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TCRL spreadsheets/"/>
    </mc:Choice>
  </mc:AlternateContent>
  <xr:revisionPtr revIDLastSave="15" documentId="8_{12E2C7D4-F892-40CC-BA4C-1EA04698C6A3}" xr6:coauthVersionLast="47" xr6:coauthVersionMax="47" xr10:uidLastSave="{8444BFC9-B3F8-4192-AF52-A7FC3F2E0883}"/>
  <bookViews>
    <workbookView xWindow="-120" yWindow="-120" windowWidth="51840" windowHeight="21120" tabRatio="798" xr2:uid="{00000000-000D-0000-FFFF-FFFF00000000}"/>
  </bookViews>
  <sheets>
    <sheet name="Top" sheetId="1" r:id="rId1"/>
    <sheet name="Deprecations" sheetId="142" r:id="rId2"/>
    <sheet name="Disclaimer" sheetId="2" r:id="rId3"/>
    <sheet name="Release Notes" sheetId="29" r:id="rId4"/>
    <sheet name="ACP" sheetId="111" r:id="rId5"/>
    <sheet name="ACS" sheetId="112" r:id="rId6"/>
    <sheet name="AIOP" sheetId="57" r:id="rId7"/>
    <sheet name="AIOS" sheetId="58" r:id="rId8"/>
    <sheet name="ANP" sheetId="3" r:id="rId9"/>
    <sheet name="ANS" sheetId="4" r:id="rId10"/>
    <sheet name="ATP" sheetId="84" r:id="rId11"/>
    <sheet name="BAS" sheetId="113" r:id="rId12"/>
    <sheet name="BCS" sheetId="46" r:id="rId13"/>
    <sheet name="BLP" sheetId="97" r:id="rId14"/>
    <sheet name="BLS" sheetId="98" r:id="rId15"/>
    <sheet name="BMS" sheetId="99" r:id="rId16"/>
    <sheet name="BSP" sheetId="77" r:id="rId17"/>
    <sheet name="BSS" sheetId="76" r:id="rId18"/>
    <sheet name="CGMP" sheetId="102" r:id="rId19"/>
    <sheet name="CGMS" sheetId="103" r:id="rId20"/>
    <sheet name="CHP" sheetId="82" r:id="rId21"/>
    <sheet name="CPP" sheetId="37" r:id="rId22"/>
    <sheet name="CPS" sheetId="59" r:id="rId23"/>
    <sheet name="CSCP" sheetId="36" r:id="rId24"/>
    <sheet name="CSCS" sheetId="35" r:id="rId25"/>
    <sheet name="CTES" sheetId="87" r:id="rId26"/>
    <sheet name="CTS" sheetId="19" r:id="rId27"/>
    <sheet name="CWP" sheetId="139" r:id="rId28"/>
    <sheet name="CWS" sheetId="140" r:id="rId29"/>
    <sheet name="DIS" sheetId="115" r:id="rId30"/>
    <sheet name="DTP" sheetId="88" r:id="rId31"/>
    <sheet name="DTS" sheetId="89" r:id="rId32"/>
    <sheet name="EMCS" sheetId="78" r:id="rId33"/>
    <sheet name="EMP" sheetId="79" r:id="rId34"/>
    <sheet name="ESLP" sheetId="116" r:id="rId35"/>
    <sheet name="ESLS" sheetId="117" r:id="rId36"/>
    <sheet name="ESP" sheetId="121" r:id="rId37"/>
    <sheet name="ESS" sheetId="122" r:id="rId38"/>
    <sheet name="ETS" sheetId="118" r:id="rId39"/>
    <sheet name="FMP" sheetId="70" r:id="rId40"/>
    <sheet name="FTMP" sheetId="123" r:id="rId41"/>
    <sheet name="FTMS" sheetId="124" r:id="rId42"/>
    <sheet name="GHSP" sheetId="119" r:id="rId43"/>
    <sheet name="GHSS" sheetId="120" r:id="rId44"/>
    <sheet name="GLP" sheetId="109" r:id="rId45"/>
    <sheet name="GLS" sheetId="108" r:id="rId46"/>
    <sheet name="HIDS" sheetId="15" r:id="rId47"/>
    <sheet name="HOGP" sheetId="138" r:id="rId48"/>
    <sheet name="HPS" sheetId="61" r:id="rId49"/>
    <sheet name="HRP" sheetId="13" r:id="rId50"/>
    <sheet name="HRS" sheetId="12" r:id="rId51"/>
    <sheet name="HTP" sheetId="10" r:id="rId52"/>
    <sheet name="HTS" sheetId="11" r:id="rId53"/>
    <sheet name="IAS" sheetId="17" r:id="rId54"/>
    <sheet name="IDP" sheetId="125" r:id="rId55"/>
    <sheet name="IDS" sheetId="126" r:id="rId56"/>
    <sheet name="IMDP" sheetId="133" r:id="rId57"/>
    <sheet name="IMDS" sheetId="134" r:id="rId58"/>
    <sheet name="IPS" sheetId="53" r:id="rId59"/>
    <sheet name="IPSP" sheetId="54" r:id="rId60"/>
    <sheet name="LLS" sheetId="16" r:id="rId61"/>
    <sheet name="LNP" sheetId="127" r:id="rId62"/>
    <sheet name="LNS" sheetId="128" r:id="rId63"/>
    <sheet name="NDCS" sheetId="20" r:id="rId64"/>
    <sheet name="OTP" sheetId="63" r:id="rId65"/>
    <sheet name="OTS" sheetId="62" r:id="rId66"/>
    <sheet name="PAMP" sheetId="90" r:id="rId67"/>
    <sheet name="PAMS" sheetId="91" r:id="rId68"/>
    <sheet name="PASP" sheetId="21" r:id="rId69"/>
    <sheet name="PASS" sheetId="22" r:id="rId70"/>
    <sheet name="PLXP" sheetId="104" r:id="rId71"/>
    <sheet name="PLXS" sheetId="105" r:id="rId72"/>
    <sheet name="PXP" sheetId="23" r:id="rId73"/>
    <sheet name="RAP" sheetId="135" r:id="rId74"/>
    <sheet name="RAS" sheetId="136" r:id="rId75"/>
    <sheet name="RCP" sheetId="106" r:id="rId76"/>
    <sheet name="RCS" sheetId="107" r:id="rId77"/>
    <sheet name="RSCP" sheetId="129" r:id="rId78"/>
    <sheet name="RSCS" sheetId="130" r:id="rId79"/>
    <sheet name="RTUS" sheetId="24" r:id="rId80"/>
    <sheet name="SCPP" sheetId="25" r:id="rId81"/>
    <sheet name="SCPS" sheetId="26" r:id="rId82"/>
    <sheet name="TDS" sheetId="83" r:id="rId83"/>
    <sheet name="TIP" sheetId="27" r:id="rId84"/>
    <sheet name="TPS" sheetId="28" r:id="rId85"/>
    <sheet name="UDS" sheetId="81" r:id="rId86"/>
    <sheet name="WSP" sheetId="131" r:id="rId87"/>
    <sheet name="WSS" sheetId="132" r:id="rId88"/>
    <sheet name="TCID History" sheetId="94" r:id="rId89"/>
  </sheets>
  <externalReferences>
    <externalReference r:id="rId90"/>
  </externalReferences>
  <definedNames>
    <definedName name="_xlnm._FilterDatabase" localSheetId="1" hidden="1">Deprecations!$A$13:$L$126</definedName>
    <definedName name="_xlnm._FilterDatabase" localSheetId="3" hidden="1">'Release Notes'!$A$5:$E$110</definedName>
    <definedName name="_xlnm._FilterDatabase" localSheetId="88" hidden="1">'TCID History'!$A$5:$C$5</definedName>
    <definedName name="_xlnm.Print_Area" localSheetId="4">ACP!$A$1:$L$65</definedName>
    <definedName name="_xlnm.Print_Area" localSheetId="6">AIOP!$A$1:$K$50</definedName>
    <definedName name="_xlnm.Print_Area" localSheetId="7">AIOS!$A$1:$K$144</definedName>
    <definedName name="_xlnm.Print_Area" localSheetId="8">ANP!$A$1:$K$30</definedName>
    <definedName name="_xlnm.Print_Area" localSheetId="9">ANS!$A$1:$K$43</definedName>
    <definedName name="_xlnm.Print_Area" localSheetId="10">ATP!$A$1:$K$23</definedName>
    <definedName name="_xlnm.Print_Area" localSheetId="11">BAS!$A$1:$L$156</definedName>
    <definedName name="_xlnm.Print_Area" localSheetId="12">BCS!$A$1:$K$42</definedName>
    <definedName name="_xlnm.Print_Area" localSheetId="13">BLP!$A$1:$K$157</definedName>
    <definedName name="_xlnm.Print_Area" localSheetId="14">BLS!$A$1:$K$75</definedName>
    <definedName name="_xlnm.Print_Area" localSheetId="15">BMS!$A$1:$K$58</definedName>
    <definedName name="_xlnm.Print_Area" localSheetId="16">BSP!$A$1:$K$32</definedName>
    <definedName name="_xlnm.Print_Area" localSheetId="17">BSS!$A$1:$K$30</definedName>
    <definedName name="_xlnm.Print_Area" localSheetId="18">CGMP!$A$1:$K$126</definedName>
    <definedName name="_xlnm.Print_Area" localSheetId="19">CGMS!$A$1:$K$111</definedName>
    <definedName name="_xlnm.Print_Area" localSheetId="20">CHP!$A$1:$L$32</definedName>
    <definedName name="_xlnm.Print_Area" localSheetId="23">CSCP!$A$1:$K$50</definedName>
    <definedName name="_xlnm.Print_Area" localSheetId="24">CSCS!$A$1:$K$37</definedName>
    <definedName name="_xlnm.Print_Area" localSheetId="25">CTES!$A$1:$M$32</definedName>
    <definedName name="_xlnm.Print_Area" localSheetId="26">CTS!$A$1:$K$33</definedName>
    <definedName name="_xlnm.Print_Area" localSheetId="27">CWP!$A$1:$L$41</definedName>
    <definedName name="_xlnm.Print_Area" localSheetId="28">CWS!$A$1:$L$41</definedName>
    <definedName name="_xlnm.Print_Area" localSheetId="1">Deprecations!$A$1:$I$129</definedName>
    <definedName name="_xlnm.Print_Area" localSheetId="29">DIS!$A$1:$K$26</definedName>
    <definedName name="_xlnm.Print_Area" localSheetId="30">DTP!$A$1:$L$68</definedName>
    <definedName name="_xlnm.Print_Area" localSheetId="32">EMCS!$A$1:$K$15</definedName>
    <definedName name="_xlnm.Print_Area" localSheetId="33">EMP!$A$1:$K$14</definedName>
    <definedName name="_xlnm.Print_Area" localSheetId="34">ESLP!$A$1:$L$73</definedName>
    <definedName name="_xlnm.Print_Area" localSheetId="35">ESLS!$A$1:$M$18</definedName>
    <definedName name="_xlnm.Print_Area" localSheetId="36">ESP!$A$1:$K$47</definedName>
    <definedName name="_xlnm.Print_Area" localSheetId="37">ESS!$A$1:$K$54</definedName>
    <definedName name="_xlnm.Print_Area" localSheetId="38">ETS!$A$1:$L$26</definedName>
    <definedName name="_xlnm.Print_Area" localSheetId="39">FMP!$A$1:$K$15</definedName>
    <definedName name="_xlnm.Print_Area" localSheetId="40">FTMP!$A$1:$L$183</definedName>
    <definedName name="_xlnm.Print_Area" localSheetId="41">FTMS!$A$1:$M$171</definedName>
    <definedName name="_xlnm.Print_Area" localSheetId="42">GHSP!$A$1:$L$185</definedName>
    <definedName name="_xlnm.Print_Area" localSheetId="45">GLS!$A$1:$M$16</definedName>
    <definedName name="_xlnm.Print_Area" localSheetId="46">HIDS!$A$1:$K$58</definedName>
    <definedName name="_xlnm.Print_Area" localSheetId="47">HOGP!$A$1:$K$103</definedName>
    <definedName name="_xlnm.Print_Area" localSheetId="48">HPS!$A$1:$J$45</definedName>
    <definedName name="_xlnm.Print_Area" localSheetId="49">HRP!$A$1:$K$30</definedName>
    <definedName name="_xlnm.Print_Area" localSheetId="50">HRS!$A$1:$K$25</definedName>
    <definedName name="_xlnm.Print_Area" localSheetId="51">HTP!$A$1:$K$40</definedName>
    <definedName name="_xlnm.Print_Area" localSheetId="52">HTS!$A$1:$K$32</definedName>
    <definedName name="_xlnm.Print_Area" localSheetId="53">IAS!$A$1:$K$16</definedName>
    <definedName name="_xlnm.Print_Area" localSheetId="55">IDS!$A$1:$M$16</definedName>
    <definedName name="_xlnm.Print_Area" localSheetId="56">IMDP!$A$1:$L$108</definedName>
    <definedName name="_xlnm.Print_Area" localSheetId="57">IMDS!$A$1:$L$80</definedName>
    <definedName name="_xlnm.Print_Area" localSheetId="58">IPS!$A$1:$K$121</definedName>
    <definedName name="_xlnm.Print_Area" localSheetId="59">IPSP!$A$1:$J$16</definedName>
    <definedName name="_xlnm.Print_Area" localSheetId="60">LLS!$A$1:$K$19</definedName>
    <definedName name="_xlnm.Print_Area" localSheetId="63">NDCS!$A$1:$K$14</definedName>
    <definedName name="_xlnm.Print_Area" localSheetId="65">OTS!$A$1:$K$104</definedName>
    <definedName name="_xlnm.Print_Area" localSheetId="67">PAMS!$A$1:$M$64</definedName>
    <definedName name="_xlnm.Print_Area" localSheetId="68">PASP!$A$1:$K$25</definedName>
    <definedName name="_xlnm.Print_Area" localSheetId="69">PASS!$A$1:$K$31</definedName>
    <definedName name="_xlnm.Print_Area" localSheetId="70">PLXP!$A$1:$L$70</definedName>
    <definedName name="_xlnm.Print_Area" localSheetId="71">PLXS!$A$1:$M$16</definedName>
    <definedName name="_xlnm.Print_Area" localSheetId="72">PXP!$A$1:$K$25</definedName>
    <definedName name="_xlnm.Print_Area" localSheetId="73">RAP!$A$1:$L$39</definedName>
    <definedName name="_xlnm.Print_Area" localSheetId="74">RAS!$A$1:$L$54</definedName>
    <definedName name="_xlnm.Print_Area" localSheetId="76">RCS!$A$1:$M$11</definedName>
    <definedName name="_xlnm.Print_Area" localSheetId="77">RSCP!$A$1:$K$45</definedName>
    <definedName name="_xlnm.Print_Area" localSheetId="78">RSCS!$A$1:$K$39</definedName>
    <definedName name="_xlnm.Print_Area" localSheetId="79">RTUS!$A$1:$K$18</definedName>
    <definedName name="_xlnm.Print_Area" localSheetId="80">SCPP!$A$1:$K$17</definedName>
    <definedName name="_xlnm.Print_Area" localSheetId="81">SCPS!$A$1:$K$20</definedName>
    <definedName name="_xlnm.Print_Area" localSheetId="82">TDS!$A$1:$N$15</definedName>
    <definedName name="_xlnm.Print_Area" localSheetId="83">TIP!$A$1:$K$26</definedName>
    <definedName name="_xlnm.Print_Area" localSheetId="0">Top!$A$1:$I$131</definedName>
    <definedName name="_xlnm.Print_Area" localSheetId="84">TPS!$A$1:$K$16</definedName>
    <definedName name="_xlnm.Print_Area" localSheetId="85">UDS!$A$1:$K$308</definedName>
    <definedName name="_xlnm.Print_Area" localSheetId="86">WSP!$A$1:$L$84</definedName>
    <definedName name="_xlnm.Print_Area" localSheetId="87">WSS!$A$1:$K$26</definedName>
    <definedName name="rel_date" localSheetId="1">[1]Top!$B$3</definedName>
    <definedName name="rel_date">Top!$B$3</definedName>
    <definedName name="Z_01EB7B68_83AB_4CA5_83C5_7BA7582D3279_.wvu.PrintArea" localSheetId="4" hidden="1">ACP!$A$1:$L$65</definedName>
    <definedName name="Z_01EB7B68_83AB_4CA5_83C5_7BA7582D3279_.wvu.PrintArea" localSheetId="10" hidden="1">ATP!$A$1:$M$22</definedName>
    <definedName name="Z_01EB7B68_83AB_4CA5_83C5_7BA7582D3279_.wvu.PrintArea" localSheetId="20" hidden="1">CHP!$A$1:$L$32</definedName>
    <definedName name="Z_01EB7B68_83AB_4CA5_83C5_7BA7582D3279_.wvu.PrintArea" localSheetId="25" hidden="1">CTES!$A$1:$M$32</definedName>
    <definedName name="Z_01EB7B68_83AB_4CA5_83C5_7BA7582D3279_.wvu.PrintArea" localSheetId="27" hidden="1">CWP!$A$1:$L$41</definedName>
    <definedName name="Z_01EB7B68_83AB_4CA5_83C5_7BA7582D3279_.wvu.PrintArea" localSheetId="28" hidden="1">CWS!$A$1:$L$41</definedName>
    <definedName name="Z_01EB7B68_83AB_4CA5_83C5_7BA7582D3279_.wvu.PrintArea" localSheetId="30" hidden="1">DTP!$A$1:$L$68</definedName>
    <definedName name="Z_01EB7B68_83AB_4CA5_83C5_7BA7582D3279_.wvu.PrintArea" localSheetId="34" hidden="1">ESLP!$A$1:$L$73</definedName>
    <definedName name="Z_01EB7B68_83AB_4CA5_83C5_7BA7582D3279_.wvu.PrintArea" localSheetId="38" hidden="1">ETS!$A$1:$L$26</definedName>
    <definedName name="Z_01EB7B68_83AB_4CA5_83C5_7BA7582D3279_.wvu.PrintArea" localSheetId="40" hidden="1">FTMP!$A$1:$L$183</definedName>
    <definedName name="Z_01EB7B68_83AB_4CA5_83C5_7BA7582D3279_.wvu.PrintArea" localSheetId="41" hidden="1">FTMS!$A$1:$M$171</definedName>
    <definedName name="Z_01EB7B68_83AB_4CA5_83C5_7BA7582D3279_.wvu.PrintArea" localSheetId="42" hidden="1">GHSP!$A$1:$L$185</definedName>
    <definedName name="Z_01EB7B68_83AB_4CA5_83C5_7BA7582D3279_.wvu.PrintArea" localSheetId="56" hidden="1">IMDP!$A$1:$L$108</definedName>
    <definedName name="Z_01EB7B68_83AB_4CA5_83C5_7BA7582D3279_.wvu.PrintArea" localSheetId="57" hidden="1">IMDS!$A$1:$L$80</definedName>
    <definedName name="Z_01EB7B68_83AB_4CA5_83C5_7BA7582D3279_.wvu.PrintArea" localSheetId="67" hidden="1">PAMS!$A$1:$M$64</definedName>
    <definedName name="Z_01EB7B68_83AB_4CA5_83C5_7BA7582D3279_.wvu.PrintArea" localSheetId="70" hidden="1">PLXP!$A$1:$L$70</definedName>
    <definedName name="Z_01EB7B68_83AB_4CA5_83C5_7BA7582D3279_.wvu.PrintArea" localSheetId="73" hidden="1">RAP!$A$1:$L$39</definedName>
    <definedName name="Z_01EB7B68_83AB_4CA5_83C5_7BA7582D3279_.wvu.PrintArea" localSheetId="74" hidden="1">RAS!$A$1:$L$54</definedName>
    <definedName name="Z_052324F0_5C4E_4B48_A7D4_A2732DF57382_.wvu.Cols" localSheetId="1" hidden="1">Deprecations!$C:$G,Deprecations!#REF!,Deprecations!#REF!</definedName>
    <definedName name="Z_052324F0_5C4E_4B48_A7D4_A2732DF57382_.wvu.Cols" localSheetId="0" hidden="1">Top!$C:$F,Top!$H:$H,Top!#REF!</definedName>
    <definedName name="Z_0D0A60E0_00E8_482A_AACF_2F7761A4FA5C_.wvu.PrintArea" localSheetId="10" hidden="1">ATP!$A$1:$M$22</definedName>
    <definedName name="Z_0D0A60E0_00E8_482A_AACF_2F7761A4FA5C_.wvu.PrintArea" localSheetId="25" hidden="1">CTES!$A$1:$M$32</definedName>
    <definedName name="Z_0D0A60E0_00E8_482A_AACF_2F7761A4FA5C_.wvu.PrintArea" localSheetId="67" hidden="1">PAMS!$A$1:$M$64</definedName>
    <definedName name="Z_2C1FD91A_3AC7_47DC_B0F9_3A9F667DBD31_.wvu.PrintArea" localSheetId="10" hidden="1">ATP!$A$1:$M$22</definedName>
    <definedName name="Z_2C1FD91A_3AC7_47DC_B0F9_3A9F667DBD31_.wvu.PrintArea" localSheetId="25" hidden="1">CTES!$A$1:$M$32</definedName>
    <definedName name="Z_2C1FD91A_3AC7_47DC_B0F9_3A9F667DBD31_.wvu.PrintArea" localSheetId="67" hidden="1">PAMS!$A$1:$M$64</definedName>
    <definedName name="Z_5B87703E_D10B_3D4C_AB68_FEB45CF6E3CF_.wvu.PrintArea" localSheetId="34" hidden="1">ESLP!$A$1:$L$73</definedName>
    <definedName name="Z_5B87703E_D10B_3D4C_AB68_FEB45CF6E3CF_.wvu.PrintArea" localSheetId="35" hidden="1">ESLS!$A$1:$M$18</definedName>
    <definedName name="Z_68731C68_F374_4316_B8D9_90D7D9EA7629_.wvu.FilterData" localSheetId="1" hidden="1">Deprecations!$A$13:$L$126</definedName>
    <definedName name="Z_68731C68_F374_4316_B8D9_90D7D9EA7629_.wvu.FilterData" localSheetId="0" hidden="1">Top!$A$5:$I$108</definedName>
    <definedName name="Z_87774132_4A10_8541_8E5D_5E2FFF919E8F_.wvu.PrintArea" localSheetId="25" hidden="1">CTES!$A$1:$M$32</definedName>
    <definedName name="Z_9385F084_1B6D_2B4F_91BB_6C8D49695E91_.wvu.PrintArea" localSheetId="34" hidden="1">ESLP!$A$1:$L$73</definedName>
    <definedName name="Z_9385F084_1B6D_2B4F_91BB_6C8D49695E91_.wvu.PrintArea" localSheetId="35" hidden="1">ESLS!$A$1:$M$18</definedName>
    <definedName name="Z_966DB05A_7695_4808_9749_07ED45CFC5DD_.wvu.PrintArea" localSheetId="6" hidden="1">AIOP!$A$1:$K$49</definedName>
    <definedName name="Z_966DB05A_7695_4808_9749_07ED45CFC5DD_.wvu.PrintArea" localSheetId="7" hidden="1">AIOS!$A$1:$K$152</definedName>
    <definedName name="Z_966DB05A_7695_4808_9749_07ED45CFC5DD_.wvu.PrintArea" localSheetId="16" hidden="1">BSP!$A$1:$K$31</definedName>
    <definedName name="Z_966DB05A_7695_4808_9749_07ED45CFC5DD_.wvu.PrintArea" localSheetId="17" hidden="1">BSS!$A$1:$K$29</definedName>
    <definedName name="Z_966DB05A_7695_4808_9749_07ED45CFC5DD_.wvu.PrintArea" localSheetId="32" hidden="1">EMCS!$A$1:$K$15</definedName>
    <definedName name="Z_966DB05A_7695_4808_9749_07ED45CFC5DD_.wvu.PrintArea" localSheetId="33" hidden="1">EMP!$A$1:$K$14</definedName>
    <definedName name="Z_966DB05A_7695_4808_9749_07ED45CFC5DD_.wvu.PrintArea" localSheetId="85" hidden="1">UDS!$B$1:$G$14</definedName>
    <definedName name="Z_A33C1C9E_F5AA_4869_97C7_0397660B5D2A_.wvu.FilterData" localSheetId="1" hidden="1">Deprecations!$A$13:$L$126</definedName>
    <definedName name="Z_A33C1C9E_F5AA_4869_97C7_0397660B5D2A_.wvu.FilterData" localSheetId="0" hidden="1">Top!$A$5:$I$108</definedName>
    <definedName name="Z_A4AC1842_13B6_4712_809F_FDBE4966859B_.wvu.PrintArea" localSheetId="4" hidden="1">ACP!$A$1:$L$65</definedName>
    <definedName name="Z_A4AC1842_13B6_4712_809F_FDBE4966859B_.wvu.PrintArea" localSheetId="10" hidden="1">ATP!$A$1:$M$22</definedName>
    <definedName name="Z_A4AC1842_13B6_4712_809F_FDBE4966859B_.wvu.PrintArea" localSheetId="20" hidden="1">CHP!$A$1:$L$32</definedName>
    <definedName name="Z_A4AC1842_13B6_4712_809F_FDBE4966859B_.wvu.PrintArea" localSheetId="25" hidden="1">CTES!$A$1:$M$32</definedName>
    <definedName name="Z_A4AC1842_13B6_4712_809F_FDBE4966859B_.wvu.PrintArea" localSheetId="27" hidden="1">CWP!$A$1:$L$41</definedName>
    <definedName name="Z_A4AC1842_13B6_4712_809F_FDBE4966859B_.wvu.PrintArea" localSheetId="28" hidden="1">CWS!$A$1:$L$41</definedName>
    <definedName name="Z_A4AC1842_13B6_4712_809F_FDBE4966859B_.wvu.PrintArea" localSheetId="30" hidden="1">DTP!$A$1:$L$68</definedName>
    <definedName name="Z_A4AC1842_13B6_4712_809F_FDBE4966859B_.wvu.PrintArea" localSheetId="34" hidden="1">ESLP!$A$1:$L$73</definedName>
    <definedName name="Z_A4AC1842_13B6_4712_809F_FDBE4966859B_.wvu.PrintArea" localSheetId="38" hidden="1">ETS!$A$1:$L$26</definedName>
    <definedName name="Z_A4AC1842_13B6_4712_809F_FDBE4966859B_.wvu.PrintArea" localSheetId="40" hidden="1">FTMP!$A$1:$L$183</definedName>
    <definedName name="Z_A4AC1842_13B6_4712_809F_FDBE4966859B_.wvu.PrintArea" localSheetId="41" hidden="1">FTMS!$A$1:$M$171</definedName>
    <definedName name="Z_A4AC1842_13B6_4712_809F_FDBE4966859B_.wvu.PrintArea" localSheetId="42" hidden="1">GHSP!$A$1:$L$185</definedName>
    <definedName name="Z_A4AC1842_13B6_4712_809F_FDBE4966859B_.wvu.PrintArea" localSheetId="56" hidden="1">IMDP!$A$1:$L$108</definedName>
    <definedName name="Z_A4AC1842_13B6_4712_809F_FDBE4966859B_.wvu.PrintArea" localSheetId="57" hidden="1">IMDS!$A$1:$L$80</definedName>
    <definedName name="Z_A4AC1842_13B6_4712_809F_FDBE4966859B_.wvu.PrintArea" localSheetId="67" hidden="1">PAMS!$A$1:$M$64</definedName>
    <definedName name="Z_A4AC1842_13B6_4712_809F_FDBE4966859B_.wvu.PrintArea" localSheetId="70" hidden="1">PLXP!$A$1:$L$70</definedName>
    <definedName name="Z_A4AC1842_13B6_4712_809F_FDBE4966859B_.wvu.PrintArea" localSheetId="73" hidden="1">RAP!$A$1:$L$39</definedName>
    <definedName name="Z_A4AC1842_13B6_4712_809F_FDBE4966859B_.wvu.PrintArea" localSheetId="74" hidden="1">RAS!$A$1:$L$54</definedName>
    <definedName name="Z_A5DE0C5E_B6BA_4CE7_8F46_747BB6FA2C26_.wvu.PrintArea" localSheetId="6" hidden="1">AIOP!$A$1:$K$49</definedName>
    <definedName name="Z_A5DE0C5E_B6BA_4CE7_8F46_747BB6FA2C26_.wvu.PrintArea" localSheetId="7" hidden="1">AIOS!$A$1:$K$152</definedName>
    <definedName name="Z_A5DE0C5E_B6BA_4CE7_8F46_747BB6FA2C26_.wvu.PrintArea" localSheetId="16" hidden="1">BSP!$A$1:$K$31</definedName>
    <definedName name="Z_A5DE0C5E_B6BA_4CE7_8F46_747BB6FA2C26_.wvu.PrintArea" localSheetId="17" hidden="1">BSS!$A$1:$K$29</definedName>
    <definedName name="Z_A5DE0C5E_B6BA_4CE7_8F46_747BB6FA2C26_.wvu.PrintArea" localSheetId="32" hidden="1">EMCS!$A$1:$K$15</definedName>
    <definedName name="Z_A5DE0C5E_B6BA_4CE7_8F46_747BB6FA2C26_.wvu.PrintArea" localSheetId="33" hidden="1">EMP!$A$1:$K$14</definedName>
    <definedName name="Z_A5DE0C5E_B6BA_4CE7_8F46_747BB6FA2C26_.wvu.PrintArea" localSheetId="85" hidden="1">UDS!$B$1:$G$14</definedName>
    <definedName name="Z_B52D3A7E_764B_4F21_BEFC_8D21E2B7F5C4_.wvu.PrintArea" localSheetId="6" hidden="1">AIOP!$A$1:$K$49</definedName>
    <definedName name="Z_B52D3A7E_764B_4F21_BEFC_8D21E2B7F5C4_.wvu.PrintArea" localSheetId="7" hidden="1">AIOS!$A$1:$K$152</definedName>
    <definedName name="Z_B52D3A7E_764B_4F21_BEFC_8D21E2B7F5C4_.wvu.PrintArea" localSheetId="16" hidden="1">BSP!$A$1:$K$31</definedName>
    <definedName name="Z_B52D3A7E_764B_4F21_BEFC_8D21E2B7F5C4_.wvu.PrintArea" localSheetId="17" hidden="1">BSS!$A$1:$K$29</definedName>
    <definedName name="Z_B52D3A7E_764B_4F21_BEFC_8D21E2B7F5C4_.wvu.PrintArea" localSheetId="32" hidden="1">EMCS!$A$1:$K$15</definedName>
    <definedName name="Z_B52D3A7E_764B_4F21_BEFC_8D21E2B7F5C4_.wvu.PrintArea" localSheetId="33" hidden="1">EMP!$A$1:$K$14</definedName>
    <definedName name="Z_B52D3A7E_764B_4F21_BEFC_8D21E2B7F5C4_.wvu.PrintArea" localSheetId="85" hidden="1">UDS!$B$1:$G$14</definedName>
    <definedName name="Z_B67CE584_68FB_4D67_A0A7_AA858D53F47F_.wvu.PrintArea" localSheetId="10" hidden="1">ATP!$A$1:$M$22</definedName>
    <definedName name="Z_B67CE584_68FB_4D67_A0A7_AA858D53F47F_.wvu.PrintArea" localSheetId="25" hidden="1">CTES!$A$1:$M$32</definedName>
    <definedName name="Z_B67CE584_68FB_4D67_A0A7_AA858D53F47F_.wvu.PrintArea" localSheetId="67" hidden="1">PAMS!$A$1:$M$64</definedName>
    <definedName name="Z_BEBA50A5_9614_C946_B00A_376368AB3BFE_.wvu.PrintArea" localSheetId="10" hidden="1">ATP!$A$1:$M$22</definedName>
    <definedName name="Z_BEBA50A5_9614_C946_B00A_376368AB3BFE_.wvu.PrintArea" localSheetId="67" hidden="1">PAMS!$A$1:$M$64</definedName>
    <definedName name="Z_BECD2DE7_D5D0_4228_B536_4D92F876DF7D_.wvu.PrintArea" localSheetId="34" hidden="1">ESLP!$A$1:$L$73</definedName>
    <definedName name="Z_BECD2DE7_D5D0_4228_B536_4D92F876DF7D_.wvu.PrintArea" localSheetId="35" hidden="1">ESLS!$A$1:$M$18</definedName>
    <definedName name="Z_C5516B37_BD10_4829_B5F5_035D66B98112_.wvu.PrintArea" localSheetId="34" hidden="1">ESLP!$A$1:$L$73</definedName>
    <definedName name="Z_C5516B37_BD10_4829_B5F5_035D66B98112_.wvu.PrintArea" localSheetId="35" hidden="1">ESLS!$A$1:$M$18</definedName>
    <definedName name="Z_F62E7F2A_7BA7_D045_863C_ED113F156165_.wvu.PrintArea" localSheetId="34" hidden="1">ESLP!$A$1:$L$73</definedName>
    <definedName name="Z_F62E7F2A_7BA7_D045_863C_ED113F156165_.wvu.PrintArea" localSheetId="35" hidden="1">ESLS!$A$1:$M$18</definedName>
    <definedName name="Z_FA8A73CA_F1CF_45BA_BD1F_42122AEE95C9_.wvu.PrintArea" localSheetId="4" hidden="1">ACP!$A$1:$L$65</definedName>
    <definedName name="Z_FA8A73CA_F1CF_45BA_BD1F_42122AEE95C9_.wvu.PrintArea" localSheetId="10" hidden="1">ATP!$A$1:$M$22</definedName>
    <definedName name="Z_FA8A73CA_F1CF_45BA_BD1F_42122AEE95C9_.wvu.PrintArea" localSheetId="20" hidden="1">CHP!$A$1:$L$32</definedName>
    <definedName name="Z_FA8A73CA_F1CF_45BA_BD1F_42122AEE95C9_.wvu.PrintArea" localSheetId="25" hidden="1">CTES!$A$1:$M$32</definedName>
    <definedName name="Z_FA8A73CA_F1CF_45BA_BD1F_42122AEE95C9_.wvu.PrintArea" localSheetId="27" hidden="1">CWP!$A$1:$L$41</definedName>
    <definedName name="Z_FA8A73CA_F1CF_45BA_BD1F_42122AEE95C9_.wvu.PrintArea" localSheetId="28" hidden="1">CWS!$A$1:$L$41</definedName>
    <definedName name="Z_FA8A73CA_F1CF_45BA_BD1F_42122AEE95C9_.wvu.PrintArea" localSheetId="30" hidden="1">DTP!$A$1:$L$68</definedName>
    <definedName name="Z_FA8A73CA_F1CF_45BA_BD1F_42122AEE95C9_.wvu.PrintArea" localSheetId="34" hidden="1">ESLP!$A$1:$L$73</definedName>
    <definedName name="Z_FA8A73CA_F1CF_45BA_BD1F_42122AEE95C9_.wvu.PrintArea" localSheetId="38" hidden="1">ETS!$A$1:$L$26</definedName>
    <definedName name="Z_FA8A73CA_F1CF_45BA_BD1F_42122AEE95C9_.wvu.PrintArea" localSheetId="40" hidden="1">FTMP!$A$1:$L$183</definedName>
    <definedName name="Z_FA8A73CA_F1CF_45BA_BD1F_42122AEE95C9_.wvu.PrintArea" localSheetId="41" hidden="1">FTMS!$A$1:$M$171</definedName>
    <definedName name="Z_FA8A73CA_F1CF_45BA_BD1F_42122AEE95C9_.wvu.PrintArea" localSheetId="42" hidden="1">GHSP!$A$1:$L$185</definedName>
    <definedName name="Z_FA8A73CA_F1CF_45BA_BD1F_42122AEE95C9_.wvu.PrintArea" localSheetId="56" hidden="1">IMDP!$A$1:$L$108</definedName>
    <definedName name="Z_FA8A73CA_F1CF_45BA_BD1F_42122AEE95C9_.wvu.PrintArea" localSheetId="57" hidden="1">IMDS!$A$1:$L$80</definedName>
    <definedName name="Z_FA8A73CA_F1CF_45BA_BD1F_42122AEE95C9_.wvu.PrintArea" localSheetId="67" hidden="1">PAMS!$A$1:$M$64</definedName>
    <definedName name="Z_FA8A73CA_F1CF_45BA_BD1F_42122AEE95C9_.wvu.PrintArea" localSheetId="70" hidden="1">PLXP!$A$1:$L$70</definedName>
    <definedName name="Z_FA8A73CA_F1CF_45BA_BD1F_42122AEE95C9_.wvu.PrintArea" localSheetId="73" hidden="1">RAP!$A$1:$L$39</definedName>
    <definedName name="Z_FA8A73CA_F1CF_45BA_BD1F_42122AEE95C9_.wvu.PrintArea" localSheetId="74" hidden="1">RAS!$A$1:$L$54</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xWindow="240" yWindow="120" windowWidth="1276" windowHeight="833" tabRatio="713" activeSheetId="4"/>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xWindow="240" yWindow="120"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20" l="1"/>
  <c r="B3" i="120"/>
  <c r="K3" i="132"/>
  <c r="B3" i="132"/>
  <c r="I7" i="132" s="1"/>
  <c r="K3" i="81"/>
  <c r="B3" i="81"/>
  <c r="I7" i="81" s="1"/>
  <c r="K3" i="28"/>
  <c r="B3" i="28"/>
  <c r="I7" i="28" s="1"/>
  <c r="K3" i="26" l="1"/>
  <c r="B3" i="26"/>
  <c r="I7" i="26" s="1"/>
  <c r="K3" i="24"/>
  <c r="B3" i="24"/>
  <c r="I7" i="24" s="1"/>
  <c r="K3" i="130"/>
  <c r="B3" i="130"/>
  <c r="I7" i="130" s="1"/>
  <c r="K3" i="136"/>
  <c r="K2" i="136"/>
  <c r="K3" i="105"/>
  <c r="B3" i="105"/>
  <c r="I7" i="105" s="1"/>
  <c r="K3" i="22"/>
  <c r="B3" i="22"/>
  <c r="I7" i="22" s="1"/>
  <c r="K3" i="91"/>
  <c r="B3" i="91"/>
  <c r="I7" i="91" s="1"/>
  <c r="K3" i="62"/>
  <c r="B3" i="62"/>
  <c r="I7" i="62" s="1"/>
  <c r="K3" i="63"/>
  <c r="K3" i="20"/>
  <c r="B3" i="20"/>
  <c r="I7" i="20" s="1"/>
  <c r="K3" i="128"/>
  <c r="B3" i="128"/>
  <c r="I7" i="128" s="1"/>
  <c r="K3" i="16"/>
  <c r="B3" i="16"/>
  <c r="I7" i="16" s="1"/>
  <c r="K3" i="53"/>
  <c r="B3" i="53"/>
  <c r="I7" i="53" s="1"/>
  <c r="K3" i="134"/>
  <c r="B3" i="134"/>
  <c r="I7" i="134" s="1"/>
  <c r="K3" i="126"/>
  <c r="B3" i="126"/>
  <c r="I7" i="126" s="1"/>
  <c r="K3" i="12"/>
  <c r="B3" i="12"/>
  <c r="I7" i="12" s="1"/>
  <c r="K3" i="17"/>
  <c r="B3" i="17"/>
  <c r="I7" i="17" s="1"/>
  <c r="K3" i="11"/>
  <c r="B3" i="11"/>
  <c r="I7" i="11" s="1"/>
  <c r="K3" i="106"/>
  <c r="B3" i="106"/>
  <c r="I7" i="106"/>
  <c r="E3" i="90"/>
  <c r="K2" i="13"/>
  <c r="K3" i="13"/>
  <c r="K2" i="116" l="1"/>
  <c r="K3" i="116"/>
  <c r="K3" i="15"/>
  <c r="B3" i="15"/>
  <c r="I7" i="15" s="1"/>
  <c r="K3" i="108"/>
  <c r="I7" i="120"/>
  <c r="K3" i="124"/>
  <c r="B3" i="124"/>
  <c r="I7" i="124" s="1"/>
  <c r="K3" i="118"/>
  <c r="B3" i="118"/>
  <c r="I7" i="118" s="1"/>
  <c r="K3" i="122"/>
  <c r="B3" i="122"/>
  <c r="I7" i="122" s="1"/>
  <c r="K3" i="117"/>
  <c r="K2" i="117"/>
  <c r="B3" i="117" s="1"/>
  <c r="I66" i="117" s="1"/>
  <c r="K3" i="78"/>
  <c r="B3" i="78"/>
  <c r="I7" i="78" s="1"/>
  <c r="K3" i="89"/>
  <c r="B3" i="89"/>
  <c r="I7" i="89" s="1"/>
  <c r="K3" i="115"/>
  <c r="B3" i="115"/>
  <c r="I7" i="115" s="1"/>
  <c r="E3" i="140"/>
  <c r="E2" i="140"/>
  <c r="E2" i="139"/>
  <c r="I2" i="139"/>
  <c r="I2" i="19"/>
  <c r="E3" i="139"/>
  <c r="E3" i="19"/>
  <c r="E2" i="19"/>
  <c r="K3" i="19"/>
  <c r="B3" i="19"/>
  <c r="I7" i="19" s="1"/>
  <c r="K3" i="87"/>
  <c r="B3" i="87" s="1"/>
  <c r="I7" i="87" s="1"/>
  <c r="K3" i="35"/>
  <c r="B3" i="35"/>
  <c r="I7" i="35" s="1"/>
  <c r="K3" i="59"/>
  <c r="B3" i="59"/>
  <c r="I7" i="59" s="1"/>
  <c r="K3" i="103"/>
  <c r="B3" i="103"/>
  <c r="I7" i="103" s="1"/>
  <c r="K3" i="76"/>
  <c r="B3" i="76" s="1"/>
  <c r="I7" i="76" s="1"/>
  <c r="K3" i="99"/>
  <c r="B3" i="99" s="1"/>
  <c r="I7" i="99" s="1"/>
  <c r="K3" i="98"/>
  <c r="B3" i="98"/>
  <c r="I7" i="98" s="1"/>
  <c r="K3" i="46"/>
  <c r="B3" i="46"/>
  <c r="I7" i="46" s="1"/>
  <c r="B3" i="4"/>
  <c r="I7" i="4" s="1"/>
  <c r="K3" i="4"/>
  <c r="K3" i="58"/>
  <c r="B3" i="58"/>
  <c r="I7" i="58" s="1"/>
  <c r="K3" i="112"/>
  <c r="A2" i="140"/>
  <c r="A2" i="139"/>
  <c r="K3" i="140"/>
  <c r="B3" i="140"/>
  <c r="I7" i="140" s="1"/>
  <c r="I3" i="140"/>
  <c r="I2" i="140"/>
  <c r="I23" i="117" l="1"/>
  <c r="I24" i="117"/>
  <c r="I25" i="117"/>
  <c r="I26" i="117"/>
  <c r="I27" i="117"/>
  <c r="I22" i="117"/>
  <c r="I30" i="117"/>
  <c r="I34" i="117"/>
  <c r="I45" i="117"/>
  <c r="I44" i="117"/>
  <c r="I46" i="117"/>
  <c r="I47" i="117"/>
  <c r="I48" i="117"/>
  <c r="I49" i="117"/>
  <c r="I67" i="117"/>
  <c r="I7" i="117"/>
  <c r="I62" i="117"/>
  <c r="I28" i="117"/>
  <c r="I50" i="117"/>
  <c r="I6" i="117"/>
  <c r="I29" i="117"/>
  <c r="I51" i="117"/>
  <c r="I8" i="117"/>
  <c r="I52" i="117"/>
  <c r="I9" i="117"/>
  <c r="I31" i="117"/>
  <c r="I53" i="117"/>
  <c r="I10" i="117"/>
  <c r="I32" i="117"/>
  <c r="I54" i="117"/>
  <c r="I11" i="117"/>
  <c r="I33" i="117"/>
  <c r="I55" i="117"/>
  <c r="I12" i="117"/>
  <c r="I56" i="117"/>
  <c r="I13" i="117"/>
  <c r="I35" i="117"/>
  <c r="I57" i="117"/>
  <c r="I14" i="117"/>
  <c r="I36" i="117"/>
  <c r="I58" i="117"/>
  <c r="I15" i="117"/>
  <c r="I37" i="117"/>
  <c r="I59" i="117"/>
  <c r="I16" i="117"/>
  <c r="I38" i="117"/>
  <c r="I60" i="117"/>
  <c r="I17" i="117"/>
  <c r="I39" i="117"/>
  <c r="I61" i="117"/>
  <c r="I18" i="117"/>
  <c r="I40" i="117"/>
  <c r="I19" i="117"/>
  <c r="I41" i="117"/>
  <c r="I63" i="117"/>
  <c r="I20" i="117"/>
  <c r="I42" i="117"/>
  <c r="I64" i="117"/>
  <c r="I21" i="117"/>
  <c r="I43" i="117"/>
  <c r="I65" i="117"/>
  <c r="K3" i="139"/>
  <c r="B3" i="139"/>
  <c r="I7" i="139" s="1"/>
  <c r="I3" i="139"/>
  <c r="B3" i="13" l="1"/>
  <c r="K3" i="10"/>
  <c r="K3" i="21"/>
  <c r="B3" i="21"/>
  <c r="I7" i="21" s="1"/>
  <c r="K3" i="25"/>
  <c r="B3" i="25"/>
  <c r="I7" i="25" s="1"/>
  <c r="K3" i="131"/>
  <c r="K3" i="27"/>
  <c r="B3" i="27"/>
  <c r="I7" i="27" s="1"/>
  <c r="K3" i="83"/>
  <c r="B3" i="83"/>
  <c r="I7" i="83" s="1"/>
  <c r="K3" i="129"/>
  <c r="K3" i="107"/>
  <c r="B3" i="107"/>
  <c r="I7" i="107" s="1"/>
  <c r="K3" i="23"/>
  <c r="B3" i="23"/>
  <c r="I7" i="23" s="1"/>
  <c r="K3" i="104"/>
  <c r="B3" i="104"/>
  <c r="I7" i="104" s="1"/>
  <c r="K3" i="90"/>
  <c r="B3" i="90"/>
  <c r="I7" i="90" s="1"/>
  <c r="K3" i="127"/>
  <c r="K3" i="133"/>
  <c r="B3" i="133"/>
  <c r="I7" i="133" s="1"/>
  <c r="K3" i="125"/>
  <c r="B3" i="125"/>
  <c r="I7" i="125" s="1"/>
  <c r="K3" i="61"/>
  <c r="B3" i="61"/>
  <c r="I7" i="61" s="1"/>
  <c r="I2" i="138"/>
  <c r="I3" i="138"/>
  <c r="E3" i="138"/>
  <c r="E2" i="138"/>
  <c r="A2" i="138"/>
  <c r="A2" i="124"/>
  <c r="K3" i="138"/>
  <c r="B3" i="138"/>
  <c r="I7" i="138" s="1"/>
  <c r="I6" i="13" l="1"/>
  <c r="I28" i="13"/>
  <c r="I27" i="13"/>
  <c r="I26" i="13"/>
  <c r="I25" i="13"/>
  <c r="I24" i="13"/>
  <c r="I23" i="13"/>
  <c r="I22" i="13"/>
  <c r="I21" i="13"/>
  <c r="I20" i="13"/>
  <c r="I19" i="13"/>
  <c r="I18" i="13"/>
  <c r="I17" i="13"/>
  <c r="I16" i="13"/>
  <c r="I15" i="13"/>
  <c r="I14" i="13"/>
  <c r="I12" i="13"/>
  <c r="I11" i="13"/>
  <c r="I10" i="13"/>
  <c r="I9" i="13"/>
  <c r="I8" i="13"/>
  <c r="I13" i="13"/>
  <c r="I7" i="13"/>
  <c r="K3" i="109"/>
  <c r="K3" i="123"/>
  <c r="K3" i="70"/>
  <c r="B3" i="70"/>
  <c r="I7" i="70" s="1"/>
  <c r="K3" i="57"/>
  <c r="A2" i="117"/>
  <c r="A2" i="116"/>
  <c r="A2" i="115"/>
  <c r="B3" i="136" l="1"/>
  <c r="I7" i="136" s="1"/>
  <c r="I36" i="136" l="1"/>
  <c r="I24" i="136"/>
  <c r="I25" i="136"/>
  <c r="I33" i="136"/>
  <c r="I34" i="136"/>
  <c r="I35" i="136"/>
  <c r="I17" i="136"/>
  <c r="I37" i="136"/>
  <c r="I38" i="136"/>
  <c r="I39" i="136"/>
  <c r="I40" i="136"/>
  <c r="I41" i="136"/>
  <c r="I42" i="136"/>
  <c r="I43" i="136"/>
  <c r="I44" i="136"/>
  <c r="I45" i="136"/>
  <c r="I46" i="136"/>
  <c r="I47" i="136"/>
  <c r="I20" i="136"/>
  <c r="I15" i="136"/>
  <c r="I16" i="136"/>
  <c r="I18" i="136"/>
  <c r="I19" i="136"/>
  <c r="I21" i="136"/>
  <c r="I22" i="136"/>
  <c r="I23" i="136"/>
  <c r="I48" i="136"/>
  <c r="I26" i="136"/>
  <c r="I27" i="136"/>
  <c r="I49" i="136"/>
  <c r="I28" i="136"/>
  <c r="I50" i="136"/>
  <c r="I6" i="136"/>
  <c r="I29" i="136"/>
  <c r="I51" i="136"/>
  <c r="I8" i="136"/>
  <c r="I30" i="136"/>
  <c r="I52" i="136"/>
  <c r="I9" i="136"/>
  <c r="I31" i="136"/>
  <c r="I10" i="136"/>
  <c r="I32" i="136"/>
  <c r="I11" i="136"/>
  <c r="I12" i="136"/>
  <c r="I13" i="136"/>
  <c r="I14" i="136"/>
  <c r="K3" i="121"/>
  <c r="B3" i="121"/>
  <c r="I7" i="121" s="1"/>
  <c r="K3" i="79"/>
  <c r="B3" i="79"/>
  <c r="I7" i="79" s="1"/>
  <c r="K3" i="88"/>
  <c r="B3" i="88"/>
  <c r="I7" i="88" s="1"/>
  <c r="K3" i="36"/>
  <c r="B3" i="36"/>
  <c r="I7" i="36" s="1"/>
  <c r="K3" i="37"/>
  <c r="K3" i="82"/>
  <c r="B3" i="82"/>
  <c r="I7" i="82" s="1"/>
  <c r="K3" i="102" l="1"/>
  <c r="B3" i="102"/>
  <c r="I7" i="102" s="1"/>
  <c r="K3" i="77"/>
  <c r="B3" i="77"/>
  <c r="I7" i="77" s="1"/>
  <c r="K3" i="97"/>
  <c r="B3" i="97"/>
  <c r="I7" i="97" s="1"/>
  <c r="K3" i="3"/>
  <c r="B3" i="3"/>
  <c r="I7" i="3" s="1"/>
  <c r="B3" i="57" l="1"/>
  <c r="K3" i="135"/>
  <c r="K3" i="84"/>
  <c r="B3" i="84"/>
  <c r="I7" i="84" s="1"/>
  <c r="K3" i="111"/>
  <c r="K3" i="54"/>
  <c r="B3" i="111"/>
  <c r="K3" i="119"/>
  <c r="I7" i="57" l="1"/>
  <c r="I7" i="111"/>
  <c r="E3" i="87"/>
  <c r="E2" i="87"/>
  <c r="A2" i="134"/>
  <c r="A2" i="133"/>
  <c r="A2" i="136"/>
  <c r="A2" i="135"/>
  <c r="K3" i="113" l="1"/>
  <c r="I2" i="136"/>
  <c r="I3" i="136"/>
  <c r="E3" i="136"/>
  <c r="E2" i="136"/>
  <c r="I3" i="135" l="1"/>
  <c r="I2" i="135"/>
  <c r="E3" i="135"/>
  <c r="E2" i="135"/>
  <c r="B3" i="135"/>
  <c r="I7" i="135" s="1"/>
  <c r="I3" i="134" l="1"/>
  <c r="I2" i="134"/>
  <c r="E3" i="134"/>
  <c r="E2" i="134"/>
  <c r="I3" i="133" l="1"/>
  <c r="I2" i="133"/>
  <c r="E3" i="133"/>
  <c r="E2" i="133"/>
  <c r="I3" i="132" l="1"/>
  <c r="I2" i="132"/>
  <c r="E3" i="132"/>
  <c r="E2" i="132"/>
  <c r="A2" i="132"/>
  <c r="A2" i="131"/>
  <c r="I3" i="131"/>
  <c r="I2" i="131"/>
  <c r="E3" i="131"/>
  <c r="E2" i="131"/>
  <c r="A2" i="81"/>
  <c r="B3" i="131"/>
  <c r="I7" i="131" s="1"/>
  <c r="I3" i="130"/>
  <c r="I2" i="130"/>
  <c r="E3" i="130"/>
  <c r="E2" i="130"/>
  <c r="A2" i="130"/>
  <c r="A2" i="129"/>
  <c r="I3" i="129"/>
  <c r="I2" i="129"/>
  <c r="E3" i="129"/>
  <c r="E2" i="129"/>
  <c r="A2" i="128"/>
  <c r="B3" i="129"/>
  <c r="I7" i="129" s="1"/>
  <c r="I3" i="128"/>
  <c r="I2" i="128"/>
  <c r="E3" i="128"/>
  <c r="E2" i="128"/>
  <c r="A2" i="127"/>
  <c r="I3" i="127"/>
  <c r="I2" i="127"/>
  <c r="E3" i="127"/>
  <c r="E2" i="127"/>
  <c r="E2" i="16"/>
  <c r="A2" i="16"/>
  <c r="B3" i="127"/>
  <c r="I7" i="127" s="1"/>
  <c r="I3" i="126"/>
  <c r="I2" i="126"/>
  <c r="E3" i="126"/>
  <c r="E2" i="126"/>
  <c r="A2" i="126"/>
  <c r="A2" i="125"/>
  <c r="I3" i="125"/>
  <c r="I2" i="125"/>
  <c r="E3" i="125"/>
  <c r="E2" i="125"/>
  <c r="A2" i="123"/>
  <c r="I3" i="124"/>
  <c r="I2" i="124"/>
  <c r="E3" i="124"/>
  <c r="E2" i="124"/>
  <c r="I3" i="123"/>
  <c r="I2" i="123"/>
  <c r="E3" i="123"/>
  <c r="E2" i="123"/>
  <c r="E2" i="70"/>
  <c r="A2" i="121"/>
  <c r="B3" i="123" l="1"/>
  <c r="I7" i="123" s="1"/>
  <c r="I3" i="122"/>
  <c r="I2" i="122"/>
  <c r="E3" i="122"/>
  <c r="E2" i="122"/>
  <c r="E2" i="121"/>
  <c r="A2" i="122"/>
  <c r="A2" i="113"/>
  <c r="I3" i="121"/>
  <c r="I2" i="121"/>
  <c r="I2" i="117"/>
  <c r="E3" i="121"/>
  <c r="E2" i="117"/>
  <c r="B3" i="63" l="1"/>
  <c r="I7" i="63" s="1"/>
  <c r="B3" i="119"/>
  <c r="I7" i="119" s="1"/>
  <c r="B3" i="116" l="1"/>
  <c r="I7" i="116" l="1"/>
  <c r="I6" i="116"/>
  <c r="I49" i="116"/>
  <c r="I27" i="116"/>
  <c r="I71" i="116"/>
  <c r="I48" i="116"/>
  <c r="I26" i="116"/>
  <c r="I46" i="116"/>
  <c r="I24" i="116"/>
  <c r="I69" i="116"/>
  <c r="I47" i="116"/>
  <c r="I25" i="116"/>
  <c r="I68" i="116"/>
  <c r="I29" i="116"/>
  <c r="I67" i="116"/>
  <c r="I45" i="116"/>
  <c r="I23" i="116"/>
  <c r="I66" i="116"/>
  <c r="I44" i="116"/>
  <c r="I22" i="116"/>
  <c r="I65" i="116"/>
  <c r="I43" i="116"/>
  <c r="I21" i="116"/>
  <c r="I64" i="116"/>
  <c r="I42" i="116"/>
  <c r="I20" i="116"/>
  <c r="I63" i="116"/>
  <c r="I41" i="116"/>
  <c r="I19" i="116"/>
  <c r="I62" i="116"/>
  <c r="I40" i="116"/>
  <c r="I18" i="116"/>
  <c r="I35" i="116"/>
  <c r="I57" i="116"/>
  <c r="I12" i="116"/>
  <c r="I61" i="116"/>
  <c r="I39" i="116"/>
  <c r="I17" i="116"/>
  <c r="I60" i="116"/>
  <c r="I38" i="116"/>
  <c r="I16" i="116"/>
  <c r="I59" i="116"/>
  <c r="I37" i="116"/>
  <c r="I15" i="116"/>
  <c r="I58" i="116"/>
  <c r="I36" i="116"/>
  <c r="I14" i="116"/>
  <c r="I13" i="116"/>
  <c r="I34" i="116"/>
  <c r="I56" i="116"/>
  <c r="I55" i="116"/>
  <c r="I33" i="116"/>
  <c r="I11" i="116"/>
  <c r="I32" i="116"/>
  <c r="I54" i="116"/>
  <c r="I10" i="116"/>
  <c r="I53" i="116"/>
  <c r="I31" i="116"/>
  <c r="I9" i="116"/>
  <c r="I52" i="116"/>
  <c r="I30" i="116"/>
  <c r="I8" i="116"/>
  <c r="I51" i="116"/>
  <c r="I50" i="116"/>
  <c r="I28" i="116"/>
  <c r="B3" i="108"/>
  <c r="I7" i="108" s="1"/>
  <c r="B3" i="109"/>
  <c r="I7" i="109" s="1"/>
  <c r="B3" i="112"/>
  <c r="I7" i="112" s="1"/>
  <c r="A2" i="35" l="1"/>
  <c r="A2" i="36"/>
  <c r="A2" i="59"/>
  <c r="A2" i="37" l="1"/>
  <c r="B3" i="37"/>
  <c r="I7" i="37" s="1"/>
  <c r="A2" i="46" l="1"/>
  <c r="A2" i="97" l="1"/>
  <c r="E3" i="84" l="1"/>
  <c r="E2" i="84"/>
  <c r="A2" i="120"/>
  <c r="A2" i="119"/>
  <c r="I3" i="120"/>
  <c r="I2" i="120"/>
  <c r="E3" i="120"/>
  <c r="E2" i="120"/>
  <c r="I3" i="119"/>
  <c r="I2" i="119"/>
  <c r="E3" i="119"/>
  <c r="E2" i="119"/>
  <c r="I3" i="118"/>
  <c r="I2" i="118"/>
  <c r="E3" i="118"/>
  <c r="E2" i="118"/>
  <c r="A2" i="118"/>
  <c r="I3" i="117"/>
  <c r="E3" i="117"/>
  <c r="E2" i="116"/>
  <c r="I3" i="116"/>
  <c r="I2" i="116"/>
  <c r="E3" i="116"/>
  <c r="E2" i="79"/>
  <c r="I3" i="115"/>
  <c r="I2" i="115"/>
  <c r="E3" i="115"/>
  <c r="E2" i="115"/>
  <c r="I3" i="81" l="1"/>
  <c r="E3" i="81"/>
  <c r="I2" i="81"/>
  <c r="E2" i="81"/>
  <c r="I3" i="28"/>
  <c r="E3" i="28"/>
  <c r="I2" i="28"/>
  <c r="E2" i="28"/>
  <c r="A2" i="28"/>
  <c r="I3" i="27"/>
  <c r="E3" i="27"/>
  <c r="I2" i="27"/>
  <c r="E2" i="27"/>
  <c r="A2" i="27"/>
  <c r="I3" i="83"/>
  <c r="E3" i="83"/>
  <c r="I2" i="83"/>
  <c r="E2" i="83"/>
  <c r="A2" i="83"/>
  <c r="I3" i="26"/>
  <c r="E3" i="26"/>
  <c r="I2" i="26"/>
  <c r="E2" i="26"/>
  <c r="A2" i="26"/>
  <c r="I3" i="25"/>
  <c r="E3" i="25"/>
  <c r="I2" i="25"/>
  <c r="E2" i="25"/>
  <c r="A2" i="25"/>
  <c r="I3" i="24"/>
  <c r="E3" i="24"/>
  <c r="I2" i="24"/>
  <c r="E2" i="24"/>
  <c r="A2" i="24"/>
  <c r="I3" i="107"/>
  <c r="E3" i="107"/>
  <c r="I2" i="107"/>
  <c r="E2" i="107"/>
  <c r="A2" i="107"/>
  <c r="I3" i="106"/>
  <c r="E3" i="106"/>
  <c r="I2" i="106"/>
  <c r="E2" i="106"/>
  <c r="A2" i="106"/>
  <c r="I3" i="23"/>
  <c r="E3" i="23"/>
  <c r="I2" i="23"/>
  <c r="E2" i="23"/>
  <c r="A2" i="23"/>
  <c r="I3" i="105"/>
  <c r="E3" i="105"/>
  <c r="I2" i="105"/>
  <c r="E2" i="105"/>
  <c r="A2" i="105"/>
  <c r="I3" i="104"/>
  <c r="E3" i="104"/>
  <c r="I2" i="104"/>
  <c r="E2" i="104"/>
  <c r="A2" i="104"/>
  <c r="I3" i="22"/>
  <c r="E3" i="22"/>
  <c r="I2" i="22"/>
  <c r="E2" i="22"/>
  <c r="A2" i="22"/>
  <c r="I3" i="21"/>
  <c r="E3" i="21"/>
  <c r="I2" i="21"/>
  <c r="E2" i="21"/>
  <c r="A2" i="21"/>
  <c r="I3" i="91"/>
  <c r="E3" i="91"/>
  <c r="I2" i="91"/>
  <c r="E2" i="91"/>
  <c r="A2" i="91"/>
  <c r="I3" i="90"/>
  <c r="I2" i="90"/>
  <c r="E2" i="90"/>
  <c r="A2" i="90"/>
  <c r="I3" i="62"/>
  <c r="E3" i="62"/>
  <c r="I2" i="62"/>
  <c r="E2" i="62"/>
  <c r="A2" i="62"/>
  <c r="I3" i="63"/>
  <c r="E3" i="63"/>
  <c r="I2" i="63"/>
  <c r="E2" i="63"/>
  <c r="A2" i="63"/>
  <c r="I3" i="20"/>
  <c r="E3" i="20"/>
  <c r="I2" i="20"/>
  <c r="E2" i="20"/>
  <c r="A2" i="20"/>
  <c r="I3" i="16"/>
  <c r="E3" i="16"/>
  <c r="I2" i="16"/>
  <c r="I3" i="54"/>
  <c r="E3" i="54"/>
  <c r="B3" i="54"/>
  <c r="I7" i="54" s="1"/>
  <c r="I2" i="54"/>
  <c r="E2" i="54"/>
  <c r="A2" i="54"/>
  <c r="I3" i="53"/>
  <c r="E3" i="53"/>
  <c r="I2" i="53"/>
  <c r="E2" i="53"/>
  <c r="A2" i="53"/>
  <c r="I3" i="17"/>
  <c r="E3" i="17"/>
  <c r="I2" i="17"/>
  <c r="E2" i="17"/>
  <c r="A2" i="17"/>
  <c r="I3" i="11"/>
  <c r="E3" i="11"/>
  <c r="I2" i="11"/>
  <c r="E2" i="11"/>
  <c r="A2" i="11"/>
  <c r="I3" i="10"/>
  <c r="E3" i="10"/>
  <c r="B3" i="10"/>
  <c r="I7" i="10" s="1"/>
  <c r="I2" i="10"/>
  <c r="E2" i="10"/>
  <c r="A2" i="10"/>
  <c r="I3" i="12"/>
  <c r="E3" i="12"/>
  <c r="I2" i="12"/>
  <c r="E2" i="12"/>
  <c r="A2" i="12"/>
  <c r="I3" i="13"/>
  <c r="E3" i="13"/>
  <c r="I2" i="13"/>
  <c r="E2" i="13"/>
  <c r="A2" i="13"/>
  <c r="I3" i="61"/>
  <c r="E3" i="61"/>
  <c r="I2" i="61"/>
  <c r="E2" i="61"/>
  <c r="A2" i="61"/>
  <c r="I3" i="15"/>
  <c r="E3" i="15"/>
  <c r="I2" i="15"/>
  <c r="E2" i="15"/>
  <c r="A2" i="15"/>
  <c r="I3" i="108"/>
  <c r="E3" i="108"/>
  <c r="I2" i="108"/>
  <c r="E2" i="108"/>
  <c r="A2" i="108"/>
  <c r="I3" i="109"/>
  <c r="E3" i="109"/>
  <c r="I2" i="109"/>
  <c r="E2" i="109"/>
  <c r="A2" i="109"/>
  <c r="I3" i="70"/>
  <c r="E3" i="70"/>
  <c r="I2" i="70"/>
  <c r="A2" i="70"/>
  <c r="I3" i="79"/>
  <c r="E3" i="79"/>
  <c r="I2" i="79"/>
  <c r="A2" i="79"/>
  <c r="I3" i="78"/>
  <c r="E3" i="78"/>
  <c r="I2" i="78"/>
  <c r="E2" i="78"/>
  <c r="A2" i="78"/>
  <c r="I3" i="89"/>
  <c r="E3" i="89"/>
  <c r="I2" i="89"/>
  <c r="E2" i="89"/>
  <c r="A2" i="89"/>
  <c r="I3" i="88"/>
  <c r="E3" i="88"/>
  <c r="I2" i="88"/>
  <c r="E2" i="88"/>
  <c r="A2" i="88"/>
  <c r="I3" i="19"/>
  <c r="A2" i="19"/>
  <c r="I3" i="87"/>
  <c r="I2" i="87"/>
  <c r="A2" i="87"/>
  <c r="I3" i="35"/>
  <c r="E3" i="35"/>
  <c r="I2" i="35"/>
  <c r="E2" i="35"/>
  <c r="I3" i="36"/>
  <c r="E3" i="36"/>
  <c r="I2" i="36"/>
  <c r="E2" i="36"/>
  <c r="I3" i="59"/>
  <c r="E3" i="59"/>
  <c r="I2" i="59"/>
  <c r="E2" i="59"/>
  <c r="I3" i="37"/>
  <c r="E3" i="37"/>
  <c r="A3" i="37"/>
  <c r="I2" i="37"/>
  <c r="E2" i="37"/>
  <c r="I3" i="82"/>
  <c r="E3" i="82"/>
  <c r="I2" i="82"/>
  <c r="E2" i="82"/>
  <c r="A2" i="82"/>
  <c r="I3" i="103"/>
  <c r="E3" i="103"/>
  <c r="I2" i="103"/>
  <c r="E2" i="103"/>
  <c r="A2" i="103"/>
  <c r="I3" i="102"/>
  <c r="E3" i="102"/>
  <c r="I2" i="102"/>
  <c r="E2" i="102"/>
  <c r="A2" i="102"/>
  <c r="I3" i="76"/>
  <c r="E3" i="76"/>
  <c r="I2" i="76"/>
  <c r="E2" i="76"/>
  <c r="A2" i="76"/>
  <c r="I3" i="77"/>
  <c r="E3" i="77"/>
  <c r="I2" i="77"/>
  <c r="E2" i="77"/>
  <c r="A2" i="77"/>
  <c r="I3" i="99"/>
  <c r="E3" i="99"/>
  <c r="I2" i="99"/>
  <c r="E2" i="99"/>
  <c r="A2" i="99"/>
  <c r="I3" i="98"/>
  <c r="E3" i="98"/>
  <c r="I2" i="98"/>
  <c r="E2" i="98"/>
  <c r="A2" i="98"/>
  <c r="I3" i="97"/>
  <c r="E3" i="97"/>
  <c r="I2" i="97"/>
  <c r="E2" i="97"/>
  <c r="I3" i="46"/>
  <c r="E3" i="46"/>
  <c r="I2" i="46"/>
  <c r="E2" i="46"/>
  <c r="I3" i="113"/>
  <c r="F3" i="113"/>
  <c r="B3" i="113"/>
  <c r="I7" i="113" s="1"/>
  <c r="I2" i="113"/>
  <c r="F2" i="113"/>
  <c r="I3" i="84"/>
  <c r="I2" i="84"/>
  <c r="A2" i="84"/>
  <c r="I3" i="4"/>
  <c r="E3" i="4"/>
  <c r="I2" i="4"/>
  <c r="E2" i="4"/>
  <c r="A2" i="4"/>
  <c r="I3" i="3"/>
  <c r="E3" i="3"/>
  <c r="I2" i="3"/>
  <c r="E2" i="3"/>
  <c r="A2" i="3"/>
  <c r="I3" i="58"/>
  <c r="E3" i="58"/>
  <c r="I2" i="58"/>
  <c r="E2" i="58"/>
  <c r="A2" i="58"/>
  <c r="I3" i="57"/>
  <c r="E3" i="57"/>
  <c r="I2" i="57"/>
  <c r="E2" i="57"/>
  <c r="A2" i="57"/>
  <c r="I3" i="112"/>
  <c r="E3" i="112"/>
  <c r="I2" i="112"/>
  <c r="E2" i="112"/>
  <c r="A2" i="112"/>
  <c r="I3" i="111"/>
  <c r="E3" i="111"/>
  <c r="I2" i="111"/>
  <c r="E2" i="111"/>
  <c r="A2" i="111"/>
</calcChain>
</file>

<file path=xl/sharedStrings.xml><?xml version="1.0" encoding="utf-8"?>
<sst xmlns="http://schemas.openxmlformats.org/spreadsheetml/2006/main" count="38076" uniqueCount="11462">
  <si>
    <t>Test Case Reference List for the Bluetooth Qualification Program (specifications external to Core).</t>
  </si>
  <si>
    <r>
      <t xml:space="preserve">This rollup TCRL includes qualification requirements for GATT Profile and GATT Service Specifications. Published as part of </t>
    </r>
    <r>
      <rPr>
        <b/>
        <sz val="14"/>
        <color rgb="FFFF0000"/>
        <rFont val="Arial"/>
        <family val="2"/>
      </rPr>
      <t>TCRL.pkg102.p0.</t>
    </r>
    <r>
      <rPr>
        <b/>
        <sz val="14"/>
        <rFont val="Arial"/>
        <family val="2"/>
      </rPr>
      <t>**</t>
    </r>
  </si>
  <si>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</si>
  <si>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</si>
  <si>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</si>
  <si>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</si>
  <si>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</si>
  <si>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</si>
  <si>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</si>
  <si>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</si>
  <si>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</si>
  <si>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</si>
  <si>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</si>
  <si>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</si>
  <si>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ACP</t>
  </si>
  <si>
    <t>Authorization Control Profile</t>
  </si>
  <si>
    <t>ACP.TS.p2</t>
  </si>
  <si>
    <t>ACP.ICS.p2</t>
  </si>
  <si>
    <t>ACP.ICS.p3</t>
  </si>
  <si>
    <t>1)</t>
  </si>
  <si>
    <t>ACS</t>
  </si>
  <si>
    <t>Authorization Control Service</t>
  </si>
  <si>
    <t>ACS.TS.p2</t>
  </si>
  <si>
    <t>ACS.ICS.p3</t>
  </si>
  <si>
    <t>ACS.ICS.p4</t>
  </si>
  <si>
    <t>AIOP</t>
  </si>
  <si>
    <t>Automation IO Profile</t>
  </si>
  <si>
    <t>AIOP.TS.p5</t>
  </si>
  <si>
    <t>AIOP.ICS.p5</t>
  </si>
  <si>
    <t>AIOP.ICS.p6</t>
  </si>
  <si>
    <t>AIOS</t>
  </si>
  <si>
    <t>Automation IO Service</t>
  </si>
  <si>
    <t>AIOS.TS.p2</t>
  </si>
  <si>
    <t>AIOS.ICS.p2</t>
  </si>
  <si>
    <t>AIOS.ICS.p3</t>
  </si>
  <si>
    <t>ANP</t>
  </si>
  <si>
    <t>Alert Notification Profile</t>
  </si>
  <si>
    <t>ANP.TS.p4</t>
  </si>
  <si>
    <t>ANP.ICS.p8</t>
  </si>
  <si>
    <t>ANP.ICS.p9</t>
  </si>
  <si>
    <t>ANS</t>
  </si>
  <si>
    <t>Alert Notification Service</t>
  </si>
  <si>
    <t>ANS.TS.p6</t>
  </si>
  <si>
    <t>ANS.ICS.p6</t>
  </si>
  <si>
    <t>ANS.ICS.p7</t>
  </si>
  <si>
    <t>ATP</t>
  </si>
  <si>
    <t>Asset Tracking Profile</t>
  </si>
  <si>
    <t>ATP.TS.p1</t>
  </si>
  <si>
    <t>ATP.ICS.p3</t>
  </si>
  <si>
    <t>ATP.ICS.p4</t>
  </si>
  <si>
    <t>BAS 1.0</t>
  </si>
  <si>
    <t>Battery Service 1.0</t>
  </si>
  <si>
    <t>BAS.TS.p7</t>
  </si>
  <si>
    <t>BAS.ICS.p8</t>
  </si>
  <si>
    <t>BAS.ICS.p9</t>
  </si>
  <si>
    <t>BAS 1.1</t>
  </si>
  <si>
    <t>Battery Service 1.1</t>
  </si>
  <si>
    <t>BCS 1.0</t>
  </si>
  <si>
    <r>
      <t>Body Composition Service</t>
    </r>
    <r>
      <rPr>
        <sz val="10"/>
        <rFont val="Arial"/>
        <family val="2"/>
      </rPr>
      <t xml:space="preserve"> 1.0</t>
    </r>
  </si>
  <si>
    <t>BCS.TS.p3</t>
  </si>
  <si>
    <t>BCS.ICS.p5</t>
  </si>
  <si>
    <t>BCS.ICS.p6</t>
  </si>
  <si>
    <t>BCS 1.0.1</t>
  </si>
  <si>
    <t>Body Composition Service 1.0.1</t>
  </si>
  <si>
    <t>1.0.1</t>
  </si>
  <si>
    <t>BLP 1.0.1</t>
  </si>
  <si>
    <t>Blood Pressure Profile 1.0.1</t>
  </si>
  <si>
    <t>BLP.TS.p12</t>
  </si>
  <si>
    <t>BLP.ICS.p10</t>
  </si>
  <si>
    <t>BLP.ICS.p11</t>
  </si>
  <si>
    <t>BLP 1.1.1</t>
  </si>
  <si>
    <t>Blood Pressure Profile 1.1.1</t>
  </si>
  <si>
    <t>1.1.1</t>
  </si>
  <si>
    <t>BLS 1.1.1</t>
  </si>
  <si>
    <t>Blood Pressure Service 1.1.1</t>
  </si>
  <si>
    <t>BLS.TS.p7</t>
  </si>
  <si>
    <t>BLS.ICS.p9</t>
  </si>
  <si>
    <t>BLS.ICS.p10</t>
  </si>
  <si>
    <t>BMS 1.0.1</t>
  </si>
  <si>
    <t>Bond Management Service 1.0.1</t>
  </si>
  <si>
    <t>BMS.TS.p5</t>
  </si>
  <si>
    <t>BMS.ICS.p4</t>
  </si>
  <si>
    <t>BMS.ICS.p5</t>
  </si>
  <si>
    <t>BSP</t>
  </si>
  <si>
    <t>Binary Sensor Profile</t>
  </si>
  <si>
    <t>BSP.TS.p1</t>
  </si>
  <si>
    <t>BSP.ICS.p3</t>
  </si>
  <si>
    <t>BSP.ICS.p4</t>
  </si>
  <si>
    <t>BSS</t>
  </si>
  <si>
    <t>Binary Sensor Service</t>
  </si>
  <si>
    <t>BSS.TS.p2</t>
  </si>
  <si>
    <t>BSS.ICS.p2</t>
  </si>
  <si>
    <t>BSS.ICS.p3</t>
  </si>
  <si>
    <t>CGMP 1.0.2</t>
  </si>
  <si>
    <t>Continuous Glucose Monitoring Profile 1.0.2</t>
  </si>
  <si>
    <t>1.0.2</t>
  </si>
  <si>
    <t>CGMP.TS.p6</t>
  </si>
  <si>
    <t>CGMP.ICS.p7</t>
  </si>
  <si>
    <t>CGMP.ICS.p8</t>
  </si>
  <si>
    <t>CGMS 1.0.2</t>
  </si>
  <si>
    <t>Continuous Glucose Monitoring Service 1.0.2</t>
  </si>
  <si>
    <t>CGMS.TS.p8</t>
  </si>
  <si>
    <t>CGMS.ICS.p7</t>
  </si>
  <si>
    <t>CGMS.ICS.p8</t>
  </si>
  <si>
    <t>CHP</t>
  </si>
  <si>
    <t>BR/EDR Connection Handover Profile</t>
  </si>
  <si>
    <t>CHP.TS.p1</t>
  </si>
  <si>
    <t>CHP.ICS.p3</t>
  </si>
  <si>
    <t>CHP.ICS.p4</t>
  </si>
  <si>
    <t>CPP 1.1</t>
  </si>
  <si>
    <t>Cycling Power Profile 1.1</t>
  </si>
  <si>
    <t>CPP.TS.p14</t>
  </si>
  <si>
    <t>CPP.ICS.p8</t>
  </si>
  <si>
    <t>CPP.ICS.p9</t>
  </si>
  <si>
    <t>CPP 1.1.1</t>
  </si>
  <si>
    <t>Cycling Power Profile 1.1.1</t>
  </si>
  <si>
    <t>CPS 1.1</t>
  </si>
  <si>
    <t>Cycling Power Service 1.1</t>
  </si>
  <si>
    <t>CPS.TS.p9</t>
  </si>
  <si>
    <t>CPS.ICS.p7</t>
  </si>
  <si>
    <t>CPS.ICS.p8</t>
  </si>
  <si>
    <t>CPS 1.1.1</t>
  </si>
  <si>
    <t>Cycling Power Service 1.1.1</t>
  </si>
  <si>
    <t>CSCP 1.0</t>
  </si>
  <si>
    <r>
      <t xml:space="preserve">Cycling Speed and Cadence Profile </t>
    </r>
    <r>
      <rPr>
        <sz val="10"/>
        <rFont val="Arial"/>
        <family val="2"/>
      </rPr>
      <t>1.0</t>
    </r>
  </si>
  <si>
    <t>CSCP.TS.p10</t>
  </si>
  <si>
    <t>CSCP.ICS.p7</t>
  </si>
  <si>
    <t>CSCP.ICS.p8</t>
  </si>
  <si>
    <t>CSCP 1.0.1</t>
  </si>
  <si>
    <t>Cycling Speed and Cadence Profile 1.0.1</t>
  </si>
  <si>
    <t>CSCS 1.0</t>
  </si>
  <si>
    <r>
      <t xml:space="preserve">Cycling Speed and Cadence Service </t>
    </r>
    <r>
      <rPr>
        <sz val="10"/>
        <rFont val="Arial"/>
        <family val="2"/>
      </rPr>
      <t>1.0</t>
    </r>
  </si>
  <si>
    <t>CSCS.TS.p9</t>
  </si>
  <si>
    <t>CSCS.ICS.p6</t>
  </si>
  <si>
    <t>CSCS.ICS.p7</t>
  </si>
  <si>
    <t>CSCS 1.0.1</t>
  </si>
  <si>
    <t>Cycling Speed and Cadence Service 1.0.1</t>
  </si>
  <si>
    <t>CTES</t>
  </si>
  <si>
    <t>Constant Tone Extension Service</t>
  </si>
  <si>
    <t>CTES.TS.p1</t>
  </si>
  <si>
    <t>CTES.ICS.p3</t>
  </si>
  <si>
    <t>CTES.ICS.p4</t>
  </si>
  <si>
    <t>CTS 1.1</t>
  </si>
  <si>
    <t>Current Time Service 1.1</t>
  </si>
  <si>
    <t>CTS.TS.p4</t>
  </si>
  <si>
    <t>CTS.ICS.p5</t>
  </si>
  <si>
    <t>CTS.ICS.p6</t>
  </si>
  <si>
    <t>CWP</t>
  </si>
  <si>
    <t>Cookware Profile</t>
  </si>
  <si>
    <t>CWP.TS.p0</t>
  </si>
  <si>
    <t>CWP.ICS.p0</t>
  </si>
  <si>
    <t>CWP.ICS.p1</t>
  </si>
  <si>
    <t>CWS</t>
  </si>
  <si>
    <t>Cookware Service</t>
  </si>
  <si>
    <t>CWS.TS.p0</t>
  </si>
  <si>
    <t>CWS.ICS.p0</t>
  </si>
  <si>
    <t>CWS.ICS.p1</t>
  </si>
  <si>
    <t>DIS 1.1</t>
  </si>
  <si>
    <t>Device Information Service 1.1</t>
  </si>
  <si>
    <t>DIS.TS.p6</t>
  </si>
  <si>
    <t>DIS.ICS.p6</t>
  </si>
  <si>
    <t>DIS.ICS.p7</t>
  </si>
  <si>
    <t>DIS 1.2</t>
  </si>
  <si>
    <t>Device Information Service 1.2</t>
  </si>
  <si>
    <t>DTP</t>
  </si>
  <si>
    <t>Device Time Profile</t>
  </si>
  <si>
    <t>DTP.TS.p1</t>
  </si>
  <si>
    <t>DTP.ICS.p3</t>
  </si>
  <si>
    <t>DTP.ICS.p4</t>
  </si>
  <si>
    <t>DTS</t>
  </si>
  <si>
    <t>Device Time Service</t>
  </si>
  <si>
    <t>DTS.TS.p0</t>
  </si>
  <si>
    <t>DTS.ICS.p2</t>
  </si>
  <si>
    <t>DTS.ICS.p3</t>
  </si>
  <si>
    <t>EMCS</t>
  </si>
  <si>
    <t>Emergency Configuration Service</t>
  </si>
  <si>
    <t>EMCS.TS.p1</t>
  </si>
  <si>
    <t>EMCS.ICS.p1</t>
  </si>
  <si>
    <t>EMCS.ICS.p2</t>
  </si>
  <si>
    <t>EMP</t>
  </si>
  <si>
    <t>Emergency Profile</t>
  </si>
  <si>
    <t>EMP.TS.p1</t>
  </si>
  <si>
    <t>EMP.ICS.p3</t>
  </si>
  <si>
    <t>EMP.ICS.p4</t>
  </si>
  <si>
    <t>ESLP 1.0</t>
  </si>
  <si>
    <t>Electronic Shelf Label Profile 1.0</t>
  </si>
  <si>
    <t>ESLP.TS.p4</t>
  </si>
  <si>
    <t>ESLP.ICS.p4</t>
  </si>
  <si>
    <t>ESLP.TS.p5</t>
  </si>
  <si>
    <t>ESLP.ICS.p5</t>
  </si>
  <si>
    <t>ESLP 1.0.1</t>
  </si>
  <si>
    <t>Electronic Shelf Label Profile 1.0.1</t>
  </si>
  <si>
    <t>ESLS 1.0</t>
  </si>
  <si>
    <t>Electronic Shelf Label Service 1.0</t>
  </si>
  <si>
    <t>ESLS.TS.p3</t>
  </si>
  <si>
    <t>ESLS.ICS.p2</t>
  </si>
  <si>
    <t>ESLS.TS.p4</t>
  </si>
  <si>
    <t>ESLS.ICS.p3</t>
  </si>
  <si>
    <t>ESLS 1.0.1</t>
  </si>
  <si>
    <t>Electronic Shelf Label Service 1.0.1</t>
  </si>
  <si>
    <t>ESP 1.0</t>
  </si>
  <si>
    <t>Environmental Sensing Profile 1.0</t>
  </si>
  <si>
    <t>ESP.TS.p7</t>
  </si>
  <si>
    <t>ESP.ICS.p6</t>
  </si>
  <si>
    <t>ESP.ICS.p7</t>
  </si>
  <si>
    <t>ESP 1.0.1</t>
  </si>
  <si>
    <t>Environmental Sensing Profile 1.0.1</t>
  </si>
  <si>
    <t>ESS 1.0</t>
  </si>
  <si>
    <t>Environmental Sensing Service 1.0</t>
  </si>
  <si>
    <t>ESS.TS.p3</t>
  </si>
  <si>
    <t>ESS.ICS.p4</t>
  </si>
  <si>
    <t>ESS.ICS.p5</t>
  </si>
  <si>
    <t>ESS 1.0.1</t>
  </si>
  <si>
    <t>Environmental Sensing Service 1.0.1</t>
  </si>
  <si>
    <t>ETS</t>
  </si>
  <si>
    <t>Elapsed Time Service</t>
  </si>
  <si>
    <t>ETS.TS.p0</t>
  </si>
  <si>
    <t>ETS.ICS.p1</t>
  </si>
  <si>
    <t>ETS.ICS.p2</t>
  </si>
  <si>
    <t>FMP</t>
  </si>
  <si>
    <t>Find Me Profile</t>
  </si>
  <si>
    <t>FMP.TS.p4</t>
  </si>
  <si>
    <t>FMP.ICS.p6</t>
  </si>
  <si>
    <t>FMP.ICS.p7</t>
  </si>
  <si>
    <t>FTMP 1.0</t>
  </si>
  <si>
    <r>
      <t xml:space="preserve">Fitness Machine Profile </t>
    </r>
    <r>
      <rPr>
        <sz val="10"/>
        <rFont val="Arial"/>
        <family val="2"/>
      </rPr>
      <t>1.0</t>
    </r>
  </si>
  <si>
    <t>FTMP.TS.p8</t>
  </si>
  <si>
    <t>FTMP.ICS.p4</t>
  </si>
  <si>
    <t>FTMP.ICS.p5</t>
  </si>
  <si>
    <t>FTMP 1.0.1</t>
  </si>
  <si>
    <t>Fitness Machine Profile 1.0.1</t>
  </si>
  <si>
    <t>FTMS 1.0</t>
  </si>
  <si>
    <t>Fitness Machine Service 1.0</t>
  </si>
  <si>
    <t>FTMS.TS.p6</t>
  </si>
  <si>
    <t>FTMS.ICS.p5</t>
  </si>
  <si>
    <t>FTMS.ICS.p6</t>
  </si>
  <si>
    <t>FTMS 1.0.1</t>
  </si>
  <si>
    <t>Fitness Machine Service 1.0.1</t>
  </si>
  <si>
    <t>GHSP</t>
  </si>
  <si>
    <t>Generic Health Sensor Profile</t>
  </si>
  <si>
    <t>GHSP.TS.p3</t>
  </si>
  <si>
    <t>GHSP.ICS.p3</t>
  </si>
  <si>
    <t>GHSP.ICS.p4</t>
  </si>
  <si>
    <t>GHSS</t>
  </si>
  <si>
    <t>Generic Health Sensor Service</t>
  </si>
  <si>
    <t>GHSS.TS.p2</t>
  </si>
  <si>
    <t>GHSS.ICS.p1</t>
  </si>
  <si>
    <t>GHSS.ICS.p2</t>
  </si>
  <si>
    <t>GLP 1.0.1</t>
  </si>
  <si>
    <t>Glucose Profile 1.0.1</t>
  </si>
  <si>
    <t>GLP.TS.p10</t>
  </si>
  <si>
    <t>GLP.ICS.p5</t>
  </si>
  <si>
    <t>GLP.ICS.p6</t>
  </si>
  <si>
    <t>GLS 1.0.1</t>
  </si>
  <si>
    <t>Glucose Service 1.0.1</t>
  </si>
  <si>
    <t>GLS.TS.p10</t>
  </si>
  <si>
    <t>GLS.ICS.p7</t>
  </si>
  <si>
    <t>GLS.ICS.p8</t>
  </si>
  <si>
    <t>HIDS</t>
  </si>
  <si>
    <t>HID Service</t>
  </si>
  <si>
    <t>HIDS.TS.p7</t>
  </si>
  <si>
    <t>HIDS.ICS.p3</t>
  </si>
  <si>
    <t>HIDS.ICS.p4</t>
  </si>
  <si>
    <t>HOGP 1.0</t>
  </si>
  <si>
    <r>
      <t xml:space="preserve">HID over GATT Profile </t>
    </r>
    <r>
      <rPr>
        <sz val="10"/>
        <rFont val="Arial"/>
        <family val="2"/>
      </rPr>
      <t>1.0</t>
    </r>
  </si>
  <si>
    <t>HOGP.TS.p12</t>
  </si>
  <si>
    <t>HOGP.ICS.p11</t>
  </si>
  <si>
    <t>HOGP.ICS.p12</t>
  </si>
  <si>
    <t>HOGP 1.1</t>
  </si>
  <si>
    <r>
      <t xml:space="preserve">HID over GATT Profile </t>
    </r>
    <r>
      <rPr>
        <sz val="10"/>
        <rFont val="Arial"/>
        <family val="2"/>
      </rPr>
      <t>1.1</t>
    </r>
  </si>
  <si>
    <t>HPS</t>
  </si>
  <si>
    <t>HTTP Proxy Service</t>
  </si>
  <si>
    <t>HPS.TS.p2</t>
  </si>
  <si>
    <t>HPS.ICS.p3</t>
  </si>
  <si>
    <t>HPS.ICS.p4</t>
  </si>
  <si>
    <t>HRP</t>
  </si>
  <si>
    <t>Heart Rate Profile</t>
  </si>
  <si>
    <t>HRP.TS.p6</t>
  </si>
  <si>
    <t>HRP.ICS.p4</t>
  </si>
  <si>
    <t>HRP.TS.p7</t>
  </si>
  <si>
    <t>HRP.ICS.p5</t>
  </si>
  <si>
    <t>HRS</t>
  </si>
  <si>
    <t>Heart Rate Service</t>
  </si>
  <si>
    <t>HRS.TS.p3</t>
  </si>
  <si>
    <t>HRS.ICS.p3</t>
  </si>
  <si>
    <t>HRS.ICS.p4</t>
  </si>
  <si>
    <t>HTP</t>
  </si>
  <si>
    <t>Health Thermometer Profile</t>
  </si>
  <si>
    <t>HTP.TS.p6</t>
  </si>
  <si>
    <t>HTP.ICS.p4</t>
  </si>
  <si>
    <t>HTP.ICS.p5</t>
  </si>
  <si>
    <t>HTS</t>
  </si>
  <si>
    <t>Health Thermometer Service</t>
  </si>
  <si>
    <t>HTS.TS.p2</t>
  </si>
  <si>
    <t>HTS.ICS.p3</t>
  </si>
  <si>
    <t>HTS.ICS.p4</t>
  </si>
  <si>
    <t>IAS</t>
  </si>
  <si>
    <t>Immediate Alert Service</t>
  </si>
  <si>
    <t>IAS.TS.p3</t>
  </si>
  <si>
    <t>IAS.ICS.p4</t>
  </si>
  <si>
    <t>IAS.ICS.p5</t>
  </si>
  <si>
    <t>IDP 1.0.1</t>
  </si>
  <si>
    <t>Insulin Delivery Profile 1.0.1</t>
  </si>
  <si>
    <t>IDP.TS.p3</t>
  </si>
  <si>
    <t>IDP.ICS.p4</t>
  </si>
  <si>
    <t>IDP.ICS.p5</t>
  </si>
  <si>
    <t>IDP 1.0.2</t>
  </si>
  <si>
    <t>Insulin Delivery Profile 1.0.2</t>
  </si>
  <si>
    <t>IDS 1.0.1</t>
  </si>
  <si>
    <t>Insulin Delivery Service 1.0.1</t>
  </si>
  <si>
    <t>IDS.TS.p2</t>
  </si>
  <si>
    <t>IDS.ICS.p3</t>
  </si>
  <si>
    <t>IDS.ICS.p4</t>
  </si>
  <si>
    <t>IDS 1.0.2</t>
  </si>
  <si>
    <t>Insulin Delivery Service 1.0.2</t>
  </si>
  <si>
    <t>IMDP</t>
  </si>
  <si>
    <t>Industrial Measurement Device Profile</t>
  </si>
  <si>
    <t>IMDP.TS.p0</t>
  </si>
  <si>
    <t>IMDP.ICS.p1</t>
  </si>
  <si>
    <t>IMDP.ICS.p2</t>
  </si>
  <si>
    <t>IMDS</t>
  </si>
  <si>
    <t>Industrial Measurement Device Service</t>
  </si>
  <si>
    <t>IMDS.TS.p0</t>
  </si>
  <si>
    <t>IMDS.ICS.p0</t>
  </si>
  <si>
    <t>IMDS.ICS.p1</t>
  </si>
  <si>
    <t>IPS</t>
  </si>
  <si>
    <t>Indoor Positioning Service</t>
  </si>
  <si>
    <t>IPS.TS.p6</t>
  </si>
  <si>
    <t>IPS.ICS.p2</t>
  </si>
  <si>
    <t>IPS.ICS.p3</t>
  </si>
  <si>
    <t>IPSP</t>
  </si>
  <si>
    <t>Internet Protocol Support Profile</t>
  </si>
  <si>
    <t>IPSP.TS.p3</t>
  </si>
  <si>
    <t>IPSP.ICS.p4</t>
  </si>
  <si>
    <t>IPSP.ICS.p5</t>
  </si>
  <si>
    <t>LLS 1.0</t>
  </si>
  <si>
    <t>Link Loss Service 1.0</t>
  </si>
  <si>
    <t>LLS.TS.p4</t>
  </si>
  <si>
    <t>LLS.ICS.p2</t>
  </si>
  <si>
    <t>LLS.ICS.p3</t>
  </si>
  <si>
    <t>LLS 1.0.1</t>
  </si>
  <si>
    <t>Link Loss Service 1.0.1</t>
  </si>
  <si>
    <t>LNP 1.0</t>
  </si>
  <si>
    <t>Location and Navigation Profile 1.0</t>
  </si>
  <si>
    <t>LNP.TS.p9</t>
  </si>
  <si>
    <t>LNP.ICS.p6</t>
  </si>
  <si>
    <t>LNP.ICS.p7</t>
  </si>
  <si>
    <t>LNP 1.0.1</t>
  </si>
  <si>
    <t>Location and Navigation Profile 1.0.1</t>
  </si>
  <si>
    <t>LNS 1.0</t>
  </si>
  <si>
    <t>Location and Navigation Service 1.0</t>
  </si>
  <si>
    <t>LNS.TS.p8</t>
  </si>
  <si>
    <t>LNS.ICS.p5</t>
  </si>
  <si>
    <t>LNS.ICS.p6</t>
  </si>
  <si>
    <t>LNS 1.0.1</t>
  </si>
  <si>
    <t>Location and Navigation Service 1.0.1</t>
  </si>
  <si>
    <t>NDCS</t>
  </si>
  <si>
    <t>Next DST Change Service</t>
  </si>
  <si>
    <t>NDCS.TS.p2</t>
  </si>
  <si>
    <t>NDCS.ICS.p3</t>
  </si>
  <si>
    <t>NDCS.ICS.p4</t>
  </si>
  <si>
    <t>OTP</t>
  </si>
  <si>
    <t>Object Transfer Profile</t>
  </si>
  <si>
    <t>OTP.TS.p5</t>
  </si>
  <si>
    <t>OTP.ICS.p2</t>
  </si>
  <si>
    <t>OTP.ICS.p3</t>
  </si>
  <si>
    <t>OTS</t>
  </si>
  <si>
    <t>Object Transfer Service</t>
  </si>
  <si>
    <t>OTS.TS.p4</t>
  </si>
  <si>
    <t>OTS.ICS.p1</t>
  </si>
  <si>
    <t>OTS.ICS.p2</t>
  </si>
  <si>
    <t>PAMP</t>
  </si>
  <si>
    <t>Physical Activity Monitor Profile</t>
  </si>
  <si>
    <t>PAMP.TS.p1</t>
  </si>
  <si>
    <t>PAMP.ICS.p2</t>
  </si>
  <si>
    <t>PAMP.ICS.p3</t>
  </si>
  <si>
    <t>PAMS</t>
  </si>
  <si>
    <t>Physical Activity Monitor Service</t>
  </si>
  <si>
    <t>PAMS.TS.p0</t>
  </si>
  <si>
    <t>PAMS.ICS.p1</t>
  </si>
  <si>
    <t>PAMS.ICS.p2</t>
  </si>
  <si>
    <t>PASP</t>
  </si>
  <si>
    <t>Phone Alert Status Profile</t>
  </si>
  <si>
    <t>PASP.TS.p5</t>
  </si>
  <si>
    <t>PASP.ICS.p5</t>
  </si>
  <si>
    <t>PASP.ICS.p6</t>
  </si>
  <si>
    <t>PASS</t>
  </si>
  <si>
    <t>Phone Alert Status Service</t>
  </si>
  <si>
    <t>PASS.TS.p3</t>
  </si>
  <si>
    <t>PASS.ICS.p3</t>
  </si>
  <si>
    <t>PASS.ICS.p4</t>
  </si>
  <si>
    <t>PLXP 1.0.1</t>
  </si>
  <si>
    <t>Pulse Oximeter Profile 1.0.1</t>
  </si>
  <si>
    <t>PLXP.TS.p4</t>
  </si>
  <si>
    <t>PLXP.ICS.p6</t>
  </si>
  <si>
    <t>PLXP.ICS.p7</t>
  </si>
  <si>
    <t>PLXS 1.0.1</t>
  </si>
  <si>
    <t>Pulse Oximeter Service 1.0.1</t>
  </si>
  <si>
    <t>PLXS.TS.p4</t>
  </si>
  <si>
    <t>PLXS.ICS.p3</t>
  </si>
  <si>
    <t>PLXS.ICS.p4</t>
  </si>
  <si>
    <t>PXP 1.0.1</t>
  </si>
  <si>
    <t>Proximity Profile 1.0.1</t>
  </si>
  <si>
    <t>PXP.TS.p10</t>
  </si>
  <si>
    <t>PXP.ICS.p7</t>
  </si>
  <si>
    <t>PXP.ICS.p8</t>
  </si>
  <si>
    <t>RAP</t>
  </si>
  <si>
    <t>Ranging Profile</t>
  </si>
  <si>
    <t>RAP.TS.p2</t>
  </si>
  <si>
    <t>RAP.ICS.p2</t>
  </si>
  <si>
    <t>RAP.ICS.p3</t>
  </si>
  <si>
    <t>RAS</t>
  </si>
  <si>
    <t>Ranging Service</t>
  </si>
  <si>
    <t>RAS.TS.p2</t>
  </si>
  <si>
    <t>RAS.ICS.p1</t>
  </si>
  <si>
    <t>RAS.TS.p3</t>
  </si>
  <si>
    <t>RAS.ICS.p2</t>
  </si>
  <si>
    <t>RCP 1.0.1</t>
  </si>
  <si>
    <t>Reconnection Configuration Profile 1.0.1</t>
  </si>
  <si>
    <t>RCP.TS.p2</t>
  </si>
  <si>
    <t>RCP.ICS.p3</t>
  </si>
  <si>
    <t>RCP.ICS.p4</t>
  </si>
  <si>
    <t>RCS 1.0.1</t>
  </si>
  <si>
    <t>Reconnection Configuration Service 1.0.1</t>
  </si>
  <si>
    <t>RCS.TS.p5</t>
  </si>
  <si>
    <t>RCS.ICS.p4</t>
  </si>
  <si>
    <t>RCS.ICS.p5</t>
  </si>
  <si>
    <t>RSCP 1.0</t>
  </si>
  <si>
    <t>Running Speed and Cadence Profile 1.0</t>
  </si>
  <si>
    <t>RSCP.TS.p10</t>
  </si>
  <si>
    <t>RSCP.ICS.p8</t>
  </si>
  <si>
    <t>RSCP.ICS.p9</t>
  </si>
  <si>
    <t>RSCP 1.0.1</t>
  </si>
  <si>
    <t>Running Speed and Cadence Profile 1.0.1</t>
  </si>
  <si>
    <t>RSCS 1.0</t>
  </si>
  <si>
    <t>Running Speed and Cadence Service 1.0</t>
  </si>
  <si>
    <t>RSCS.TS.p7</t>
  </si>
  <si>
    <t>RSCS.ICS.p4</t>
  </si>
  <si>
    <t>RSCS.ICS.p5</t>
  </si>
  <si>
    <t>RSCS 1.0.1</t>
  </si>
  <si>
    <t>Running Speed and Cadence Service 1.0.1</t>
  </si>
  <si>
    <t>RTUS</t>
  </si>
  <si>
    <t>Reference Time Update Service</t>
  </si>
  <si>
    <t>RTUS.TS.p2</t>
  </si>
  <si>
    <t>RTUS.ICS.p3</t>
  </si>
  <si>
    <t>RTUS.ICS.p4</t>
  </si>
  <si>
    <t>SCPP</t>
  </si>
  <si>
    <t>Scan Parameters Profile</t>
  </si>
  <si>
    <t>SCPP.TS.p4</t>
  </si>
  <si>
    <t>SCPP.ICS.p3</t>
  </si>
  <si>
    <t>SCPP.ICS.p4</t>
  </si>
  <si>
    <t>SCPS</t>
  </si>
  <si>
    <t>Scan Parameters Service</t>
  </si>
  <si>
    <t>SCPS.TS.p4</t>
  </si>
  <si>
    <t>SCPS.ICS.p2</t>
  </si>
  <si>
    <t>SCPS.ICS.p3</t>
  </si>
  <si>
    <t>TDS 1.0</t>
  </si>
  <si>
    <t>Transport Discovery Service 1.0</t>
  </si>
  <si>
    <t>TDS.TS.p4</t>
  </si>
  <si>
    <t>TDS.ICS.p4</t>
  </si>
  <si>
    <t>TDS.ICS.p5</t>
  </si>
  <si>
    <t>TDS 1.1</t>
  </si>
  <si>
    <t>Transport Discovery Service 1.1</t>
  </si>
  <si>
    <t>TIP</t>
  </si>
  <si>
    <t>Time Profile</t>
  </si>
  <si>
    <t>TIP.TS.p5</t>
  </si>
  <si>
    <t>TIP.ICS.p5</t>
  </si>
  <si>
    <t>TIP.ICS.p6</t>
  </si>
  <si>
    <t>TPS</t>
  </si>
  <si>
    <t>Tx Power Service</t>
  </si>
  <si>
    <t>TPS.TS.p4</t>
  </si>
  <si>
    <t>TPS.ICS.p5</t>
  </si>
  <si>
    <t>TPS.ICS.p6</t>
  </si>
  <si>
    <t>UDS 1.1</t>
  </si>
  <si>
    <t>User Data Service 1.1</t>
  </si>
  <si>
    <t>UDS.TS.p7</t>
  </si>
  <si>
    <t>UDS.ICS.p7</t>
  </si>
  <si>
    <t>UDS.ICS.p8</t>
  </si>
  <si>
    <t>UDS 1.1.1</t>
  </si>
  <si>
    <t>User Data Service 1.1.1</t>
  </si>
  <si>
    <t>WSP 1.0</t>
  </si>
  <si>
    <t>Weight Scale Profile 1.0</t>
  </si>
  <si>
    <t>WSP.TS.p13</t>
  </si>
  <si>
    <t>WSP.ICS.p8</t>
  </si>
  <si>
    <t>WSP.ICS.p9</t>
  </si>
  <si>
    <t>WSP 1.0.1</t>
  </si>
  <si>
    <t>Weight Scale Profile 1.0.1</t>
  </si>
  <si>
    <t>WSS 1.0</t>
  </si>
  <si>
    <t>Weight Scale Service 1.0</t>
  </si>
  <si>
    <t>WSS.TS.p4</t>
  </si>
  <si>
    <t>WSS.ICS.p4</t>
  </si>
  <si>
    <t>WSS.ICS.p5</t>
  </si>
  <si>
    <t>WSS 1.0.1</t>
  </si>
  <si>
    <t>Weight Scale Service 1.0.1</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</si>
  <si>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</si>
  <si>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</si>
  <si>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</si>
  <si>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</si>
  <si>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details.</t>
  </si>
  <si>
    <t>2) The TSE severity affects the TCRL spreadsheet only.</t>
  </si>
  <si>
    <t>3) Changes made to IXIT.</t>
  </si>
  <si>
    <t>Tab Color Legend</t>
  </si>
  <si>
    <r>
      <t xml:space="preserve">Sheet updated in this </t>
    </r>
    <r>
      <rPr>
        <sz val="10"/>
        <rFont val="Arial"/>
        <family val="2"/>
      </rPr>
      <t>rollup TCRL.</t>
    </r>
  </si>
  <si>
    <t>No changes to this sheet in this TCRL compared to the previous TCRL.</t>
  </si>
  <si>
    <r>
      <t xml:space="preserve">Updates made to the Test System Alternatives column </t>
    </r>
    <r>
      <rPr>
        <sz val="10"/>
        <rFont val="Arial"/>
        <family val="2"/>
      </rPr>
      <t>and/or the TC Category column in an individual TCRL, but there are no changes to test requirements compared to the previous TCRL Package.</t>
    </r>
  </si>
  <si>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</si>
  <si>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</si>
  <si>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</si>
  <si>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</si>
  <si>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</si>
  <si>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</si>
  <si>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</si>
  <si>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</si>
  <si>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</si>
  <si>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</si>
  <si>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</si>
  <si>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</si>
  <si>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</si>
  <si>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</si>
  <si>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</si>
  <si>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</si>
  <si>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</si>
  <si>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</si>
  <si>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</si>
  <si>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</si>
  <si>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</si>
  <si>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</si>
  <si>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</si>
  <si>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</si>
  <si>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</si>
  <si>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</si>
  <si>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</si>
  <si>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</si>
  <si>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</si>
  <si>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</si>
  <si>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</si>
  <si>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</si>
  <si>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</si>
  <si>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</si>
  <si>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</si>
  <si>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</si>
  <si>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</si>
  <si>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</si>
  <si>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</si>
  <si>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</si>
  <si>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</si>
  <si>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</si>
  <si>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</si>
  <si>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</si>
  <si>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</si>
  <si>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</si>
  <si>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</si>
  <si>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</si>
  <si>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</si>
  <si>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</si>
  <si>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</si>
  <si>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</si>
  <si>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</si>
  <si>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</si>
  <si>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</si>
  <si>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</si>
  <si>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</si>
  <si>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</si>
  <si>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</si>
  <si>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</si>
  <si>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</si>
  <si>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</si>
  <si>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</si>
  <si>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</si>
  <si>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</si>
  <si>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</si>
  <si>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</si>
  <si>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</si>
  <si>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</si>
  <si>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</si>
  <si>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</si>
  <si>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</si>
  <si>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</si>
  <si>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</si>
  <si>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</si>
  <si>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1.0</t>
  </si>
  <si>
    <t>3DSP.TS.1.0.1</t>
  </si>
  <si>
    <t>3DSP.ICS.1.0.2</t>
  </si>
  <si>
    <t>Traditional TCRL 2015-1</t>
  </si>
  <si>
    <t>3DSP 1.0.1</t>
  </si>
  <si>
    <t>3D Synchronization Profile 1.0.1</t>
  </si>
  <si>
    <t>3DSP.TS.1.0.3.1</t>
  </si>
  <si>
    <t>3DSP.ICS.1.0.3.1</t>
  </si>
  <si>
    <t>Traditional TCRL 2020-1</t>
  </si>
  <si>
    <t>3DSP 1.0.2</t>
  </si>
  <si>
    <t>3D Synchronization Profile 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</si>
  <si>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</si>
  <si>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</si>
  <si>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</si>
  <si>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</si>
  <si>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</si>
  <si>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</si>
  <si>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</si>
  <si>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</si>
  <si>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</si>
  <si>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</si>
  <si>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</si>
  <si>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</si>
  <si>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</si>
  <si>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</si>
  <si>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</si>
  <si>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</si>
  <si>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</si>
  <si>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</si>
  <si>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</si>
  <si>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</si>
  <si>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</si>
  <si>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</si>
  <si>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</si>
  <si>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</si>
  <si>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</si>
  <si>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</si>
  <si>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</si>
  <si>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</si>
  <si>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</si>
  <si>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</si>
  <si>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</si>
  <si>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</si>
  <si>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</si>
  <si>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</si>
  <si>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</si>
  <si>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</si>
  <si>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</si>
  <si>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</si>
  <si>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</si>
  <si>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</si>
  <si>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</si>
  <si>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</si>
  <si>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</si>
  <si>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</si>
  <si>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</si>
  <si>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</si>
  <si>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</si>
  <si>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</si>
  <si>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</si>
  <si>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</si>
  <si>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</si>
  <si>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</si>
  <si>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</si>
  <si>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</si>
  <si>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</si>
  <si>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</si>
  <si>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</si>
  <si>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</si>
  <si>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</si>
  <si>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</si>
  <si>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</si>
  <si>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</si>
  <si>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</si>
  <si>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</si>
  <si>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</si>
  <si>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</si>
  <si>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</si>
  <si>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</si>
  <si>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</si>
  <si>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</si>
  <si>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</si>
  <si>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</si>
  <si>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</si>
  <si>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</si>
  <si>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1.1</t>
  </si>
  <si>
    <t>Blood Pressure Profile 1.1</t>
  </si>
  <si>
    <t>1.1</t>
  </si>
  <si>
    <t>BLS 1.0</t>
  </si>
  <si>
    <t>Blood Pressure Service 1.0</t>
  </si>
  <si>
    <t>BLS.ICS.p7</t>
  </si>
  <si>
    <t>BLS 1.1</t>
  </si>
  <si>
    <t>Blood Pressure Service 1.1</t>
  </si>
  <si>
    <t>BMS 1.0</t>
  </si>
  <si>
    <t>Bond Management Service 1.0</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</si>
  <si>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</si>
  <si>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</si>
  <si>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</si>
  <si>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</si>
  <si>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</si>
  <si>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</si>
  <si>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</si>
  <si>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</si>
  <si>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</si>
  <si>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</si>
  <si>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</si>
  <si>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</si>
  <si>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</si>
  <si>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</si>
  <si>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</si>
  <si>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</si>
  <si>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</si>
  <si>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</si>
  <si>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</si>
  <si>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</si>
  <si>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</si>
  <si>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</si>
  <si>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</si>
  <si>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</si>
  <si>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</si>
  <si>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</si>
  <si>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</si>
  <si>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</si>
  <si>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</si>
  <si>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</si>
  <si>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</si>
  <si>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</si>
  <si>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</si>
  <si>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</si>
  <si>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</si>
  <si>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</si>
  <si>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</si>
  <si>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</si>
  <si>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</si>
  <si>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</si>
  <si>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</si>
  <si>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</si>
  <si>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</si>
  <si>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</si>
  <si>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</si>
  <si>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</si>
  <si>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</si>
  <si>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</si>
  <si>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</si>
  <si>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</si>
  <si>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</si>
  <si>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</si>
  <si>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</si>
  <si>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</si>
  <si>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</si>
  <si>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</si>
  <si>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</si>
  <si>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</si>
  <si>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</si>
  <si>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</si>
  <si>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</si>
  <si>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</si>
  <si>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</si>
  <si>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</si>
  <si>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</si>
  <si>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</si>
  <si>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</si>
  <si>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</si>
  <si>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</si>
  <si>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</si>
  <si>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</si>
  <si>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</si>
  <si>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</si>
  <si>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</si>
  <si>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</si>
  <si>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GLS.ICS.p6</t>
  </si>
  <si>
    <t>GOEP 2.0</t>
  </si>
  <si>
    <t>Generic Object Exchange Profile 2.0</t>
  </si>
  <si>
    <t>-</t>
  </si>
  <si>
    <t>GOEP.TS.2.1.0</t>
  </si>
  <si>
    <t>N/A</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</si>
  <si>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</si>
  <si>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</si>
  <si>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</si>
  <si>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</si>
  <si>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</si>
  <si>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</si>
  <si>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</si>
  <si>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</si>
  <si>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</si>
  <si>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</si>
  <si>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</si>
  <si>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</si>
  <si>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</si>
  <si>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</si>
  <si>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</si>
  <si>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</si>
  <si>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</si>
  <si>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</si>
  <si>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</si>
  <si>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</si>
  <si>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</si>
  <si>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</si>
  <si>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</si>
  <si>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</si>
  <si>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</si>
  <si>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</si>
  <si>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</si>
  <si>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</si>
  <si>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</si>
  <si>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</si>
  <si>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</si>
  <si>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</si>
  <si>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</si>
  <si>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</si>
  <si>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</si>
  <si>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</si>
  <si>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</si>
  <si>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</si>
  <si>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</si>
  <si>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</si>
  <si>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</si>
  <si>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</si>
  <si>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</si>
  <si>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</si>
  <si>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</si>
  <si>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</si>
  <si>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</si>
  <si>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IDS 1.0</t>
  </si>
  <si>
    <t>Insulin Delivery Service 1.0</t>
  </si>
  <si>
    <t>IDS.TS.p1</t>
  </si>
  <si>
    <t>IDS.ICS.p1</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</si>
  <si>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</si>
  <si>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</si>
  <si>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</si>
  <si>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</si>
  <si>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</si>
  <si>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</si>
  <si>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</si>
  <si>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</si>
  <si>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</si>
  <si>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</si>
  <si>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</si>
  <si>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</si>
  <si>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</si>
  <si>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</si>
  <si>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</si>
  <si>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</si>
  <si>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</si>
  <si>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</si>
  <si>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</si>
  <si>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</si>
  <si>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</si>
  <si>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</si>
  <si>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</si>
  <si>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</si>
  <si>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</si>
  <si>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</si>
  <si>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</si>
  <si>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</si>
  <si>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</si>
  <si>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</si>
  <si>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</si>
  <si>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</si>
  <si>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</si>
  <si>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</si>
  <si>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</si>
  <si>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</si>
  <si>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</si>
  <si>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</si>
  <si>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</si>
  <si>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</si>
  <si>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</si>
  <si>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</si>
  <si>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</si>
  <si>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</si>
  <si>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</si>
  <si>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</si>
  <si>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</si>
  <si>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</si>
  <si>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</si>
  <si>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</si>
  <si>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</si>
  <si>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</si>
  <si>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1.1.1</t>
  </si>
  <si>
    <t>Phone Book Access Profile 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</si>
  <si>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</si>
  <si>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</si>
  <si>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</si>
  <si>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</si>
  <si>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</si>
  <si>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</si>
  <si>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</si>
  <si>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</si>
  <si>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</si>
  <si>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</si>
  <si>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</si>
  <si>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</si>
  <si>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</si>
  <si>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</si>
  <si>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</si>
  <si>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</si>
  <si>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</si>
  <si>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</si>
  <si>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</si>
  <si>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</si>
  <si>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</si>
  <si>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</si>
  <si>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</si>
  <si>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</si>
  <si>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</si>
  <si>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</si>
  <si>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</si>
  <si>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</si>
  <si>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</si>
  <si>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</si>
  <si>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</si>
  <si>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</si>
  <si>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</si>
  <si>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</si>
  <si>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</si>
  <si>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</si>
  <si>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</si>
  <si>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</si>
  <si>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</si>
  <si>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</si>
  <si>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</si>
  <si>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</si>
  <si>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</si>
  <si>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</si>
  <si>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</si>
  <si>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</si>
  <si>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</si>
  <si>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</si>
  <si>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</si>
  <si>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UDS 1.0</t>
  </si>
  <si>
    <t>User Data Service 1.0​</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</si>
  <si>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</si>
  <si>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</si>
  <si>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</si>
  <si>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</si>
  <si>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</si>
  <si>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</si>
  <si>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</si>
  <si>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</si>
  <si>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</si>
  <si>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</si>
  <si>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</si>
  <si>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</si>
  <si>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2015–2026 by Bluetooth SIG, Inc. The Bluetooth word mark and logos are owned by Bluetooth SIG, Inc. Other third-party brands and names are the property of their respective owners.</t>
  </si>
  <si>
    <r>
      <t xml:space="preserve">Release notes for </t>
    </r>
    <r>
      <rPr>
        <b/>
        <sz val="20"/>
        <color rgb="FFFF0000"/>
        <rFont val="Arial"/>
        <family val="2"/>
      </rPr>
      <t>GATTBased.TCRL.p28</t>
    </r>
  </si>
  <si>
    <r>
      <rPr>
        <b/>
        <sz val="16"/>
        <rFont val="Arial"/>
        <family val="2"/>
      </rPr>
      <t xml:space="preserve">Published as part of </t>
    </r>
    <r>
      <rPr>
        <b/>
        <sz val="16"/>
        <color rgb="FFFF0000"/>
        <rFont val="Arial"/>
        <family val="2"/>
      </rPr>
      <t>TCRL.pkg102.p0</t>
    </r>
  </si>
  <si>
    <t>*Note: The “TSE Severity” column below refers to TSE severity rating as defined in the Errata Process Document (EPD), available on the Bluetooth SIG Member website. All TSEs for this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</si>
  <si>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</si>
  <si>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</si>
  <si>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</si>
  <si>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</si>
  <si>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</si>
  <si>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Updated the conditions in the transport table to make sure the layer is excluded when the design is an implementation of the Core-Controller Configuration by adding "OR CORE 40/1 “Core-Controller”" to an already excluded transport based on Core Configuration support.</t>
  </si>
  <si>
    <t>See the summary for TSE 28169 listed for ACP ICS.</t>
  </si>
  <si>
    <t>BAS</t>
  </si>
  <si>
    <t>BCS</t>
  </si>
  <si>
    <t>BLP</t>
  </si>
  <si>
    <t>BLS</t>
  </si>
  <si>
    <t>BMS</t>
  </si>
  <si>
    <t>CGMP</t>
  </si>
  <si>
    <t>CGMS</t>
  </si>
  <si>
    <t>CPP</t>
  </si>
  <si>
    <t>CPS</t>
  </si>
  <si>
    <t>CSCP</t>
  </si>
  <si>
    <t>CSCS</t>
  </si>
  <si>
    <t>CTS</t>
  </si>
  <si>
    <t>DIS</t>
  </si>
  <si>
    <t>ESLP</t>
  </si>
  <si>
    <t>ESLS</t>
  </si>
  <si>
    <t>ESP</t>
  </si>
  <si>
    <t>ESS</t>
  </si>
  <si>
    <t>FTMP</t>
  </si>
  <si>
    <t>FTMS</t>
  </si>
  <si>
    <t>GLP</t>
  </si>
  <si>
    <t>GLS</t>
  </si>
  <si>
    <t>HOGP</t>
  </si>
  <si>
    <t>IDP</t>
  </si>
  <si>
    <t>IDS</t>
  </si>
  <si>
    <t>LLS</t>
  </si>
  <si>
    <t>LNP</t>
  </si>
  <si>
    <t>LNS</t>
  </si>
  <si>
    <t>PLXP</t>
  </si>
  <si>
    <t>PLXS</t>
  </si>
  <si>
    <t>PXP</t>
  </si>
  <si>
    <t>RCP</t>
  </si>
  <si>
    <t>RCS</t>
  </si>
  <si>
    <t>RSCP</t>
  </si>
  <si>
    <t>RSCS</t>
  </si>
  <si>
    <t>TDS</t>
  </si>
  <si>
    <t>UDS</t>
  </si>
  <si>
    <t>WSP</t>
  </si>
  <si>
    <t>WSS</t>
  </si>
  <si>
    <t xml:space="preserve">Added Items 5/1a, 5/1b, 5/1c, and 5/1d, with Reverse ILDs to ACS 3/7 and ACS 4/1–3, respectively. Updated conditions ACP 5:C.1-C.3 to use the Reverse ILD items ACP 5/1a–1d instead. </t>
  </si>
  <si>
    <t>Updated the status and conditions for Tables 0 and 1 to include D&amp;W dates for BCS v1.0.</t>
  </si>
  <si>
    <t>IXIT</t>
  </si>
  <si>
    <t>Updated the Type field for CGMS IXIT items to represent ranges using IA5String format with value pairs.</t>
  </si>
  <si>
    <t>Updated the test procedure for ESLP/ESL/CFG/BI-01-C to allow for an Insufficient Authentication error.</t>
  </si>
  <si>
    <t>Per E26855, removed the configuration test steps in the tests that have the configuration setup in the initial condition: ESLS/SR/ECP/BV-01-C – -22-C, ESLS/SR/ECP/BI-01-C – -16C, and ESLS/SR/UPD/BV-01-C.</t>
  </si>
  <si>
    <t>TS, IXIT</t>
  </si>
  <si>
    <t>TS: Updated the initial condition and pass verdict for HRP/COL/HRD/BV-09-C and -10-C. Updated the references. 
IXIT: Initial publication to establish item TSPX_iut_supported_dis_characteristics_uuid_list.</t>
  </si>
  <si>
    <t>In Table 3, added IDP 3/1a and condition C.2 and modified C.1 to implement a Reverse ILD.</t>
  </si>
  <si>
    <t>Updated the status for PAMP 5/11 and condition C.1 and added C.5 to for Table 5.</t>
  </si>
  <si>
    <t>Updated the parameters specified for round-3 testing in the test procedure for RAS/SR/SPE/BI-10-C.</t>
  </si>
  <si>
    <t>Added RCP 3/1a and RCP 3/1b and conditions C.2 and C.3 to Table 3. Also modified C.1.</t>
  </si>
  <si>
    <t>Test Case Reference List</t>
  </si>
  <si>
    <t>Previous TS</t>
  </si>
  <si>
    <t>Available Date:</t>
  </si>
  <si>
    <t>Release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</si>
  <si>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</si>
  <si>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</si>
  <si>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</si>
  <si>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</si>
  <si>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</si>
  <si>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</si>
  <si>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</si>
  <si>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</si>
  <si>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</si>
  <si>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</si>
  <si>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</si>
  <si>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</si>
  <si>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</si>
  <si>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</si>
  <si>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pkg100</t>
  </si>
  <si>
    <t>Implementation Conformance Statement</t>
  </si>
  <si>
    <t>pkg102</t>
  </si>
  <si>
    <t>TSE 27528</t>
  </si>
  <si>
    <t>TSEs 28125, 28169</t>
  </si>
  <si>
    <t>ACP/CL/ACSCP/BI-01-C</t>
  </si>
  <si>
    <t>Opcode not supported</t>
  </si>
  <si>
    <t>B</t>
  </si>
  <si>
    <t>Member Defined</t>
  </si>
  <si>
    <t>ACP/CL/ACSCP/BI-02-C</t>
  </si>
  <si>
    <t>Procedure not completed</t>
  </si>
  <si>
    <t>ACP/CL/ACSCP/BI-03-C</t>
  </si>
  <si>
    <t>Parameter out of range</t>
  </si>
  <si>
    <t>ACP/CL/ACSCP/BI-04-C</t>
  </si>
  <si>
    <t>Procedure not applicable</t>
  </si>
  <si>
    <t>ACP/CL/ACSCP/BI-05-C</t>
  </si>
  <si>
    <t>No records found</t>
  </si>
  <si>
    <t>ACP/CL/ACSCP/BI-06-C</t>
  </si>
  <si>
    <t>Abort Unsuccessful</t>
  </si>
  <si>
    <t>ACP/CL/ACSCP/BI-07-C</t>
  </si>
  <si>
    <t>Procedure Already in Progress</t>
  </si>
  <si>
    <t>ACP/CL/ACSCP/BI-08-C</t>
  </si>
  <si>
    <t>Reject Invalid Public Key</t>
  </si>
  <si>
    <t>ACP/CL/ACSCP/BV-01-C</t>
  </si>
  <si>
    <t>Get All Active Descriptors</t>
  </si>
  <si>
    <t>ACP/CL/ACSCP/BV-02-C</t>
  </si>
  <si>
    <t>Get All Active Descriptors procedure with a restriction map that is protected</t>
  </si>
  <si>
    <t>ACP/CL/ACSCP/BV-03-C</t>
  </si>
  <si>
    <t>Get Restriction Map Descriptor</t>
  </si>
  <si>
    <t>ACP/CL/ACSCP/BV-04-C</t>
  </si>
  <si>
    <t>Get Restriction Map Descriptor based on Resource Handle Filter</t>
  </si>
  <si>
    <t>ACP/CL/ACSCP/BV-05-C</t>
  </si>
  <si>
    <t>Get Restriction Map Descriptor procedure with a restriction map that is protected</t>
  </si>
  <si>
    <t>ACP/CL/ACSCP/BV-06-C</t>
  </si>
  <si>
    <t>Get Restriction Map ID List</t>
  </si>
  <si>
    <t>ACP/CL/ACSCP/BV-07-C</t>
  </si>
  <si>
    <t>Activate Restriction Map</t>
  </si>
  <si>
    <t>ACP/CL/ACSCP/BV-08-C</t>
  </si>
  <si>
    <t>Activate Restriction Map procedure with a restriction map that is protected</t>
  </si>
  <si>
    <t>ACP/CL/ACSCP/BV-09-C</t>
  </si>
  <si>
    <t>Get Resource Handle To UUID Map</t>
  </si>
  <si>
    <t>ACP/CL/ACSCP/BV-10-C</t>
  </si>
  <si>
    <t>Get Service And Characteristic UUIDs For Characteristic Resource Handle</t>
  </si>
  <si>
    <t>ACP/CL/ACSCP/BV-11-C</t>
  </si>
  <si>
    <t>Get Information Security Configuration Descriptor</t>
  </si>
  <si>
    <t>ACP/CL/ACSCP/BV-12-C</t>
  </si>
  <si>
    <t>Get Information Security Configuration Descriptor based on filter value</t>
  </si>
  <si>
    <t>ACP/CL/ACSCP/BV-13-C</t>
  </si>
  <si>
    <t>Get Key Descriptor</t>
  </si>
  <si>
    <t>ACP/CL/ACSCP/BV-14-C</t>
  </si>
  <si>
    <t>Get Key Descriptor based on filter value</t>
  </si>
  <si>
    <t>ACP/CL/ACSCP/BV-15-C</t>
  </si>
  <si>
    <t>Get Current Key List</t>
  </si>
  <si>
    <t>ACP/CL/ACSCP/BV-16-C</t>
  </si>
  <si>
    <t>Invalidate All Established Security</t>
  </si>
  <si>
    <t>ACP/CL/ACSCP/BV-17-C</t>
  </si>
  <si>
    <t>Invalidate All Keys</t>
  </si>
  <si>
    <t>ACP/CL/ACSCP/BV-18-C</t>
  </si>
  <si>
    <t>Invalidate Key</t>
  </si>
  <si>
    <t>ACP/CL/ACSCP/BV-19-C</t>
  </si>
  <si>
    <t>Abort</t>
  </si>
  <si>
    <t>ACP/CL/ACSCP/BV-20-C</t>
  </si>
  <si>
    <t>Set Security Controls Switch</t>
  </si>
  <si>
    <t>ACP/CL/ACSCP/BV-21-C</t>
  </si>
  <si>
    <t>Get Key URI</t>
  </si>
  <si>
    <t>ACP/CL/ACSCP/BV-22-C</t>
  </si>
  <si>
    <t>Get ACS Feature</t>
  </si>
  <si>
    <t>ACP/CL/ACSCP/BV-23-C</t>
  </si>
  <si>
    <t>OOB key exchange</t>
  </si>
  <si>
    <t>ACP/CL/ACSCP/BV-24-C</t>
  </si>
  <si>
    <t>ECDH key exchange</t>
  </si>
  <si>
    <t>ACP/CL/ACSCP/BV-25-C</t>
  </si>
  <si>
    <t>KDF key exchange</t>
  </si>
  <si>
    <t>ACP/CL/ACSCP/BV-26-C</t>
  </si>
  <si>
    <t>Set AC Client Nonce Fixed</t>
  </si>
  <si>
    <t>ACP/CL/ACSCP/BV-27-C</t>
  </si>
  <si>
    <t>Get ATT_MTU</t>
  </si>
  <si>
    <t>ACP/CL/ACSCP/BV-28-C</t>
  </si>
  <si>
    <t>Initiate Pairing</t>
  </si>
  <si>
    <t>ACP/CL/ACSD/BV-03-C</t>
  </si>
  <si>
    <t>Authenticated Encryption using GCM by Client</t>
  </si>
  <si>
    <t>ACP/CL/ACSD/BV-04-C</t>
  </si>
  <si>
    <t>Authenticated Messaging using GMAC by Client</t>
  </si>
  <si>
    <t>ACP/CL/ACSD/BV-05-C</t>
  </si>
  <si>
    <t>Write long characteristic value to ACS Data In</t>
  </si>
  <si>
    <t>ACP/CL/CGGIT/CHA/BV-02-C</t>
  </si>
  <si>
    <t>Characteristic GGIT - ACS Status</t>
  </si>
  <si>
    <t>ACP/CL/CGGIT/CHA/BV-03-C</t>
  </si>
  <si>
    <t>Characteristic GGIT - ACS Data In</t>
  </si>
  <si>
    <t>ACP/CL/CGGIT/CHA/BV-04-C</t>
  </si>
  <si>
    <t>Characteristic GGIT - ACS Data Out Notify</t>
  </si>
  <si>
    <t>ACP/CL/CGGIT/CHA/BV-05-C</t>
  </si>
  <si>
    <t>Characteristic GGIT - ACS Data Out Indicate</t>
  </si>
  <si>
    <t>ACP/CL/CGGIT/CHA/BV-06-C</t>
  </si>
  <si>
    <t>Characteristic GGIT - ACS Control Point</t>
  </si>
  <si>
    <t>ACP/CL/CGGIT/SER/BV-01-C</t>
  </si>
  <si>
    <t>Service GGIT - Authorization Control</t>
  </si>
  <si>
    <t>ACP/CL/GEH/BI-01-C</t>
  </si>
  <si>
    <t>Non-zero RFU bit values</t>
  </si>
  <si>
    <t>ACP/CL/GEH/BI-02-C</t>
  </si>
  <si>
    <t>Client Characteristic Configuration Descriptor Improperly Configured</t>
  </si>
  <si>
    <t>ACP/CL/GEH/BI-03-C</t>
  </si>
  <si>
    <t>Insufficient Authorization</t>
  </si>
  <si>
    <t>ACP/CL/GEH/BI-04-C</t>
  </si>
  <si>
    <t>Resource not protected</t>
  </si>
  <si>
    <t>ACP/CL/GEH/BI-05-C</t>
  </si>
  <si>
    <t>Incorrect security configuration</t>
  </si>
  <si>
    <t>ACP/CL/GEH/BI-06-C</t>
  </si>
  <si>
    <t>Invalid Key</t>
  </si>
  <si>
    <t>ACP/CL/GEH/BI-07-C</t>
  </si>
  <si>
    <t>Invalid Rolling Segment Counter</t>
  </si>
  <si>
    <t>ACP/CL/GEH/BI-08-C</t>
  </si>
  <si>
    <t>Procedure Timeout</t>
  </si>
  <si>
    <t>ACP/SR/ACSD/BV-01-C</t>
  </si>
  <si>
    <t>Authenticated Encryption using GCM by Server</t>
  </si>
  <si>
    <t>ACP/SR/ACSD/BV-02-C</t>
  </si>
  <si>
    <t>Authenticated Messaging using GMAC by Server</t>
  </si>
  <si>
    <t>ACP/SR/SGGIT/SDPNF/BV-01-C</t>
  </si>
  <si>
    <t>Not discoverable over BR/EDR - Authorization Control</t>
  </si>
  <si>
    <t>* Any technical changes in this release are indicated in the Notes column.</t>
  </si>
  <si>
    <t>*** Previous TCIDs of active test cases, if any, are listed in the TCID History tab at the end of this workbook.</t>
  </si>
  <si>
    <t>pkg101</t>
  </si>
  <si>
    <t>TSE 27626</t>
  </si>
  <si>
    <t>TSE 28169</t>
  </si>
  <si>
    <t>ACS/SR/ACSCP/BI-01-C</t>
  </si>
  <si>
    <t>ACS/SR/ACSCP/BI-02-C</t>
  </si>
  <si>
    <t>Set Security Controls Switch with response Invalid Operand</t>
  </si>
  <si>
    <t>ACS/SR/ACSCP/BI-03-C</t>
  </si>
  <si>
    <t>Get Restriction Map Descriptor with response Parameter out of range</t>
  </si>
  <si>
    <t>ACS/SR/ACSCP/BI-04-C</t>
  </si>
  <si>
    <t>Abort with response Procedure not applicable</t>
  </si>
  <si>
    <t>ACS/SR/ACSCP/BI-05-C</t>
  </si>
  <si>
    <t>Get Restriction Map Descriptor with response No records found</t>
  </si>
  <si>
    <t>ACS/SR/ACSCP/BI-06-C</t>
  </si>
  <si>
    <t>ACS/SR/ACSCP/BI-07-C</t>
  </si>
  <si>
    <t>Invalid Public Key</t>
  </si>
  <si>
    <t>ACS/SR/ACSCP/BI-08-C</t>
  </si>
  <si>
    <t>Invalid key exchange confirmation code</t>
  </si>
  <si>
    <t>ACS/SR/ACSCP/BI-09-C</t>
  </si>
  <si>
    <t>Set AC Client Nonce Fixed with response Invalid Operand 1</t>
  </si>
  <si>
    <t>ACS/SR/ACSCP/BI-10-C</t>
  </si>
  <si>
    <t>Set AC Client Nonce Fixed with response Invalid Operand 2</t>
  </si>
  <si>
    <t>ACS/SR/ACSCP/BI-11-C</t>
  </si>
  <si>
    <t>Set AC Client Nonce Fixed with response Invalid Operand 3</t>
  </si>
  <si>
    <t>ACS/SR/ACSCP/BI-12-C</t>
  </si>
  <si>
    <t>KDF key exchange with response Procedure not applicable</t>
  </si>
  <si>
    <t xml:space="preserve">ACS/SR/ACSCP/BI-13-C </t>
  </si>
  <si>
    <t>Invalid AC Client confirmation random number</t>
  </si>
  <si>
    <t>ACS/SR/ACSCP/BV-01-C</t>
  </si>
  <si>
    <t>Get All Active Descriptors without Key Descriptor</t>
  </si>
  <si>
    <t>ACS/SR/ACSCP/BV-02-C</t>
  </si>
  <si>
    <t>Get All Active Descriptors with Key Descriptor</t>
  </si>
  <si>
    <t>ACS/SR/ACSCP/BV-03-C</t>
  </si>
  <si>
    <t>Get All Active Protected Descriptors without Key Descriptor</t>
  </si>
  <si>
    <t>ACS/SR/ACSCP/BV-04-C</t>
  </si>
  <si>
    <t>Get All Active Protected Descriptors with Key Descriptor</t>
  </si>
  <si>
    <t>ACS/SR/ACSCP/BV-05-C</t>
  </si>
  <si>
    <t>ACS/SR/ACSCP/BV-06-C</t>
  </si>
  <si>
    <t>ACS/SR/ACSCP/BV-07-C</t>
  </si>
  <si>
    <t>Get Restriction Map Protected Descriptor</t>
  </si>
  <si>
    <t>ACS/SR/ACSCP/BV-08-C</t>
  </si>
  <si>
    <t>Get Restriction Map Protected Descriptor based on Resource Handle Filter</t>
  </si>
  <si>
    <t>ACS/SR/ACSCP/BV-09-C</t>
  </si>
  <si>
    <t>ACS/SR/ACSCP/BV-10-C</t>
  </si>
  <si>
    <t>ACS/SR/ACSCP/BV-11-C</t>
  </si>
  <si>
    <t>Activate Protected Restriction Map</t>
  </si>
  <si>
    <t>ACS/SR/ACSCP/BV-12-C</t>
  </si>
  <si>
    <t>ACS/SR/ACSCP/BV-13-C</t>
  </si>
  <si>
    <t>ACS/SR/ACSCP/BV-14-C</t>
  </si>
  <si>
    <t>ACS/SR/ACSCP/BV-15-C</t>
  </si>
  <si>
    <t>ACS/SR/ACSCP/BV-16-C</t>
  </si>
  <si>
    <t>ACS/SR/ACSCP/BV-17-C</t>
  </si>
  <si>
    <t>ACS/SR/ACSCP/BV-18-C</t>
  </si>
  <si>
    <t>Get Key Descriptor with key format uncompressed plain</t>
  </si>
  <si>
    <t>ACS/SR/ACSCP/BV-19-C</t>
  </si>
  <si>
    <t>Get Key Descriptor with key format X.509</t>
  </si>
  <si>
    <t>ACS/SR/ACSCP/BV-20-C</t>
  </si>
  <si>
    <t>ACS/SR/ACSCP/BV-21-C</t>
  </si>
  <si>
    <t>ACS/SR/ACSCP/BV-22-C</t>
  </si>
  <si>
    <t>Invalidate All Established Security for a Protected Resource</t>
  </si>
  <si>
    <t>ACS/SR/ACSCP/BV-23-C</t>
  </si>
  <si>
    <t>ACS/SR/ACSCP/BV-24-C</t>
  </si>
  <si>
    <t>ACS/SR/ACSCP/BV-25-C</t>
  </si>
  <si>
    <t>ACS/SR/ACSCP/BV-26-C</t>
  </si>
  <si>
    <t>ACS/SR/ACSCP/BV-27-C</t>
  </si>
  <si>
    <t>Set Security Controls Switch for a Protected Resource</t>
  </si>
  <si>
    <t>ACS/SR/ACSCP/BV-28-C</t>
  </si>
  <si>
    <t>ACS/SR/ACSCP/BV-29-C</t>
  </si>
  <si>
    <t>ACS/SR/ACSCP/BV-30-C</t>
  </si>
  <si>
    <t>ACS/SR/ACSCP/BV-31-C</t>
  </si>
  <si>
    <t>ACS/SR/ACSCP/BV-32-C</t>
  </si>
  <si>
    <t>ACS/SR/ACSCP/BV-33-C</t>
  </si>
  <si>
    <t>ACS/SR/ACSCP/BV-34-C</t>
  </si>
  <si>
    <t>ACS/SR/ACSCP/BV-35-C</t>
  </si>
  <si>
    <t>ACS/SR/CR/BV-01-C</t>
  </si>
  <si>
    <t>Read characteristic with protected resource</t>
  </si>
  <si>
    <t>ACS/SR/CW/BV-01-C</t>
  </si>
  <si>
    <t>Write characteristic value to ACS Data In</t>
  </si>
  <si>
    <t>ACS/SR/CW/BV-02-C</t>
  </si>
  <si>
    <t>ACS/SR/GEH/BI-01-C</t>
  </si>
  <si>
    <t>ACS/SR/GEH/BI-02-C</t>
  </si>
  <si>
    <t>ACS/SR/GEH/BI-03-C</t>
  </si>
  <si>
    <t>ACS/SR/GEH/BI-04-C</t>
  </si>
  <si>
    <t>ACS/SR/GEH/BI-05-C</t>
  </si>
  <si>
    <t>ACS/SR/GEH/BI-06-C</t>
  </si>
  <si>
    <t>ACS/SR/GEH/BI-07-C</t>
  </si>
  <si>
    <t>Invalid Nonce with Sequence Number Even-Odd</t>
  </si>
  <si>
    <t>ACS/SR/GEH/BI-08-C</t>
  </si>
  <si>
    <t>Invalid Nonce with Sequence Number Different Fixed Parts</t>
  </si>
  <si>
    <t>ACS/SR/SGGIT/CHA/BV-02-C</t>
  </si>
  <si>
    <t>ACS/SR/SGGIT/CHA/BV-03-C</t>
  </si>
  <si>
    <t>ACS/SR/SGGIT/CHA/BV-04-C</t>
  </si>
  <si>
    <t>ACS/SR/SGGIT/CHA/BV-05-C</t>
  </si>
  <si>
    <t>ACS/SR/SGGIT/CHA/BV-06-C</t>
  </si>
  <si>
    <t>ACS/SR/SGGIT/SDP/BV-07-C</t>
  </si>
  <si>
    <t>SDP Record - Authorization Control</t>
  </si>
  <si>
    <t>ACS/SR/SGGIT/SER/BV-01-C</t>
  </si>
  <si>
    <t>Release date:</t>
  </si>
  <si>
    <t>TSE 27512</t>
  </si>
  <si>
    <t>TSE 27529</t>
  </si>
  <si>
    <r>
      <t xml:space="preserve">AIOP/CL/AIOD/BV-01-I </t>
    </r>
    <r>
      <rPr>
        <sz val="10"/>
        <rFont val="Arial"/>
        <family val="2"/>
      </rPr>
      <t>to -03-I, -05-I, -07-I to -16-I, -19-I to -21-I, -23-I, -24-I</t>
    </r>
  </si>
  <si>
    <t>No longer used</t>
  </si>
  <si>
    <t>2023-1</t>
  </si>
  <si>
    <r>
      <t xml:space="preserve">AIOP/CL/AIOF/BV-01-I </t>
    </r>
    <r>
      <rPr>
        <sz val="10"/>
        <rFont val="Arial"/>
        <family val="2"/>
      </rPr>
      <t>to -04-I</t>
    </r>
  </si>
  <si>
    <r>
      <t>AIOP/CL/AIOF/BV-05-</t>
    </r>
    <r>
      <rPr>
        <sz val="10"/>
        <rFont val="Arial"/>
        <family val="2"/>
      </rPr>
      <t>C</t>
    </r>
  </si>
  <si>
    <t>Digital Configure Notification</t>
  </si>
  <si>
    <r>
      <t>AIOP/CL/AIOF/BV-06-</t>
    </r>
    <r>
      <rPr>
        <sz val="10"/>
        <rFont val="Arial"/>
        <family val="2"/>
      </rPr>
      <t>C</t>
    </r>
  </si>
  <si>
    <t>Analog Configure Notification</t>
  </si>
  <si>
    <r>
      <t>AIOP/CL/AIOF/BV-07-</t>
    </r>
    <r>
      <rPr>
        <sz val="10"/>
        <rFont val="Arial"/>
        <family val="2"/>
      </rPr>
      <t>C</t>
    </r>
  </si>
  <si>
    <t>Aggregate Configure Notification</t>
  </si>
  <si>
    <r>
      <t>AIOP/CL/AIOF/BV-08-</t>
    </r>
    <r>
      <rPr>
        <sz val="10"/>
        <rFont val="Arial"/>
        <family val="2"/>
      </rPr>
      <t>C</t>
    </r>
  </si>
  <si>
    <t>Digital Receive Notifications</t>
  </si>
  <si>
    <r>
      <t>AIOP/CL/AIOF/BV-09-</t>
    </r>
    <r>
      <rPr>
        <sz val="10"/>
        <rFont val="Arial"/>
        <family val="2"/>
      </rPr>
      <t>C</t>
    </r>
  </si>
  <si>
    <t>Analog Receive Notifications</t>
  </si>
  <si>
    <r>
      <t>AIOP/CL/AIOF/BV-10-</t>
    </r>
    <r>
      <rPr>
        <sz val="10"/>
        <rFont val="Arial"/>
        <family val="2"/>
      </rPr>
      <t>C</t>
    </r>
  </si>
  <si>
    <t>Aggregate Receive Notifications</t>
  </si>
  <si>
    <r>
      <t>AIOP/CL/AIOF/BV-11-</t>
    </r>
    <r>
      <rPr>
        <sz val="10"/>
        <rFont val="Arial"/>
        <family val="2"/>
      </rPr>
      <t>C</t>
    </r>
  </si>
  <si>
    <t>Digital Configure Indication</t>
  </si>
  <si>
    <r>
      <t>AIOP/CL/AIOF/BV-12-</t>
    </r>
    <r>
      <rPr>
        <sz val="10"/>
        <rFont val="Arial"/>
        <family val="2"/>
      </rPr>
      <t>C</t>
    </r>
  </si>
  <si>
    <t>Analog Configure Indication</t>
  </si>
  <si>
    <r>
      <t>AIOP/CL/AIOF/BV-13-</t>
    </r>
    <r>
      <rPr>
        <sz val="10"/>
        <rFont val="Arial"/>
        <family val="2"/>
      </rPr>
      <t>C</t>
    </r>
  </si>
  <si>
    <t>Aggregate Configure Indication</t>
  </si>
  <si>
    <r>
      <t>AIOP/CL/AIOF/BV-14-</t>
    </r>
    <r>
      <rPr>
        <sz val="10"/>
        <rFont val="Arial"/>
        <family val="2"/>
      </rPr>
      <t>C</t>
    </r>
  </si>
  <si>
    <t>Digital Receive Indications</t>
  </si>
  <si>
    <r>
      <t>AIOP/CL/AIOF/BV-15-</t>
    </r>
    <r>
      <rPr>
        <sz val="10"/>
        <rFont val="Arial"/>
        <family val="2"/>
      </rPr>
      <t>C</t>
    </r>
  </si>
  <si>
    <t>Analog Receive Indications</t>
  </si>
  <si>
    <r>
      <t>AIOP/CL/AIOF/BV-16-</t>
    </r>
    <r>
      <rPr>
        <sz val="10"/>
        <rFont val="Arial"/>
        <family val="2"/>
      </rPr>
      <t>C</t>
    </r>
  </si>
  <si>
    <t>Aggregate Receive Indications</t>
  </si>
  <si>
    <r>
      <t>AIOP/CL/AIOF/BV-17-</t>
    </r>
    <r>
      <rPr>
        <sz val="10"/>
        <rFont val="Arial"/>
        <family val="2"/>
      </rPr>
      <t>C</t>
    </r>
  </si>
  <si>
    <t>Digital Update Characteristic User Description descriptor</t>
  </si>
  <si>
    <r>
      <t>AIOP/CL/AIOF/BV-18-</t>
    </r>
    <r>
      <rPr>
        <sz val="10"/>
        <rFont val="Arial"/>
        <family val="2"/>
      </rPr>
      <t>C</t>
    </r>
  </si>
  <si>
    <t>Analog Update Characteristic User Description descriptor</t>
  </si>
  <si>
    <r>
      <t>AIOP/CL/AIOF/BV-19-I, -21-I to -24-I</t>
    </r>
    <r>
      <rPr>
        <sz val="10"/>
        <rFont val="Arial"/>
        <family val="2"/>
      </rPr>
      <t>, 
-27-I to -28-I</t>
    </r>
  </si>
  <si>
    <r>
      <t>AIOP/CL/AIOF/BV-25-</t>
    </r>
    <r>
      <rPr>
        <sz val="10"/>
        <rFont val="Arial"/>
        <family val="2"/>
      </rPr>
      <t>C</t>
    </r>
  </si>
  <si>
    <t>Lost Bond Procedure when using LE Transport</t>
  </si>
  <si>
    <r>
      <t>AIOP/CL/AIOF/BV-26-</t>
    </r>
    <r>
      <rPr>
        <sz val="10"/>
        <rFont val="Arial"/>
        <family val="2"/>
      </rPr>
      <t>C</t>
    </r>
  </si>
  <si>
    <r>
      <t xml:space="preserve">Lost Bond Procedure when using BR/EDR </t>
    </r>
    <r>
      <rPr>
        <sz val="10"/>
        <rFont val="Arial"/>
        <family val="2"/>
      </rPr>
      <t>transport</t>
    </r>
  </si>
  <si>
    <t>AIOP/CL/CGGIT/CHA/BV-01-C</t>
  </si>
  <si>
    <t>Characteristic GGIT – Digital Characteristic – Notify</t>
  </si>
  <si>
    <t>AIOP/CL/CGGIT/CHA/BV-02-C</t>
  </si>
  <si>
    <t>Characteristic GGIT – Analog Characteristic – Notify</t>
  </si>
  <si>
    <t>AIOP/CL/CGGIT/CHA/BV-03-C</t>
  </si>
  <si>
    <t>Characteristic GGIT – Aggregate Characteristic – Notify</t>
  </si>
  <si>
    <t>AIOP/CL/CGGIT/CHA/BV-04-C</t>
  </si>
  <si>
    <t>Characteristic GGIT – Digital Characteristic – Indicate</t>
  </si>
  <si>
    <t>AIOP/CL/CGGIT/CHA/BV-05-C</t>
  </si>
  <si>
    <t>Characteristic GGIT – Analog Characteristic – Indicate</t>
  </si>
  <si>
    <t>AIOP/CL/CGGIT/CHA/BV-06-C</t>
  </si>
  <si>
    <t>Characteristic GGIT – Aggregate Characteristic – Indicate</t>
  </si>
  <si>
    <t>AIOP/CL/CGGIT/DES/BV-01-C</t>
  </si>
  <si>
    <t>Descriptor GGIT – Digital Value Trigger Setting Descriptor</t>
  </si>
  <si>
    <t>AIOP/CL/CGGIT/DES/BV-02-C</t>
  </si>
  <si>
    <t>Descriptor GGIT – Analog Value Trigger Setting Descriptor</t>
  </si>
  <si>
    <t>AIOP/CL/CGGIT/DES/BV-03-C</t>
  </si>
  <si>
    <t>Descriptor GGIT – Digital Time Trigger Setting Descriptor</t>
  </si>
  <si>
    <t>AIOP/CL/CGGIT/DES/BV-04-C</t>
  </si>
  <si>
    <t>Descriptor GGIT – Analog Time Trigger Setting Descriptor</t>
  </si>
  <si>
    <t>AIOP/CL/CGGIT/DES/BV-05-C</t>
  </si>
  <si>
    <t>Descriptor GGIT – Digital Characteristic Presentation Format Descriptor</t>
  </si>
  <si>
    <t>AIOP/CL/CGGIT/DES/BV-06-C</t>
  </si>
  <si>
    <t>Descriptor GGIT – Analog Characteristic Presentation Format Descriptor</t>
  </si>
  <si>
    <t>AIOP/CL/CGGIT/DES/BV-07-C</t>
  </si>
  <si>
    <t>Descriptor GGIT – Digital User Description Descriptor</t>
  </si>
  <si>
    <t>AIOP/CL/CGGIT/DES/BV-08-C</t>
  </si>
  <si>
    <t>Descriptor GGIT – Analog User Description Descriptor</t>
  </si>
  <si>
    <t>AIOP/CL/CGGIT/DES/BV-09-C</t>
  </si>
  <si>
    <t>Descriptor GGIT – Digital Characteristic Extended Properties Descriptor</t>
  </si>
  <si>
    <t>AIOP/CL/CGGIT/DES/BV-10-C</t>
  </si>
  <si>
    <t>Descriptor GGIT – Analog Characteristic Extended Properties Descriptor</t>
  </si>
  <si>
    <t>AIOP/CL/CGGIT/DES/BV-11-C</t>
  </si>
  <si>
    <t>Descriptor GGIT – Digital Characteristic Number of Digitals Descriptor</t>
  </si>
  <si>
    <t>AIOP/CL/CGGIT/DES/BV-12-C</t>
  </si>
  <si>
    <t>Descriptor GGIT – Analog Characteristic Valid Range Descriptor</t>
  </si>
  <si>
    <t>2024-1</t>
  </si>
  <si>
    <t>AIOP/CL/CGGIT/SER/BV-01-C</t>
  </si>
  <si>
    <t>Service GGIT – Automation IO Service</t>
  </si>
  <si>
    <t>AIOP/SR/SGGIT/SDPNF/BV-01-C</t>
  </si>
  <si>
    <t>Not discoverable over BR/EDR – Automation IO Service</t>
  </si>
  <si>
    <t>AIOP/SR/AIOD/BI-01-I</t>
  </si>
  <si>
    <t>TSE 27311</t>
  </si>
  <si>
    <t>AIOS/SR/CI/BV-01-C</t>
  </si>
  <si>
    <t>Digital Indication – Custom Condition</t>
  </si>
  <si>
    <t>AIOS/SR/CI/BV-02-C</t>
  </si>
  <si>
    <t>Digital Indication – Value Trigger Setting Condition value 0x00 and no Time Trigger Setting condition is available or the Time Trigger Setting condition is 0x00</t>
  </si>
  <si>
    <t>AIOS/SR/CI/BV-03-C</t>
  </si>
  <si>
    <t>Digital Indication – Value Trigger Setting Condition value 0x04 and no Time Trigger Setting condition is available or the Time Trigger Setting condition is 0x00</t>
  </si>
  <si>
    <t>AIOS/SR/CI/BV-04-C</t>
  </si>
  <si>
    <t>Digital Indication – Value Trigger Setting Condition value 0x00 and the Time Trigger Setting condition is 0x01</t>
  </si>
  <si>
    <t>AIOS/SR/CI/BV-05-C</t>
  </si>
  <si>
    <t>Digital Indication – Value Trigger Setting Condition value 0x04 and the Time Trigger Setting condition is 0x01</t>
  </si>
  <si>
    <t>AIOS/SR/CI/BV-06-C</t>
  </si>
  <si>
    <t>Digital Indication – Value Trigger Setting Condition value 0x00 and the Time Trigger Setting condition is 0x02</t>
  </si>
  <si>
    <t>AIOS/SR/CI/BV-07-C</t>
  </si>
  <si>
    <t>Digital Indication – Value Trigger Setting Condition value 0x04 and the Time Trigger Setting condition is 0x02</t>
  </si>
  <si>
    <t>AIOS/SR/CI/BV-08-C</t>
  </si>
  <si>
    <t>Digital Indication – Value Trigger Setting Condition value 0x00 and the Time Trigger Setting condition is 0x03</t>
  </si>
  <si>
    <t>AIOS/SR/CI/BV-09-C</t>
  </si>
  <si>
    <t>Digital Indication – Value Trigger Setting Condition value 0x04 and the Time Trigger Setting condition is 0x03</t>
  </si>
  <si>
    <t>AIOS/SR/CI/BV-10-C</t>
  </si>
  <si>
    <t>Analog Indication – Custom Condition</t>
  </si>
  <si>
    <t>AIOS/SR/CI/BV-11-C</t>
  </si>
  <si>
    <t>Analog Indication – Value Trigger Setting Condition value 0x00 and no Time Trigger Setting condition is available or the Time Trigger Setting condition is 0x00</t>
  </si>
  <si>
    <t>AIOS/SR/CI/BV-12-C</t>
  </si>
  <si>
    <t>Analog Indication – Value Trigger Setting Condition value 0x01 and no Time Trigger Setting condition is available or the Time Trigger Setting condition is 0x00</t>
  </si>
  <si>
    <t>AIOS/SR/CI/BV-13-C</t>
  </si>
  <si>
    <t>Analog Indication – Value Trigger Setting Condition value 0x00 and the Time Trigger Setting condition is 0x01</t>
  </si>
  <si>
    <t>AIOS/SR/CI/BV-14-C</t>
  </si>
  <si>
    <t>Analog Indication – Value Trigger Setting Condition value 0x01 and the Time Trigger Setting condition is 0x01</t>
  </si>
  <si>
    <t>AIOS/SR/CI/BV-15-C</t>
  </si>
  <si>
    <t>Analog Indication – Value Trigger Setting Condition value 0x00 and the Time Trigger Setting condition is 0x02</t>
  </si>
  <si>
    <t>AIOS/SR/CI/BV-16-C</t>
  </si>
  <si>
    <t>Analog Indication – Value Trigger Setting Condition value 0x01 and the Time Trigger Setting condition is 0x02</t>
  </si>
  <si>
    <t>AIOS/SR/CI/BV-17-C</t>
  </si>
  <si>
    <t>Analog Indication – Value Trigger Setting Condition value 0x00 and the Time Trigger Setting condition is 0x03</t>
  </si>
  <si>
    <t>AIOS/SR/CI/BV-18-C</t>
  </si>
  <si>
    <t>Analog Indication – Value Trigger Setting Condition value 0x01 and the Time Trigger Setting condition is 0x03</t>
  </si>
  <si>
    <t>AIOS/SR/CN/BV-01-C</t>
  </si>
  <si>
    <t>Digital Notification - Custom Condition</t>
  </si>
  <si>
    <t>AIOS/SR/CN/BV-02-C</t>
  </si>
  <si>
    <t>Digital Notification – Value Trigger Setting Condition value 0x00 and no Time Trigger Setting condition is available or the Time Trigger Setting condition is 0x00</t>
  </si>
  <si>
    <t>AIOS/SR/CN/BV-03-C</t>
  </si>
  <si>
    <t>Digital Notification – Value Trigger Setting Condition value 0x04 and no Time Trigger Setting condition is available or the Time Trigger Setting condition is 0x00</t>
  </si>
  <si>
    <t>AIOS/SR/CN/BV-04-C</t>
  </si>
  <si>
    <t>Digital Notification – Value Trigger Setting Condition value 0x00 and the Time Trigger Setting condition is 0x01</t>
  </si>
  <si>
    <t>AIOS/SR/CN/BV-05-C</t>
  </si>
  <si>
    <t>Digital Notification – Value Trigger Setting Condition value 0x04 and the Time Trigger Setting condition is 0x01</t>
  </si>
  <si>
    <t>AIOS/SR/CN/BV-06-C</t>
  </si>
  <si>
    <t>Digital Notification – Value Trigger Setting Condition value 0x00 and the Time Trigger Setting condition is 0x02</t>
  </si>
  <si>
    <t>AIOS/SR/CN/BV-07-C</t>
  </si>
  <si>
    <t>Digital Notification – Value Trigger Setting Condition value 0x04 and the Time Trigger Setting condition is 0x02</t>
  </si>
  <si>
    <t>AIOS/SR/CN/BV-08-C</t>
  </si>
  <si>
    <t>Digital Notification – Value Trigger Setting Condition value 0x00 and the Time Trigger Setting condition is 0x03</t>
  </si>
  <si>
    <t>AIOS/SR/CN/BV-09-C</t>
  </si>
  <si>
    <t>Digital Notification – Value Trigger Setting Condition value 0x04 and the Time Trigger Setting condition is 0x03</t>
  </si>
  <si>
    <t>AIOS/SR/CN/BV-10-C</t>
  </si>
  <si>
    <t>Analog Notification – Custom Condition</t>
  </si>
  <si>
    <t>AIOS/SR/CN/BV-11-C</t>
  </si>
  <si>
    <t>Analog Notification – Value Trigger Setting Condition value 0x00 and no Time Trigger Setting condition is available or the Time Trigger Setting condition is 0x00</t>
  </si>
  <si>
    <t>AIOS/SR/CN/BV-12-C</t>
  </si>
  <si>
    <t>Analog Notification – Value Trigger Setting Condition value 0x01 and no Time Trigger Setting condition is available or the Time Trigger Setting condition is 0x00</t>
  </si>
  <si>
    <t>AIOS/SR/CN/BV-13-C</t>
  </si>
  <si>
    <t>Analog Notification – Value Trigger Setting Condition value 0x00 and the Time Trigger Setting condition is 0x01</t>
  </si>
  <si>
    <t>AIOS/SR/CN/BV-14-C</t>
  </si>
  <si>
    <t>Analog Notification – Value Trigger Setting Condition value 0x01 and the Time Trigger Setting condition is 0x01</t>
  </si>
  <si>
    <t>AIOS/SR/CN/BV-15-C</t>
  </si>
  <si>
    <t>Analog Notification – Value Trigger Setting Condition value 0x00 and the Time Trigger Setting condition is 0x02</t>
  </si>
  <si>
    <t>AIOS/SR/CN/BV-16-C</t>
  </si>
  <si>
    <t>Analog Notification – Value Trigger Setting Condition value 0x01 and the Time Trigger Setting condition is 0x02</t>
  </si>
  <si>
    <t>AIOS/SR/CN/BV-17-C</t>
  </si>
  <si>
    <t>Analog Notification – Value Trigger Setting Condition value 0x00 and the Time Trigger Setting condition is 0x03</t>
  </si>
  <si>
    <t>AIOS/SR/CN/BV-18-C</t>
  </si>
  <si>
    <t>Analog Notification – Value Trigger Setting Condition value 0x01 and the Time Trigger Setting condition is 0x03</t>
  </si>
  <si>
    <t>AIOS/SR/COM/BV-01-C</t>
  </si>
  <si>
    <t>Verify minimum configuration</t>
  </si>
  <si>
    <t>AIOS/SR/COM/BV-02-C</t>
  </si>
  <si>
    <t>Verify Number of Aggregate</t>
  </si>
  <si>
    <t>AIOS/SR/COM/BV-03-C</t>
  </si>
  <si>
    <t>Verify valid Digital, Analog and Aggregate combinations</t>
  </si>
  <si>
    <t>AIOS/SR/CON/BV-01-C</t>
  </si>
  <si>
    <t>Configure Notification - Digital</t>
  </si>
  <si>
    <t>AIOS/SR/CON/BV-02-C</t>
  </si>
  <si>
    <t>Configure Indication - Digital</t>
  </si>
  <si>
    <t>AIOS/SR/CON/BV-03-C</t>
  </si>
  <si>
    <t>Configure Notification - Analog</t>
  </si>
  <si>
    <t>AIOS/SR/CON/BV-04-C</t>
  </si>
  <si>
    <t>Configure Indication - Analog</t>
  </si>
  <si>
    <t>AIOS/SR/CON/BV-05-C</t>
  </si>
  <si>
    <t>Configure Notification - Aggregate</t>
  </si>
  <si>
    <t>AIOS/SR/CON/BV-06-C</t>
  </si>
  <si>
    <t>Configure Indication - Aggregate</t>
  </si>
  <si>
    <t>AIOS/SR/CR/BV-01-C</t>
  </si>
  <si>
    <t>Characteristic Read - Digital</t>
  </si>
  <si>
    <t>AIOS/SR/CR/BV-02-C</t>
  </si>
  <si>
    <t>Characteristic Read - Analog</t>
  </si>
  <si>
    <t>AIOS/SR/CR/BV-03-C</t>
  </si>
  <si>
    <t>Characteristic Read - Aggregate</t>
  </si>
  <si>
    <t>AIOS/SR/CW/BV-01-C</t>
  </si>
  <si>
    <t>Characteristic Write - Digital</t>
  </si>
  <si>
    <t>AIOS/SR/CW/BV-02-C</t>
  </si>
  <si>
    <t>Characteristic Write - Analog</t>
  </si>
  <si>
    <t>AIOS/SR/CW/BV-03-C</t>
  </si>
  <si>
    <t>Characteristic Write without Response - Digital</t>
  </si>
  <si>
    <t>AIOS/SR/CW/BV-04-C</t>
  </si>
  <si>
    <t>Characteristic Write without Response - Analog</t>
  </si>
  <si>
    <t>AIOS/SR/DEC/BV-01-C to -03-C</t>
  </si>
  <si>
    <t>AIOS/SR/DES/BV-01-C</t>
  </si>
  <si>
    <t>AIOS/SR/DES/BV-02-C</t>
  </si>
  <si>
    <t>Digital - Number of Digitals Descriptor</t>
  </si>
  <si>
    <t>AIOS/SR/DES/BV-03-C</t>
  </si>
  <si>
    <t>Digital - Characteristic Presentation Format Descriptor</t>
  </si>
  <si>
    <t>AIOS/SR/DES/BV-04-C</t>
  </si>
  <si>
    <t>Digital - Characteristic Extended Properties Descriptor</t>
  </si>
  <si>
    <t>AIOS/SR/DES/BV-05-C</t>
  </si>
  <si>
    <t>Digital - Characteristic User Description Descriptor</t>
  </si>
  <si>
    <t>AIOS/SR/DES/BV-06-C</t>
  </si>
  <si>
    <t>Digital - Value Trigger Setting Descriptor</t>
  </si>
  <si>
    <t>AIOS/SR/DES/BV-07-C</t>
  </si>
  <si>
    <t>Digital - Time Trigger Setting Descriptor</t>
  </si>
  <si>
    <t>AIOS/SR/DES/BV-08-C</t>
  </si>
  <si>
    <t>Analog - Client Characteristic Configuration Descriptor</t>
  </si>
  <si>
    <t>AIOS/SR/DES/BV-09-C</t>
  </si>
  <si>
    <t>Analog - Characteristic Presentation Format Descriptor</t>
  </si>
  <si>
    <t>AIOS/SR/DES/BV-10-C</t>
  </si>
  <si>
    <t>Analog - Characteristic Extended Properties Descriptor</t>
  </si>
  <si>
    <t>AIOS/SR/DES/BV-11-C</t>
  </si>
  <si>
    <t>Analog - Characteristic User Description Descriptor</t>
  </si>
  <si>
    <t>AIOS/SR/DES/BV-12-C</t>
  </si>
  <si>
    <t>Analog - Characteristic Valid Range Descriptor</t>
  </si>
  <si>
    <t>AIOS/SR/DES/BV-13-C</t>
  </si>
  <si>
    <t>Analog - Value Trigger Setting Descriptor</t>
  </si>
  <si>
    <t>AIOS/SR/DES/BV-14-C</t>
  </si>
  <si>
    <t>Analog - Time Trigger Setting Descriptor</t>
  </si>
  <si>
    <t>AIOS/SR/DES/BV-15-C</t>
  </si>
  <si>
    <t>Aggregate - Client Characteristic Configuration Descriptor</t>
  </si>
  <si>
    <t>AIOS/SR/SD/BV-01-C to -02-C</t>
  </si>
  <si>
    <t>AIOS/SR/SGGIT/SER/BV-01-C</t>
  </si>
  <si>
    <t>AIOS/SR/SGGIT/SDP/BV-01-C</t>
  </si>
  <si>
    <t>SDP Record – Automation IO Service</t>
  </si>
  <si>
    <t>AIOS/SR/SGGIT/CHA/BV-01-C</t>
  </si>
  <si>
    <t>Characteristic GGIT - Digital Characteristic - Read</t>
  </si>
  <si>
    <t>AIOS/SR/SGGIT/CHA/BV-02-C</t>
  </si>
  <si>
    <t>Characteristic GGIT - Digital Characteristic - Write Without Response</t>
  </si>
  <si>
    <t>AIOS/SR/SGGIT/CHA/BV-03-C</t>
  </si>
  <si>
    <t>Characteristic GGIT - Digital Characteristic - Read, Write Without Response</t>
  </si>
  <si>
    <t>AIOS/SR/SGGIT/CHA/BV-04-C</t>
  </si>
  <si>
    <t>Characteristic GGIT - Digital Characteristic - Write</t>
  </si>
  <si>
    <t>AIOS/SR/SGGIT/CHA/BV-05-C</t>
  </si>
  <si>
    <t>Characteristic GGIT - Digital Characteristic - Read, Write</t>
  </si>
  <si>
    <t>AIOS/SR/SGGIT/CHA/BV-06-C</t>
  </si>
  <si>
    <t>Characteristic GGIT - Digital Characteristic - Write Without Response, Write</t>
  </si>
  <si>
    <t>AIOS/SR/SGGIT/CHA/BV-07-C</t>
  </si>
  <si>
    <t>Characteristic GGIT - Digital Characteristic - Read, Write Without Response, Write</t>
  </si>
  <si>
    <t>AIOS/SR/SGGIT/CHA/BV-08-C</t>
  </si>
  <si>
    <t>Characteristic GGIT - Digital Characteristic - Read, Notify</t>
  </si>
  <si>
    <t>AIOS/SR/SGGIT/CHA/BV-09-C</t>
  </si>
  <si>
    <t>Characteristic GGIT - Digital Characteristic - Read, Write Without Response, Notify</t>
  </si>
  <si>
    <t>AIOS/SR/SGGIT/CHA/BV-10-C</t>
  </si>
  <si>
    <t>Characteristic GGIT - Digital Characteristic - Read, Write, Notify</t>
  </si>
  <si>
    <t>AIOS/SR/SGGIT/CHA/BV-11-C</t>
  </si>
  <si>
    <t>Characteristic GGIT - Digital Characteristic - Read, Write Without Response, Write, Notify</t>
  </si>
  <si>
    <t>AIOS/SR/SGGIT/CHA/BV-12-C</t>
  </si>
  <si>
    <t>Characteristic GGIT - Digital Characteristic - Read, Indicate</t>
  </si>
  <si>
    <t>AIOS/SR/SGGIT/CHA/BV-13-C</t>
  </si>
  <si>
    <t>Characteristic GGIT - Digital Characteristic - Read, Write Without Response, Indicate</t>
  </si>
  <si>
    <t>AIOS/SR/SGGIT/CHA/BV-14-C</t>
  </si>
  <si>
    <t>Characteristic GGIT - Digital Characteristic - Read, Write, Indicate</t>
  </si>
  <si>
    <t>AIOS/SR/SGGIT/CHA/BV-15-C</t>
  </si>
  <si>
    <t>Characteristic GGIT - Digital Characteristic - Read, Write Without Response, Write, Indicate</t>
  </si>
  <si>
    <t>AIOS/SR/SGGIT/CHA/BV-16-C</t>
  </si>
  <si>
    <t>Characteristic GGIT - Digital Characteristic - Read, Extended Properties</t>
  </si>
  <si>
    <t>AIOS/SR/SGGIT/CHA/BV-17-C</t>
  </si>
  <si>
    <t>Characteristic GGIT - Digital Characteristic - Write Without Response, Extended Properties</t>
  </si>
  <si>
    <t>AIOS/SR/SGGIT/CHA/BV-18-C</t>
  </si>
  <si>
    <t>Characteristic GGIT - Digital Characteristic - Read, Write Without Response, Extended Properties</t>
  </si>
  <si>
    <t>AIOS/SR/SGGIT/CHA/BV-19-C</t>
  </si>
  <si>
    <t>Characteristic GGIT - Digital Characteristic - Write, Extended Properties</t>
  </si>
  <si>
    <t>AIOS/SR/SGGIT/CHA/BV-20-C</t>
  </si>
  <si>
    <t>Characteristic GGIT - Digital Characteristic - Read, Write, Extended Properties</t>
  </si>
  <si>
    <t>AIOS/SR/SGGIT/CHA/BV-21-C</t>
  </si>
  <si>
    <t>Characteristic GGIT - Digital Characteristic - Write Without Response, Write, Extended Properties</t>
  </si>
  <si>
    <t>AIOS/SR/SGGIT/CHA/BV-22-C</t>
  </si>
  <si>
    <t>Characteristic GGIT - Digital Characteristic - Read, Write Without Response, Write, Extended Properties</t>
  </si>
  <si>
    <t>AIOS/SR/SGGIT/CHA/BV-23-C</t>
  </si>
  <si>
    <t>Characteristic GGIT - Digital Characteristic - Read, Notify, Extended Properties</t>
  </si>
  <si>
    <t>AIOS/SR/SGGIT/CHA/BV-24-C</t>
  </si>
  <si>
    <t>Characteristic GGIT - Digital Characteristic - Read, Write Without Response, Notify, Extended Properties</t>
  </si>
  <si>
    <t>AIOS/SR/SGGIT/CHA/BV-25-C</t>
  </si>
  <si>
    <t>Characteristic GGIT - Digital Characteristic - Read, Write, Notify, Extended Properties</t>
  </si>
  <si>
    <t>AIOS/SR/SGGIT/CHA/BV-26-C</t>
  </si>
  <si>
    <t>Characteristic GGIT - Digital Characteristic - Read, Write Without Response, Write, Notify, Extended Properties</t>
  </si>
  <si>
    <t>AIOS/SR/SGGIT/CHA/BV-27-C</t>
  </si>
  <si>
    <t>Characteristic GGIT - Digital Characteristic - Read, Indicate, Extended Properties</t>
  </si>
  <si>
    <t>AIOS/SR/SGGIT/CHA/BV-28-C</t>
  </si>
  <si>
    <t>Characteristic GGIT - Digital Characteristic - Read, Write Without Response, Indicate, Extended Properties</t>
  </si>
  <si>
    <t>AIOS/SR/SGGIT/CHA/BV-29-C</t>
  </si>
  <si>
    <t>Characteristic GGIT - Digital Characteristic - Read, Write, Indicate, Extended Properties</t>
  </si>
  <si>
    <t>AIOS/SR/SGGIT/CHA/BV-30-C</t>
  </si>
  <si>
    <t>Characteristic GGIT - Digital Characteristic - Read, Write Without Response, Write, Indicate, Extended Properties</t>
  </si>
  <si>
    <t>AIOS/SR/SGGIT/CHA/BV-31-C</t>
  </si>
  <si>
    <t>Characteristic GGIT - Analog Characteristic - Read</t>
  </si>
  <si>
    <t>AIOS/SR/SGGIT/CHA/BV-32-C</t>
  </si>
  <si>
    <t>Characteristic GGIT - Analog Characteristic - Write Without Response</t>
  </si>
  <si>
    <t>AIOS/SR/SGGIT/CHA/BV-33-C</t>
  </si>
  <si>
    <t>Characteristic GGIT - Analog Characteristic - Read, Write Without Response</t>
  </si>
  <si>
    <t>AIOS/SR/SGGIT/CHA/BV-34-C</t>
  </si>
  <si>
    <t>Characteristic GGIT - Analog Characteristic - Write</t>
  </si>
  <si>
    <t>AIOS/SR/SGGIT/CHA/BV-35-C</t>
  </si>
  <si>
    <t>Characteristic GGIT - Analog Characteristic - Read, Write</t>
  </si>
  <si>
    <t>AIOS/SR/SGGIT/CHA/BV-36-C</t>
  </si>
  <si>
    <t>Characteristic GGIT - Analog Characteristic - Write Without Response, Write</t>
  </si>
  <si>
    <t>AIOS/SR/SGGIT/CHA/BV-37-C</t>
  </si>
  <si>
    <t>Characteristic GGIT - Analog Characteristic - Read, Write Without Response, Write</t>
  </si>
  <si>
    <t>AIOS/SR/SGGIT/CHA/BV-38-C</t>
  </si>
  <si>
    <t>Characteristic GGIT - Analog Characteristic - Read, Notify</t>
  </si>
  <si>
    <t>AIOS/SR/SGGIT/CHA/BV-39-C</t>
  </si>
  <si>
    <t>Characteristic GGIT - Analog Characteristic - Read, Write Without Response, Notify</t>
  </si>
  <si>
    <t>AIOS/SR/SGGIT/CHA/BV-40-C</t>
  </si>
  <si>
    <t>Characteristic GGIT - Analog Characteristic - Read, Write, Notify</t>
  </si>
  <si>
    <t>AIOS/SR/SGGIT/CHA/BV-41-C</t>
  </si>
  <si>
    <t>Characteristic GGIT - Analog Characteristic - Read, Write Without Response, Write, Notify</t>
  </si>
  <si>
    <t>AIOS/SR/SGGIT/CHA/BV-42-C</t>
  </si>
  <si>
    <t>Characteristic GGIT - Analog Characteristic - Read, Indicate</t>
  </si>
  <si>
    <t>AIOS/SR/SGGIT/CHA/BV-43-C</t>
  </si>
  <si>
    <t>Characteristic GGIT - Analog Characteristic - Read, Write Without Response, Indicate</t>
  </si>
  <si>
    <t>AIOS/SR/SGGIT/CHA/BV-44-C</t>
  </si>
  <si>
    <t>Characteristic GGIT - Analog Characteristic - Read, Write, Indicate</t>
  </si>
  <si>
    <t>AIOS/SR/SGGIT/CHA/BV-45-C</t>
  </si>
  <si>
    <t>Characteristic GGIT - Analog Characteristic - Read, Write Without Response, Write, Indicate</t>
  </si>
  <si>
    <t>AIOS/SR/SGGIT/CHA/BV-46-C</t>
  </si>
  <si>
    <t>Characteristic GGIT - Analog Characteristic - Read, Extended Properties</t>
  </si>
  <si>
    <t>AIOS/SR/SGGIT/CHA/BV-47-C</t>
  </si>
  <si>
    <t>Characteristic GGIT - Analog Characteristic - Write Without Response, Extended Properties</t>
  </si>
  <si>
    <t>AIOS/SR/SGGIT/CHA/BV-48-C</t>
  </si>
  <si>
    <t>Characteristic GGIT - Analog Characteristic - Read, Write Without Response, Extended Properties</t>
  </si>
  <si>
    <t>AIOS/SR/SGGIT/CHA/BV-49-C</t>
  </si>
  <si>
    <t>Characteristic GGIT - Analog Characteristic - Write, Extended Properties</t>
  </si>
  <si>
    <t>AIOS/SR/SGGIT/CHA/BV-50-C</t>
  </si>
  <si>
    <t>Characteristic GGIT - Analog Characteristic - Read, Write, Extended Properties</t>
  </si>
  <si>
    <t>AIOS/SR/SGGIT/CHA/BV-51-C</t>
  </si>
  <si>
    <t>Characteristic GGIT - Analog Characteristic - Write Without Response, Write, Extended Properties</t>
  </si>
  <si>
    <t>AIOS/SR/SGGIT/CHA/BV-52-C</t>
  </si>
  <si>
    <t>Characteristic GGIT - Analog Characteristic - Read, Write Without Response, Write, Extended Properties</t>
  </si>
  <si>
    <t>AIOS/SR/SGGIT/CHA/BV-53-C</t>
  </si>
  <si>
    <t>Characteristic GGIT - Analog Characteristic - Read, Notify, Extended Properties</t>
  </si>
  <si>
    <t>AIOS/SR/SGGIT/CHA/BV-54-C</t>
  </si>
  <si>
    <t>Characteristic GGIT - Analog Characteristic - Read, Write Without Response, Notify, Extended Properties</t>
  </si>
  <si>
    <t>AIOS/SR/SGGIT/CHA/BV-55-C</t>
  </si>
  <si>
    <t>Characteristic GGIT - Analog Characteristic - Read, Write, Notify, Extended Properties</t>
  </si>
  <si>
    <t>AIOS/SR/SGGIT/CHA/BV-56-C</t>
  </si>
  <si>
    <t>Characteristic GGIT - Analog Characteristic - Read, Write Without Response, Write, Notify, Extended Properties</t>
  </si>
  <si>
    <t>AIOS/SR/SGGIT/CHA/BV-57-C</t>
  </si>
  <si>
    <t>Characteristic GGIT - Analog Characteristic - Read, Indicate, Extended Properties</t>
  </si>
  <si>
    <t>AIOS/SR/SGGIT/CHA/BV-58-C</t>
  </si>
  <si>
    <t>Characteristic GGIT - Analog Characteristic - Read, Write Without Response, Indicate, Extended Properties</t>
  </si>
  <si>
    <t>AIOS/SR/SGGIT/CHA/BV-59-C</t>
  </si>
  <si>
    <t>Characteristic GGIT - Analog Characteristic - Read, Write, Indicate, Extended Properties</t>
  </si>
  <si>
    <t>AIOS/SR/SGGIT/CHA/BV-60-C</t>
  </si>
  <si>
    <t>Characteristic GGIT - Analog Characteristic - Read, Write Without Response, Write, Indicate, Extended Properties</t>
  </si>
  <si>
    <t>AIOS/SR/SGGIT/CHA/BV-61-C</t>
  </si>
  <si>
    <t>Characteristic GGIT - Aggregate Characteristic - Read</t>
  </si>
  <si>
    <t>AIOS/SR/SGGIT/CHA/BV-62-C</t>
  </si>
  <si>
    <t>Characteristic GGIT - Aggregate Characteristic - Read, Notify</t>
  </si>
  <si>
    <t>AIOS/SR/SGGIT/CHA/BV-63-C</t>
  </si>
  <si>
    <t>Characteristic GGIT - Aggregate Characteristic - Read, Indicate</t>
  </si>
  <si>
    <t>TSE 27530</t>
  </si>
  <si>
    <r>
      <t>ANP/CL/ANPCF/BV-01</t>
    </r>
    <r>
      <rPr>
        <sz val="10"/>
        <rFont val="Arial"/>
        <family val="2"/>
      </rPr>
      <t>-C</t>
    </r>
  </si>
  <si>
    <t>New Alert - Client Characteristic Configuration, write with 0x0001</t>
  </si>
  <si>
    <r>
      <t>ANP/CL/ANPCF/BV-02</t>
    </r>
    <r>
      <rPr>
        <sz val="10"/>
        <rFont val="Arial"/>
        <family val="2"/>
      </rPr>
      <t>-C</t>
    </r>
  </si>
  <si>
    <t>New Alert - Client Characteristic Configuration, write with 0x0000</t>
  </si>
  <si>
    <r>
      <t>ANP/CL/ANPCF/BV-03</t>
    </r>
    <r>
      <rPr>
        <sz val="10"/>
        <rFont val="Arial"/>
        <family val="2"/>
      </rPr>
      <t>-C</t>
    </r>
  </si>
  <si>
    <t>Unread Alert Status - Client Characteristic Configuration, write with 0x0001</t>
  </si>
  <si>
    <t>ANP/CL/ANPCF/BV-04-C</t>
  </si>
  <si>
    <t>Unread Alert Status - Client Characteristic Configuration, write with 0x0000</t>
  </si>
  <si>
    <t>ANP/CL/ANPD/BV-02-I to -09-I</t>
  </si>
  <si>
    <t>ANP/CL/ANPNF/BV-01-C</t>
  </si>
  <si>
    <t>New Alert Characteristic, Notify</t>
  </si>
  <si>
    <t>ANP/CL/ANPNF/BV-02-C</t>
  </si>
  <si>
    <t>Unread Alert Status Characteristic, Notify</t>
  </si>
  <si>
    <t>ANP/CL/ANPRF/BV-01-I to -02-I</t>
  </si>
  <si>
    <t>ANP/CL/ANPSF/BV-01-C</t>
  </si>
  <si>
    <t>Recovery from Connection Loss for New Alerts</t>
  </si>
  <si>
    <r>
      <t>ANP/CL/ANPSF/BV-02</t>
    </r>
    <r>
      <rPr>
        <sz val="10"/>
        <rFont val="Arial"/>
        <family val="2"/>
      </rPr>
      <t>-C</t>
    </r>
  </si>
  <si>
    <t xml:space="preserve">Recovery from Connection Loss for Unread Alerts </t>
  </si>
  <si>
    <r>
      <t>ANP/CL/ANPSF/BV-03</t>
    </r>
    <r>
      <rPr>
        <sz val="10"/>
        <rFont val="Arial"/>
        <family val="2"/>
      </rPr>
      <t>-C</t>
    </r>
  </si>
  <si>
    <t>Check the Supported Categories for New Alerts after Connection</t>
  </si>
  <si>
    <r>
      <t>ANP/CL/ANPSF/BV-04</t>
    </r>
    <r>
      <rPr>
        <sz val="10"/>
        <rFont val="Arial"/>
        <family val="2"/>
      </rPr>
      <t>-C</t>
    </r>
  </si>
  <si>
    <t>Check the Supported Categories for Unread Alert after Connection</t>
  </si>
  <si>
    <r>
      <t>ANP/CL/ANPSF/BV-05</t>
    </r>
    <r>
      <rPr>
        <sz val="10"/>
        <rFont val="Arial"/>
        <family val="2"/>
      </rPr>
      <t>-C</t>
    </r>
  </si>
  <si>
    <t>Verify Bond Status on Reconnection (Client IUT)</t>
  </si>
  <si>
    <r>
      <t>ANP/CL/ANPWF/BV-01</t>
    </r>
    <r>
      <rPr>
        <sz val="10"/>
        <rFont val="Arial"/>
        <family val="2"/>
      </rPr>
      <t>-C</t>
    </r>
  </si>
  <si>
    <t>Alert Notification Control Point Characteristic write</t>
  </si>
  <si>
    <t>ANP/CL/CGGIT/SER/BV-01-C</t>
  </si>
  <si>
    <t>Service GGIT – Alert Notification Service</t>
  </si>
  <si>
    <t>ANP/CL/CGGIT/CHA/BV-01-C</t>
  </si>
  <si>
    <t>Characteristic GGIT – Supported New Alert Category</t>
  </si>
  <si>
    <t>ANP/CL/CGGIT/CHA/BV-02-C</t>
  </si>
  <si>
    <t>Characteristic GGIT – Alert Notification Control Point</t>
  </si>
  <si>
    <t>ANP/CL/CGGIT/CHA/BV-03-C</t>
  </si>
  <si>
    <t>Characteristic GGIT – New Alert</t>
  </si>
  <si>
    <t>ANP/CL/CGGIT/CHA/BV-04-C</t>
  </si>
  <si>
    <t>Characteristic GGIT - Unread Alert Status</t>
  </si>
  <si>
    <t>ANP/CL/CGGIT/CHA/BV-05-C</t>
  </si>
  <si>
    <t>Characteristic GGIT - Supported Unread Alert Category</t>
  </si>
  <si>
    <r>
      <t>ANP/SR/ANPSF/BV-05</t>
    </r>
    <r>
      <rPr>
        <sz val="10"/>
        <rFont val="Arial"/>
        <family val="2"/>
      </rPr>
      <t>-C</t>
    </r>
  </si>
  <si>
    <t>Verify Bond Status on Reconnection (Server IUT)</t>
  </si>
  <si>
    <t>TSEs 26838, 26848</t>
  </si>
  <si>
    <t>ANS/SR/CN/BV-01-C</t>
  </si>
  <si>
    <t>Characteristic Notify - New Alert</t>
  </si>
  <si>
    <t>ANS/SR/CN/BV-02-C</t>
  </si>
  <si>
    <t>Characteristic Notify - Unread Alert Status</t>
  </si>
  <si>
    <t>ANS/SR/CR/BV-01-C</t>
  </si>
  <si>
    <t>Characteristic Read - Supported New Alert Category</t>
  </si>
  <si>
    <t>ANS/SR/CR/BV-02-C</t>
  </si>
  <si>
    <t>Characteristic Read - Supported Unread Alert Category</t>
  </si>
  <si>
    <t>ANS/SR/CW/BV-01-C</t>
  </si>
  <si>
    <t>Characteristic Write - Alert Notification Control Point</t>
  </si>
  <si>
    <t>ANS/SR/DEC/BV-01-C to -05-C</t>
  </si>
  <si>
    <t>ANS/SR/DES/BV-01-C</t>
  </si>
  <si>
    <t>Client Configuration Descriptor - New Alert</t>
  </si>
  <si>
    <t>ANS/SR/DES/BV-02-C</t>
  </si>
  <si>
    <t>Client Configuration Descriptor - Unread Alert Status</t>
  </si>
  <si>
    <t>ANS/SR/DESW/BV-01-C</t>
  </si>
  <si>
    <t>ANS/SR/DESW/BV-02-C</t>
  </si>
  <si>
    <t>ANS/SR/EH/BV-01-C</t>
  </si>
  <si>
    <t>Error Handling - Alert Notification Control Point, write</t>
  </si>
  <si>
    <t>ANS/SR/SD/BV-01-C</t>
  </si>
  <si>
    <t>ANS/SR/SGGIT/CHA/BV-01-C</t>
  </si>
  <si>
    <t>ANS/SR/SGGIT/CHA/BV-02-C</t>
  </si>
  <si>
    <t>ANS/SR/SGGIT/CHA/BV-03-C</t>
  </si>
  <si>
    <t>ANS/SR/SGGIT/CHA/BV-04-C</t>
  </si>
  <si>
    <t>Characteristic GGIT – Unread Alert Status</t>
  </si>
  <si>
    <t>ANS/SR/SGGIT/CHA/BV-05-C</t>
  </si>
  <si>
    <t>Characteristic GGIT – Supported Unread Alert Category</t>
  </si>
  <si>
    <t>ANS/SR/SGGIT/SER/BV-01-C</t>
  </si>
  <si>
    <t>ANS/SR/SP/BV-01-C</t>
  </si>
  <si>
    <t>Service Behavior - Alert Notification Control Point for New Alert, CCCD=ON, Category=OFF</t>
  </si>
  <si>
    <t>ANS/SR/SP/BV-02-C</t>
  </si>
  <si>
    <t>Service Behavior - Alert Notification Control Point for New Alert, CCCD=ON, Category=ON</t>
  </si>
  <si>
    <t>ANS/SR/SP/BV-03-C</t>
  </si>
  <si>
    <t>Service Behavior - Alert Notification Control Point for New Alert, CCCD=ON, Category=ON&lt;Non-support&gt;</t>
  </si>
  <si>
    <t>ANS/SR/SP/BV-04-C</t>
  </si>
  <si>
    <t>Service Behavior - Alert Notification Control Point for New Alert, CCCD=ON, Category=ON command with 0xff</t>
  </si>
  <si>
    <t>ANS/SR/SP/BV-05-C</t>
  </si>
  <si>
    <t>Service Behavior - Alert Notification Control Point for New Alert, CCCD=OFF, Category=ON</t>
  </si>
  <si>
    <t>ANS/SR/SP/BV-06-C</t>
  </si>
  <si>
    <t>Service Behavior - Alert Notification Control Point for New Alert, CCCD=ON, Category=ON &lt;All&gt;</t>
  </si>
  <si>
    <t>ANS/SR/SP/BV-07-C</t>
  </si>
  <si>
    <t>Service Behavior - Alert Notification Control Point for Unread Alert Status, CCCD=ON, Category=OFF</t>
  </si>
  <si>
    <t>ANS/SR/SP/BV-08-C</t>
  </si>
  <si>
    <t>Service Behavior - Alert Notification Control Point for Unread Alert Status, CCCD=ON, Category=ON</t>
  </si>
  <si>
    <t>ANS/SR/SP/BV-09-C</t>
  </si>
  <si>
    <t>Service Behavior - Alert Notification Control Point for Unread Alert Status, CCCD=ON, Category=ON&lt;Non-support&gt;</t>
  </si>
  <si>
    <t>ANS/SR/SP/BV-10-C</t>
  </si>
  <si>
    <t>Service Behavior - Alert Notification Control Point for Unread Alert Status, CCCD=ON, Category=ON command with 0xff</t>
  </si>
  <si>
    <t>ANS/SR/SP/BV-11-C</t>
  </si>
  <si>
    <t>Service Behavior - Alert Notification Control Point for Unread Alert Status, CCCD=OFF, Category=ON</t>
  </si>
  <si>
    <t>ANS/SR/SP/BV-12-C</t>
  </si>
  <si>
    <t>Service Behavior - Alert Notification Control Point for Unread Alert Status, CCCD=ON, Category=ON &lt;All&gt;</t>
  </si>
  <si>
    <t>TSE 27531</t>
  </si>
  <si>
    <t>ATP/LOC/ATF/BV-08-C</t>
  </si>
  <si>
    <t>Connect and Bond to Asset Tag</t>
  </si>
  <si>
    <t>ATP/LOC/ATF/BV-09-C</t>
  </si>
  <si>
    <t>Reconnect to Bonded Asset Tag</t>
  </si>
  <si>
    <t>ATP/LOC/ATF/BV-10-C</t>
  </si>
  <si>
    <t>Request Connection-Oriented AoA Constant Tone Extension – Responses Disabled</t>
  </si>
  <si>
    <t>ATP/LOC/CGGIT/CHA/BV-01-C</t>
  </si>
  <si>
    <t>Characteristic GGIT – Constant Tone Extension Enable</t>
  </si>
  <si>
    <t>ATP/LOC/CGGIT/CHA/BV-02-C</t>
  </si>
  <si>
    <t>Service GGIT – Device Name</t>
  </si>
  <si>
    <t>ATP/LOC/CGGIT/SER/BV-01-C</t>
  </si>
  <si>
    <t>Service GGIT – Constant Tone Extension Service</t>
  </si>
  <si>
    <t>ATP/TAG/ATF/BV-01-C</t>
  </si>
  <si>
    <t>Constant Tone Extension Service UUID in AD</t>
  </si>
  <si>
    <t>ATP/TAG/ATF/BV-02-C</t>
  </si>
  <si>
    <t>Local Name included in AD or Scan Response</t>
  </si>
  <si>
    <t>ATP/TAG/ATF/BV-03-C</t>
  </si>
  <si>
    <t>Appearance included in AD or Scan Response</t>
  </si>
  <si>
    <t>ATP/TAG/ATF/BV-04-C</t>
  </si>
  <si>
    <t>Connect and Bond to Locator</t>
  </si>
  <si>
    <t>ATP/TAG/ATF/BV-05-C</t>
  </si>
  <si>
    <t>Reconnect to Bonded Locator</t>
  </si>
  <si>
    <t>ATP/TAG/ATF/BV-06-C</t>
  </si>
  <si>
    <t>Transmit Connection-Oriented AoA Constant Tone Extension Response</t>
  </si>
  <si>
    <t>ATP/TAG/ATF/BV-07-C</t>
  </si>
  <si>
    <t>Reject Connection Constant Tone Extension Request – Responses Disabled</t>
  </si>
  <si>
    <t>Updated requirements through this release</t>
  </si>
  <si>
    <t>2025-1</t>
  </si>
  <si>
    <t>TSE 27532</t>
  </si>
  <si>
    <t>BAS/SR/BR/BV-01-C</t>
  </si>
  <si>
    <t>Characteristic Broadcast – Battery Level Status</t>
  </si>
  <si>
    <t>2022-1-addition</t>
  </si>
  <si>
    <t>BAS/SR/BR/BV-02-C</t>
  </si>
  <si>
    <t>Characteristic Broadcast – Battery Level Status, Multiple Instances</t>
  </si>
  <si>
    <t>BAS/SR/CBR/BV-01-C</t>
  </si>
  <si>
    <t>Configure Broadcast – Battery Level Status</t>
  </si>
  <si>
    <t>BAS/SR/CIN/BV-01-C</t>
  </si>
  <si>
    <t>Configure Indication – Battery Level Status</t>
  </si>
  <si>
    <t>BAS/SR/CIN/BV-02-C</t>
  </si>
  <si>
    <t>Configure Indication – Estimated Service Date</t>
  </si>
  <si>
    <t>BAS/SR/CIN/BV-03-C</t>
  </si>
  <si>
    <t>Configure Indication – Battery Energy Status</t>
  </si>
  <si>
    <t>BAS/SR/CIN/BV-04-C</t>
  </si>
  <si>
    <t>Configure Indication – Battery Time Status</t>
  </si>
  <si>
    <t>BAS/SR/CIN/BV-05-C</t>
  </si>
  <si>
    <t>Configure Indication – Battery Information</t>
  </si>
  <si>
    <t>BAS/SR/CIN/BV-06-C</t>
  </si>
  <si>
    <t>Configure Indication – Manufacturer Name String</t>
  </si>
  <si>
    <t>BAS/SR/CIN/BV-07-C</t>
  </si>
  <si>
    <t>Configure Indication – Model Number String</t>
  </si>
  <si>
    <t>BAS/SR/CIN/BV-08-C</t>
  </si>
  <si>
    <t>Configure Indication – Serial Number String</t>
  </si>
  <si>
    <t>BAS/SR/CIN/BV-09-C</t>
  </si>
  <si>
    <t>Configure Indication – Battery Critical Status</t>
  </si>
  <si>
    <t>BAS/SR/CIN/BV-10-C</t>
  </si>
  <si>
    <t>Configure Indication – Battery Health Status</t>
  </si>
  <si>
    <t>BAS/SR/CIN/BV-11-C</t>
  </si>
  <si>
    <t>Configure Indication – Battery Health Information</t>
  </si>
  <si>
    <t>BAS/SR/CN/BV-01-C</t>
  </si>
  <si>
    <t>Characteristic Notification - Battery Level</t>
  </si>
  <si>
    <t>BAS/SR/CN/BV-02-C</t>
  </si>
  <si>
    <t>Characteristic Notification – Battery Level Status – Battery Level Change</t>
  </si>
  <si>
    <t>BAS/SR/CN/BV-03-C</t>
  </si>
  <si>
    <t>Characteristic Notification – Battery Level Status – Power State Change</t>
  </si>
  <si>
    <t>BAS/SR/CN/BV-04-C</t>
  </si>
  <si>
    <t>Characteristic Notification – Battery Level Status – Additional Status Change</t>
  </si>
  <si>
    <t>BAS/SR/CN/BV-05-C</t>
  </si>
  <si>
    <t>Characteristic Notification – Estimated Service Date</t>
  </si>
  <si>
    <t>BAS/SR/CN/BV-06-C</t>
  </si>
  <si>
    <t>Characteristic Notification – Battery Energy Status – Available Energy Change</t>
  </si>
  <si>
    <t>BAS/SR/CN/BV-07-C</t>
  </si>
  <si>
    <t>Characteristic Notification – Battery Energy Status – Available Battery Capacity Change</t>
  </si>
  <si>
    <t>BAS/SR/CN/BV-08-C</t>
  </si>
  <si>
    <t>Characteristic Notification – Battery Time Status – Time until Discharged Change</t>
  </si>
  <si>
    <t>BAS/SR/CN/BV-09-C</t>
  </si>
  <si>
    <t>Characteristic Notification – Battery Time Status – Time until Discharged on Standby Change</t>
  </si>
  <si>
    <t>BAS/SR/CN/BV-10-C</t>
  </si>
  <si>
    <t>Characteristic Notification – Battery Time Status – Time until Recharged Change</t>
  </si>
  <si>
    <t>BAS/SR/CN/BV-11-C</t>
  </si>
  <si>
    <t>Characteristic Notification – Battery Health Status – Battery Health Summary Change</t>
  </si>
  <si>
    <t>BAS/SR/CN/BV-12-C</t>
  </si>
  <si>
    <t>Characteristic Notification – Battery Health Status – Cycle Count Change</t>
  </si>
  <si>
    <t>BAS/SR/CN/BV-13-C</t>
  </si>
  <si>
    <t>Characteristic Notification – Battery Health Status – Current Temperature Change</t>
  </si>
  <si>
    <t>BAS/SR/CN/BV-14-C</t>
  </si>
  <si>
    <t>Characteristic Notification – Battery Health Status – Deep Discharge Count Change</t>
  </si>
  <si>
    <t>BAS/SR/CN/BV-15-C</t>
  </si>
  <si>
    <t>Characteristic Notification – Battery Energy Status – Power State Change</t>
  </si>
  <si>
    <t>BAS/SR/CN/BV-16-C</t>
  </si>
  <si>
    <t>Device not charging – Time until Recharged not notified</t>
  </si>
  <si>
    <t>BAS/SR/CN/BV-17-C</t>
  </si>
  <si>
    <t>Characteristic Notification – Battery Energy Status, Multiple Instances</t>
  </si>
  <si>
    <t>BAS/SR/CN/BV-18-C</t>
  </si>
  <si>
    <t>Characteristic Notification – Battery Energy Status, State Change</t>
  </si>
  <si>
    <t>BAS/SR/CN/BV-19-C</t>
  </si>
  <si>
    <t>Characteristic Notification – Battery Energy Status, external power source removal</t>
  </si>
  <si>
    <t>BAS/SR/CN/BV-20-C</t>
  </si>
  <si>
    <t>Characteristic Notification – Battery Level, Battery Level Status</t>
  </si>
  <si>
    <t>BAS/SR/CN/BV-21-C</t>
  </si>
  <si>
    <t>Characteristic Notification – Battery Level – Reconnection</t>
  </si>
  <si>
    <t>BAS/SR/CN/BV-22-C</t>
  </si>
  <si>
    <t>Characteristic Notification – Battery Level Status – Battery Level Change – Reconnection</t>
  </si>
  <si>
    <t>BAS/SR/CN/BV-23-C</t>
  </si>
  <si>
    <t>Characteristic Notification – Battery Level Status – Power State – Reconnection</t>
  </si>
  <si>
    <t>BAS/SR/CN/BV-24-C</t>
  </si>
  <si>
    <t>Characteristic Notification – Battery Level Status – Additional Status Change – Reconnection</t>
  </si>
  <si>
    <t>BAS/SR/CN/BV-25-C</t>
  </si>
  <si>
    <t>Characteristic Notification – Battery Energy Status – Available Energy Change – Reconnection</t>
  </si>
  <si>
    <t>BAS/SR/CN/BV-26-C</t>
  </si>
  <si>
    <t>Characteristic Notification – Battery Energy Status – Available Battery Capacity Change – Reconnection</t>
  </si>
  <si>
    <t>BAS/SR/CN/BV-27-C</t>
  </si>
  <si>
    <t>Characteristic Notification – Battery Time Status – Time until Discharged Changed – Reconnection</t>
  </si>
  <si>
    <t>BAS/SR/CN/BV-28-C</t>
  </si>
  <si>
    <t>Characteristic Notification – Battery Time Status – Time until Discharged on Standby Change – Reconnection</t>
  </si>
  <si>
    <t>BAS/SR/CN/BV-29-C</t>
  </si>
  <si>
    <t>Characteristic Notification – Battery Time Status – Time until Recharged Change – Reconnection</t>
  </si>
  <si>
    <t>BAS/SR/CN/BV-30-C</t>
  </si>
  <si>
    <t>Characteristic Notification – Battery Energy Status – Reconnection</t>
  </si>
  <si>
    <t>BAS/SR/CON/BV-01-C</t>
  </si>
  <si>
    <t>Configure Notification - Battery Level</t>
  </si>
  <si>
    <t>BAS/SR/CON/BV-02-C</t>
  </si>
  <si>
    <t>Configure Notification – Battery Level Status</t>
  </si>
  <si>
    <t>BAS/SR/CON/BV-03-C</t>
  </si>
  <si>
    <t>Configure Notification – Estimated Service Date</t>
  </si>
  <si>
    <t>BAS/SR/CON/BV-04-C</t>
  </si>
  <si>
    <t>Configure Notification – Battery Energy Status</t>
  </si>
  <si>
    <t>BAS/SR/CON/BV-05-C</t>
  </si>
  <si>
    <t>Configure Notification – Battery Time Status</t>
  </si>
  <si>
    <t>BAS/SR/CON/BV-06-C</t>
  </si>
  <si>
    <t>Configure Notification – Battery Health Status</t>
  </si>
  <si>
    <t>BAS/SR/CR/BV-01-C</t>
  </si>
  <si>
    <t>BAS/SR/CR/BV-02-C</t>
  </si>
  <si>
    <t>Characteristic Read – Battery Level Status, Battery Charge Level</t>
  </si>
  <si>
    <t>BAS/SR/CR/BV-03-C</t>
  </si>
  <si>
    <t>Characteristic Read – Battery Level, Battery Energy Status exposed</t>
  </si>
  <si>
    <t>BAS/SR/CR/BV-04-C</t>
  </si>
  <si>
    <t>Characteristic Read – Battery Critical Status, Battery Level Status exposed</t>
  </si>
  <si>
    <t>BAS/SR/CR/BV-05-C</t>
  </si>
  <si>
    <t>Characteristic Read – Battery Energy Status, External Power Source not present</t>
  </si>
  <si>
    <t>BAS/SR/CR/BV-06-C</t>
  </si>
  <si>
    <t>Characteristic Read – Battery not present – Manufacturer Name String</t>
  </si>
  <si>
    <t>BAS/SR/CR/BV-07-C</t>
  </si>
  <si>
    <t>Characteristic Read – Battery not present – Model Number String</t>
  </si>
  <si>
    <t>BAS/SR/CR/BV-08-C</t>
  </si>
  <si>
    <t>Characteristic Read – Battery not present – Battery Energy Status – Present Voltage</t>
  </si>
  <si>
    <t>BAS/SR/CR/BV-09-C</t>
  </si>
  <si>
    <t>Characteristic Read – Battery not present – Battery Energy Status – Charge Rate</t>
  </si>
  <si>
    <t>BAS/SR/CR/BV-10-C</t>
  </si>
  <si>
    <t>Characteristic Read – Battery not present – Battery Energy Status – Available Energy at Last Charge</t>
  </si>
  <si>
    <t>BAS/SR/CR/BV-11-C</t>
  </si>
  <si>
    <t>Characteristic Read – Battery not present – Battery Level Status – Power State</t>
  </si>
  <si>
    <t>BAS/SR/CR/BV-12-C</t>
  </si>
  <si>
    <t>Characteristic Read – Battery not present – Battery Energy Status – Available Battery Capacity</t>
  </si>
  <si>
    <t>BAS/SR/DEC/BV-01-C</t>
  </si>
  <si>
    <t>BAS/SR/DES/BV-01-C</t>
  </si>
  <si>
    <t>Battery Level descriptor - Characteristic Presentation Format Descriptor</t>
  </si>
  <si>
    <t>BAS/SR/DES/BV-02-C</t>
  </si>
  <si>
    <t>BAS/SR/IND/BV-01-C</t>
  </si>
  <si>
    <t>Characteristic Indication – Battery Level Status – Battery Level Change</t>
  </si>
  <si>
    <t>BAS/SR/IND/BV-02-C</t>
  </si>
  <si>
    <t>Characteristic Indication – Battery Level Status – Additional Status Change</t>
  </si>
  <si>
    <t>BAS/SR/IND/BV-03-C</t>
  </si>
  <si>
    <t>Characteristic Indication – Battery Level Status – Power State Change</t>
  </si>
  <si>
    <t>BAS/SR/IND/BV-04-C</t>
  </si>
  <si>
    <t>Characteristic Indication – Estimated Service Date</t>
  </si>
  <si>
    <t>BAS/SR/IND/BV-05-C</t>
  </si>
  <si>
    <t>Characteristic Indication – Battery Critical Status</t>
  </si>
  <si>
    <t>BAS/SR/IND/BV-06-C</t>
  </si>
  <si>
    <t>Characteristic Indication – Battery Energy Status – Available Energy Change</t>
  </si>
  <si>
    <t>BAS/SR/IND/BV-07-C</t>
  </si>
  <si>
    <t>Characteristic Indication – Battery Energy Status – Available Battery Capacity Change</t>
  </si>
  <si>
    <t>BAS/SR/IND/BV-08-C</t>
  </si>
  <si>
    <t>Characteristic Indication – Battery Time Status – Time until Discharged Change</t>
  </si>
  <si>
    <t>BAS/SR/IND/BV-09-C</t>
  </si>
  <si>
    <t>Characteristic Indication – Battery Time Status – Time until Discharged on Standby Change</t>
  </si>
  <si>
    <t>BAS/SR/IND/BV-10-C</t>
  </si>
  <si>
    <t>Characteristic Indication – Battery Time Status – Time until Recharged Change</t>
  </si>
  <si>
    <t>BAS/SR/IND/BV-11-C</t>
  </si>
  <si>
    <t>Characteristic Indication – Battery Health Status – Battery Health Summary Change</t>
  </si>
  <si>
    <t>BAS/SR/IND/BV-12-C</t>
  </si>
  <si>
    <t>Characteristic Indication – Battery Health Status – Cycle Count Change</t>
  </si>
  <si>
    <t>BAS/SR/IND/BV-13-C</t>
  </si>
  <si>
    <t>Characteristic Indication – Battery Health Status – Current Temperature Change</t>
  </si>
  <si>
    <t>BAS/SR/IND/BV-14-C</t>
  </si>
  <si>
    <t>Characteristic Indication – Battery Health Status – Deep Discharge Count Change</t>
  </si>
  <si>
    <t>BAS/SR/IND/BV-15-C</t>
  </si>
  <si>
    <t>Characteristic Indication – Battery Health Information – Cycle Count Designed Lifetime Change</t>
  </si>
  <si>
    <t>BAS/SR/IND/BV-16-C</t>
  </si>
  <si>
    <t>Characteristic Indication – Battery Health Information – Min / Max Designed Operating Temperature Change</t>
  </si>
  <si>
    <t>BAS/SR/IND/BV-17-C</t>
  </si>
  <si>
    <t>Characteristic Indication – Battery Information – Battery Features Change</t>
  </si>
  <si>
    <t>BAS/SR/IND/BV-18-C</t>
  </si>
  <si>
    <t>Characteristic Indication – Battery Information – Battery Manufacture Date Change</t>
  </si>
  <si>
    <t>BAS/SR/IND/BV-19-C</t>
  </si>
  <si>
    <t>Characteristic Indication – Battery Information – Battery Expiration Date Change</t>
  </si>
  <si>
    <t>BAS/SR/IND/BV-20-C</t>
  </si>
  <si>
    <t>Characteristic Indication – Battery Information – Battery Low Energy Change</t>
  </si>
  <si>
    <t>BAS/SR/IND/BV-21-C</t>
  </si>
  <si>
    <t>Characteristic Indication – Battery Information – Battery Designed Capacity Change</t>
  </si>
  <si>
    <t>BAS/SR/IND/BV-22-C</t>
  </si>
  <si>
    <t>Characteristic Indication – Battery Information – Battery Critical Energy Change</t>
  </si>
  <si>
    <t>BAS/SR/IND/BV-23-C</t>
  </si>
  <si>
    <t>Characteristic Indication – Battery Information – Battery Chemistry Change</t>
  </si>
  <si>
    <t>BAS/SR/IND/BV-24-C</t>
  </si>
  <si>
    <t>Characteristic Indication – Battery Information – Nominal Voltage Change</t>
  </si>
  <si>
    <t>BAS/SR/IND/BV-25-C</t>
  </si>
  <si>
    <t>Characteristic Indication – Battery Information – Battery Aggregation Group Change</t>
  </si>
  <si>
    <t>BAS/SR/IND/BV-26-C</t>
  </si>
  <si>
    <t>Characteristic Indication – Manufacturer Name String</t>
  </si>
  <si>
    <t>BAS/SR/IND/BV-27-C</t>
  </si>
  <si>
    <t>Characteristic Indication – Model Number String</t>
  </si>
  <si>
    <t>BAS/SR/IND/BV-28-C</t>
  </si>
  <si>
    <t>Characteristic Indication – Serial Number String</t>
  </si>
  <si>
    <t>BAS/SR/IND/BV-29-C</t>
  </si>
  <si>
    <t>Characteristic Indication – Battery Energy Status – Power State Field Change</t>
  </si>
  <si>
    <t>BAS/SR/IND/BV-30-C</t>
  </si>
  <si>
    <t>Device not charging – Time until Recharged not indicated</t>
  </si>
  <si>
    <t>BAS/SR/IND/BV-31-C</t>
  </si>
  <si>
    <t>Characteristic Indication – Battery Energy Status, Multiple Instances within a Battery Aggregation Group</t>
  </si>
  <si>
    <t>BAS/SR/IND/BV-32-C</t>
  </si>
  <si>
    <t>Characteristic Indication – Battery Level Status – Battery Level Change – Reconnection</t>
  </si>
  <si>
    <t>BAS/SR/IND/BV-33-C</t>
  </si>
  <si>
    <t>Characteristic Indication – Battery Level Status – Power State Field Change – Reconnection</t>
  </si>
  <si>
    <t>BAS/SR/IND/BV-34-C</t>
  </si>
  <si>
    <t>Characteristic Indication – Battery Level Status – Additional Status Change – Reconnection</t>
  </si>
  <si>
    <t>BAS/SR/IND/BV-35-C</t>
  </si>
  <si>
    <t>Characteristic Indication – Battery Energy Status – Available Energy Change – Reconnection</t>
  </si>
  <si>
    <t>BAS/SR/IND/BV-36-C</t>
  </si>
  <si>
    <t>Characteristic Indication – Battery Energy Status – Available Battery Capacity Change – Reconnection</t>
  </si>
  <si>
    <t>BAS/SR/IND/BV-37-C</t>
  </si>
  <si>
    <t>Characteristic Indication – Battery Time Status – Time until Discharged Change – Reconnection</t>
  </si>
  <si>
    <t>BAS/SR/IND/BV-38-C</t>
  </si>
  <si>
    <t>Characteristic Indication – Battery Time Status – Time until Discharged on Standby Change – Reconnection</t>
  </si>
  <si>
    <t>BAS/SR/IND/BV-39-C</t>
  </si>
  <si>
    <t>Characteristic Indication – Battery Time Status – Time until Recharged Change – Reconnection</t>
  </si>
  <si>
    <t>BAS/SR/IND/BV-40-C</t>
  </si>
  <si>
    <t>Characteristic Indication – Battery Health Information – Cycle Count Designed Lifetime Change – Reconnection</t>
  </si>
  <si>
    <t>BAS/SR/IND/BV-41-C</t>
  </si>
  <si>
    <t>Characteristic Indication – Battery Health Information – Min / Max Designed Operating Temperature Change – Reconnection</t>
  </si>
  <si>
    <t>BAS/SR/IND/BV-42-C</t>
  </si>
  <si>
    <t>Characteristic Indication – Battery Information – Battery Features Change – Reconnection</t>
  </si>
  <si>
    <t>BAS/SR/IND/BV-43-C</t>
  </si>
  <si>
    <t>Characteristic Indication – Battery Information – Battery Manufacture Date Change – Reconnection</t>
  </si>
  <si>
    <t>BAS/SR/IND/BV-44-C</t>
  </si>
  <si>
    <t>Characteristic Indication – Battery Information – Battery Expiration Date Change – Reconnection</t>
  </si>
  <si>
    <t>BAS/SR/IND/BV-45-C</t>
  </si>
  <si>
    <t>Characteristic Indication – Battery Information – Battery Low Energy Change – Reconnection</t>
  </si>
  <si>
    <t>BAS/SR/IND/BV-46-C</t>
  </si>
  <si>
    <t>Characteristic Indication – Battery Information – Battery Designed Capacity Change – Reconnection</t>
  </si>
  <si>
    <t>BAS/SR/IND/BV-47-C</t>
  </si>
  <si>
    <t>Characteristic Indication – Battery Information – Battery Critical Energy Change – Reconnection</t>
  </si>
  <si>
    <t>BAS/SR/IND/BV-48-C</t>
  </si>
  <si>
    <t>Characteristic Indication – Battery Information – Battery Chemistry Change – Reconnection</t>
  </si>
  <si>
    <t>BAS/SR/IND/BV-49-C</t>
  </si>
  <si>
    <t>Characteristic Indication – Battery Information – Nominal Voltage Change – Reconnection</t>
  </si>
  <si>
    <t>BAS/SR/IND/BV-50-C</t>
  </si>
  <si>
    <t>Characteristic Indication – Battery Information – Battery Aggregation Group Change – Reconnection</t>
  </si>
  <si>
    <t>BAS/SR/IND/BV-51-C</t>
  </si>
  <si>
    <t>Characteristic Indication – Manufacturer Name String – Reconnection</t>
  </si>
  <si>
    <t>BAS/SR/IND/BV-52-C</t>
  </si>
  <si>
    <t>Characteristic Indication – Model Number String – Reconnection</t>
  </si>
  <si>
    <t>BAS/SR/IND/BV-53-C</t>
  </si>
  <si>
    <t>Characteristic Indication – Serial Number String – Reconnection</t>
  </si>
  <si>
    <t>BAS/SR/IND/BV-54-C</t>
  </si>
  <si>
    <t>Characteristic Indication – Battery Energy Status – Power State Field Change – Reconnection</t>
  </si>
  <si>
    <t>BAS/SR/SD/BV-01-C</t>
  </si>
  <si>
    <t>BAS/SR/SDP/BV-01-C</t>
  </si>
  <si>
    <t>BAS/SR/SGGIT/CHA/BV-01-C</t>
  </si>
  <si>
    <t>Characteristic GGIT – Battery Level</t>
  </si>
  <si>
    <t>BAS/SR/SGGIT/CHA/BV-02-C</t>
  </si>
  <si>
    <t>Characteristic GGIT – Battery Level Status</t>
  </si>
  <si>
    <t>BAS/SR/SGGIT/CHA/BV-03-C</t>
  </si>
  <si>
    <t>Characteristic GGIT – Estimated Service Date</t>
  </si>
  <si>
    <t>BAS/SR/SGGIT/CHA/BV-04-C</t>
  </si>
  <si>
    <t>Characteristic GGIT – Battery Critical Status</t>
  </si>
  <si>
    <t>BAS/SR/SGGIT/CHA/BV-05-C</t>
  </si>
  <si>
    <t>Characteristic GGIT – Battery Energy Status</t>
  </si>
  <si>
    <t>BAS/SR/SGGIT/CHA/BV-06-C</t>
  </si>
  <si>
    <t>Characteristic GGIT – Battery Time Status</t>
  </si>
  <si>
    <t>BAS/SR/SGGIT/CHA/BV-07-C</t>
  </si>
  <si>
    <t>Characteristic GGIT – Battery Health Status</t>
  </si>
  <si>
    <t>BAS/SR/SGGIT/CHA/BV-08-C</t>
  </si>
  <si>
    <t>Characteristic GGIT – Battery Health Information</t>
  </si>
  <si>
    <t>BAS/SR/SGGIT/CHA/BV-09-C</t>
  </si>
  <si>
    <t>Characteristic GGIT – Battery Information</t>
  </si>
  <si>
    <t>BAS/SR/SGGIT/CHA/BV-10-C</t>
  </si>
  <si>
    <t>Characteristic GGIT – Manufacturer Name String</t>
  </si>
  <si>
    <t>BAS/SR/SGGIT/CHA/BV-11-C</t>
  </si>
  <si>
    <t>Characteristic GGIT – Model Number String</t>
  </si>
  <si>
    <t>BAS/SR/SGGIT/CHA/BV-12-C</t>
  </si>
  <si>
    <t>Characteristic GGIT – Serial Number String</t>
  </si>
  <si>
    <t>BAS/SR/SGGIT/CHA/BV-13-C</t>
  </si>
  <si>
    <t>Characteristic GGIT – Battery Level - Notify</t>
  </si>
  <si>
    <t>BAS/SR/SGGIT/CHA/BV-14-C</t>
  </si>
  <si>
    <t>Characteristic GGIT – Battery Level Status - Broadcast</t>
  </si>
  <si>
    <t>BAS/SR/SGGIT/CHA/BV-15-C</t>
  </si>
  <si>
    <t>Characteristic GGIT – Battery Level Status - Indicate</t>
  </si>
  <si>
    <t xml:space="preserve">BAS/SR/SGGIT/CHA/BV-16-C </t>
  </si>
  <si>
    <t>Characteristic GGIT – Estimated Service Date - Indicate</t>
  </si>
  <si>
    <t>BAS/SR/SGGIT/CHA/BV-17-C</t>
  </si>
  <si>
    <t>Characteristic GGIT – Battery Energy Status - Indicate</t>
  </si>
  <si>
    <t>BAS/SR/SGGIT/CHA/BV-18-C</t>
  </si>
  <si>
    <t>Characteristic GGIT – Battery Time Status - Indicate</t>
  </si>
  <si>
    <t>BAS/SR/SGGIT/CHA/BV-19-C</t>
  </si>
  <si>
    <t>Characteristic GGIT – Battery Health Status - Indicate</t>
  </si>
  <si>
    <t>BAS/SR/SGGIT/CHA/BV-20-C</t>
  </si>
  <si>
    <t>Characteristic GGIT – Battery Level Status – Broadcast, Indicate</t>
  </si>
  <si>
    <t>BAS/SR/SGGIT/SDP/BV-01-C</t>
  </si>
  <si>
    <t>Validate SDP Record – Battery Service</t>
  </si>
  <si>
    <t>BAS/SR/SGGIT/SER/BV-01-C</t>
  </si>
  <si>
    <t>Service GGIT – Battery Service</t>
  </si>
  <si>
    <t>1) For tests that are Category A, Profile Tuning Suite 6.0.0 with ETS 6.0.0.8 or later is required.</t>
  </si>
  <si>
    <t>TSE 27315</t>
  </si>
  <si>
    <t>TSEs 28610, 28169</t>
  </si>
  <si>
    <t>BCS/SR/CI/BV-01-C</t>
  </si>
  <si>
    <t>Body Composition Measurement Indications</t>
  </si>
  <si>
    <t>BCS/SR/CI/BV-02-C</t>
  </si>
  <si>
    <t>Body Composition Measurement Indications – Time Stamp</t>
  </si>
  <si>
    <t>BCS/SR/CI/BV-03-C</t>
  </si>
  <si>
    <t>Body Composition Measurement Indications – User ID</t>
  </si>
  <si>
    <t>BCS/SR/CI/BV-04-C</t>
  </si>
  <si>
    <t>Body Composition Measurement Indications – Basal Metabolism</t>
  </si>
  <si>
    <t>BCS/SR/CI/BV-05-C</t>
  </si>
  <si>
    <t>Body Composition Measurement Indications – Muscle Percentage</t>
  </si>
  <si>
    <t>BCS/SR/CI/BV-06-C</t>
  </si>
  <si>
    <t>Body Composition Measurement Indications – Muscle Mass</t>
  </si>
  <si>
    <t>BCS/SR/CI/BV-07-C</t>
  </si>
  <si>
    <t>Body Composition Measurement Indications – Fat Free Mass</t>
  </si>
  <si>
    <t>BCS/SR/CI/BV-08-C</t>
  </si>
  <si>
    <t>Body Composition Measurement Indications – Soft Lean Mass</t>
  </si>
  <si>
    <t>BCS/SR/CI/BV-09-C</t>
  </si>
  <si>
    <t>Body Composition Measurement Indications – Body Water Mass</t>
  </si>
  <si>
    <t>BCS/SR/CI/BV-10-C</t>
  </si>
  <si>
    <t>Body Composition Measurement Indications – Impedance</t>
  </si>
  <si>
    <t>BCS/SR/CI/BV-11-C</t>
  </si>
  <si>
    <t>Body Composition Measurement Indications – Weight</t>
  </si>
  <si>
    <t>BCS/SR/CI/BV-12-C</t>
  </si>
  <si>
    <t>Body Composition Measurement Indications – Height</t>
  </si>
  <si>
    <t>BCS/SR/CI/BV-13-C</t>
  </si>
  <si>
    <t>Stored Body Composition Measurements – Single User</t>
  </si>
  <si>
    <t>BCS/SR/CI/BV-14-C</t>
  </si>
  <si>
    <t>Stored Body Composition Measurements – Multiple Users</t>
  </si>
  <si>
    <t>BCS/SR/CI/BV-15-C</t>
  </si>
  <si>
    <t>Body Composition Measurement Indications – Continuation Packet</t>
  </si>
  <si>
    <t>BCS/SR/CON/BV-01-C</t>
  </si>
  <si>
    <t>Configure Indication – Body Composition Measurement</t>
  </si>
  <si>
    <t>BCS/SR/CR/BV-01-C</t>
  </si>
  <si>
    <t>Characteristic Read – Body Composition Feature</t>
  </si>
  <si>
    <r>
      <t xml:space="preserve">BCS/SR/DEC/BV-01-C </t>
    </r>
    <r>
      <rPr>
        <sz val="10"/>
        <rFont val="Arial"/>
        <family val="2"/>
      </rPr>
      <t>to -02-C</t>
    </r>
  </si>
  <si>
    <t>2022-1</t>
  </si>
  <si>
    <t>BCS/SR/DES/BV-01-C</t>
  </si>
  <si>
    <r>
      <t xml:space="preserve">BCS/SR/SD/BV-01-C </t>
    </r>
    <r>
      <rPr>
        <sz val="10"/>
        <rFont val="Arial"/>
        <family val="2"/>
      </rPr>
      <t>to -02-C</t>
    </r>
  </si>
  <si>
    <t>BCS/SR/SGGIT/CHA/BV-01-C</t>
  </si>
  <si>
    <t>Characteristic GGIT – Body Composition Feature</t>
  </si>
  <si>
    <t>BCS/SR/SGGIT/CHA/BV-02-C</t>
  </si>
  <si>
    <t>Characteristic GGIT - Body Composition Measurement</t>
  </si>
  <si>
    <t>BCS/SR/SGGIT/CHA/BV-03-C</t>
  </si>
  <si>
    <t>Characteristic GGIT – Body Composition Feature – Indicate</t>
  </si>
  <si>
    <t>BCS/SR/SGGIT/ISFC/BV-01-C</t>
  </si>
  <si>
    <t>Characteristic GGIT – Body Composition Feature Indication</t>
  </si>
  <si>
    <t>BCS/SR/SGGIT/SDP/BV-01-C</t>
  </si>
  <si>
    <t>Validate SDP Record – Body Composition Service</t>
  </si>
  <si>
    <t>BCS/SR/SGGIT/SER/BV-01-C</t>
  </si>
  <si>
    <t>Service GGIT – Body Composition Service</t>
  </si>
  <si>
    <r>
      <t>*** Previous TCIDs of active test cases</t>
    </r>
    <r>
      <rPr>
        <sz val="10"/>
        <rFont val="Arial"/>
        <family val="2"/>
      </rPr>
      <t>, if any, are listed in the TCID History tab at the end of this workbook.</t>
    </r>
  </si>
  <si>
    <t>TSE 27513</t>
  </si>
  <si>
    <t>TSE 27533</t>
  </si>
  <si>
    <t>BLP/COL/BPD/BV-01-I to -10-I</t>
  </si>
  <si>
    <r>
      <t>BLP/COL/BPD/BV-11-</t>
    </r>
    <r>
      <rPr>
        <sz val="10"/>
        <rFont val="Arial"/>
        <family val="2"/>
      </rPr>
      <t>C</t>
    </r>
  </si>
  <si>
    <t>Discover Other UDS Characteristics</t>
  </si>
  <si>
    <r>
      <t>BLP/COL/BPF/BI-01-</t>
    </r>
    <r>
      <rPr>
        <sz val="10"/>
        <rFont val="Arial"/>
        <family val="2"/>
      </rPr>
      <t>C</t>
    </r>
  </si>
  <si>
    <t>Receive Blood Pressure Measurement Indications with reserved flags</t>
  </si>
  <si>
    <r>
      <t>BLP/COL/BPF/BI-02-</t>
    </r>
    <r>
      <rPr>
        <sz val="10"/>
        <rFont val="Arial"/>
        <family val="2"/>
      </rPr>
      <t>C</t>
    </r>
  </si>
  <si>
    <t>Receive Blood Pressure Measurement Indications with reserved measurement status bits</t>
  </si>
  <si>
    <r>
      <t>BLP/COL/BPF/BI-03-</t>
    </r>
    <r>
      <rPr>
        <sz val="10"/>
        <rFont val="Arial"/>
        <family val="2"/>
      </rPr>
      <t>C</t>
    </r>
  </si>
  <si>
    <t>Receive Blood Pressure Measurement Indications with additional octets not comprehended</t>
  </si>
  <si>
    <r>
      <t>BLP/COL/BPF/BI-04-</t>
    </r>
    <r>
      <rPr>
        <sz val="10"/>
        <rFont val="Arial"/>
        <family val="2"/>
      </rPr>
      <t>C</t>
    </r>
  </si>
  <si>
    <t>Receive Intermediate Cuff Pressure Notifications with reserved flags</t>
  </si>
  <si>
    <r>
      <t>BLP/COL/BPF/BI-05-</t>
    </r>
    <r>
      <rPr>
        <sz val="10"/>
        <rFont val="Arial"/>
        <family val="2"/>
      </rPr>
      <t>C</t>
    </r>
  </si>
  <si>
    <t>Receive Intermediate Cuff Pressure Notifications with reserved measurement status bits</t>
  </si>
  <si>
    <r>
      <t>BLP/COL/BPF/BI-06-</t>
    </r>
    <r>
      <rPr>
        <sz val="10"/>
        <rFont val="Arial"/>
        <family val="2"/>
      </rPr>
      <t>C</t>
    </r>
  </si>
  <si>
    <t>Receive Intermediate Cuff Pressure Notifications with additional octets not comprehended</t>
  </si>
  <si>
    <r>
      <t>BLP/COL/BPF/BI-07-</t>
    </r>
    <r>
      <rPr>
        <sz val="10"/>
        <rFont val="Arial"/>
        <family val="2"/>
      </rPr>
      <t>C</t>
    </r>
  </si>
  <si>
    <t>Read Blood Pressure Feature characteristic with reserved value</t>
  </si>
  <si>
    <r>
      <t>BLP/COL/BPF/BI-08-</t>
    </r>
    <r>
      <rPr>
        <sz val="10"/>
        <rFont val="Arial"/>
        <family val="2"/>
      </rPr>
      <t>C</t>
    </r>
  </si>
  <si>
    <t>Receive Enhanced Blood Pressure Measurement Indications with reserved flags</t>
  </si>
  <si>
    <r>
      <t>BLP/COL/BPF/BI-09-</t>
    </r>
    <r>
      <rPr>
        <sz val="10"/>
        <rFont val="Arial"/>
        <family val="2"/>
      </rPr>
      <t>C</t>
    </r>
  </si>
  <si>
    <t>Receive Enhanced Blood Pressure Measurement Indications with reserved measurement status bits</t>
  </si>
  <si>
    <r>
      <t>BLP/COL/BPF/BI-10-</t>
    </r>
    <r>
      <rPr>
        <sz val="10"/>
        <rFont val="Arial"/>
        <family val="2"/>
      </rPr>
      <t>C</t>
    </r>
  </si>
  <si>
    <t>Receive Enhanced Blood Pressure Measurement Indications with additional octets not comprehended</t>
  </si>
  <si>
    <r>
      <t>BLP/COL/BPF/BI-11-</t>
    </r>
    <r>
      <rPr>
        <sz val="10"/>
        <rFont val="Arial"/>
        <family val="2"/>
      </rPr>
      <t>C</t>
    </r>
  </si>
  <si>
    <t>Receive Enhanced Intermediate Cuff Pressure Notifications with reserved flags</t>
  </si>
  <si>
    <r>
      <t>BLP/COL/BPF/BI-12-</t>
    </r>
    <r>
      <rPr>
        <sz val="10"/>
        <rFont val="Arial"/>
        <family val="2"/>
      </rPr>
      <t>C</t>
    </r>
  </si>
  <si>
    <t>Receive Enhanced Intermediate Cuff Pressure Notifications with reserved measurement status bits</t>
  </si>
  <si>
    <r>
      <t>BLP/COL/BPF/BI-13-</t>
    </r>
    <r>
      <rPr>
        <sz val="10"/>
        <rFont val="Arial"/>
        <family val="2"/>
      </rPr>
      <t>C</t>
    </r>
  </si>
  <si>
    <t>Receive Enhanced Intermediate Cuff Pressure Notifications with additional octets not comprehended</t>
  </si>
  <si>
    <r>
      <t>BLP/COL/BPF/BV-09-</t>
    </r>
    <r>
      <rPr>
        <sz val="10"/>
        <rFont val="Arial"/>
        <family val="2"/>
      </rPr>
      <t>C</t>
    </r>
  </si>
  <si>
    <t>Configure Blood Pressure Measurement Characteristic for Indications</t>
  </si>
  <si>
    <r>
      <t>BLP/COL/BPF/BV-10-</t>
    </r>
    <r>
      <rPr>
        <sz val="10"/>
        <rFont val="Arial"/>
        <family val="2"/>
      </rPr>
      <t>C</t>
    </r>
  </si>
  <si>
    <t>Receive Blood Pressure Measurement Indications</t>
  </si>
  <si>
    <r>
      <t>BLP/COL/BPF/BV-11-</t>
    </r>
    <r>
      <rPr>
        <sz val="10"/>
        <rFont val="Arial"/>
        <family val="2"/>
      </rPr>
      <t>C</t>
    </r>
  </si>
  <si>
    <t>Receive multiple Blood Pressure Measurement Indications</t>
  </si>
  <si>
    <r>
      <t>BLP/COL/BPF/BV-12-</t>
    </r>
    <r>
      <rPr>
        <sz val="10"/>
        <rFont val="Arial"/>
        <family val="2"/>
      </rPr>
      <t>C</t>
    </r>
  </si>
  <si>
    <t>Configure Intermediate Cuff Pressure Characteristic for Notifications</t>
  </si>
  <si>
    <r>
      <t>BLP/COL/BPF/BV-13-</t>
    </r>
    <r>
      <rPr>
        <sz val="10"/>
        <rFont val="Arial"/>
        <family val="2"/>
      </rPr>
      <t>C</t>
    </r>
  </si>
  <si>
    <t>Receive Intermediate Cuff Pressure Notifications</t>
  </si>
  <si>
    <r>
      <t>BLP/COL/BPF/BV-14-</t>
    </r>
    <r>
      <rPr>
        <sz val="10"/>
        <rFont val="Arial"/>
        <family val="2"/>
      </rPr>
      <t>C</t>
    </r>
  </si>
  <si>
    <t>Receive multiple Intermediate Cuff Pressure Notifications</t>
  </si>
  <si>
    <t>BLP/COL/BPF/BV-15-I</t>
  </si>
  <si>
    <r>
      <t>BLP/COL/BPF/BV-16-</t>
    </r>
    <r>
      <rPr>
        <sz val="10"/>
        <rFont val="Arial"/>
        <family val="2"/>
      </rPr>
      <t>C</t>
    </r>
  </si>
  <si>
    <t>Verify Bond Status on Reconnect</t>
  </si>
  <si>
    <r>
      <t>BLP/COL/BPF/BV-17-</t>
    </r>
    <r>
      <rPr>
        <sz val="10"/>
        <rFont val="Arial"/>
        <family val="2"/>
      </rPr>
      <t>C</t>
    </r>
  </si>
  <si>
    <t>Configure Enhanced Blood Pressure Measurement Characteristic for Indications</t>
  </si>
  <si>
    <r>
      <t>BLP/COL/BPF/BV-18-</t>
    </r>
    <r>
      <rPr>
        <sz val="10"/>
        <rFont val="Arial"/>
        <family val="2"/>
      </rPr>
      <t>C</t>
    </r>
  </si>
  <si>
    <t>Configure Enhanced Intermediate Cuff Pressure Characteristic for Notifications</t>
  </si>
  <si>
    <r>
      <t>BLP/COL/BPF/BV-19-</t>
    </r>
    <r>
      <rPr>
        <sz val="10"/>
        <rFont val="Arial"/>
        <family val="2"/>
      </rPr>
      <t>C</t>
    </r>
  </si>
  <si>
    <t>Receive Enhanced Blood Pressure Measurement Indications</t>
  </si>
  <si>
    <r>
      <t>BLP/COL/BPF/BV-20-</t>
    </r>
    <r>
      <rPr>
        <sz val="10"/>
        <rFont val="Arial"/>
        <family val="2"/>
      </rPr>
      <t>C</t>
    </r>
  </si>
  <si>
    <t>Receive Enhanced Blood Pressure Measurement Indications - with UDS</t>
  </si>
  <si>
    <r>
      <t>BLP/COL/BPF/BV-21-</t>
    </r>
    <r>
      <rPr>
        <sz val="10"/>
        <rFont val="Arial"/>
        <family val="2"/>
      </rPr>
      <t>C</t>
    </r>
  </si>
  <si>
    <t>Receive multiple Enhanced Blood Pressure Measurements Indications</t>
  </si>
  <si>
    <r>
      <t>BLP/COL/BPF/BV-22-</t>
    </r>
    <r>
      <rPr>
        <sz val="10"/>
        <rFont val="Arial"/>
        <family val="2"/>
      </rPr>
      <t>C</t>
    </r>
  </si>
  <si>
    <t>Receive Enhanced Intermediate Cuff Pressure Notifications</t>
  </si>
  <si>
    <r>
      <t>BLP/COL/BPF/BV-23-</t>
    </r>
    <r>
      <rPr>
        <sz val="10"/>
        <rFont val="Arial"/>
        <family val="2"/>
      </rPr>
      <t>C</t>
    </r>
  </si>
  <si>
    <t>Receive Enhanced Intermediate Cuff Pressure Notifications - with UDS</t>
  </si>
  <si>
    <r>
      <t>BLP/COL/BPF/BV-24-</t>
    </r>
    <r>
      <rPr>
        <sz val="10"/>
        <rFont val="Arial"/>
        <family val="2"/>
      </rPr>
      <t>C</t>
    </r>
  </si>
  <si>
    <t>Receive multiple Enhanced Intermediate Cuff Pressure Notifications</t>
  </si>
  <si>
    <r>
      <t>BLP/COL/BPF/BV-25-</t>
    </r>
    <r>
      <rPr>
        <sz val="10"/>
        <rFont val="Arial"/>
        <family val="2"/>
      </rPr>
      <t>C</t>
    </r>
  </si>
  <si>
    <t>Read Blood Pressure Feature characteristic – Bonding enabled</t>
  </si>
  <si>
    <t>2021-2</t>
  </si>
  <si>
    <r>
      <t>BLP/COL/BPF/BV-26-</t>
    </r>
    <r>
      <rPr>
        <sz val="10"/>
        <rFont val="Arial"/>
        <family val="2"/>
      </rPr>
      <t>C</t>
    </r>
  </si>
  <si>
    <t>Enable Blood Pressure Feature characteristic for indication or read characteristic upon reconnection</t>
  </si>
  <si>
    <t>BLP/COL/CGGIT/CHA/BV-02-C</t>
  </si>
  <si>
    <t>Characteristic GGIT - Blood Pressure Measurement</t>
  </si>
  <si>
    <t>BLP/COL/CGGIT/CHA/BV-03-C</t>
  </si>
  <si>
    <t>Characteristic GGIT - Intermediate Cuff Pressure</t>
  </si>
  <si>
    <t>BLP/COL/CGGIT/CHA/BV-04-C</t>
  </si>
  <si>
    <t>Characteristic GGIT - Blood Pressure Feature</t>
  </si>
  <si>
    <t>BLP/COL/CGGIT/CHA/BV-05-C</t>
  </si>
  <si>
    <t>Characteristic GGIT - Enhanced Blood Pressure Measurement</t>
  </si>
  <si>
    <t>BLP/COL/CGGIT/CHA/BV-06-C</t>
  </si>
  <si>
    <t>Characteristic GGIT - Enhanced Intermediate Cuff Pressure</t>
  </si>
  <si>
    <t>BLP/COL/CGGIT/CHA/BV-07-C</t>
  </si>
  <si>
    <t>Characteristic GGIT - Record Access Control Point</t>
  </si>
  <si>
    <t>BLP/COL/CGGIT/CHA/BV-08-C</t>
  </si>
  <si>
    <t>Characteristic GGIT - Blood Pressure Record</t>
  </si>
  <si>
    <t>BLP/COL/CGGIT/CHA/BV-09-C</t>
  </si>
  <si>
    <t>Characteristic GGIT - Manufacturer Name String</t>
  </si>
  <si>
    <t>BLP/COL/CGGIT/CHA/BV-10-C</t>
  </si>
  <si>
    <t>Characteristic GGIT - Model Number String</t>
  </si>
  <si>
    <t>BLP/COL/CGGIT/CHA/BV-11-C</t>
  </si>
  <si>
    <t>Characteristic GGIT - System ID</t>
  </si>
  <si>
    <t>BLP/COL/CGGIT/CHA/BV-12-C</t>
  </si>
  <si>
    <t>Characteristic GGIT - User Index</t>
  </si>
  <si>
    <t>BLP/COL/CGGIT/CHA/BV-13-C</t>
  </si>
  <si>
    <t>Characteristic GGIT - Database Change Increment</t>
  </si>
  <si>
    <t>BLP/COL/CGGIT/CHA/BV-14-C</t>
  </si>
  <si>
    <t>Characteristic GGIT - User Control Point</t>
  </si>
  <si>
    <t>BLP/COL/CGGIT/CHA/BV-15-C</t>
  </si>
  <si>
    <t>Characteristic GGIT - Registered User</t>
  </si>
  <si>
    <t>BLP/COL/CGGIT/CHA/BV-16-C</t>
  </si>
  <si>
    <t>Characteristic GGIT - First Name</t>
  </si>
  <si>
    <t>BLP/COL/CGGIT/CHA/BV-17-C</t>
  </si>
  <si>
    <t>Characteristic GGIT - Last Name</t>
  </si>
  <si>
    <t>BLP/COL/CGGIT/ISFC/BV-01-C</t>
  </si>
  <si>
    <t>Characteristic GGIT – Blood Pressure Feature indication</t>
  </si>
  <si>
    <t>BLP/COL/CGGIT/SER/BV-01-C</t>
  </si>
  <si>
    <t>Service GGIT - Blood Pressure</t>
  </si>
  <si>
    <t>BLP/COL/CGGIT/SER/BV-02-C</t>
  </si>
  <si>
    <t>Service GGIT - Device Information</t>
  </si>
  <si>
    <t>BLP/COL/CGGIT/SER/BV-03-C</t>
  </si>
  <si>
    <t>Service GGIT - User Data</t>
  </si>
  <si>
    <r>
      <t>BLP/COL/RAA/BV-01-</t>
    </r>
    <r>
      <rPr>
        <sz val="10"/>
        <rFont val="Arial"/>
        <family val="2"/>
      </rPr>
      <t>C</t>
    </r>
  </si>
  <si>
    <t>Abort Operation</t>
  </si>
  <si>
    <r>
      <t>BLP/COL/RAD/BV-01-</t>
    </r>
    <r>
      <rPr>
        <sz val="10"/>
        <rFont val="Arial"/>
        <family val="2"/>
      </rPr>
      <t>C</t>
    </r>
  </si>
  <si>
    <t>Delete Stored Records with UDS - Operator All records</t>
  </si>
  <si>
    <r>
      <t>BLP/COL/RAD/BV-02-</t>
    </r>
    <r>
      <rPr>
        <sz val="10"/>
        <rFont val="Arial"/>
        <family val="2"/>
      </rPr>
      <t>C</t>
    </r>
  </si>
  <si>
    <t>Delete Stored Records with UDS - Operator Greater than or equal to with Sequence Number</t>
  </si>
  <si>
    <r>
      <t>BLP/COL/RAD/BV-03-</t>
    </r>
    <r>
      <rPr>
        <sz val="10"/>
        <rFont val="Arial"/>
        <family val="2"/>
      </rPr>
      <t>C</t>
    </r>
  </si>
  <si>
    <t>Delete Stored Records with UDS - Operator Greater than or equal to with Operand Base Time</t>
  </si>
  <si>
    <r>
      <t>BLP/COL/RAD/BV-04-</t>
    </r>
    <r>
      <rPr>
        <sz val="10"/>
        <rFont val="Arial"/>
        <family val="2"/>
      </rPr>
      <t>C</t>
    </r>
  </si>
  <si>
    <t>Delete Stored Records with UDS - Operator Greater than or equal to with Operand User Facing Time</t>
  </si>
  <si>
    <r>
      <t>BLP/COL/RAD/BV-05-</t>
    </r>
    <r>
      <rPr>
        <sz val="10"/>
        <rFont val="Arial"/>
        <family val="2"/>
      </rPr>
      <t>C</t>
    </r>
  </si>
  <si>
    <t>Delete Stored Records - Operator All records</t>
  </si>
  <si>
    <r>
      <t>BLP/COL/RAD/BV-06-</t>
    </r>
    <r>
      <rPr>
        <sz val="10"/>
        <rFont val="Arial"/>
        <family val="2"/>
      </rPr>
      <t>C</t>
    </r>
  </si>
  <si>
    <t>Delete Stored Records - Operator First record</t>
  </si>
  <si>
    <r>
      <t>BLP/COL/RAD/BV-07-</t>
    </r>
    <r>
      <rPr>
        <sz val="10"/>
        <rFont val="Arial"/>
        <family val="2"/>
      </rPr>
      <t>C</t>
    </r>
  </si>
  <si>
    <t>Delete Stored Records - Operator Last record</t>
  </si>
  <si>
    <r>
      <t>BLP/COL/RAD/BV-08-</t>
    </r>
    <r>
      <rPr>
        <sz val="10"/>
        <rFont val="Arial"/>
        <family val="2"/>
      </rPr>
      <t>C</t>
    </r>
  </si>
  <si>
    <t>Delete Stored Records - Operator Less than or equal to with Operand Sequence Number</t>
  </si>
  <si>
    <r>
      <t>BLP/COL/RAD/BV-09-</t>
    </r>
    <r>
      <rPr>
        <sz val="10"/>
        <rFont val="Arial"/>
        <family val="2"/>
      </rPr>
      <t>C</t>
    </r>
  </si>
  <si>
    <t>Delete Stored Records - Operator Within range of (inclusive) with Operand Sequence Number</t>
  </si>
  <si>
    <r>
      <t>BLP/COL/RAN/BV-01-</t>
    </r>
    <r>
      <rPr>
        <sz val="10"/>
        <rFont val="Arial"/>
        <family val="2"/>
      </rPr>
      <t>C</t>
    </r>
  </si>
  <si>
    <t>Report Number of Stored Records with UDS - Operator All records</t>
  </si>
  <si>
    <r>
      <t>BLP/COL/RAN/BV-02-</t>
    </r>
    <r>
      <rPr>
        <sz val="10"/>
        <rFont val="Arial"/>
        <family val="2"/>
      </rPr>
      <t>C</t>
    </r>
  </si>
  <si>
    <t>Report Number of Stored Records with UDS - Operator Greater than or equal to with Sequence Number</t>
  </si>
  <si>
    <r>
      <t>BLP/COL/RAN/BV-03-</t>
    </r>
    <r>
      <rPr>
        <sz val="10"/>
        <rFont val="Arial"/>
        <family val="2"/>
      </rPr>
      <t>C</t>
    </r>
  </si>
  <si>
    <t>Report Number of Stored Records with UDS - Operator Greater than or equal to with Base Time</t>
  </si>
  <si>
    <r>
      <t>BLP/COL/RAN/BV-04-</t>
    </r>
    <r>
      <rPr>
        <sz val="10"/>
        <rFont val="Arial"/>
        <family val="2"/>
      </rPr>
      <t>C</t>
    </r>
  </si>
  <si>
    <t>Report Number of Stored Records with UDS - Operator Greater than or equal to with User Facing Time</t>
  </si>
  <si>
    <r>
      <t>BLP/COL/RAN/BV-05-</t>
    </r>
    <r>
      <rPr>
        <sz val="10"/>
        <rFont val="Arial"/>
        <family val="2"/>
      </rPr>
      <t>C</t>
    </r>
  </si>
  <si>
    <t>Report Number of Stored Records - Operator All records</t>
  </si>
  <si>
    <r>
      <t>BLP/COL/RAN/BV-06-</t>
    </r>
    <r>
      <rPr>
        <sz val="10"/>
        <rFont val="Arial"/>
        <family val="2"/>
      </rPr>
      <t>C</t>
    </r>
  </si>
  <si>
    <t>Report Number of Stored Records - Operator Greater than or equal to with Sequence Number</t>
  </si>
  <si>
    <r>
      <t>BLP/COL/RAN/BV-07-</t>
    </r>
    <r>
      <rPr>
        <sz val="10"/>
        <rFont val="Arial"/>
        <family val="2"/>
      </rPr>
      <t>C</t>
    </r>
  </si>
  <si>
    <t>Report Number of Stored Records - Operator Less than or equal to with Base Time</t>
  </si>
  <si>
    <r>
      <t>BLP/COL/RAN/BV-08-</t>
    </r>
    <r>
      <rPr>
        <sz val="10"/>
        <rFont val="Arial"/>
        <family val="2"/>
      </rPr>
      <t>C</t>
    </r>
  </si>
  <si>
    <t>Report Number of Stored Records - Operator Less than or equal to with User Facing Time</t>
  </si>
  <si>
    <r>
      <t>BLP/COL/RAN/BV-09-</t>
    </r>
    <r>
      <rPr>
        <sz val="10"/>
        <rFont val="Arial"/>
        <family val="2"/>
      </rPr>
      <t>C</t>
    </r>
  </si>
  <si>
    <t>Report Number of Stored Records - Operator Within range of (inclusive) with Base Time</t>
  </si>
  <si>
    <r>
      <t>BLP/COL/RAN/BV-10-</t>
    </r>
    <r>
      <rPr>
        <sz val="10"/>
        <rFont val="Arial"/>
        <family val="2"/>
      </rPr>
      <t>C</t>
    </r>
  </si>
  <si>
    <t>Report Number of Stored Records - Operator Within range of (inclusive) with User Facing Time</t>
  </si>
  <si>
    <r>
      <t>BLP/COL/RAR/BV-01-</t>
    </r>
    <r>
      <rPr>
        <sz val="10"/>
        <rFont val="Arial"/>
        <family val="2"/>
      </rPr>
      <t>C</t>
    </r>
  </si>
  <si>
    <t>Report Stored Records with UDS - Operator All records</t>
  </si>
  <si>
    <r>
      <t>BLP/COL/RAR/BV-02-</t>
    </r>
    <r>
      <rPr>
        <sz val="10"/>
        <rFont val="Arial"/>
        <family val="2"/>
      </rPr>
      <t>C</t>
    </r>
  </si>
  <si>
    <t>Report Stored Records with UDS - Operator First record</t>
  </si>
  <si>
    <r>
      <t>BLP/COL/RAR/BV-03-</t>
    </r>
    <r>
      <rPr>
        <sz val="10"/>
        <rFont val="Arial"/>
        <family val="2"/>
      </rPr>
      <t>C</t>
    </r>
  </si>
  <si>
    <t>Report Stored Records with UDS - Operator Last record</t>
  </si>
  <si>
    <r>
      <t>BLP/COL/RAR/BV-04-</t>
    </r>
    <r>
      <rPr>
        <sz val="10"/>
        <rFont val="Arial"/>
        <family val="2"/>
      </rPr>
      <t>C</t>
    </r>
  </si>
  <si>
    <t>Report Stored Records with UDS - Operator Greater than or equal to with Operand Sequence Number</t>
  </si>
  <si>
    <r>
      <t>BLP/COL/RAR/BV-05-</t>
    </r>
    <r>
      <rPr>
        <sz val="10"/>
        <rFont val="Arial"/>
        <family val="2"/>
      </rPr>
      <t>C</t>
    </r>
  </si>
  <si>
    <t>Report Stored Records with UDS - Operator Greater than or equal to with Operand Base Time</t>
  </si>
  <si>
    <r>
      <t>BLP/COL/RAR/BV-06-</t>
    </r>
    <r>
      <rPr>
        <sz val="10"/>
        <rFont val="Arial"/>
        <family val="2"/>
      </rPr>
      <t>C</t>
    </r>
  </si>
  <si>
    <t>Report Stored Records with UDS - Operator Greater than or equal to with Operand User Facing Time</t>
  </si>
  <si>
    <r>
      <t>BLP/COL/RAR/BV-07-</t>
    </r>
    <r>
      <rPr>
        <sz val="10"/>
        <rFont val="Arial"/>
        <family val="2"/>
      </rPr>
      <t>C</t>
    </r>
  </si>
  <si>
    <t>Report Stored Records with UDS - Operator Less than or equal to with Operand Sequence Number</t>
  </si>
  <si>
    <r>
      <t>BLP/COL/RAR/BV-08-</t>
    </r>
    <r>
      <rPr>
        <sz val="10"/>
        <rFont val="Arial"/>
        <family val="2"/>
      </rPr>
      <t>C</t>
    </r>
  </si>
  <si>
    <t>Report Stored Records with UDS - Operator Within range of (inclusive) with Operand Sequence Number</t>
  </si>
  <si>
    <r>
      <t>BLP/COL/RAR/BV-09-</t>
    </r>
    <r>
      <rPr>
        <sz val="10"/>
        <rFont val="Arial"/>
        <family val="2"/>
      </rPr>
      <t>C</t>
    </r>
  </si>
  <si>
    <t>Report Stored Records - Operator All records</t>
  </si>
  <si>
    <r>
      <t>BLP/COL/RAR/BV-10-</t>
    </r>
    <r>
      <rPr>
        <sz val="10"/>
        <rFont val="Arial"/>
        <family val="2"/>
      </rPr>
      <t>C</t>
    </r>
  </si>
  <si>
    <t>Report Stored Records - Operator First record</t>
  </si>
  <si>
    <r>
      <t>BLP/COL/RAR/BV-11-</t>
    </r>
    <r>
      <rPr>
        <sz val="10"/>
        <rFont val="Arial"/>
        <family val="2"/>
      </rPr>
      <t>C</t>
    </r>
  </si>
  <si>
    <t>Report Stored Records - Operator Last record</t>
  </si>
  <si>
    <r>
      <t>BLP/COL/RAR/BV-12-</t>
    </r>
    <r>
      <rPr>
        <sz val="10"/>
        <rFont val="Arial"/>
        <family val="2"/>
      </rPr>
      <t>C</t>
    </r>
  </si>
  <si>
    <t>Report Stored Records - Operator Greater than or equal to with Operand Sequence Number</t>
  </si>
  <si>
    <r>
      <t>BLP/COL/RAR/BV-13-</t>
    </r>
    <r>
      <rPr>
        <sz val="10"/>
        <rFont val="Arial"/>
        <family val="2"/>
      </rPr>
      <t>C</t>
    </r>
  </si>
  <si>
    <t>Report Stored Records - Operator Greater than or equal to with Operand Base Time</t>
  </si>
  <si>
    <r>
      <t>BLP/COL/RAR/BV-14-</t>
    </r>
    <r>
      <rPr>
        <sz val="10"/>
        <rFont val="Arial"/>
        <family val="2"/>
      </rPr>
      <t>C</t>
    </r>
  </si>
  <si>
    <t>Report Stored Records - Operator Greater than or equal to with Operand User Facing Time</t>
  </si>
  <si>
    <r>
      <t>BLP/COL/RAR/BV-15-</t>
    </r>
    <r>
      <rPr>
        <sz val="10"/>
        <rFont val="Arial"/>
        <family val="2"/>
      </rPr>
      <t>C</t>
    </r>
  </si>
  <si>
    <t>Report Stored Records - Operator Less than or equal to with Operand Sequence Number</t>
  </si>
  <si>
    <r>
      <t>BLP/COL/RAR/BV-16-</t>
    </r>
    <r>
      <rPr>
        <sz val="10"/>
        <rFont val="Arial"/>
        <family val="2"/>
      </rPr>
      <t>C</t>
    </r>
  </si>
  <si>
    <t>Report Stored Records - Operator Within range of (inclusive) with Operand Sequence Number</t>
  </si>
  <si>
    <r>
      <t>BLP/COL/RAR/BV-17-</t>
    </r>
    <r>
      <rPr>
        <sz val="10"/>
        <rFont val="Arial"/>
        <family val="2"/>
      </rPr>
      <t>C</t>
    </r>
  </si>
  <si>
    <t>Report Stored Records - Time Change Log Data</t>
  </si>
  <si>
    <r>
      <t>BLP/COL/SPE/BI-01-</t>
    </r>
    <r>
      <rPr>
        <sz val="10"/>
        <rFont val="Arial"/>
        <family val="2"/>
      </rPr>
      <t>C</t>
    </r>
  </si>
  <si>
    <t>User Control Point - Op Code Not Supported</t>
  </si>
  <si>
    <r>
      <t>BLP/COL/SPE/BI-02-</t>
    </r>
    <r>
      <rPr>
        <sz val="10"/>
        <rFont val="Arial"/>
        <family val="2"/>
      </rPr>
      <t>C</t>
    </r>
  </si>
  <si>
    <t>User Control Point - User not Authorized</t>
  </si>
  <si>
    <r>
      <t>BLP/COL/SPE/BI-03-</t>
    </r>
    <r>
      <rPr>
        <sz val="10"/>
        <rFont val="Arial"/>
        <family val="2"/>
      </rPr>
      <t>C</t>
    </r>
  </si>
  <si>
    <r>
      <t xml:space="preserve">User Control Point </t>
    </r>
    <r>
      <rPr>
        <sz val="10"/>
        <rFont val="Arial"/>
        <family val="2"/>
      </rPr>
      <t>- Operation Failed</t>
    </r>
  </si>
  <si>
    <r>
      <t>BLP/COL/SPE/BI-04-</t>
    </r>
    <r>
      <rPr>
        <sz val="10"/>
        <rFont val="Arial"/>
        <family val="2"/>
      </rPr>
      <t>C</t>
    </r>
  </si>
  <si>
    <r>
      <t>BLP/COL/SPE/BI-05-</t>
    </r>
    <r>
      <rPr>
        <sz val="10"/>
        <rFont val="Arial"/>
        <family val="2"/>
      </rPr>
      <t>C</t>
    </r>
  </si>
  <si>
    <t>User Data Access Not Permitted</t>
  </si>
  <si>
    <r>
      <t>BLP/COL/SPE/BI-06-</t>
    </r>
    <r>
      <rPr>
        <sz val="10"/>
        <rFont val="Arial"/>
        <family val="2"/>
      </rPr>
      <t>C</t>
    </r>
  </si>
  <si>
    <r>
      <t>BLP/COL/SPE/BI-07-</t>
    </r>
    <r>
      <rPr>
        <sz val="10"/>
        <rFont val="Arial"/>
        <family val="2"/>
      </rPr>
      <t>C</t>
    </r>
  </si>
  <si>
    <r>
      <t>BLP/COL/SPE/BI-08-</t>
    </r>
    <r>
      <rPr>
        <sz val="10"/>
        <rFont val="Arial"/>
        <family val="2"/>
      </rPr>
      <t>C</t>
    </r>
  </si>
  <si>
    <t>RACP - Operator not supported</t>
  </si>
  <si>
    <r>
      <t>BLP/COL/SPE/BI-09-</t>
    </r>
    <r>
      <rPr>
        <sz val="10"/>
        <rFont val="Arial"/>
        <family val="2"/>
      </rPr>
      <t>C</t>
    </r>
  </si>
  <si>
    <t>RACP - Operand not supported</t>
  </si>
  <si>
    <r>
      <t>BLP/COL/SPE/BI-10-</t>
    </r>
    <r>
      <rPr>
        <sz val="10"/>
        <rFont val="Arial"/>
        <family val="2"/>
      </rPr>
      <t>C</t>
    </r>
  </si>
  <si>
    <t>RACP - Procedure not completed</t>
  </si>
  <si>
    <r>
      <t>BLP/COL/UDS/BV-01-</t>
    </r>
    <r>
      <rPr>
        <sz val="10"/>
        <rFont val="Arial"/>
        <family val="2"/>
      </rPr>
      <t>C</t>
    </r>
  </si>
  <si>
    <t>Register New User</t>
  </si>
  <si>
    <r>
      <t>BLP/COL/UDS/BV-02-</t>
    </r>
    <r>
      <rPr>
        <sz val="10"/>
        <rFont val="Arial"/>
        <family val="2"/>
      </rPr>
      <t>C</t>
    </r>
  </si>
  <si>
    <t>Consent</t>
  </si>
  <si>
    <r>
      <t>BLP/COL/UDS/BV-03-</t>
    </r>
    <r>
      <rPr>
        <sz val="10"/>
        <rFont val="Arial"/>
        <family val="2"/>
      </rPr>
      <t>C</t>
    </r>
  </si>
  <si>
    <t>List All Users - Registered User Name Present in a Single Message Registered User Data</t>
  </si>
  <si>
    <r>
      <t>BLP/COL/UDS/BV-04-</t>
    </r>
    <r>
      <rPr>
        <sz val="10"/>
        <rFont val="Arial"/>
        <family val="2"/>
      </rPr>
      <t>C</t>
    </r>
  </si>
  <si>
    <t>List All Users - Registered User Name Present in a Multi-Message Registered User Data</t>
  </si>
  <si>
    <r>
      <t>BLP/COL/UDS/BV-05-</t>
    </r>
    <r>
      <rPr>
        <sz val="10"/>
        <rFont val="Arial"/>
        <family val="2"/>
      </rPr>
      <t>C</t>
    </r>
  </si>
  <si>
    <t>List All Users - Truncated User Name</t>
  </si>
  <si>
    <r>
      <t>BLP/COL/UDS/BV-06-</t>
    </r>
    <r>
      <rPr>
        <sz val="10"/>
        <rFont val="Arial"/>
        <family val="2"/>
      </rPr>
      <t>C</t>
    </r>
  </si>
  <si>
    <t>List All Users - No Users</t>
  </si>
  <si>
    <r>
      <t>BLP/COL/UDS/BV-07-</t>
    </r>
    <r>
      <rPr>
        <sz val="10"/>
        <rFont val="Arial"/>
        <family val="2"/>
      </rPr>
      <t>C</t>
    </r>
  </si>
  <si>
    <t>Delete User Data</t>
  </si>
  <si>
    <r>
      <t>BLP/COL/UDS/BV-08-</t>
    </r>
    <r>
      <rPr>
        <sz val="10"/>
        <rFont val="Arial"/>
        <family val="2"/>
      </rPr>
      <t>C</t>
    </r>
  </si>
  <si>
    <t>Delete User(s) - Single User</t>
  </si>
  <si>
    <r>
      <t>BLP/COL/UDS/BV-09-</t>
    </r>
    <r>
      <rPr>
        <sz val="10"/>
        <rFont val="Arial"/>
        <family val="2"/>
      </rPr>
      <t>C</t>
    </r>
  </si>
  <si>
    <t>Delete User(s) - All Users</t>
  </si>
  <si>
    <r>
      <t>BLP/COL/UDS/BV-10-</t>
    </r>
    <r>
      <rPr>
        <sz val="10"/>
        <rFont val="Arial"/>
        <family val="2"/>
      </rPr>
      <t>C</t>
    </r>
  </si>
  <si>
    <t>Read User Index characteristic</t>
  </si>
  <si>
    <r>
      <t>BLP/COL/UDS/BV-11-</t>
    </r>
    <r>
      <rPr>
        <sz val="10"/>
        <rFont val="Arial"/>
        <family val="2"/>
      </rPr>
      <t>C</t>
    </r>
  </si>
  <si>
    <t>Read Database Change Increment characteristic</t>
  </si>
  <si>
    <r>
      <t>BLP/COL/UDS/BV-12-</t>
    </r>
    <r>
      <rPr>
        <sz val="10"/>
        <rFont val="Arial"/>
        <family val="2"/>
      </rPr>
      <t>C</t>
    </r>
  </si>
  <si>
    <t>Write Database Change Increment characteristic</t>
  </si>
  <si>
    <r>
      <t>BLP/COL/UDS/BV-13-</t>
    </r>
    <r>
      <rPr>
        <sz val="10"/>
        <rFont val="Arial"/>
        <family val="2"/>
      </rPr>
      <t>C</t>
    </r>
  </si>
  <si>
    <t>Receive Database Change Increment Characteristic Notification</t>
  </si>
  <si>
    <r>
      <t>BLP/COL/UDS/BV-14-</t>
    </r>
    <r>
      <rPr>
        <sz val="10"/>
        <rFont val="Arial"/>
        <family val="2"/>
      </rPr>
      <t>C</t>
    </r>
  </si>
  <si>
    <t>Read UDS characteristic</t>
  </si>
  <si>
    <r>
      <t>BLP/COL/UDS/BV-15-</t>
    </r>
    <r>
      <rPr>
        <sz val="10"/>
        <rFont val="Arial"/>
        <family val="2"/>
      </rPr>
      <t>C</t>
    </r>
  </si>
  <si>
    <t>Write UDS characteristic</t>
  </si>
  <si>
    <r>
      <t>BLP/COL/UDS/BV-16-</t>
    </r>
    <r>
      <rPr>
        <sz val="10"/>
        <rFont val="Arial"/>
        <family val="2"/>
      </rPr>
      <t>C</t>
    </r>
  </si>
  <si>
    <t>Read Long UDS characteristic</t>
  </si>
  <si>
    <r>
      <t>BLP/COL/UDS/BV-17-</t>
    </r>
    <r>
      <rPr>
        <sz val="10"/>
        <rFont val="Arial"/>
        <family val="2"/>
      </rPr>
      <t>C</t>
    </r>
  </si>
  <si>
    <t>Write Long UDS characteristic</t>
  </si>
  <si>
    <t>BLP/SEN/BPD/BV-03-I</t>
  </si>
  <si>
    <r>
      <t>BLP/SEN/BPF/BV-01-</t>
    </r>
    <r>
      <rPr>
        <sz val="10"/>
        <rFont val="Arial"/>
        <family val="2"/>
      </rPr>
      <t>C</t>
    </r>
  </si>
  <si>
    <t>Blood Pressure Service UUID in AD</t>
  </si>
  <si>
    <r>
      <t>BLP/SEN/BPF/BV-02-</t>
    </r>
    <r>
      <rPr>
        <sz val="10"/>
        <rFont val="Arial"/>
        <family val="2"/>
      </rPr>
      <t>C</t>
    </r>
  </si>
  <si>
    <r>
      <t>BLP/SEN/BPF/BV-03-</t>
    </r>
    <r>
      <rPr>
        <sz val="10"/>
        <rFont val="Arial"/>
        <family val="2"/>
      </rPr>
      <t>C</t>
    </r>
  </si>
  <si>
    <t>Public Address in AD or Scan Response</t>
  </si>
  <si>
    <r>
      <t>BLP/SEN/BPF/BV-04-</t>
    </r>
    <r>
      <rPr>
        <sz val="10"/>
        <rFont val="Arial"/>
        <family val="2"/>
      </rPr>
      <t>C</t>
    </r>
  </si>
  <si>
    <t>Private Random Address in AD or Scan Response</t>
  </si>
  <si>
    <r>
      <t>BLP/SEN/BPF/BV-05-</t>
    </r>
    <r>
      <rPr>
        <sz val="10"/>
        <rFont val="Arial"/>
        <family val="2"/>
      </rPr>
      <t>C</t>
    </r>
  </si>
  <si>
    <t>Static Random Address in AD or Scan Response</t>
  </si>
  <si>
    <r>
      <t>BLP/SEN/BPF/BV-06-</t>
    </r>
    <r>
      <rPr>
        <sz val="10"/>
        <rFont val="Arial"/>
        <family val="2"/>
      </rPr>
      <t>C</t>
    </r>
  </si>
  <si>
    <t>No Target Address in AD or Scan Response - Multi-Bond</t>
  </si>
  <si>
    <r>
      <t>BLP/SEN/BPF/BV-07-</t>
    </r>
    <r>
      <rPr>
        <sz val="10"/>
        <rFont val="Arial"/>
        <family val="2"/>
      </rPr>
      <t>C</t>
    </r>
  </si>
  <si>
    <t>No Target Address in AD or Scan Response – Single-Bond</t>
  </si>
  <si>
    <r>
      <t>BLP/SEN/BPF/BV-08-</t>
    </r>
    <r>
      <rPr>
        <sz val="10"/>
        <rFont val="Arial"/>
        <family val="2"/>
      </rPr>
      <t>C</t>
    </r>
  </si>
  <si>
    <t>Blood Pressure Service as Primary Service</t>
  </si>
  <si>
    <r>
      <t>BLP/SEN/BPF/BV-09-</t>
    </r>
    <r>
      <rPr>
        <sz val="10"/>
        <rFont val="Arial"/>
        <family val="2"/>
      </rPr>
      <t>C</t>
    </r>
  </si>
  <si>
    <t>Blood Pressure Service UUID and User ID in AD</t>
  </si>
  <si>
    <r>
      <t>BLP/SEN/BPT/BI-01-</t>
    </r>
    <r>
      <rPr>
        <sz val="10"/>
        <rFont val="Arial"/>
        <family val="2"/>
      </rPr>
      <t>C</t>
    </r>
  </si>
  <si>
    <t>Single User Blood Pressure Sensor - No Bond Relation</t>
  </si>
  <si>
    <r>
      <t>BLP/SEN/BPT/BI-02-</t>
    </r>
    <r>
      <rPr>
        <sz val="10"/>
        <rFont val="Arial"/>
        <family val="2"/>
      </rPr>
      <t>C</t>
    </r>
  </si>
  <si>
    <t>Multi-User Blood Pressure Sensor - No Records Found</t>
  </si>
  <si>
    <r>
      <t>BLP/SEN/BPT/BI-03-</t>
    </r>
    <r>
      <rPr>
        <sz val="10"/>
        <rFont val="Arial"/>
        <family val="2"/>
      </rPr>
      <t>C</t>
    </r>
  </si>
  <si>
    <t>Multi-User Blood Pressure Sensor - Wrong Consent</t>
  </si>
  <si>
    <r>
      <t>BLP/SEN/BPT/BV-01-</t>
    </r>
    <r>
      <rPr>
        <sz val="10"/>
        <rFont val="Arial"/>
        <family val="2"/>
      </rPr>
      <t>C</t>
    </r>
  </si>
  <si>
    <t>Multi-User Blood Pressure Sensor - Single Trusted Collector with Multiple Users</t>
  </si>
  <si>
    <r>
      <t>BLP/SEN/BPT/BV-02-</t>
    </r>
    <r>
      <rPr>
        <sz val="10"/>
        <rFont val="Arial"/>
        <family val="2"/>
      </rPr>
      <t>C</t>
    </r>
  </si>
  <si>
    <t>Multi-User Blood Pressure Sensor - Multiple Trusted Collectors - Sequential Access</t>
  </si>
  <si>
    <r>
      <t>BLP/SEN/BPT/BV-03-</t>
    </r>
    <r>
      <rPr>
        <sz val="10"/>
        <rFont val="Arial"/>
        <family val="2"/>
      </rPr>
      <t>C</t>
    </r>
  </si>
  <si>
    <t>Multi-User Blood Pressure Sensor - Multiple Trusted Collectors with one Collector not supporting UDS</t>
  </si>
  <si>
    <r>
      <t>BLP/SEN/BPT/BV-04-</t>
    </r>
    <r>
      <rPr>
        <sz val="10"/>
        <rFont val="Arial"/>
        <family val="2"/>
      </rPr>
      <t>C</t>
    </r>
  </si>
  <si>
    <t>Multi-User Blood Pressure Sensor - Multiple Trusted Collectors - Concurrent Access</t>
  </si>
  <si>
    <r>
      <t>BLP/SEN/RAD/BV-01-</t>
    </r>
    <r>
      <rPr>
        <sz val="10"/>
        <rFont val="Arial"/>
        <family val="2"/>
      </rPr>
      <t>C</t>
    </r>
  </si>
  <si>
    <t>Blood Pressure Sensor - Delete Stored Records procedure with UDS</t>
  </si>
  <si>
    <r>
      <t>BLP/SEN/RAR/BV-01-</t>
    </r>
    <r>
      <rPr>
        <sz val="10"/>
        <rFont val="Arial"/>
        <family val="2"/>
      </rPr>
      <t>C</t>
    </r>
  </si>
  <si>
    <t>Blood Pressure Sensor - Report Stored Records procedure with Time Change Log Data records</t>
  </si>
  <si>
    <r>
      <t>BLP/SEN/RAR/BV-02-</t>
    </r>
    <r>
      <rPr>
        <sz val="10"/>
        <rFont val="Arial"/>
        <family val="2"/>
      </rPr>
      <t>C</t>
    </r>
  </si>
  <si>
    <t>Blood Pressure Sensor - Report Stored Records procedure with Time Change Log Data and UDS</t>
  </si>
  <si>
    <t>BLP/SEN/SGGIT/SDPNF/BV-01-C</t>
  </si>
  <si>
    <t>Not discoverable over BR/EDR – Blood Pressure Service</t>
  </si>
  <si>
    <t>TSE 27293</t>
  </si>
  <si>
    <t>BLS/SEN/CI/BV-01-C</t>
  </si>
  <si>
    <t>Characteristic Indication - Blood Pressure Measurement</t>
  </si>
  <si>
    <t>2019-1</t>
  </si>
  <si>
    <t>BLS/SEN/CI/BV-02-C</t>
  </si>
  <si>
    <t>Blood Pressure Measurement Indications - Time Stamp</t>
  </si>
  <si>
    <t>BLS/SEN/CI/BV-03-C</t>
  </si>
  <si>
    <t>Blood Pressure Measurement Indications - Pulse Rate</t>
  </si>
  <si>
    <t>BLS/SEN/CI/BV-04-C</t>
  </si>
  <si>
    <t>Blood Pressure Measurement Indications - User ID</t>
  </si>
  <si>
    <t>BLS/SEN/CI/BV-05-C</t>
  </si>
  <si>
    <t>Blood Pressure Measurement Indications - Measurement Status</t>
  </si>
  <si>
    <t>BLS/SEN/CI/BV-06-C</t>
  </si>
  <si>
    <t>Characteristic Indication - Enhanced Blood Pressure Measurement</t>
  </si>
  <si>
    <t>BLS/SEN/CI/BV-07-C</t>
  </si>
  <si>
    <t>Enhanced Blood Pressure Measurement Indications - with Time Stamp</t>
  </si>
  <si>
    <t>BLS/SEN/CI/BV-08-C</t>
  </si>
  <si>
    <t>Enhanced Blood Pressure Measurement Indications - with Pulse Rate</t>
  </si>
  <si>
    <t>BLS/SEN/CI/BV-09-C</t>
  </si>
  <si>
    <t>Enhanced Blood Pressure Measurement Indications - with User ID</t>
  </si>
  <si>
    <t>BLS/SEN/CI/BV-10-C</t>
  </si>
  <si>
    <t>Enhanced Blood Pressure Measurement Indications - with Measurement Status</t>
  </si>
  <si>
    <t>BLS/SEN/CI/BV-11-C</t>
  </si>
  <si>
    <t>Enhanced Blood Pressure Measurement Indications - with Time Stamp and User Facing Time</t>
  </si>
  <si>
    <t>BLS/SEN/CN/BV-01-C</t>
  </si>
  <si>
    <t>Intermediate Cuff Pressure Notifications</t>
  </si>
  <si>
    <t>BLS/SEN/CN/BV-02-C</t>
  </si>
  <si>
    <t>Intermediate Cuff Pressure Notifications - Time Stamp</t>
  </si>
  <si>
    <t>BLS/SEN/CN/BV-03-C</t>
  </si>
  <si>
    <t>Intermediate Cuff Pressure Notifications - Pulse Rate</t>
  </si>
  <si>
    <t>BLS/SEN/CN/BV-04-C</t>
  </si>
  <si>
    <t>Intermediate Cuff Pressure Notifications - User ID</t>
  </si>
  <si>
    <t>BLS/SEN/CN/BV-05-C</t>
  </si>
  <si>
    <t>Intermediate Cuff Pressure Notifications - Measurement Status</t>
  </si>
  <si>
    <t>BLS/SEN/CN/BV-06-C</t>
  </si>
  <si>
    <t>Enhanced Intermediate Cuff Pressure Notifications</t>
  </si>
  <si>
    <t>BLS/SEN/CN/BV-07-C</t>
  </si>
  <si>
    <t>Enhanced Intermediate Cuff Pressure Notifications - with Time Stamp</t>
  </si>
  <si>
    <t>BLS/SEN/CN/BV-08-C</t>
  </si>
  <si>
    <t>Enhanced Intermediate Cuff Pressure Notifications - with Pulse Rate</t>
  </si>
  <si>
    <t>BLS/SEN/CN/BV-09-C</t>
  </si>
  <si>
    <t>Enhanced Intermediate Cuff Pressure Notifications - with User ID</t>
  </si>
  <si>
    <t>BLS/SEN/CN/BV-10-C</t>
  </si>
  <si>
    <t>Enhanced Intermediate Cuff Pressure Notifications - with Measurement Status</t>
  </si>
  <si>
    <t>BLS/SEN/CN/BV-11-C</t>
  </si>
  <si>
    <t>Enhanced Intermediate Cuff Pressure Notifications - with Time Stamp and User Facing Time</t>
  </si>
  <si>
    <t>BLS/SEN/CON/BV-01-C</t>
  </si>
  <si>
    <t>Configure Indication - Blood Pressure Measurement</t>
  </si>
  <si>
    <t>BLS/SEN/CON/BV-02-C</t>
  </si>
  <si>
    <t>Configure Notification - Intermediate Cuff Pressure</t>
  </si>
  <si>
    <t>BLS/SEN/CON/BV-03-C</t>
  </si>
  <si>
    <t>Configure Indication - Enhanced Blood Pressure Measurement</t>
  </si>
  <si>
    <t>BLS/SEN/CON/BV-04-C</t>
  </si>
  <si>
    <t>Configure Notification - Enhanced Intermediate Cuff Pressure</t>
  </si>
  <si>
    <t>BLS/SEN/CR/BV-01-C</t>
  </si>
  <si>
    <t>BLS/SEN/CR/BV-02-C</t>
  </si>
  <si>
    <t>Characteristic Read - Blood Pressure Feature - Multiple Bonds</t>
  </si>
  <si>
    <t>2018-1</t>
  </si>
  <si>
    <t>BLS/SEN/CR/BV-03-C</t>
  </si>
  <si>
    <t>Characteristic Read - Blood Pressure Feature - E2E CRC</t>
  </si>
  <si>
    <t>BLS/SEN/CR/BV-04-C</t>
  </si>
  <si>
    <t>Characteristic Read - Blood Pressure Feature - User Data Service</t>
  </si>
  <si>
    <t>BLS/SEN/CR/BV-05-C</t>
  </si>
  <si>
    <t>Characteristic Read - Blood Pressure Feature - User Facing Time</t>
  </si>
  <si>
    <t>BLS/SEN/DEC/BV-01-C to -03-C</t>
  </si>
  <si>
    <t>BLS/SEN/DES/BV-01-C to -02-C</t>
  </si>
  <si>
    <t>BLS/SEN/RAA/BV-01-C</t>
  </si>
  <si>
    <t>Abort Operation procedure</t>
  </si>
  <si>
    <t>BLS/SEN/RAD/BV-01-C</t>
  </si>
  <si>
    <t>Delete Stored Records procedure</t>
  </si>
  <si>
    <t>BLS/SEN/RAE/BI-01-C</t>
  </si>
  <si>
    <t>RACP - Procedure Already in Progress</t>
  </si>
  <si>
    <t>BLS/SEN/RAE/BI-02-C</t>
  </si>
  <si>
    <t>RACP - No Records Found</t>
  </si>
  <si>
    <t>BLS/SEN/RAE/BI-03-C</t>
  </si>
  <si>
    <t>RACP - Op Code not Supported</t>
  </si>
  <si>
    <t>BLS/SEN/RAE/BI-04-C</t>
  </si>
  <si>
    <t>RACP - Operator not Supported</t>
  </si>
  <si>
    <t>BLS/SEN/RAE/BI-05-C</t>
  </si>
  <si>
    <t>RACP - Invalid Operator</t>
  </si>
  <si>
    <t>BLS/SEN/RAN/BV-01-C</t>
  </si>
  <si>
    <t>Report Number of Stored Records procedure</t>
  </si>
  <si>
    <t>BLS/SEN/RAN/BV-02-C</t>
  </si>
  <si>
    <t>Report Number of Stored Records procedure - No records</t>
  </si>
  <si>
    <t>BLS/SEN/RAR/BV-01-C</t>
  </si>
  <si>
    <t>Report Stored Records procedure</t>
  </si>
  <si>
    <t>BLS/SEN/SD/BV-01-C</t>
  </si>
  <si>
    <t>BLS/SEN/SGGIT/CHA/BV-02-C</t>
  </si>
  <si>
    <t>BLS/SEN/SGGIT/CHA/BV-03-C</t>
  </si>
  <si>
    <t>BLS/SEN/SGGIT/CHA/BV-04-C</t>
  </si>
  <si>
    <t>BLS/SEN/SGGIT/CHA/BV-05-C</t>
  </si>
  <si>
    <t>BLS/SEN/SGGIT/CHA/BV-06-C</t>
  </si>
  <si>
    <t>BLS/SEN/SGGIT/CHA/BV-07-C</t>
  </si>
  <si>
    <t>BLS/SEN/SGGIT/CHA/BV-08-C</t>
  </si>
  <si>
    <t>BLS/SEN/SGGIT/CHA/BV-09-C</t>
  </si>
  <si>
    <t>Characteristic GGIT – Blood Pressure Feature - Indicate</t>
  </si>
  <si>
    <t>BLS/SEN/SGGIT/CP/BI-01-C</t>
  </si>
  <si>
    <t>RACP - Client Characteristic Configuration Descriptor Improperly Configured</t>
  </si>
  <si>
    <t>BLS/SEN/SGGIT/ISFC/BV-01-C</t>
  </si>
  <si>
    <t>BLS/SEN/SGGIT/SER/BV-01-C</t>
  </si>
  <si>
    <t>BLS/SEN/SP/BV-01-C</t>
  </si>
  <si>
    <t>Stored Blood Pressure Measurements</t>
  </si>
  <si>
    <t>BLS/SEN/SP/BV-02-C</t>
  </si>
  <si>
    <t>Stored Enhanced Blood Pressure Measurements - Time Stamp</t>
  </si>
  <si>
    <t>BLS/SEN/SP/BV-03-C</t>
  </si>
  <si>
    <t>Stored Enhanced Blood Pressure Measurements - Time Stamp with Epoch Start 2000</t>
  </si>
  <si>
    <t>BLS/SEN/SP/BV-04-C</t>
  </si>
  <si>
    <t>Stored Enhanced Blood Pressure Measurements - Time Stamp and User Facing Time</t>
  </si>
  <si>
    <t>BLS/SEN/SP/BV-05-C</t>
  </si>
  <si>
    <t>Stored Enhanced Blood Pressure Measurements - Time Stamp and User Facing Time with Epoch Start 2000</t>
  </si>
  <si>
    <t>TSEs 26839, 27075</t>
  </si>
  <si>
    <t>BMS/SEN/CPE/BI-01-C</t>
  </si>
  <si>
    <t>Op Code not supported, BR/EDR</t>
  </si>
  <si>
    <t>BMS/SEN/CPE/BI-02-C</t>
  </si>
  <si>
    <t>Op Code not supported, LE</t>
  </si>
  <si>
    <t>BMS/SEN/CPE/BI-03-C</t>
  </si>
  <si>
    <t>Insufficient Authorization, BR/EDR</t>
  </si>
  <si>
    <t>BMS/SEN/CPE/BI-04-C</t>
  </si>
  <si>
    <t>Insufficient Authorization, LE</t>
  </si>
  <si>
    <t>BMS/SEN/CPP/BV-01-C</t>
  </si>
  <si>
    <t>Delete bond of requesting device, BR/EDR/LE, using BR/EDR transport</t>
  </si>
  <si>
    <t>BMS/SEN/CPP/BV-02-C</t>
  </si>
  <si>
    <t>Delete bond of requesting device, BR/EDR/LE, using LE transport</t>
  </si>
  <si>
    <t>BMS/SEN/CPP/BV-03-C</t>
  </si>
  <si>
    <t>Delete bond of requesting device, BR/EDR</t>
  </si>
  <si>
    <t>BMS/SEN/CPP/BV-04-C</t>
  </si>
  <si>
    <t>Delete bond of requesting device, LE</t>
  </si>
  <si>
    <t>BMS/SEN/CPP/BV-05-C</t>
  </si>
  <si>
    <t>Delete bond of requesting device, BR/EDR/LE, using BR/EDR transport and authorization code</t>
  </si>
  <si>
    <t>BMS/SEN/CPP/BV-06-C</t>
  </si>
  <si>
    <t>Delete bond of requesting device, BR/EDR/LE, using LE transport and authorization code</t>
  </si>
  <si>
    <t>BMS/SEN/CPP/BV-07-C</t>
  </si>
  <si>
    <t>Delete bond of requesting device, BR/EDR, with authorization code</t>
  </si>
  <si>
    <t>BMS/SEN/CPP/BV-08-C</t>
  </si>
  <si>
    <t>Delete bond of requesting device, LE, with authorization code</t>
  </si>
  <si>
    <t>BMS/SEN/CPP/BV-09-C</t>
  </si>
  <si>
    <t>Delete all bonds on server, BR/EDR/LE, using BR/EDR transport</t>
  </si>
  <si>
    <t>BMS/SEN/CPP/BV-10-C</t>
  </si>
  <si>
    <t>Delete all bonds on server, BR/EDR/LE, using LE transport</t>
  </si>
  <si>
    <t>BMS/SEN/CPP/BV-11-C</t>
  </si>
  <si>
    <t>Delete all bonds on server, BR/EDR</t>
  </si>
  <si>
    <t>BMS/SEN/CPP/BV-12-C</t>
  </si>
  <si>
    <t>Delete all bonds on server, LE</t>
  </si>
  <si>
    <t>BMS/SEN/CPP/BV-13-C</t>
  </si>
  <si>
    <t>Delete all bonds on server, BR/EDR/LE, using BR/EDR transport and authorization code</t>
  </si>
  <si>
    <t>BMS/SEN/CPP/BV-14-C</t>
  </si>
  <si>
    <t>Delete all bonds on server, BR/EDR/LE, using LE transport and authorization code</t>
  </si>
  <si>
    <t>BMS/SEN/CPP/BV-15-C</t>
  </si>
  <si>
    <t>Delete all bonds on server, BR/EDR, with authorization code</t>
  </si>
  <si>
    <t>BMS/SEN/CPP/BV-16-C</t>
  </si>
  <si>
    <t>Delete all bonds on server, LE, with authorization code</t>
  </si>
  <si>
    <t>BMS/SEN/CPP/BV-17-C</t>
  </si>
  <si>
    <t>Delete all but the active bond on server, BR/EDR/LE, using BR/EDR transport</t>
  </si>
  <si>
    <t>BMS/SEN/CPP/BV-18-C</t>
  </si>
  <si>
    <t>Delete all but the active bond on server, BR/EDR/LE, using LE transport</t>
  </si>
  <si>
    <t>BMS/SEN/CPP/BV-19-C</t>
  </si>
  <si>
    <t>Delete all but the active bond on server, BR/EDR</t>
  </si>
  <si>
    <t>BMS/SEN/CPP/BV-20-C</t>
  </si>
  <si>
    <t>Delete all but the active bond on server, LE</t>
  </si>
  <si>
    <t>BMS/SEN/CPP/BV-21-C</t>
  </si>
  <si>
    <t>Delete all but the active bond on server, BR/EDR/LE, using BR/EDR transport and authorization code</t>
  </si>
  <si>
    <t>BMS/SEN/CPP/BV-22-C</t>
  </si>
  <si>
    <t>Delete all but the active bond on server, BR/EDR/LE, using LE transport and authorization code</t>
  </si>
  <si>
    <t>BMS/SEN/CPP/BV-23-C</t>
  </si>
  <si>
    <t>Delete all but the active bond on server, BR/EDR, with authorization code</t>
  </si>
  <si>
    <t>BMS/SEN/CPP/BV-24-C</t>
  </si>
  <si>
    <t>Delete all but the active bond on server, LE, with authorization code</t>
  </si>
  <si>
    <t>BMS/SEN/CR/BV-01-C</t>
  </si>
  <si>
    <t>BMS/SEN/CW/BV-01-C</t>
  </si>
  <si>
    <t>Characteristic Write – Bond Management Control Point, BR/EDR</t>
  </si>
  <si>
    <t>BMS/SEN/CW/BV-02-C</t>
  </si>
  <si>
    <t>Characteristic Write – Bond Management Control Point, LE</t>
  </si>
  <si>
    <t>BMS/SEN/CW/BV-03-C</t>
  </si>
  <si>
    <t>Characteristic Write – Bond Management Control Point, Reliable Write, BR/EDR</t>
  </si>
  <si>
    <t>BMS/SEN/CW/BV-04-C</t>
  </si>
  <si>
    <t>Characteristic Write – Bond Management Control Point, Reliable Write, LE</t>
  </si>
  <si>
    <t>BMS/SEN/DEC/BV-01-C to -03-C</t>
  </si>
  <si>
    <t>BMS/SEN/SD/BV-01-C to -02-C</t>
  </si>
  <si>
    <t>BMS/SEN/SGGIT/CHA/BV-03-C</t>
  </si>
  <si>
    <t>Characteristic GGIT - Bond Management Feature</t>
  </si>
  <si>
    <t>BMS/SEN/SGGIT/CHA/BV-04-C</t>
  </si>
  <si>
    <t>Characteristic GGIT - Bond Management Control Point</t>
  </si>
  <si>
    <t>BMS/SEN/SGGIT/CHA/BV-05-C</t>
  </si>
  <si>
    <t>Characteristic GGIT - Bond Management Control Point - Reliable Writes</t>
  </si>
  <si>
    <t>BMS/SEN/SGGIT/CHA/BV-06-C</t>
  </si>
  <si>
    <t>Characteristic GGIT - Bond Management Feature - Indicate</t>
  </si>
  <si>
    <t>BMS/SEN/SGGIT/ISFC/BV-07-C</t>
  </si>
  <si>
    <t>Characteristic GGIT - Bond Management Feature indication</t>
  </si>
  <si>
    <t>BMS/SEN/SGGIT/SDP/BV-02-C</t>
  </si>
  <si>
    <t>SDP Record - Bond Management</t>
  </si>
  <si>
    <t>BMS/SEN/SGGIT/SER/BV-01-C</t>
  </si>
  <si>
    <t>Service GGIT - Bond Management</t>
  </si>
  <si>
    <t>Previously published test requirements</t>
  </si>
  <si>
    <t>TSE 27534</t>
  </si>
  <si>
    <r>
      <t>BSP/COL/CGGIT/CHA/BV-01</t>
    </r>
    <r>
      <rPr>
        <sz val="10"/>
        <rFont val="Arial"/>
        <family val="2"/>
      </rPr>
      <t>-C</t>
    </r>
  </si>
  <si>
    <r>
      <t xml:space="preserve">Characteristic </t>
    </r>
    <r>
      <rPr>
        <sz val="10"/>
        <rFont val="Arial"/>
        <family val="2"/>
      </rPr>
      <t>GGIT - BSS Control Point</t>
    </r>
  </si>
  <si>
    <r>
      <t>BSP/COL/CGGIT/CHA/BV-02</t>
    </r>
    <r>
      <rPr>
        <sz val="10"/>
        <rFont val="Arial"/>
        <family val="2"/>
      </rPr>
      <t>-C</t>
    </r>
  </si>
  <si>
    <r>
      <t xml:space="preserve">Characteristic </t>
    </r>
    <r>
      <rPr>
        <sz val="10"/>
        <rFont val="Arial"/>
        <family val="2"/>
      </rPr>
      <t>GGIT - BSS Response</t>
    </r>
  </si>
  <si>
    <r>
      <t>BSP/COL/CGGIT/DES/BV-01</t>
    </r>
    <r>
      <rPr>
        <sz val="10"/>
        <rFont val="Arial"/>
        <family val="2"/>
      </rPr>
      <t>-C</t>
    </r>
  </si>
  <si>
    <r>
      <rPr>
        <sz val="10"/>
        <rFont val="Arial"/>
        <family val="2"/>
      </rPr>
      <t>Descriptor CGGIT - BSS Response Client Characteristic Configuration Descriptor</t>
    </r>
  </si>
  <si>
    <r>
      <t>BSP/COL/CGGIT/SER/BV-01</t>
    </r>
    <r>
      <rPr>
        <sz val="10"/>
        <rFont val="Arial"/>
        <family val="2"/>
      </rPr>
      <t>-C</t>
    </r>
  </si>
  <si>
    <r>
      <t xml:space="preserve">Service </t>
    </r>
    <r>
      <rPr>
        <sz val="10"/>
        <rFont val="Arial"/>
        <family val="2"/>
      </rPr>
      <t>GGIT - Binary Sensor</t>
    </r>
  </si>
  <si>
    <r>
      <t>BSP/COL/CON/BV-01</t>
    </r>
    <r>
      <rPr>
        <sz val="10"/>
        <rFont val="Arial"/>
        <family val="2"/>
      </rPr>
      <t>-C</t>
    </r>
  </si>
  <si>
    <t>BSS Response configure indication</t>
  </si>
  <si>
    <r>
      <t>BSP/COL/CPP/BI-01</t>
    </r>
    <r>
      <rPr>
        <sz val="10"/>
        <rFont val="Arial"/>
        <family val="2"/>
      </rPr>
      <t>-C</t>
    </r>
  </si>
  <si>
    <r>
      <t>Setting Sensor Command Procedur</t>
    </r>
    <r>
      <rPr>
        <sz val="10"/>
        <rFont val="Arial"/>
        <family val="2"/>
      </rPr>
      <t>e - Single Sensor Illegal Packet Sequence</t>
    </r>
  </si>
  <si>
    <r>
      <t>BSP/COL/CPP/BI-02</t>
    </r>
    <r>
      <rPr>
        <sz val="10"/>
        <rFont val="Arial"/>
        <family val="2"/>
      </rPr>
      <t>-C</t>
    </r>
  </si>
  <si>
    <r>
      <t>Setting Sensor Command Procedur</t>
    </r>
    <r>
      <rPr>
        <sz val="10"/>
        <rFont val="Arial"/>
        <family val="2"/>
      </rPr>
      <t>e - Multiple Sensor Illegal Packet Sequence</t>
    </r>
  </si>
  <si>
    <r>
      <t>BSP/COL/CPP/BV-01</t>
    </r>
    <r>
      <rPr>
        <sz val="10"/>
        <rFont val="Arial"/>
        <family val="2"/>
      </rPr>
      <t>-C</t>
    </r>
  </si>
  <si>
    <t>GSSCP Single Sensor - Closed, count 0</t>
  </si>
  <si>
    <r>
      <t>BSP/COL/CPP/BV-02</t>
    </r>
    <r>
      <rPr>
        <sz val="10"/>
        <rFont val="Arial"/>
        <family val="2"/>
      </rPr>
      <t>-C</t>
    </r>
  </si>
  <si>
    <t>GSSCP Single Sensor - Open, count 1000</t>
  </si>
  <si>
    <r>
      <t>BSP/COL/CPP/BV-03</t>
    </r>
    <r>
      <rPr>
        <sz val="10"/>
        <rFont val="Arial"/>
        <family val="2"/>
      </rPr>
      <t>-C</t>
    </r>
  </si>
  <si>
    <r>
      <t>GSSCP Multiple Sens</t>
    </r>
    <r>
      <rPr>
        <sz val="10"/>
        <rFont val="Arial"/>
        <family val="2"/>
      </rPr>
      <t>or - Not Detected, count 0</t>
    </r>
  </si>
  <si>
    <r>
      <t>BSP/COL/CPP/BV-04</t>
    </r>
    <r>
      <rPr>
        <sz val="10"/>
        <rFont val="Arial"/>
        <family val="2"/>
      </rPr>
      <t>-C</t>
    </r>
  </si>
  <si>
    <t>GSSCP Multiple Sensor - Detected, count 1000</t>
  </si>
  <si>
    <r>
      <t>BSP/COL/CPP/BV-05</t>
    </r>
    <r>
      <rPr>
        <sz val="10"/>
        <rFont val="Arial"/>
        <family val="2"/>
      </rPr>
      <t>-C</t>
    </r>
  </si>
  <si>
    <t>Get Sensor Status Command Procedure All Sensor Types</t>
  </si>
  <si>
    <r>
      <t>BSP/COL/CPP/BV-06</t>
    </r>
    <r>
      <rPr>
        <sz val="10"/>
        <rFont val="Arial"/>
        <family val="2"/>
      </rPr>
      <t>-C</t>
    </r>
  </si>
  <si>
    <t>Setting Sensor Command Procedure Single Sensor</t>
  </si>
  <si>
    <r>
      <t>BSP/COL/CPP/BV-07</t>
    </r>
    <r>
      <rPr>
        <sz val="10"/>
        <rFont val="Arial"/>
        <family val="2"/>
      </rPr>
      <t>-C</t>
    </r>
  </si>
  <si>
    <t>Sensor Status Event Procedure Single Sensor</t>
  </si>
  <si>
    <r>
      <t>BSP/COL/CPP/BV-08</t>
    </r>
    <r>
      <rPr>
        <sz val="10"/>
        <rFont val="Arial"/>
        <family val="2"/>
      </rPr>
      <t>-C</t>
    </r>
  </si>
  <si>
    <t>Setting Sensor Command Procedure Multiple Sensor</t>
  </si>
  <si>
    <r>
      <t>BSP/COL/CPP/BV-09</t>
    </r>
    <r>
      <rPr>
        <sz val="10"/>
        <rFont val="Arial"/>
        <family val="2"/>
      </rPr>
      <t>-C</t>
    </r>
  </si>
  <si>
    <t>Sensor Status Event Procedure Multiple Sensor</t>
  </si>
  <si>
    <r>
      <t>BSP/COL/CPP/BV-10</t>
    </r>
    <r>
      <rPr>
        <sz val="10"/>
        <rFont val="Arial"/>
        <family val="2"/>
      </rPr>
      <t>-C</t>
    </r>
  </si>
  <si>
    <t>Sensor Status Event Procedure Cancel</t>
  </si>
  <si>
    <r>
      <t>BSP/COL/CPP/BV-11</t>
    </r>
    <r>
      <rPr>
        <sz val="10"/>
        <rFont val="Arial"/>
        <family val="2"/>
      </rPr>
      <t>-C</t>
    </r>
  </si>
  <si>
    <t>Setting Sensor Command Procedure with Name Parameter Single Sensor</t>
  </si>
  <si>
    <r>
      <t>BSP/COL/CPP/BV-12</t>
    </r>
    <r>
      <rPr>
        <sz val="10"/>
        <rFont val="Arial"/>
        <family val="2"/>
      </rPr>
      <t>-C</t>
    </r>
  </si>
  <si>
    <t>Setting Sensor Command Procedure with Name Parameter Multiple Sensor</t>
  </si>
  <si>
    <r>
      <t>BSP/COL/CPP/BV-13</t>
    </r>
    <r>
      <rPr>
        <sz val="10"/>
        <rFont val="Arial"/>
        <family val="2"/>
      </rPr>
      <t>-C</t>
    </r>
  </si>
  <si>
    <t>Setting Sensor Command Procedure Error</t>
  </si>
  <si>
    <r>
      <t>BSP/SEN/AD/BV-01</t>
    </r>
    <r>
      <rPr>
        <sz val="10"/>
        <rFont val="Arial"/>
        <family val="2"/>
      </rPr>
      <t>-C</t>
    </r>
  </si>
  <si>
    <t>Service UUID in advertising data</t>
  </si>
  <si>
    <r>
      <t>BSP/SEN/AD/BV-02</t>
    </r>
    <r>
      <rPr>
        <sz val="10"/>
        <rFont val="Arial"/>
        <family val="2"/>
      </rPr>
      <t>-C</t>
    </r>
  </si>
  <si>
    <t>Local Name in advertising data</t>
  </si>
  <si>
    <t>TSEs 26840, 27294</t>
  </si>
  <si>
    <t>BSS/SEN/CON/BV-01-C</t>
  </si>
  <si>
    <t>BSS Response – Client Characteristic Configuration Descriptor</t>
  </si>
  <si>
    <t>BSS/SEN/CPP/BI-01-C</t>
  </si>
  <si>
    <t>Setting Sensor Command Procedure – Single Sensor Illegal Packet Sequence</t>
  </si>
  <si>
    <t>BSS/SEN/CPP/BI-02-C</t>
  </si>
  <si>
    <t>Setting Sensor Command Procedure – Multiple Sensor Illegal Packet Sequence</t>
  </si>
  <si>
    <t>BSS/SEN/CPP/BV-01-C</t>
  </si>
  <si>
    <t>GSSCP Single Sensor – Closed/Not Detected, count 0</t>
  </si>
  <si>
    <t>BSS/SEN/CPP/BV-02-C</t>
  </si>
  <si>
    <t>GSSCP Single Sensor – Open/Detected, count 1000</t>
  </si>
  <si>
    <t>BSS/SEN/CPP/BV-03-C</t>
  </si>
  <si>
    <t>GSSCP Multiple Sensor – Closed/Not Detected, count 0</t>
  </si>
  <si>
    <t>BSS/SEN/CPP/BV-04-C</t>
  </si>
  <si>
    <t>GSSCP Multiple Sensor - Open/Detected, count 1000</t>
  </si>
  <si>
    <t>BSS/SEN/CPP/BV-05-C</t>
  </si>
  <si>
    <t>BSS/SEN/CPP/BV-06-C</t>
  </si>
  <si>
    <t>BSS/SEN/CPP/BV-07-C</t>
  </si>
  <si>
    <t>BSS/SEN/CPP/BV-08-C</t>
  </si>
  <si>
    <t>BSS/SEN/CPP/BV-09-C</t>
  </si>
  <si>
    <t>BSS/SEN/CPP/BV-10-C</t>
  </si>
  <si>
    <t>BSS/SEN/CPP/BV-11-C</t>
  </si>
  <si>
    <t>BSS/SEN/CPP/BV-12-C</t>
  </si>
  <si>
    <t>BSS/SEN/CPP/BV-13-C</t>
  </si>
  <si>
    <t>BSS/SEN/SGGIT/CHA/BV-01-C</t>
  </si>
  <si>
    <t>Characteristic GGIT – BSS Control Point</t>
  </si>
  <si>
    <t>BSS/SEN/SGGIT/CHA/BV-02-C</t>
  </si>
  <si>
    <t>Characteristic GGIT – BSS Response</t>
  </si>
  <si>
    <t>BSS/SEN/SGGIT/DES/BV-01-C</t>
  </si>
  <si>
    <t>Descriptor CGGIT – BSS Response Client Characteristic Configuration</t>
  </si>
  <si>
    <t>BSS/SEN/SGGIT/SER/BV-01-C</t>
  </si>
  <si>
    <t>Service GGIT – Binary Sensor</t>
  </si>
  <si>
    <t>TSE 27535</t>
  </si>
  <si>
    <t>CGMP/COL/BMS/BI-01-C</t>
  </si>
  <si>
    <t>Write BMSCP characteristic value – Insufficient Authorization</t>
  </si>
  <si>
    <t>CGMP/COL/BMS/BI-02-C</t>
  </si>
  <si>
    <t>Write BMSCP characteristic value – Operation Failed</t>
  </si>
  <si>
    <t>CGMP/COL/BMS/BI-03-C</t>
  </si>
  <si>
    <t>Write BMSCP characteristic value – Op Code not supported</t>
  </si>
  <si>
    <t>CGMP/COL/BMS/BV-01-C</t>
  </si>
  <si>
    <t>Write BMSCP characteristic value</t>
  </si>
  <si>
    <t>CGMP/COL/BMS/BV-02-C</t>
  </si>
  <si>
    <t>Write BMSCP characteristic value – with Parameter</t>
  </si>
  <si>
    <t>CGMP/COL/BMS/BV-03-C</t>
  </si>
  <si>
    <t>Reliable Write BMSCP characteristic value</t>
  </si>
  <si>
    <t>CGMP/COL/BMS/BV-04-C</t>
  </si>
  <si>
    <t>Write Long BMSCP characteristic value</t>
  </si>
  <si>
    <t>CGMP/COL/BMS/BV-05-C</t>
  </si>
  <si>
    <t>Read Bond Management Feature characteristic</t>
  </si>
  <si>
    <t>CGMP/COL/BMS/BV-06-C</t>
  </si>
  <si>
    <t>Enable Bond Management Feature characteristic for indication or read characteristic upon reconnection</t>
  </si>
  <si>
    <t>CGMP/COL/CBE/BI-01-C</t>
  </si>
  <si>
    <t>General Error Handling – Op Code not supported</t>
  </si>
  <si>
    <t>CGMP/COL/CBE/BI-02-C</t>
  </si>
  <si>
    <t>General Error Handling – Missing CRC</t>
  </si>
  <si>
    <t>CGMP/COL/CBE/BI-03-C</t>
  </si>
  <si>
    <t>General Error Handling – Invalid CRC</t>
  </si>
  <si>
    <t>CGMP/COL/CBT/BI-01-C</t>
  </si>
  <si>
    <t>Procedure Timeout Handling</t>
  </si>
  <si>
    <t>CGMP/COL/CECC/BV-01-C</t>
  </si>
  <si>
    <t>Lost Bond Procedure when using LE transport</t>
  </si>
  <si>
    <t>CGMP/COL/CECC/BV-02-C</t>
  </si>
  <si>
    <t>Lost Bond Procedure when using BR/EDR transport</t>
  </si>
  <si>
    <t>CGMP/COL/CGGIT/CHA/BV-01-C</t>
  </si>
  <si>
    <t>Characteristic GGIT – CGM Measurement</t>
  </si>
  <si>
    <t>CGMP/COL/CGGIT/CHA/BV-02-C</t>
  </si>
  <si>
    <t>Characteristic GGIT – CGM Feature</t>
  </si>
  <si>
    <t>CGMP/COL/CGGIT/CHA/BV-03-C</t>
  </si>
  <si>
    <t>Characteristic GGIT – CGM Status</t>
  </si>
  <si>
    <t>CGMP/COL/CGGIT/CHA/BV-04-C</t>
  </si>
  <si>
    <t>Characteristic GGIT – CGM Session Start Time</t>
  </si>
  <si>
    <t>CGMP/COL/CGGIT/CHA/BV-05-C</t>
  </si>
  <si>
    <t>Characteristic GGIT – CGM Session Run Time</t>
  </si>
  <si>
    <t>CGMP/COL/CGGIT/CHA/BV-06-C</t>
  </si>
  <si>
    <t>Characteristic GGIT – Record Access Control Point</t>
  </si>
  <si>
    <t>CGMP/COL/CGGIT/CHA/BV-07-C</t>
  </si>
  <si>
    <t>Characteristic GGIT – CGM Specific Ops Control Point</t>
  </si>
  <si>
    <t>CGMP/COL/CGGIT/CHA/BV-08-C</t>
  </si>
  <si>
    <t>Characteristic GGIT – Bond Management Control Point</t>
  </si>
  <si>
    <t>CGMP/COL/CGGIT/CHA/BV-09-C</t>
  </si>
  <si>
    <t>Characteristic GGIT – Bond Management Feature</t>
  </si>
  <si>
    <t>CGMP/COL/CGGIT/ISFC/BV-01-C</t>
  </si>
  <si>
    <t>Characteristic GGIT – CGM Feature indication</t>
  </si>
  <si>
    <t>CGMP/COL/CGGIT/ISFC/BV-02-C</t>
  </si>
  <si>
    <t>Characteristic GGIT – Bond Management Feature indication</t>
  </si>
  <si>
    <t>CGMP/COL/CGGIT/SER/BV-01-C</t>
  </si>
  <si>
    <t>Service GGIT – Continuous Glucose Monitoring</t>
  </si>
  <si>
    <t>CGMP/COL/CGGIT/SER/BV-02-C</t>
  </si>
  <si>
    <t>Service GGIT – Bond Management</t>
  </si>
  <si>
    <t>CGMP/COL/CGGIT/SER/BV-03-C</t>
  </si>
  <si>
    <t>Service GGIT – Device Information</t>
  </si>
  <si>
    <t>CGMP/COL/CGMCP/BI-01-C</t>
  </si>
  <si>
    <t>CGM Specific Ops – ‘Set Glucose Calibration Value’ Op Code not supported</t>
  </si>
  <si>
    <t>CGMP/COL/CGMCP/BI-02-C</t>
  </si>
  <si>
    <t>CGM Specific Ops – ‘Set invalid Patient High Alert Level’ Type 1</t>
  </si>
  <si>
    <t>CGMP/COL/CGMCP/BI-03-C</t>
  </si>
  <si>
    <t>CGM Specific Ops – ‘Set invalid Patient High Alert Level’ Type 2</t>
  </si>
  <si>
    <t>CGMP/COL/CGMCP/BI-04-C</t>
  </si>
  <si>
    <t>CGM Specific Ops – ‘Set Patient High Alert Level’ Op Code not supported</t>
  </si>
  <si>
    <t>CGMP/COL/CGMCP/BI-05-C</t>
  </si>
  <si>
    <t>CGM Specific Ops – ‘Set invalid Patient Low Alert Level’ Type 1</t>
  </si>
  <si>
    <t>CGMP/COL/CGMCP/BI-06-C</t>
  </si>
  <si>
    <t>CGM Specific Ops – ‘Set invalid Patient Low Alert Level’ Type 2</t>
  </si>
  <si>
    <t>CGMP/COL/CGMCP/BI-07-C</t>
  </si>
  <si>
    <t>CGM Specific Ops – ‘Set Patient Low Alert Level’ Op Code not supported</t>
  </si>
  <si>
    <t>CGMP/COL/CGMCP/BI-08-C</t>
  </si>
  <si>
    <t>CGM Specific Ops – ‘Set invalid Hypo Alert Level’</t>
  </si>
  <si>
    <t>CGMP/COL/CGMCP/BI-09-C</t>
  </si>
  <si>
    <t>CGM Specific Ops – ‘Set Hypo Alert Level’ Op Code not supported</t>
  </si>
  <si>
    <t>CGMP/COL/CGMCP/BI-10-C</t>
  </si>
  <si>
    <t>CGM Specific Ops – ‘Set invalid Hyper Alert Level’</t>
  </si>
  <si>
    <t>CGMP/COL/CGMCP/BI-11-C</t>
  </si>
  <si>
    <t>CGM Specific Ops – ‘Set Hyper Alert Level’ Op Code not supported</t>
  </si>
  <si>
    <t>CGMP/COL/CGMCP/BI-12-C</t>
  </si>
  <si>
    <t>CGM Specific Ops – ‘Set invalid Rate of Decrease Alert Level’</t>
  </si>
  <si>
    <t>CGMP/COL/CGMCP/BI-13-C</t>
  </si>
  <si>
    <t>CGM Specific Ops – ‘Set Rate of Decrease Alert Level’ Op Code not supported</t>
  </si>
  <si>
    <t>CGMP/COL/CGMCP/BI-14-C</t>
  </si>
  <si>
    <t>CGM Specific Ops – ‘Set invalid Rate of Increase Alert Level’</t>
  </si>
  <si>
    <t>CGMP/COL/CGMCP/BI-15-C</t>
  </si>
  <si>
    <t>CGM Specific Ops – ‘Set Rate of Increase Alert Level’ Op Code not supported</t>
  </si>
  <si>
    <t>CGMP/COL/CGMCP/BI-16-C</t>
  </si>
  <si>
    <t>CGM Specific Ops – ‘Reset Device Specific Alert’ Op Code not supported</t>
  </si>
  <si>
    <t>CGMP/COL/CGMCP/BV-01-C</t>
  </si>
  <si>
    <t>CGM Specific Ops – ‘Get CGM Communication interval’</t>
  </si>
  <si>
    <t>CGMP/COL/CGMCP/BV-02-C</t>
  </si>
  <si>
    <t>CGM Specific Ops – ‘Set CGM Communication Interval’ Type 1</t>
  </si>
  <si>
    <t>CGMP/COL/CGMCP/BV-03-C</t>
  </si>
  <si>
    <t>CGM Specific Ops – ‘Set CGM Communication Interval’ Type 2</t>
  </si>
  <si>
    <t>CGMP/COL/CGMCP/BV-04-C</t>
  </si>
  <si>
    <t>CGM Specific Ops – ‘Disable CGM Communication Interval’</t>
  </si>
  <si>
    <t>CGMP/COL/CGMCP/BV-05-C</t>
  </si>
  <si>
    <t>CGM Specific Ops – ‘Set Glucose Calibration Value’</t>
  </si>
  <si>
    <t>CGMP/COL/CGMCP/BV-06-C</t>
  </si>
  <si>
    <t>CGM Specific Ops – ‘Get Glucose Calibration Value’ Type 1</t>
  </si>
  <si>
    <t>CGMP/COL/CGMCP/BV-07-C</t>
  </si>
  <si>
    <t>CGM Specific Ops – ‘Get Glucose Calibration Value’ Type 2</t>
  </si>
  <si>
    <t>CGMP/COL/CGMCP/BV-08-C</t>
  </si>
  <si>
    <t>CGM Specific Ops – ‘Get Glucose Calibration Value’ Type 3</t>
  </si>
  <si>
    <t>CGMP/COL/CGMCP/BV-09-C</t>
  </si>
  <si>
    <t>CGM Specific Ops – ‘Get Patient High Alert Level’</t>
  </si>
  <si>
    <t>CGMP/COL/CGMCP/BV-10-C</t>
  </si>
  <si>
    <t>CGM Specific Ops – ‘Set Patient High Alert Level’</t>
  </si>
  <si>
    <t>CGMP/COL/CGMCP/BV-11-C</t>
  </si>
  <si>
    <t>CGM Specific Ops – ‘Get Patient Low Alert Level’</t>
  </si>
  <si>
    <t>CGMP/COL/CGMCP/BV-12-C</t>
  </si>
  <si>
    <t>CGM Specific Ops – ‘Set Patient Low Alert Level’</t>
  </si>
  <si>
    <t>CGMP/COL/CGMCP/BV-13-C</t>
  </si>
  <si>
    <t>CGM Specific Ops – ‘Get Hypo Alert Level’</t>
  </si>
  <si>
    <t>CGMP/COL/CGMCP/BV-14-C</t>
  </si>
  <si>
    <t>CGM Specific Ops – ‘Set Hypo Alert Level’</t>
  </si>
  <si>
    <t>CGMP/COL/CGMCP/BV-15-C</t>
  </si>
  <si>
    <t>CGM Specific Ops – ‘Get Hyper Alert Level’</t>
  </si>
  <si>
    <t>CGMP/COL/CGMCP/BV-16-C</t>
  </si>
  <si>
    <t>CGM Specific Ops – ‘Set Hyper Alert Level’</t>
  </si>
  <si>
    <t>CGMP/COL/CGMCP/BV-17-C</t>
  </si>
  <si>
    <t>CGM Specific Ops – ‘Get Rate of Decrease Alert Level’</t>
  </si>
  <si>
    <t>CGMP/COL/CGMCP/BV-18-C</t>
  </si>
  <si>
    <t>CGM Specific Ops – ‘Set Rate of Decrease Alert Level’</t>
  </si>
  <si>
    <t>CGMP/COL/CGMCP/BV-19-C</t>
  </si>
  <si>
    <t>CGM Specific Ops – ‘Get Rate of Increase Alert Level’</t>
  </si>
  <si>
    <t>CGMP/COL/CGMCP/BV-20-C</t>
  </si>
  <si>
    <t>CGM Specific Ops – ‘Set Rate of Increase Alert Level’</t>
  </si>
  <si>
    <t>CGMP/COL/CGMCP/BV-21-C</t>
  </si>
  <si>
    <t>CGM Specific Ops – ‘Reset Device Specific Alert’</t>
  </si>
  <si>
    <t>CGMP/COL/CGMCP/BV-22-C</t>
  </si>
  <si>
    <t>CGM Specific Ops – ‘Start Session’</t>
  </si>
  <si>
    <t>CGMP/COL/CGMCP/BV-23-C</t>
  </si>
  <si>
    <t>CGM Specific Ops – ‘Stop Session’</t>
  </si>
  <si>
    <t>CGMP/COL/CGMD/BV-01-I to -14-I, -17-I to -18-I</t>
  </si>
  <si>
    <t>CGMP/COL/CGMD/BV-15-C</t>
  </si>
  <si>
    <t>Discover Device Information Service Characteristics</t>
  </si>
  <si>
    <t>CGMP/COL/CGMD/BV-16-C</t>
  </si>
  <si>
    <t>Read Device Information Service Characteristics</t>
  </si>
  <si>
    <t>CGMP/COL/CGMF/BV-01-C</t>
  </si>
  <si>
    <t xml:space="preserve">Read CGM Feature characteristic </t>
  </si>
  <si>
    <t>CGMP/COL/CGMF/BV-02-C</t>
  </si>
  <si>
    <t>Read CGM Feature characteristic - Bonding enabled</t>
  </si>
  <si>
    <t>CGMP/COL/CGMF/BV-03-C</t>
  </si>
  <si>
    <t>Enable CGM Feature characteristic for indication or read characteristic upon reconnection</t>
  </si>
  <si>
    <t>CGMP/COL/CGMM/BV-01-C</t>
  </si>
  <si>
    <t>Configure CGM Measurement Characteristic for Notification</t>
  </si>
  <si>
    <t>CGMP/COL/CGMM/BV-02-C</t>
  </si>
  <si>
    <t>Receive CGM Measurement Notifications</t>
  </si>
  <si>
    <t>CGMP/COL/CGMST/BV-01-C</t>
  </si>
  <si>
    <t>Read CGM Session Start Time characteristic</t>
  </si>
  <si>
    <t>CGMP/COL/CGMS/BV-01-C</t>
  </si>
  <si>
    <t>Read CGM Status characteristic</t>
  </si>
  <si>
    <t>CGMP/COL/CGMRT/BV-01-C</t>
  </si>
  <si>
    <t>Read CGM Session Run Time characteristic</t>
  </si>
  <si>
    <t>CGMP/COL/CGMST/BV-02-C</t>
  </si>
  <si>
    <t>Write CGM Session Start Time characteristic</t>
  </si>
  <si>
    <t>CGMP/COL/RAA/BV-01-C</t>
  </si>
  <si>
    <t>Abort Operation – ‘Report Stored Records’</t>
  </si>
  <si>
    <t>CGMP/COL/RAD/BV-01-C</t>
  </si>
  <si>
    <t>Delete Stored Records – ‘All records’</t>
  </si>
  <si>
    <t>CGMP/COL/RAD/BV-02-C</t>
  </si>
  <si>
    <t>Delete Stored Records – ‘Less than or equal to Time Offset’</t>
  </si>
  <si>
    <t>CGMP/COL/RAE/BI-01-C</t>
  </si>
  <si>
    <t>RACP Specific Errors – ‘Unsupported Operand’</t>
  </si>
  <si>
    <t>CGMP/COL/RAE/BI-02-C</t>
  </si>
  <si>
    <t>RACP Specific Errors – ‘Unsupported Operator’</t>
  </si>
  <si>
    <t>CGMP/COL/RAN/BV-01-C</t>
  </si>
  <si>
    <t>Report Number of Stored Records – ‘All records’</t>
  </si>
  <si>
    <t>CGMP/COL/RAN/BV-02-C</t>
  </si>
  <si>
    <t>Report Number of Stored Records – ‘Greater than or equal to Time Offset’</t>
  </si>
  <si>
    <t>CGMP/COL/RAR/BV-01-C</t>
  </si>
  <si>
    <t>Report Stored Records – ‘All records’</t>
  </si>
  <si>
    <t>CGMP/COL/RAR/BV-02-C</t>
  </si>
  <si>
    <t>Report Stored Records – ‘Less than or equal to Time Offset’</t>
  </si>
  <si>
    <t>CGMP/COL/RAR/BV-03-C</t>
  </si>
  <si>
    <t>Report Stored Records – ‘Greater than or equal to Time Offset’</t>
  </si>
  <si>
    <t>CGMP/COL/RAR/BV-04-C</t>
  </si>
  <si>
    <t>Report Stored Records – ‘Within range of (inclusive) Time Offset value pair’</t>
  </si>
  <si>
    <t>CGMP/COL/RAR/BV-05-C</t>
  </si>
  <si>
    <t>Report Stored Records – ‘First record’</t>
  </si>
  <si>
    <t>CGMP/COL/RAR/BV-06-C</t>
  </si>
  <si>
    <t>Report Stored Records – ‘Last record’</t>
  </si>
  <si>
    <t>CGMP/COL/RAR/BV-07-C</t>
  </si>
  <si>
    <t>Report Stored Records – ‘All records – Record Added’</t>
  </si>
  <si>
    <t>CGMP/COL/RAR/BV-08-C</t>
  </si>
  <si>
    <t>Report Stored Records – ‘All records – Record Deleted’</t>
  </si>
  <si>
    <t>CGMP/SEN/CGMR/BV-01-C</t>
  </si>
  <si>
    <t>CGM Service UUID in AD over LE</t>
  </si>
  <si>
    <t>CGMP/SEN/CGMR/BV-02-C</t>
  </si>
  <si>
    <t>Local Name included in AD or Scan Response over LE</t>
  </si>
  <si>
    <t>CGMP/SEN/CGMR/BV-03-C</t>
  </si>
  <si>
    <t>Appearance included in AD or Scan Response over LE</t>
  </si>
  <si>
    <t>CGMP/SEN/CGMR/BV-04-C</t>
  </si>
  <si>
    <t>Public Target Address in AD or Scan Response over LE</t>
  </si>
  <si>
    <t>CGMP/SEN/CGMR/BV-05-C</t>
  </si>
  <si>
    <t>Private Random Target Address in AD or Scan Response over LE</t>
  </si>
  <si>
    <t>CGMP/SEN/CGMR/BV-06-C</t>
  </si>
  <si>
    <t>Static Random Target Address in AD or Scan Response over LE</t>
  </si>
  <si>
    <t>CGMP/SEN/CGMR/BV-07-C</t>
  </si>
  <si>
    <t>No Target Address in AD or Scan Response over LE – Multi-Bond</t>
  </si>
  <si>
    <t>CGMP/SEN/CGMR/BV-08-C</t>
  </si>
  <si>
    <t>No Target Address in AD or Scan Response over LE – Single Bond</t>
  </si>
  <si>
    <t>TSE 27624</t>
  </si>
  <si>
    <t>CGMS/SEN/CBE/BI-01-C</t>
  </si>
  <si>
    <t>General Error Handling – ‘Op Code Not Supported’</t>
  </si>
  <si>
    <t>CGMS/SEN/CBE/BI-02-C</t>
  </si>
  <si>
    <t>General Error Handling – ‘Invalid Operator’</t>
  </si>
  <si>
    <t>CGMS/SEN/CBE/BI-03-C</t>
  </si>
  <si>
    <t>General Error Handling – ‘Unsupported Operator’</t>
  </si>
  <si>
    <t>CGMS/SEN/CBE/BI-04-C</t>
  </si>
  <si>
    <t>General Error Handling – ‘Invalid Operand’ – Type 1</t>
  </si>
  <si>
    <t>CGMS/SEN/CBE/BI-05-C</t>
  </si>
  <si>
    <t>General Error Handling – ‘Invalid Operand’ – Type 2</t>
  </si>
  <si>
    <t>CGMS/SEN/CBE/BI-06-C</t>
  </si>
  <si>
    <t>General Error Handling – ‘Missing CRC’</t>
  </si>
  <si>
    <t>CGMS/SEN/CBE/BI-07-C</t>
  </si>
  <si>
    <t>General Error Handling – ‘Invalid CRC’</t>
  </si>
  <si>
    <t>CGMS/SEN/CGMCP/BI-01-C</t>
  </si>
  <si>
    <t>CGMS/SEN/CGMCP/BI-02-C</t>
  </si>
  <si>
    <t>CGM Specific Ops – ‘Set invalid Patient High Alert Level’</t>
  </si>
  <si>
    <t>2016-2</t>
  </si>
  <si>
    <t>CGMS/SEN/CGMCP/BI-03-C</t>
  </si>
  <si>
    <t>CGM Specific Ops – ‘Set invalid Patient Low Alert Level’</t>
  </si>
  <si>
    <t>CGMS/SEN/CGMCP/BI-04-C</t>
  </si>
  <si>
    <t>CGMS/SEN/CGMCP/BI-05-C</t>
  </si>
  <si>
    <t>CGMS/SEN/CGMCP/BI-06-C</t>
  </si>
  <si>
    <t>CGMS/SEN/CGMCP/BI-07-C</t>
  </si>
  <si>
    <t>CGMS/SEN/CGMCP/BI-08-C</t>
  </si>
  <si>
    <t>CGM Specific Ops – ‘Start Session’ Type 2</t>
  </si>
  <si>
    <t>CGMS/SEN/CGMCP/BV-01-C</t>
  </si>
  <si>
    <t>CGM Specific Ops – ‘Get CGM Communication Interval with E2E-CRC’</t>
  </si>
  <si>
    <t>CGMS/SEN/CGMCP/BV-02-C</t>
  </si>
  <si>
    <t>CGM Specific Ops – ‘Get CGM Communication Interval without E2E-CRC’</t>
  </si>
  <si>
    <t>CGMS/SEN/CGMCP/BV-03-C</t>
  </si>
  <si>
    <t>CGM Specific Ops – ‘Set CGM Communication Interval’ – with E2E-CRC</t>
  </si>
  <si>
    <t>CGMS/SEN/CGMCP/BV-04-C</t>
  </si>
  <si>
    <t>CGM Specific Ops – ‘Set smallest CGM Communication Interval supported by Device’ – with E2E-CRC</t>
  </si>
  <si>
    <t>CGMS/SEN/CGMCP/BV-05-C</t>
  </si>
  <si>
    <t>CGM Specific Ops – ‘Disable communication interval’ – with E2E-CRC</t>
  </si>
  <si>
    <t>CGMS/SEN/CGMCP/BV-06-C</t>
  </si>
  <si>
    <t>CGMS/SEN/CGMCP/BV-07-C</t>
  </si>
  <si>
    <t>CGMS/SEN/CGMCP/BV-08-C</t>
  </si>
  <si>
    <t>CGM Specific Ops – ‘Set Glucose Calibration value’</t>
  </si>
  <si>
    <t>CGMS/SEN/CGMCP/BV-09-C</t>
  </si>
  <si>
    <t>CGMS/SEN/CGMCP/BV-10-C</t>
  </si>
  <si>
    <t>CGMS/SEN/CGMCP/BV-11-C</t>
  </si>
  <si>
    <t>CGMS/SEN/CGMCP/BV-12-C</t>
  </si>
  <si>
    <t>CGMS/SEN/CGMCP/BV-13-C</t>
  </si>
  <si>
    <t>CGMS/SEN/CGMCP/BV-14-C</t>
  </si>
  <si>
    <t>CGMS/SEN/CGMCP/BV-15-C</t>
  </si>
  <si>
    <t>CGMS/SEN/CGMCP/BV-16-C</t>
  </si>
  <si>
    <t>CGMS/SEN/CGMCP/BV-17-C</t>
  </si>
  <si>
    <t>CGMS/SEN/CGMCP/BV-18-C</t>
  </si>
  <si>
    <t>CGMS/SEN/CGMCP/BV-19-C</t>
  </si>
  <si>
    <t>CGMS/SEN/CGMCP/BV-20-C</t>
  </si>
  <si>
    <t>CGMS/SEN/CGMCP/BV-21-C</t>
  </si>
  <si>
    <t>CGMS/SEN/CGMCP/BV-22-C</t>
  </si>
  <si>
    <t>CGM Specific Ops – ‘Start Session’ Type 1</t>
  </si>
  <si>
    <t>CGMS/SEN/CGMCP/BV-23-C</t>
  </si>
  <si>
    <t>CGMS/SEN/CGMCP/BV-24-C</t>
  </si>
  <si>
    <t>CGM Specific Ops – ‘Start Session’ Type 3</t>
  </si>
  <si>
    <t>CGMS/SEN/CGMCP/BV-25-C</t>
  </si>
  <si>
    <t>CGM Specific Ops – ‘Start Session’ Type 4</t>
  </si>
  <si>
    <t>CGMS/SEN/CGMCP/BV-26-C</t>
  </si>
  <si>
    <t>CGM Specific Ops – ‘Set CGM Communication Interval’ – without E2E-CRC</t>
  </si>
  <si>
    <t>CGMS/SEN/CGMCP/BV-27-C</t>
  </si>
  <si>
    <t>CGM Specific Ops – ‘Set smallest CGM Communication Interval supported by Device’ – without E2E-CRC</t>
  </si>
  <si>
    <t>CGMS/SEN/CGMCP/BV-28-C</t>
  </si>
  <si>
    <t>CGM Specific Ops – ‘Disable communication interval’ – without E2E-CRC</t>
  </si>
  <si>
    <t>CGMS/SEN/CGMCP/BV-29-C</t>
  </si>
  <si>
    <t>CGM Specific Ops – ‘Get Glucose Calibration Value’ Type 4</t>
  </si>
  <si>
    <t>CGMS/SEN/CN/BV-01-C</t>
  </si>
  <si>
    <t>CGM Measurement Notifications – Type 1</t>
  </si>
  <si>
    <t>CGMS/SEN/CN/BV-02-C</t>
  </si>
  <si>
    <t>CGM Measurement Notifications – Type 2</t>
  </si>
  <si>
    <t>CGMS/SEN/CN/BV-03-C</t>
  </si>
  <si>
    <t>CGM Measurement Notifications – Type 3</t>
  </si>
  <si>
    <t>CGMS/SEN/CN/BV-04-C</t>
  </si>
  <si>
    <t>CGM Measurement Notifications – Type 4</t>
  </si>
  <si>
    <t>CGMS/SEN/CN/BV-05-C</t>
  </si>
  <si>
    <t>CGM Measurement Notifications – Type 5</t>
  </si>
  <si>
    <t>CGMS/SEN/CON/BV-01-C</t>
  </si>
  <si>
    <t>Configure Notification – ‘CGM Measurement’</t>
  </si>
  <si>
    <t>CGMS/SEN/CON/BV-02-C</t>
  </si>
  <si>
    <t>Configure Indication – ‘Record Access Control Point’</t>
  </si>
  <si>
    <t>CGMS/SEN/CON/BV-03-C</t>
  </si>
  <si>
    <t>Configure Indication – ‘CGM Specific Ops Control Point’</t>
  </si>
  <si>
    <t>CGMS/SEN/CR/BV-01-C</t>
  </si>
  <si>
    <t>Characteristic Read – ‘CGM Feature’</t>
  </si>
  <si>
    <t>CGMS/SEN/CR/BV-02-C</t>
  </si>
  <si>
    <t>TSE 27624 (deleted TC)</t>
  </si>
  <si>
    <t>CGMS/SEN/CR/BV-03-C</t>
  </si>
  <si>
    <t>Characteristic Read – ‘CGM Feature’ – Multiple Bonds</t>
  </si>
  <si>
    <t>CGMS/SEN/CR/BV-04-C</t>
  </si>
  <si>
    <t>Characteristic Read – ‘CGM Session Start Time with E2E-CRC’</t>
  </si>
  <si>
    <t>CGMS/SEN/CR/BV-05-C</t>
  </si>
  <si>
    <t>Characteristic Read – ‘CGM Session Start Time without E2E-CRC’</t>
  </si>
  <si>
    <t>CGMS/SEN/CR/BV-06-C</t>
  </si>
  <si>
    <t>Characteristic Read – ‘CGM Session Run Time with E2E-CRC’</t>
  </si>
  <si>
    <t>CGMS/SEN/CR/BV-07-C</t>
  </si>
  <si>
    <t>Characteristic Read – ‘CGM Session Run Time without E2E-CRC’</t>
  </si>
  <si>
    <t>CGMS/SEN/CR/BV-08-C</t>
  </si>
  <si>
    <t>Characteristic Read – ‘CGM Status’</t>
  </si>
  <si>
    <t>CGMS/SEN/CR/BV-09-C</t>
  </si>
  <si>
    <t>Characteristic Read – ‘Verify E2E-CRC calculation’</t>
  </si>
  <si>
    <t>CGMS/SEN/CW/BI-01-C</t>
  </si>
  <si>
    <t>Characteristic Write - ‘CGM Session Start Time’, Type 2</t>
  </si>
  <si>
    <t>CGMS/SEN/CW/BV-01-C</t>
  </si>
  <si>
    <t>Characteristic Write - ‘CGM Session Start Time’, Type 1</t>
  </si>
  <si>
    <t>CGMS/SEN/DEC/BV-01-C to -07-C</t>
  </si>
  <si>
    <t>CGMS/SEN/DES/BV-01-C to -03-C</t>
  </si>
  <si>
    <t>CGMS/SEN/RAA/BV-01-C</t>
  </si>
  <si>
    <t>CGMS/SEN/RAD/BV-01-C</t>
  </si>
  <si>
    <t>CGMS/SEN/RAD/BV-02-C</t>
  </si>
  <si>
    <t>Delete Stored Records – ‘Within range of (inclusive) Time Offset value pair’</t>
  </si>
  <si>
    <t>CGMS/SEN/RAE/BI-01-C</t>
  </si>
  <si>
    <t>RACP specific Errors – ‘Unsupported Filter Type’</t>
  </si>
  <si>
    <t>CGMS/SEN/RAE/BI-02-C</t>
  </si>
  <si>
    <t>RACP specific Errors – ‘Procedure Already In Progress’</t>
  </si>
  <si>
    <t>CGMS/SEN/RAE/BI-03-C</t>
  </si>
  <si>
    <t>RACP specific Errors – ‘Client Characteristic Configuration Descriptor Improperly Configured’</t>
  </si>
  <si>
    <t>CGMS/SEN/RAN/BV-01-C</t>
  </si>
  <si>
    <t>CGMS/SEN/RAN/BV-02-C</t>
  </si>
  <si>
    <t>CGMS/SEN/RAN/BV-03-C</t>
  </si>
  <si>
    <t>Report Number of Stored Records – ‘No records found’</t>
  </si>
  <si>
    <t>CGMS/SEN/RAR/BV-01-C</t>
  </si>
  <si>
    <t>CGMS/SEN/RAR/BV-02-C</t>
  </si>
  <si>
    <t>CGMS/SEN/RAR/BV-03-C</t>
  </si>
  <si>
    <t>CGMS/SEN/RAR/BV-04-C</t>
  </si>
  <si>
    <t>CGMS/SEN/RAR/BV-05-C</t>
  </si>
  <si>
    <t>CGMS/SEN/RAR/BV-06-C</t>
  </si>
  <si>
    <t>CGMS/SEN/SD/BV-01-C</t>
  </si>
  <si>
    <t xml:space="preserve">CGMS/SEN/SGGIT/CHA/BV-02-C </t>
  </si>
  <si>
    <t xml:space="preserve">CGMS/SEN/SGGIT/CHA/BV-03-C </t>
  </si>
  <si>
    <t xml:space="preserve">CGMS/SEN/SGGIT/CHA/BV-04-C </t>
  </si>
  <si>
    <t xml:space="preserve">CGMS/SEN/SGGIT/CHA/BV-05-C </t>
  </si>
  <si>
    <t>CGMS/SEN/SGGIT/CHA/BV-06-C</t>
  </si>
  <si>
    <t>CGMS/SEN/SGGIT/CHA/BV-07-C</t>
  </si>
  <si>
    <t>CGMS/SEN/SGGIT/CHA/BV-08-C</t>
  </si>
  <si>
    <t>CGMS/SEN/SGGIT/CHA/BV-09-C</t>
  </si>
  <si>
    <t>Characteristic GGIT – CGM Feature - Indicate</t>
  </si>
  <si>
    <t>CGMS/SEN/SGGIT/ISFC/BV-11-C</t>
  </si>
  <si>
    <t>CGMS/SEN/SGGIT/SDP/BV-10-C</t>
  </si>
  <si>
    <t>SDP Record – Continuous Glucose Monitoring</t>
  </si>
  <si>
    <t>CGMS/SEN/SGGIT/SER/BV-01-C</t>
  </si>
  <si>
    <t>TSE 27536</t>
  </si>
  <si>
    <t>CHP/PRO/PAD/BV-01-C</t>
  </si>
  <si>
    <t>Transport Discovery Data AD Type Format</t>
  </si>
  <si>
    <t>CHP/PRO/SGGIT/CHA/BV-02-C</t>
  </si>
  <si>
    <t>Characteristic GGIT - BR-EDR Handover Data</t>
  </si>
  <si>
    <t>CHP/PRO/SGGIT/CHA/BV-03-C</t>
  </si>
  <si>
    <t>Characteristic GGIT - Bluetooth SIG Data</t>
  </si>
  <si>
    <t>CHP/PRO/SGGIT/DES/BV-04-C</t>
  </si>
  <si>
    <t>Descriptor GGIT - Complete BR-EDR Transport Block Data</t>
  </si>
  <si>
    <t>CHP/PRO/SGGIT/SER/BV-01-C</t>
  </si>
  <si>
    <t>Service GGIT - Transport Discovery</t>
  </si>
  <si>
    <t>CHP/PRO/SP/BV-01-C</t>
  </si>
  <si>
    <t>Activate BR/EDR Transport</t>
  </si>
  <si>
    <t>CHP/SEE/CGGIT/CHA/BV-02-C</t>
  </si>
  <si>
    <t>Characteristic GGIT - TDS Control Point</t>
  </si>
  <si>
    <t>CHP/SEE/CGGIT/CHA/BV-03-C</t>
  </si>
  <si>
    <t>CHP/SEE/CGGIT/CHA/BV-04-C</t>
  </si>
  <si>
    <t>CHP/SEE/CGGIT/DES/BV-05-C</t>
  </si>
  <si>
    <t>CHP/SEE/CGGIT/SER/BV-01-C</t>
  </si>
  <si>
    <t>CHP/SEE/CS/BV-01-C</t>
  </si>
  <si>
    <t>Configure TDS Control Point for Indication</t>
  </si>
  <si>
    <t>CHP/SEE/SDAD/BV-01-C</t>
  </si>
  <si>
    <t>CHP/SEE/SDAD/BV-02-C</t>
  </si>
  <si>
    <t>Transport Discovery Data AD Type Format - Multiple Transport Blocks</t>
  </si>
  <si>
    <t>CHP/SEE/SDAD/BV-03-C</t>
  </si>
  <si>
    <t>Transport Discovery Data AD Type Transport Data Format</t>
  </si>
  <si>
    <t>CHP/SEE/SP/BV-01-C</t>
  </si>
  <si>
    <t>Activate Transport - Parameter field with a Single Service UUID</t>
  </si>
  <si>
    <t>CHP/SEE/SP/BV-02-C</t>
  </si>
  <si>
    <t>Activate Transport - Parameter Field with Multiple Service UUIDs</t>
  </si>
  <si>
    <t>CHP/SEE/SPEH/BI-01-C</t>
  </si>
  <si>
    <t>Response Parameters with Unknown Octets</t>
  </si>
  <si>
    <t>CHP/SEE/SPEH/BI-02-C</t>
  </si>
  <si>
    <t>Transport Block - RFU Bits in the TDS Flags Field set to "1"</t>
  </si>
  <si>
    <t>CHP/SEE/SPEH/BI-03-C</t>
  </si>
  <si>
    <t>Transport Block - OrgID Set to RFU Value</t>
  </si>
  <si>
    <t>CHP/SEE/SPEH/BI-04-C</t>
  </si>
  <si>
    <t>Transport Block - Length Field set to RFU Value</t>
  </si>
  <si>
    <t>CHP/SEE/SPEH/BI-05-C</t>
  </si>
  <si>
    <t>CHP/SEE/SPEH/BI-06-C</t>
  </si>
  <si>
    <t>Characteristic Configuration Descriptor Incorrect</t>
  </si>
  <si>
    <t>TSE 27514</t>
  </si>
  <si>
    <t>TSE 27537</t>
  </si>
  <si>
    <t>CPP/COL/CGGIT/CHA/BV-01-C</t>
  </si>
  <si>
    <t>Characteristic GGIT – Cycling Power Feature</t>
  </si>
  <si>
    <t>CPP/COL/CGGIT/CHA/BV-02-C</t>
  </si>
  <si>
    <t>Characteristic GGIT – Cycling Power Measurement</t>
  </si>
  <si>
    <t>CPP/COL/CGGIT/CHA/BV-03-C</t>
  </si>
  <si>
    <t>Characteristic GGIT – Sensor Location</t>
  </si>
  <si>
    <t>CPP/COL/CGGIT/CHA/BV-04-C</t>
  </si>
  <si>
    <t>Characteristic GGIT – Cycling Power Control Point</t>
  </si>
  <si>
    <t>CPP/COL/CGGIT/CHA/BV-05-C</t>
  </si>
  <si>
    <t>Characteristic GGIT – Cycling Power Vector</t>
  </si>
  <si>
    <t>CPP/COL/CGGIT/CHA/BV-06-C</t>
  </si>
  <si>
    <t>CPP/COL/CGGIT/ISFC/BV-01-C</t>
  </si>
  <si>
    <t>Characteristic GGIT – Cycling Power Feature indication</t>
  </si>
  <si>
    <t>CPP/COL/CGGIT/SER/BV-01-C</t>
  </si>
  <si>
    <t>Service GGIT – Cycling Power Service</t>
  </si>
  <si>
    <t>CPP/COL/CGGIT/SER/BV-02-C</t>
  </si>
  <si>
    <t>Service GGIT – Device Information Service</t>
  </si>
  <si>
    <t>CPP/COL/CGGIT/SER/BV-03-C</t>
  </si>
  <si>
    <t>CPP/COL/CPD/BV-01-I to -14-I, -17-I to -18-I</t>
  </si>
  <si>
    <t>CPP/COL/CPD/BV-15-C</t>
  </si>
  <si>
    <t>CPP/COL/CPD/BV-16-C</t>
  </si>
  <si>
    <t>CPP/COL/CPF/BI-01-C</t>
  </si>
  <si>
    <t>Read Cycling Power Feature characteristic with reserved value</t>
  </si>
  <si>
    <t>CPP/COL/CPF/BI-02-C</t>
  </si>
  <si>
    <t>Receive Cycling Power Measurement Notifications with reserved flags</t>
  </si>
  <si>
    <t>CPP/COL/CPF/BI-03-C</t>
  </si>
  <si>
    <t>Receive Cycling Power Measurement Notifications with additional octets not represented in the flags field</t>
  </si>
  <si>
    <t>CPP/COL/CPF/BI-04-C</t>
  </si>
  <si>
    <t>Read Sensor Location characteristic with reserved value</t>
  </si>
  <si>
    <t>CPP/COL/CPF/BI-05-C</t>
  </si>
  <si>
    <t>Receive Cycling Power Vector Notifications with reserved flags</t>
  </si>
  <si>
    <t>CPP/COL/CPF/BV-04-I</t>
  </si>
  <si>
    <t>CPP/COL/CPF/BV-05-C</t>
  </si>
  <si>
    <t>Configure Cycling Power Measurement for Notification</t>
  </si>
  <si>
    <t>CPP/COL/CPF/BV-06-C</t>
  </si>
  <si>
    <t>Receive Cycling Power Measurement Notifications</t>
  </si>
  <si>
    <t>CPP/COL/CPF/BV-07-C</t>
  </si>
  <si>
    <t>Receive Cycling Power Measurement Notifications - Accumulated Torque Roll Over</t>
  </si>
  <si>
    <t>CPP/COL/CPF/BV-08-C</t>
  </si>
  <si>
    <t>Receive Cycling Power Measurement Notifications - Last Wheel Event Time Roll Over</t>
  </si>
  <si>
    <t>CPP/COL/CPF/BV-09-C</t>
  </si>
  <si>
    <t>Receive Cycling Power Measurement Notifications - Cumulative Crank Revolutions Roll Over</t>
  </si>
  <si>
    <t>CPP/COL/CPF/BV-10-C</t>
  </si>
  <si>
    <t>Receive Cycling Power Measurement Notifications - Last Crank Event Time Roll Over</t>
  </si>
  <si>
    <t>CPP/COL/CPF/BV-11-C</t>
  </si>
  <si>
    <t>Receive Cycling Power Measurement Notifications - Accumulated Energy Roll Over</t>
  </si>
  <si>
    <t>CPP/COL/CPF/BV-12-C</t>
  </si>
  <si>
    <t>Receive Cycling Power Measurement Notifications - Wheel Revolution Data After Link Loss</t>
  </si>
  <si>
    <t>CPP/COL/CPF/BV-13-C</t>
  </si>
  <si>
    <t>Receive Cycling Power Measurement Notifications - Crank Revolution Data After Link Loss</t>
  </si>
  <si>
    <t>CPP/COL/CPF/BV-14-C</t>
  </si>
  <si>
    <t>Receive Cycling Power Measurement Notifications - Reverse Wheel Revolution</t>
  </si>
  <si>
    <t>CPP/COL/CPF/BV-15-C</t>
  </si>
  <si>
    <t>Receive Cycling Power Measurement Notifications - Accumulated Torque Value Decreases</t>
  </si>
  <si>
    <t>CPP/COL/CPF/BV-16-I</t>
  </si>
  <si>
    <t>CPP/COL/CPF/BV-17-C</t>
  </si>
  <si>
    <t>Receive Cycling Power Measurement Notifications from a Distributed Power System - Calculates Total Instantaneous Power</t>
  </si>
  <si>
    <t>CPP/COL/CPF/BV-18-C</t>
  </si>
  <si>
    <t>Receive Cycling Power Measurement Notifications from a Distributed Power System - Calculates Pedal Power Balance</t>
  </si>
  <si>
    <t>CPP/COL/CPF/BV-19-I</t>
  </si>
  <si>
    <t>CPP/COL/CPF/BV-20-C</t>
  </si>
  <si>
    <t>Configure Cycling Power Vector for Notification</t>
  </si>
  <si>
    <t>CPP/COL/CPF/BV-21-C</t>
  </si>
  <si>
    <t>Receive Cycling Power Vector Notifications</t>
  </si>
  <si>
    <t>CPP/COL/CPF/BV-22-C</t>
  </si>
  <si>
    <t>Receive Cycling Power Vector Notifications - Cumulative Crank Revolutions Roll Over</t>
  </si>
  <si>
    <t>CPP/COL/CPF/BV-23-C</t>
  </si>
  <si>
    <t>Receive Cycling Power Vector Notifications - Last Crank Event Time Roll Over</t>
  </si>
  <si>
    <t>CPP/COL/CPF/BV-24-C</t>
  </si>
  <si>
    <t>CPP/COL/CPF/BV-25-C</t>
  </si>
  <si>
    <t>CPP/COL/CPF/BV-26-C</t>
  </si>
  <si>
    <t>Configure Cycling Power Measurement for Broadcast</t>
  </si>
  <si>
    <t>CPP/COL/CPF/BV-36-C</t>
  </si>
  <si>
    <t>Receive Cycling Power Measurement Notifications from a Legacy CP Sensor</t>
  </si>
  <si>
    <t>CPP/COL/CPF/BV-37-C</t>
  </si>
  <si>
    <t>Receive Cycling Power Measurement Notifications from a CP Sensor – Not For Use In A Distributed Power System</t>
  </si>
  <si>
    <t>CPP/COL/CPF/BV-38-C</t>
  </si>
  <si>
    <t>Receive Cycling Power Measurement Notifications from a CP Sensor – Can Be Used In A Distributed Power System</t>
  </si>
  <si>
    <t>2017-2</t>
  </si>
  <si>
    <t>CPP/COL/CPF/BV-39-C</t>
  </si>
  <si>
    <t>Receive Cycling Power Measurement Notifications from two CP Sensors – Can Be Used In A Distributed Power System – Total Instantaneous Power</t>
  </si>
  <si>
    <t>CPP/COL/CPF/BV-40-C</t>
  </si>
  <si>
    <t>Receive Cycling Power Measurement Notifications from two CP Sensors – Can Be Used in A Distributed Power System – Pedal Power Balance</t>
  </si>
  <si>
    <t>CPP/COL/CPF/BV-41-C</t>
  </si>
  <si>
    <t>Receive Cycling Power Measurement Notifications from two Legacy CP Sensors</t>
  </si>
  <si>
    <t>CPP/COL/CPF/BV-42-C</t>
  </si>
  <si>
    <t>Read Cycling Power Feature Characteristic with Bonding Enabled</t>
  </si>
  <si>
    <t>CPP/COL/CPF/BV-43-C</t>
  </si>
  <si>
    <t>Enable Cycling Power Feature Characteristic for Indication or Read Feature Characteristic Upon Reconnection</t>
  </si>
  <si>
    <t>CPP/COL/SPE/BI-01-C</t>
  </si>
  <si>
    <t>Unsupported Op Code</t>
  </si>
  <si>
    <t>CPP/COL/SPE/BI-02-C</t>
  </si>
  <si>
    <t>Invalid Parameter</t>
  </si>
  <si>
    <t>CPP/COL/SPE/BI-03-C</t>
  </si>
  <si>
    <t>Operation Failed</t>
  </si>
  <si>
    <t>CPP/COL/SPE/BI-04-C</t>
  </si>
  <si>
    <t>Cycling Power Control Point Procedure Timeout</t>
  </si>
  <si>
    <t>CPP/COL/SPM/BV-01-C</t>
  </si>
  <si>
    <t>Mask Cycling Power Measurement Characteristic Content</t>
  </si>
  <si>
    <t>CPP/COL/SPO/BI-01-C</t>
  </si>
  <si>
    <t>Start Enhanced Offset Compensation – Incorrect Calibration Position</t>
  </si>
  <si>
    <t>CPP/COL/SPO/BI-02-C</t>
  </si>
  <si>
    <t>Start Enhanced Offset Compensation – Manufacturer Specific Error</t>
  </si>
  <si>
    <t>CPP/COL/SPO/BV-01-C</t>
  </si>
  <si>
    <t>Start Offset Compensation - Force Based CP Sensor</t>
  </si>
  <si>
    <t>CPP/COL/SPO/BV-02-C</t>
  </si>
  <si>
    <t>Start Offset Compensation - Torque Based CP Sensor</t>
  </si>
  <si>
    <t>CPP/COL/SPO/BV-03-C</t>
  </si>
  <si>
    <t>Start Enhanced Offset Compensation – Force Based CP Sensor</t>
  </si>
  <si>
    <t>CPP/COL/SPO/BV-04-C</t>
  </si>
  <si>
    <t>Start Enhanced Offset Compensation – Torque Based CP Sensor</t>
  </si>
  <si>
    <t>CPP/COL/SPP/BV-01-C</t>
  </si>
  <si>
    <t>Update Sensor Location</t>
  </si>
  <si>
    <t>CPP/COL/SPP/BV-02-C</t>
  </si>
  <si>
    <t>Request Supported Sensor Locations</t>
  </si>
  <si>
    <t>CPP/COL/SPP/BV-03-C</t>
  </si>
  <si>
    <t>Set Crank Length</t>
  </si>
  <si>
    <t>CPP/COL/SPP/BV-04-C</t>
  </si>
  <si>
    <t>Request Crank Length</t>
  </si>
  <si>
    <t>CPP/COL/SPP/BV-05-C</t>
  </si>
  <si>
    <t>Set Chain Length</t>
  </si>
  <si>
    <t>CPP/COL/SPP/BV-06-C</t>
  </si>
  <si>
    <t>Request Chain Length</t>
  </si>
  <si>
    <t>CPP/COL/SPP/BV-07-C</t>
  </si>
  <si>
    <t>Set Chain Weight</t>
  </si>
  <si>
    <t>CPP/COL/SPP/BV-08-C</t>
  </si>
  <si>
    <t>Request Chain Weight</t>
  </si>
  <si>
    <t>CPP/COL/SPP/BV-09-C</t>
  </si>
  <si>
    <t>Set Span Length</t>
  </si>
  <si>
    <t>CPP/COL/SPP/BV-10-C</t>
  </si>
  <si>
    <t>Request Span Length</t>
  </si>
  <si>
    <t>CPP/COL/SPP/BV-11-C</t>
  </si>
  <si>
    <t>Request Factory Calibration Date</t>
  </si>
  <si>
    <t>CPP/COL/SPP/BV-12-C</t>
  </si>
  <si>
    <t>Request Sampling Rate</t>
  </si>
  <si>
    <t>CPP/COL/SPS/BV-01-C</t>
  </si>
  <si>
    <t>Set Cumulative Value - Set to zero</t>
  </si>
  <si>
    <t>CPP/COL/SPS/BV-02-C</t>
  </si>
  <si>
    <t>Set Cumulative Value - Set to non-zero</t>
  </si>
  <si>
    <t>CPP/OBS/CPF/BI-06-C</t>
  </si>
  <si>
    <t>Receive Cycling Power Measurement Broadcast with reserved flags</t>
  </si>
  <si>
    <t>CPP/OBS/CPF/BI-07-C</t>
  </si>
  <si>
    <t>Receive Cycling Power Measurement Broadcast with additional octets not represented in the flags field</t>
  </si>
  <si>
    <t>CPP/OBS/CPF/BV-27-C</t>
  </si>
  <si>
    <t>Receive Cycling Power Measurement Broadcast</t>
  </si>
  <si>
    <t>CPP/OBS/CPF/BV-28-C</t>
  </si>
  <si>
    <t>Receive Cycling Power Measurement Broadcast - Accumulated Torque Roll Over</t>
  </si>
  <si>
    <t>CPP/OBS/CPF/BV-29-C</t>
  </si>
  <si>
    <t>Receive Cycling Power Measurement Broadcast - Last Wheel Event Time Roll Over</t>
  </si>
  <si>
    <t>CPP/OBS/CPF/BV-30-C</t>
  </si>
  <si>
    <t>Receive Cycling Power Measurement Broadcast - Cumulative Crank Revolutions Roll Over</t>
  </si>
  <si>
    <t>CPP/OBS/CPF/BV-31-C</t>
  </si>
  <si>
    <t>Receive Cycling Power Measurement Broadcast - Last Crank Event Time Roll Over</t>
  </si>
  <si>
    <t>CPP/OBS/CPF/BV-32-C</t>
  </si>
  <si>
    <t>Receive Cycling Power Measurement Broadcast - Accumulated Energy Roll Over</t>
  </si>
  <si>
    <t>CPP/OBS/CPF/BV-33-C</t>
  </si>
  <si>
    <t>Receive Cycling Power Measurement Broadcast from a Distributed Power System</t>
  </si>
  <si>
    <t>CPP/OBS/CPF/BV-34-C</t>
  </si>
  <si>
    <t>Receive Cycling Power Measurement Broadcast from a Distributed Power System - Calculates Total Instantaneous Power</t>
  </si>
  <si>
    <t>CPP/OBS/CPF/BV-35-C</t>
  </si>
  <si>
    <t>Receive Cycling Power Measurement Broadcast from a Distributed Power System - Calculates Pedal Power Balance</t>
  </si>
  <si>
    <t>CPP/SEN/CPD/BV-05-C</t>
  </si>
  <si>
    <t>CPP/SEN/CPF/BV-01-C</t>
  </si>
  <si>
    <t>Cycling Power Service UUID in AD</t>
  </si>
  <si>
    <t>CPP/SEN/CPF/BV-02-C</t>
  </si>
  <si>
    <t>CPP/SEN/CPF/BV-03-C</t>
  </si>
  <si>
    <t>CPP/SEN/SGGIT/SDPNF/BV-01-C</t>
  </si>
  <si>
    <t>Not discoverable over BR/EDR – Cycling Power Service</t>
  </si>
  <si>
    <t>TSE 27319</t>
  </si>
  <si>
    <t>CPS/SEN/CB/BV-01-C</t>
  </si>
  <si>
    <t>Cycling Power Measurement Broadcast</t>
  </si>
  <si>
    <t>CPS/SEN/CB/BV-02-C</t>
  </si>
  <si>
    <t>Cycling Power Measurement Broadcast - Stop Broadcasting when Disconnected</t>
  </si>
  <si>
    <t>CPS/SEN/CN/BI-01-C</t>
  </si>
  <si>
    <t>Cycling Power Vector Notifications - Inappropriate Connection Parameters</t>
  </si>
  <si>
    <t>CPS/SEN/CN/BV-01-C</t>
  </si>
  <si>
    <t>Cycling Power Measurement Notifications</t>
  </si>
  <si>
    <t>CPS/SEN/CN/BV-02-C</t>
  </si>
  <si>
    <t>Cycling Power Measurement Notifications - Pedal Power Balance</t>
  </si>
  <si>
    <t>CPS/SEN/CN/BV-03-C</t>
  </si>
  <si>
    <t>Cycling Power Measurement Notifications - Accumulated Torque</t>
  </si>
  <si>
    <t>CPS/SEN/CN/BV-04-C</t>
  </si>
  <si>
    <t>Cycling Power Measurement Notifications - Wheel Revolution Data</t>
  </si>
  <si>
    <t>CPS/SEN/CN/BV-05-C</t>
  </si>
  <si>
    <t>Cycling Power Measurement Notifications - Forward Wheel Revolution Data</t>
  </si>
  <si>
    <t>CPS/SEN/CN/BV-06-C</t>
  </si>
  <si>
    <t>Cycling Power Measurement Notifications - Reverse Wheel Revolution Data</t>
  </si>
  <si>
    <t>CPS/SEN/CN/BV-07-C</t>
  </si>
  <si>
    <t>Cycling Power Measurement Notifications - Crank Revolution Data</t>
  </si>
  <si>
    <t>CPS/SEN/CN/BV-08-C</t>
  </si>
  <si>
    <t>Cycling Power Measurement Notifications - Extreme Magnitude</t>
  </si>
  <si>
    <t>CPS/SEN/CN/BV-09-C</t>
  </si>
  <si>
    <t>Cycling Power Measurement Notifications - Extreme Angles</t>
  </si>
  <si>
    <t>CPS/SEN/CN/BV-10-C</t>
  </si>
  <si>
    <t>Cycling Power Measurement Notifications - Top Dead Spot</t>
  </si>
  <si>
    <t>CPS/SEN/CN/BV-11-C</t>
  </si>
  <si>
    <t>Cycling Power Measurement Notifications - Bottom Dead Spot</t>
  </si>
  <si>
    <t>CPS/SEN/CN/BV-12-C</t>
  </si>
  <si>
    <t>Cycling Power Measurement Notifications - Accumulated Energy</t>
  </si>
  <si>
    <t>CPS/SEN/CN/BV-13-C</t>
  </si>
  <si>
    <t>Cycling Power Measurement Notifications - Offset Compensation Indicator</t>
  </si>
  <si>
    <t>CPS/SEN/CN/BV-14-C</t>
  </si>
  <si>
    <t>Cycling Power Vector Notifications - Instantaneous Force Magnitude Array</t>
  </si>
  <si>
    <t>CPS/SEN/CN/BV-15-C</t>
  </si>
  <si>
    <t>Cycling Power Vector Notifications - Instantaneous Torque Magnitude Array</t>
  </si>
  <si>
    <t>CPS/SEN/CN/BV-16-C</t>
  </si>
  <si>
    <t>Cycling Power Vector Notifications - Crank Revolution Data</t>
  </si>
  <si>
    <t>CPS/SEN/CN/BV-17-C</t>
  </si>
  <si>
    <t>Cycling Power Vector Notifications - First Crank Measurement Angle</t>
  </si>
  <si>
    <t>CPS/SEN/CN/BV-18-C</t>
  </si>
  <si>
    <t>Cycling Power Vector Notifications - Instantaneous Measurement Direction</t>
  </si>
  <si>
    <t>CPS/SEN/COB/BV-01-C</t>
  </si>
  <si>
    <t>Configure Broadcast - Cycling Power Measurement</t>
  </si>
  <si>
    <t>CPS/SEN/CON/BV-01-C</t>
  </si>
  <si>
    <t>Configure Notification - Cycling Power Measurement</t>
  </si>
  <si>
    <t>CPS/SEN/CON/BV-02-C</t>
  </si>
  <si>
    <t>Configure Indication - Cycling Power Control Point</t>
  </si>
  <si>
    <t>CPS/SEN/CON/BV-03-C</t>
  </si>
  <si>
    <t>Configure Notification - Cycling Power Vector</t>
  </si>
  <si>
    <t>CPS/SEN/CR/BV-01-C</t>
  </si>
  <si>
    <t>Characteristic Read - Cycling Power Feature</t>
  </si>
  <si>
    <t>CPS/SEN/CR/BV-02-C</t>
  </si>
  <si>
    <t>Characteristic Read - Sensor Location</t>
  </si>
  <si>
    <t>CPS/SEN/DEC/BV-01-C to -06-C</t>
  </si>
  <si>
    <t>CPS/SEN/DES/BV-01-C to -04-C</t>
  </si>
  <si>
    <t>CPS/SEN/SD/BV-01-C to -02-C</t>
  </si>
  <si>
    <t>CPS/SEN/SGGIT/CHA/BV-01-C</t>
  </si>
  <si>
    <t>CPS/SEN/SGGIT/CHA/BV-02-C</t>
  </si>
  <si>
    <t>CPS/SEN/SGGIT/CHA/BV-03-C</t>
  </si>
  <si>
    <t>CPS/SEN/SGGIT/CHA/BV-04-C</t>
  </si>
  <si>
    <t>CPS/SEN/SGGIT/CHA/BV-05-C</t>
  </si>
  <si>
    <t>CPS/SEN/SGGIT/CHA/BV-06-C</t>
  </si>
  <si>
    <t>Characteristic GGIT – Cycling Power Measurement – Broadcast</t>
  </si>
  <si>
    <t>CPS/SEN/SGGIT/CHA/BV-07-C</t>
  </si>
  <si>
    <t>Characteristic GGIT – Cycling Power Feature – Indicate</t>
  </si>
  <si>
    <t xml:space="preserve">B </t>
  </si>
  <si>
    <t>CPS/SEN/SGGIT/ISFC/BV-01-C</t>
  </si>
  <si>
    <t>Characteristic GGIT – Cycling Power Feature Indication</t>
  </si>
  <si>
    <t>CPS/SEN/SGGIT/SDP/BV-01-C</t>
  </si>
  <si>
    <t>SDP Record</t>
  </si>
  <si>
    <t>CPS/SEN/SGGIT/SER/BV-01-C</t>
  </si>
  <si>
    <t>Service GGIT – Cycling Power</t>
  </si>
  <si>
    <t>CPS/SEN/SPE/BI-01-C</t>
  </si>
  <si>
    <t>Op Code Not Supported</t>
  </si>
  <si>
    <t>CPS/SEN/SPE/BI-02-C</t>
  </si>
  <si>
    <t>CPS/SEN/SPE/BI-03-C</t>
  </si>
  <si>
    <t>CPS/SEN/SPE/BI-04-C</t>
  </si>
  <si>
    <t>Procedure Already In Progress</t>
  </si>
  <si>
    <t>CPS/SEN/SPE/BI-05-C</t>
  </si>
  <si>
    <t>CPS/SEN/SPM/BV-01-C</t>
  </si>
  <si>
    <t>CPS/SEN/SPM/BV-02-C</t>
  </si>
  <si>
    <t>Mask Cycling Power Measurement Characteristic Content - Most Recent Mask Value is not Cached</t>
  </si>
  <si>
    <t>CPS/SEN/SPO/BI-01-C</t>
  </si>
  <si>
    <t>CPS/SEN/SPO/BV-01-C</t>
  </si>
  <si>
    <t>Start Offset Compensation</t>
  </si>
  <si>
    <t>CPS/SEN/SPO/BV-02-C</t>
  </si>
  <si>
    <t>Start Enhanced Offset Compensation</t>
  </si>
  <si>
    <t>CPS/SEN/SPP/BV-01-C</t>
  </si>
  <si>
    <t>CPS/SEN/SPP/BV-02-C</t>
  </si>
  <si>
    <t>CPS/SEN/SPP/BV-03-C</t>
  </si>
  <si>
    <t>CPS/SEN/SPP/BV-04-C</t>
  </si>
  <si>
    <t>CPS/SEN/SPP/BV-05-C</t>
  </si>
  <si>
    <t>CPS/SEN/SPP/BV-06-C</t>
  </si>
  <si>
    <t>CPS/SEN/SPP/BV-07-C</t>
  </si>
  <si>
    <t>CPS/SEN/SPP/BV-08-C</t>
  </si>
  <si>
    <t>CPS/SEN/SPP/BV-09-C</t>
  </si>
  <si>
    <t>CPS/SEN/SPP/BV-10-C</t>
  </si>
  <si>
    <t>CPS/SEN/SPP/BV-11-C</t>
  </si>
  <si>
    <t>CPS/SEN/SPP/BV-12-C</t>
  </si>
  <si>
    <t>CPS/SEN/SPS/BV-01-C</t>
  </si>
  <si>
    <t>CPS/SEN/SPS/BV-02-C</t>
  </si>
  <si>
    <r>
      <t xml:space="preserve">1) </t>
    </r>
    <r>
      <rPr>
        <sz val="10"/>
        <rFont val="Arial"/>
        <family val="2"/>
      </rPr>
      <t>For tests that are Category A, Profile Tuning Suite 6.4.0 with ETS 6.4.0.63 or later is required.</t>
    </r>
  </si>
  <si>
    <t>TSE 27515</t>
  </si>
  <si>
    <t>TSE 27538</t>
  </si>
  <si>
    <t>CSCP/COL/CGGIT/CHA/BV-01-C</t>
  </si>
  <si>
    <t>Characteristic GGIT - CSC Measurement</t>
  </si>
  <si>
    <t>CSCP/COL/CGGIT/CHA/BV-02-C</t>
  </si>
  <si>
    <t>Characteristic GGIT - CSC Feature</t>
  </si>
  <si>
    <t>CSCP/COL/CGGIT/CHA/BV-03-C</t>
  </si>
  <si>
    <t>Characteristic GGIT - Sensor Location</t>
  </si>
  <si>
    <t>CSCP/COL/CGGIT/CHA/BV-04-C</t>
  </si>
  <si>
    <t>Characteristic GGIT – SC Control Point</t>
  </si>
  <si>
    <t>CSCP/COL/CGGIT/ISFC/BV-01-C</t>
  </si>
  <si>
    <t>Characteristic GGIT – CSC Feature indication</t>
  </si>
  <si>
    <t>CSCP/COL/CGGIT/SER/BV-01-C</t>
  </si>
  <si>
    <t>Service GGIT - Cycling Speed and Cadence Service</t>
  </si>
  <si>
    <t>CSCP/COL/CGGIT/SER/BV-02-C</t>
  </si>
  <si>
    <t>Service GGIT - Device Information Service</t>
  </si>
  <si>
    <r>
      <t>CSCP/COL/CSCD/BV-01-I to -03-I</t>
    </r>
    <r>
      <rPr>
        <sz val="10"/>
        <rFont val="Arial"/>
        <family val="2"/>
      </rPr>
      <t>, -05-I to -10-I</t>
    </r>
  </si>
  <si>
    <r>
      <t>CSCP/COL/CSCD/BV-11</t>
    </r>
    <r>
      <rPr>
        <sz val="10"/>
        <rFont val="Arial"/>
        <family val="2"/>
      </rPr>
      <t>-C</t>
    </r>
  </si>
  <si>
    <r>
      <t>CSCP/COL/CSCD/BV-12</t>
    </r>
    <r>
      <rPr>
        <sz val="10"/>
        <rFont val="Arial"/>
        <family val="2"/>
      </rPr>
      <t>-C</t>
    </r>
  </si>
  <si>
    <r>
      <t>CSCP/COL/CSCF/BI-01</t>
    </r>
    <r>
      <rPr>
        <sz val="10"/>
        <rFont val="Arial"/>
        <family val="2"/>
      </rPr>
      <t>-C</t>
    </r>
  </si>
  <si>
    <t>Receive CSC Measurement Notifications with reserved flags</t>
  </si>
  <si>
    <r>
      <t>CSCP/COL/CSCF/BI-02</t>
    </r>
    <r>
      <rPr>
        <sz val="10"/>
        <rFont val="Arial"/>
        <family val="2"/>
      </rPr>
      <t>-C</t>
    </r>
  </si>
  <si>
    <t>Receive CSC Measurement Notifications with additional octets not represented in the flags field</t>
  </si>
  <si>
    <r>
      <t>CSCP/COL/CSCF/BI-03</t>
    </r>
    <r>
      <rPr>
        <sz val="10"/>
        <rFont val="Arial"/>
        <family val="2"/>
      </rPr>
      <t>-C</t>
    </r>
  </si>
  <si>
    <t>Read CSC Feature characteristic with reserved value</t>
  </si>
  <si>
    <r>
      <t>CSCP/COL/CSCF/BI-04</t>
    </r>
    <r>
      <rPr>
        <sz val="10"/>
        <rFont val="Arial"/>
        <family val="2"/>
      </rPr>
      <t>-C</t>
    </r>
  </si>
  <si>
    <r>
      <t>CSCP/COL/CSCF/BV-04</t>
    </r>
    <r>
      <rPr>
        <sz val="10"/>
        <rFont val="Arial"/>
        <family val="2"/>
      </rPr>
      <t>-C</t>
    </r>
  </si>
  <si>
    <t>Configure CSC Measurement for Notification</t>
  </si>
  <si>
    <r>
      <t>CSCP/COL/CSCF/BV-05</t>
    </r>
    <r>
      <rPr>
        <sz val="10"/>
        <rFont val="Arial"/>
        <family val="2"/>
      </rPr>
      <t>-C</t>
    </r>
  </si>
  <si>
    <t>Receive CSC Measurement Notifications</t>
  </si>
  <si>
    <r>
      <t>CSCP/COL/CSCF/BV-06</t>
    </r>
    <r>
      <rPr>
        <sz val="10"/>
        <rFont val="Arial"/>
        <family val="2"/>
      </rPr>
      <t>-C</t>
    </r>
  </si>
  <si>
    <t>Receive CSC Measurement Notifications - Last Wheel Event Time Roll Over</t>
  </si>
  <si>
    <r>
      <t>CSCP/COL/CSCF/BV-07</t>
    </r>
    <r>
      <rPr>
        <sz val="10"/>
        <rFont val="Arial"/>
        <family val="2"/>
      </rPr>
      <t>-C</t>
    </r>
  </si>
  <si>
    <t>Receive CSC Measurement Notifications - Cumulative Crank Revolutions Roll Over</t>
  </si>
  <si>
    <r>
      <t>CSCP/COL/CSCF/BV-08</t>
    </r>
    <r>
      <rPr>
        <sz val="10"/>
        <rFont val="Arial"/>
        <family val="2"/>
      </rPr>
      <t>-C</t>
    </r>
  </si>
  <si>
    <t>Receive CSC Measurement Notifications - Last Crank Event Time Roll Over</t>
  </si>
  <si>
    <r>
      <t>CSCP/COL/CSCF/BV-09</t>
    </r>
    <r>
      <rPr>
        <sz val="10"/>
        <rFont val="Arial"/>
        <family val="2"/>
      </rPr>
      <t>-C</t>
    </r>
  </si>
  <si>
    <t>Receive CSC Measurement Notifications - Wheel Revolution Data During Link Loss</t>
  </si>
  <si>
    <r>
      <t>CSCP/COL/CSCF/BV-10</t>
    </r>
    <r>
      <rPr>
        <sz val="10"/>
        <rFont val="Arial"/>
        <family val="2"/>
      </rPr>
      <t>-C</t>
    </r>
  </si>
  <si>
    <t>Receive CSC Measurement Notifications - Crank Revolution Data During Link Loss</t>
  </si>
  <si>
    <r>
      <t>CSCP/COL/CSCF/BV-11</t>
    </r>
    <r>
      <rPr>
        <sz val="10"/>
        <rFont val="Arial"/>
        <family val="2"/>
      </rPr>
      <t>-C</t>
    </r>
  </si>
  <si>
    <t>Receive multiple CSC Measurement Notifications</t>
  </si>
  <si>
    <t>CSCP/COL/CSCF/BV-12-I to -13-I</t>
  </si>
  <si>
    <r>
      <t>CSCP/COL/CSCF/BV-14</t>
    </r>
    <r>
      <rPr>
        <sz val="10"/>
        <rFont val="Arial"/>
        <family val="2"/>
      </rPr>
      <t>-C</t>
    </r>
  </si>
  <si>
    <r>
      <t>Lost Bond Procedure when using LE</t>
    </r>
    <r>
      <rPr>
        <sz val="10"/>
        <rFont val="Arial"/>
        <family val="2"/>
      </rPr>
      <t xml:space="preserve"> transport</t>
    </r>
  </si>
  <si>
    <r>
      <t>CSCP/COL/CSCF/BV-15</t>
    </r>
    <r>
      <rPr>
        <sz val="10"/>
        <rFont val="Arial"/>
        <family val="2"/>
      </rPr>
      <t>-C</t>
    </r>
  </si>
  <si>
    <r>
      <t>CSCP/COL/CSCF/BV-16</t>
    </r>
    <r>
      <rPr>
        <sz val="10"/>
        <rFont val="Arial"/>
        <family val="2"/>
      </rPr>
      <t>-C</t>
    </r>
  </si>
  <si>
    <t>Receive CSC Measurement Notifications - Reverse Wheel Revolution</t>
  </si>
  <si>
    <t>CSCP/COL/CSCF/BV-17-C</t>
  </si>
  <si>
    <t>Read CSC Feature Characteristic with Bonding Enabled</t>
  </si>
  <si>
    <t>CSCP/COL/CSCF/BV-18-C</t>
  </si>
  <si>
    <t>Enable CSC Feature Characteristic for Indication or Read Feature Characteristic Upon Reconnection</t>
  </si>
  <si>
    <t>CSCP/COL/SPE/BI-01-C</t>
  </si>
  <si>
    <t>CSCP/COL/SPE/BI-02-C</t>
  </si>
  <si>
    <t>CSCP/COL/SPE/BI-03-C</t>
  </si>
  <si>
    <t>CSCP/COL/SPE/BI-04-C</t>
  </si>
  <si>
    <t>SC Control Point Procedure Timeout</t>
  </si>
  <si>
    <r>
      <t>CSCP/COL/SPL/BV-01</t>
    </r>
    <r>
      <rPr>
        <sz val="10"/>
        <rFont val="Arial"/>
        <family val="2"/>
      </rPr>
      <t>-C</t>
    </r>
  </si>
  <si>
    <r>
      <t>CSCP/COL/SPS/BV-01</t>
    </r>
    <r>
      <rPr>
        <sz val="10"/>
        <rFont val="Arial"/>
        <family val="2"/>
      </rPr>
      <t>-C</t>
    </r>
  </si>
  <si>
    <r>
      <t>CSCP/COL/SPS/BV-02</t>
    </r>
    <r>
      <rPr>
        <sz val="10"/>
        <rFont val="Arial"/>
        <family val="2"/>
      </rPr>
      <t>-C</t>
    </r>
  </si>
  <si>
    <r>
      <t>CSCP/COL/SPU/BV-01</t>
    </r>
    <r>
      <rPr>
        <sz val="10"/>
        <rFont val="Arial"/>
        <family val="2"/>
      </rPr>
      <t>-C</t>
    </r>
  </si>
  <si>
    <t>CSCP/SEN/CSCD/BV-04-I</t>
  </si>
  <si>
    <r>
      <t>CSCP/SEN/CSCF/BV-01</t>
    </r>
    <r>
      <rPr>
        <sz val="10"/>
        <rFont val="Arial"/>
        <family val="2"/>
      </rPr>
      <t>-C</t>
    </r>
  </si>
  <si>
    <t>Cycling Speed and Cadence Service UUID in AD</t>
  </si>
  <si>
    <r>
      <t>CSCP/SEN/CSCF/BV-02</t>
    </r>
    <r>
      <rPr>
        <sz val="10"/>
        <rFont val="Arial"/>
        <family val="2"/>
      </rPr>
      <t>-C</t>
    </r>
  </si>
  <si>
    <r>
      <t>CSCP/SEN/CSCF/BV-03</t>
    </r>
    <r>
      <rPr>
        <sz val="10"/>
        <rFont val="Arial"/>
        <family val="2"/>
      </rPr>
      <t>-C</t>
    </r>
  </si>
  <si>
    <t>CSCP/SEN/SGGIT/SDPNF/BV-01-C</t>
  </si>
  <si>
    <t>Not discoverable over BR/EDR - Cycling Speed and Cadence Service</t>
  </si>
  <si>
    <t>TSE 27320</t>
  </si>
  <si>
    <t>CSCS/SEN/CN/BV-01-C</t>
  </si>
  <si>
    <t>CSC Measurement Notifications - Wheel Revolution Data</t>
  </si>
  <si>
    <t>CSCS/SEN/CN/BV-02-C</t>
  </si>
  <si>
    <t>CSC Measurement Notifications - Forward Wheel Revolution Data</t>
  </si>
  <si>
    <t>CSCS/SEN/CN/BV-03-C</t>
  </si>
  <si>
    <t>CSC Measurement Notifications - Reverse Wheel Revolution Data</t>
  </si>
  <si>
    <t>CSCS/SEN/CN/BV-04-C</t>
  </si>
  <si>
    <t>CSC Measurement Notifications - Crank Revolution Data</t>
  </si>
  <si>
    <t>CSCS/SEN/CON/BV-01-C</t>
  </si>
  <si>
    <t>Configure Notification - CSC Measurement</t>
  </si>
  <si>
    <t>CSCS/SEN/CON/BV-02-C</t>
  </si>
  <si>
    <t>Configure Indication - SC Control Point</t>
  </si>
  <si>
    <t>CSCS/SEN/CR/BV-01-C</t>
  </si>
  <si>
    <t>Characteristic Read - CSC Feature</t>
  </si>
  <si>
    <t>CSCS/SEN/CR/BV-02-C</t>
  </si>
  <si>
    <t>CSCS/SEN/DEC/BV-01-C to -04-C</t>
  </si>
  <si>
    <t>CSCS/SEN/DES/BV-01-C to -02-C</t>
  </si>
  <si>
    <t>CSCS/SEN/SD/BV-01-C to -02-C</t>
  </si>
  <si>
    <t>CSCS/SEN/SGGIT/CHA/BV-01-C</t>
  </si>
  <si>
    <t>Characteristic GGIT – CSC Measurement</t>
  </si>
  <si>
    <t>CSCS/SEN/SGGIT/CHA/BV-02-C</t>
  </si>
  <si>
    <t>Characteristic GGIT – CSC Feature</t>
  </si>
  <si>
    <t>CSCS/SEN/SGGIT/CHA/BV-03-C</t>
  </si>
  <si>
    <t>CSCS/SEN/SGGIT/CHA/BV-04-C</t>
  </si>
  <si>
    <t>CSCS/SEN/SGGIT/CHA/BV-05-C</t>
  </si>
  <si>
    <t>CSCS/SEN/SGGIT/ISFC/BV-01-C</t>
  </si>
  <si>
    <t>Characteristic GGIT – CSC Feature Indication</t>
  </si>
  <si>
    <t>CSCS/SEN/SGGIT/SDP/BV-01-C</t>
  </si>
  <si>
    <t>SDP Record - Cycling Speed and Cadence Service</t>
  </si>
  <si>
    <t>CSCS/SEN/SGGIT/SER/BV-01-C</t>
  </si>
  <si>
    <t>Service GGIT – Cycling Speed and Cadence Service</t>
  </si>
  <si>
    <t>CSCS/SEN/SPE/BI-01-C</t>
  </si>
  <si>
    <t>CSCS/SEN/SPE/BI-02-C</t>
  </si>
  <si>
    <t>CSCS/SEN/SPE/BI-03-C</t>
  </si>
  <si>
    <t>CSCS/SEN/SPE/BI-04-C</t>
  </si>
  <si>
    <t>CSCS/SEN/SPE/BI-05-C</t>
  </si>
  <si>
    <t>CSCS/SEN/SPL/BV-01-C</t>
  </si>
  <si>
    <t>CSCS/SEN/SPS/BV-01-C</t>
  </si>
  <si>
    <t>CSCS/SEN/SPS/BV-02-C</t>
  </si>
  <si>
    <t>CSCS/SEN/SPU/BV-01-C</t>
  </si>
  <si>
    <t>TSE 27295</t>
  </si>
  <si>
    <t>CTES/SR/SGGIT/CHA/BV-01-C</t>
  </si>
  <si>
    <t>CTES/SR/SGGIT/CHA/BV-02-C</t>
  </si>
  <si>
    <t>Characteristic GGIT – Advertising Constant Tone Extension Minimum Length</t>
  </si>
  <si>
    <t>CTES/SR/SGGIT/CHA/BV-03-C</t>
  </si>
  <si>
    <t>Characteristic GGIT – Advertising Constant Tone Extension Minimum Transmit Count</t>
  </si>
  <si>
    <t>CTES/SR/SGGIT/CHA/BV-04-C</t>
  </si>
  <si>
    <t>Characteristic GGIT – Advertising Constant Tone Extension Transmit Duration</t>
  </si>
  <si>
    <t>CTES/SR/SGGIT/CHA/BV-05-C</t>
  </si>
  <si>
    <t>Characteristic GGIT – Advertising Constant Tone Extension Interval</t>
  </si>
  <si>
    <t>CTES/SR/SGGIT/CHA/BV-06-C</t>
  </si>
  <si>
    <t>Characteristic GGIT – Advertising Constant Tone Extension PHY</t>
  </si>
  <si>
    <t>CTES/SR/SGGIT/SER/BV-01-C</t>
  </si>
  <si>
    <t>Service GGIT – Constant Tone Extension</t>
  </si>
  <si>
    <t>CTES/SR/SP/BI-01-C</t>
  </si>
  <si>
    <t>Writing Constant Tone Extension Enable Behavior, Advertising with AoD Constant Tone Extension, Ignore RFU Bits</t>
  </si>
  <si>
    <t>CTES/SR/SP/BI-02-C</t>
  </si>
  <si>
    <t>Writing Constant Tone Extension Enable Behavior, AoA Connection Constant Tone Extension Response, Ignore RFU Bits</t>
  </si>
  <si>
    <t>CTES/SR/SP/BI-03-C</t>
  </si>
  <si>
    <t>Writing Advertising Constant Tone Extension Minimum Length Behavior, Ignore RFU Bits</t>
  </si>
  <si>
    <t>CTES/SR/SP/BI-04-C</t>
  </si>
  <si>
    <t>Writing Advertising Constant Tone Extension Minimum Transmit Count Behavior, Out of Range</t>
  </si>
  <si>
    <t>CTES/SR/SP/BI-05-C</t>
  </si>
  <si>
    <t>Writing Advertising Constant Tone Extension Interval Behavior, Out of Range</t>
  </si>
  <si>
    <t>CTES/SR/SP/BV-01-C</t>
  </si>
  <si>
    <t>Writing Constant Tone Extension Enable Behavior, Advertising with AoD Constant Tone Extension</t>
  </si>
  <si>
    <t>CTES/SR/SP/BV-02-C</t>
  </si>
  <si>
    <t>Writing Constant Tone Extension Enable Behavior, Advertising with AoD Constant Tone Extension Not Supported</t>
  </si>
  <si>
    <t>CTES/SR/SP/BV-03-C</t>
  </si>
  <si>
    <t>Writing Constant Tone Extension Enable Behavior, AoA Connection Constant Tone Extension Response</t>
  </si>
  <si>
    <t>CTES/SR/SP/BV-04-C</t>
  </si>
  <si>
    <t>Writing Constant Tone Extension Enable Behavior, AoA Connection Constant Tone Extension Response Not Supported</t>
  </si>
  <si>
    <t>CTES/SR/SP/BV-05-C</t>
  </si>
  <si>
    <t>Writing Advertising Constant Tone Extension Minimum Length Behavior</t>
  </si>
  <si>
    <t>CTES/SR/SP/BV-06-C</t>
  </si>
  <si>
    <t>Writing Advertising Constant Tone Extension Minimum Length Behavior, Out of Range</t>
  </si>
  <si>
    <t>CTES/SR/SP/BV-07-C</t>
  </si>
  <si>
    <t>Writing Advertising Constant Tone Extension Transmit Duration Behavior</t>
  </si>
  <si>
    <t>CTES/SR/SP/BV-08-C</t>
  </si>
  <si>
    <t>Writing Advertising Constant Tone Extension Interval Behavior</t>
  </si>
  <si>
    <t>CTES/SR/SP/BV-09-C</t>
  </si>
  <si>
    <t>Writing Advertising Constant Tone Extension PHY Behavior</t>
  </si>
  <si>
    <t>CTES/SR/SP/BV-10-C</t>
  </si>
  <si>
    <t>Writing Advertising Constant Tone Extension PHY Behavior, PHY Not Supported</t>
  </si>
  <si>
    <t>CTES/SR/SP/BV-11-C</t>
  </si>
  <si>
    <t>Writing Advertising Constant Tone Extension Minimum Transmit Count Behavior</t>
  </si>
  <si>
    <t>TSE 27322</t>
  </si>
  <si>
    <t>CTS/SR/CCC/BV-01-C</t>
  </si>
  <si>
    <r>
      <t xml:space="preserve">Configure Notification – </t>
    </r>
    <r>
      <rPr>
        <sz val="10"/>
        <rFont val="Arial"/>
        <family val="2"/>
      </rPr>
      <t>Current Time</t>
    </r>
  </si>
  <si>
    <t>CTS/SR/CCR/BV-01-C</t>
  </si>
  <si>
    <t>Current Time Characteristic – Read</t>
  </si>
  <si>
    <t>CTS/SR/CCR/BV-02-C</t>
  </si>
  <si>
    <t>Local Time Information Characteristic – Read</t>
  </si>
  <si>
    <t>CTS/SR/CCR/BV-03-C</t>
  </si>
  <si>
    <t>Reference Time Information Characteristic – Read</t>
  </si>
  <si>
    <t>CTS/SR/CCW/BI-01-C</t>
  </si>
  <si>
    <t>Current Time Characteristic – Illegal Write</t>
  </si>
  <si>
    <t>CTS/SR/CCW/BI-02-C</t>
  </si>
  <si>
    <t>Local Time Information Characteristic – Illegal Write</t>
  </si>
  <si>
    <t>CTS/SR/CCW/BV-01-C</t>
  </si>
  <si>
    <t>Current Time Characteristic – Write</t>
  </si>
  <si>
    <t>CTS/SR/CCW/BV-02-C</t>
  </si>
  <si>
    <t>Local Time Information Characteristic - Write</t>
  </si>
  <si>
    <r>
      <t xml:space="preserve">CTS/SR/CDC/BV-01-C </t>
    </r>
    <r>
      <rPr>
        <sz val="10"/>
        <rFont val="Arial"/>
        <family val="2"/>
      </rPr>
      <t>to -03-C</t>
    </r>
  </si>
  <si>
    <t>CTS/SR/CDS/BV-01-C</t>
  </si>
  <si>
    <r>
      <t>CTS/SR/CSD/BV-01-C</t>
    </r>
    <r>
      <rPr>
        <sz val="10"/>
        <rFont val="Arial"/>
        <family val="2"/>
      </rPr>
      <t xml:space="preserve"> to -02-C</t>
    </r>
  </si>
  <si>
    <t>CTS/SR/CSP/BV-01-C</t>
  </si>
  <si>
    <r>
      <rPr>
        <sz val="10"/>
        <rFont val="Arial"/>
        <family val="2"/>
      </rPr>
      <t>Current Time Characteristic – Notify disabled</t>
    </r>
  </si>
  <si>
    <t>CTS/SR/CSP/BV-02-C</t>
  </si>
  <si>
    <r>
      <rPr>
        <sz val="10"/>
        <rFont val="Arial"/>
        <family val="2"/>
      </rPr>
      <t>Current Time Characteristic – Notify, Manual Change</t>
    </r>
  </si>
  <si>
    <t>2016-1</t>
  </si>
  <si>
    <t>CTS/SR/CSP/BV-03-C</t>
  </si>
  <si>
    <r>
      <rPr>
        <sz val="10"/>
        <rFont val="Arial"/>
        <family val="2"/>
      </rPr>
      <t>Current Time Characteristic – Notify, Time Zone Change</t>
    </r>
  </si>
  <si>
    <t>CTS/SR/CSP/BV-04-C</t>
  </si>
  <si>
    <r>
      <rPr>
        <sz val="10"/>
        <rFont val="Arial"/>
        <family val="2"/>
      </rPr>
      <t>Current Time Characteristic – Notify, DST Change</t>
    </r>
  </si>
  <si>
    <t>CTS/SR/CSP/BV-05-C</t>
  </si>
  <si>
    <r>
      <rPr>
        <sz val="10"/>
        <rFont val="Arial"/>
        <family val="2"/>
      </rPr>
      <t>Current Time Characteristic – Notify by “Get Reference Update” command, with the Reference Time Update service</t>
    </r>
  </si>
  <si>
    <t>CTS/SR/CSP/BV-06-C</t>
  </si>
  <si>
    <r>
      <rPr>
        <sz val="10"/>
        <rFont val="Arial"/>
        <family val="2"/>
      </rPr>
      <t>Current Time Characteristic – With and Without Notification by Reference Time Change</t>
    </r>
  </si>
  <si>
    <t>CTS/SR/SGGIT/CHA/BV-01-C</t>
  </si>
  <si>
    <t>Characteristic GGIT – Current Time</t>
  </si>
  <si>
    <t>CTS/SR/SGGIT/CHA/BV-02-C</t>
  </si>
  <si>
    <t>Characteristic GGIT – Current Time with write</t>
  </si>
  <si>
    <t>CTS/SR/SGGIT/CHA/BV-03-C</t>
  </si>
  <si>
    <t>Characteristic GGIT – Local Time Information</t>
  </si>
  <si>
    <t>CTS/SR/SGGIT/CHA/BV-04-C</t>
  </si>
  <si>
    <t>Characteristic GGIT – Local Time Information with write</t>
  </si>
  <si>
    <t>CTS/SR/SGGIT/CHA/BV-05-C</t>
  </si>
  <si>
    <t>Characteristic GGIT – Reference Time Information</t>
  </si>
  <si>
    <t>CTS/SR/SGGIT/SDP/BV-01-C</t>
  </si>
  <si>
    <t>CTS/SR/SGGIT/SER/BV-01-C</t>
  </si>
  <si>
    <t>Service GGIT – Current Time</t>
  </si>
  <si>
    <t>TCRL Version Last Updated</t>
  </si>
  <si>
    <t>Test Platform</t>
  </si>
  <si>
    <t>CWP/CWC/CGGIT/CHA/BV-01-C</t>
  </si>
  <si>
    <t>Characteristic GGIT – Cookware Description</t>
  </si>
  <si>
    <t>CWP/CWC/CGGIT/CHA/BV-02-C</t>
  </si>
  <si>
    <t>Characteristic GGIT – Recipe Parameters</t>
  </si>
  <si>
    <t>CWP/CWC/CGGIT/CHA/BV-03-C</t>
  </si>
  <si>
    <t>Characteristic GGIT – Recipe Control</t>
  </si>
  <si>
    <t>CWP/CWC/CGGIT/CHA/BV-04-C</t>
  </si>
  <si>
    <t>Characteristic GGIT – Cooking Step Status</t>
  </si>
  <si>
    <t>CWP/CWC/CGGIT/CHA/BV-05-C</t>
  </si>
  <si>
    <t>Characteristic GGIT – Cooking Zone Capabilities</t>
  </si>
  <si>
    <t>CWP/CWC/CGGIT/CHA/BV-06-C</t>
  </si>
  <si>
    <t>Characteristic GGIT – Cooking Zone Desired Cooking Conditions</t>
  </si>
  <si>
    <t>CWP/CWC/CGGIT/CHA/BV-07-C</t>
  </si>
  <si>
    <t>Characteristic GGIT – Cooking Zone Actual Cooking Conditions</t>
  </si>
  <si>
    <t>CWP/CWC/CGGIT/CHA/BV-08-C</t>
  </si>
  <si>
    <t>Characteristic GGIT – Cookware Sensor Data</t>
  </si>
  <si>
    <t>CWP/CWC/CGGIT/CHA/BV-09-C</t>
  </si>
  <si>
    <t>Characteristic GGIT – Cookware Sensor Aggregate</t>
  </si>
  <si>
    <t>CWP/CWC/CGGIT/CHA/BV-10-C</t>
  </si>
  <si>
    <t>CWP/CWC/CGGIT/CHA/BV-11-C</t>
  </si>
  <si>
    <t>CWP/CWC/CGGIT/CHA/BV-12-C</t>
  </si>
  <si>
    <t>CWP/CWC/CGGIT/CHA/BV-13-C</t>
  </si>
  <si>
    <t>CWP/CWC/CGGIT/DES/BV-01-C</t>
  </si>
  <si>
    <t>Descriptor GGIT – Cooking Sensor Info</t>
  </si>
  <si>
    <t>CWP/CWC/CGGIT/DES/BV-02-C</t>
  </si>
  <si>
    <t>Descriptor GGIT – Cooking Trigger Settings</t>
  </si>
  <si>
    <t>CWP/CWC/CGGIT/DES/BV-03-C</t>
  </si>
  <si>
    <t>Descriptor GGIT – Valid Range</t>
  </si>
  <si>
    <t>CWP/CWC/CGGIT/SER/BV-01-C</t>
  </si>
  <si>
    <t>Service GGIT – Cookware Service</t>
  </si>
  <si>
    <t>CWP/CWC/CGGIT/SER/BV-02-C</t>
  </si>
  <si>
    <t>CWP/CWC/CGGIT/SER/BV-03-C</t>
  </si>
  <si>
    <t>CWP/CWC/CL/BV-01-C</t>
  </si>
  <si>
    <t>CWC executes Control Loop</t>
  </si>
  <si>
    <t>CWP/CWC/CL/BV-02-C</t>
  </si>
  <si>
    <t>CWD executes Control Loop</t>
  </si>
  <si>
    <t>CWP/CWC/CL/BV-03-C</t>
  </si>
  <si>
    <t>Recipe Control - Stop</t>
  </si>
  <si>
    <t>CWP/CWC/CL/BV-04-C</t>
  </si>
  <si>
    <t>Recipe Control - Delete</t>
  </si>
  <si>
    <t>CWP/CWC/CL/BV-05-C</t>
  </si>
  <si>
    <t>Recipe Control - Read</t>
  </si>
  <si>
    <t>CWP/CWC/CL/BV-06-C</t>
  </si>
  <si>
    <t>Recipe Control - Start</t>
  </si>
  <si>
    <t>CWP/CWC/CL/BV-07-C</t>
  </si>
  <si>
    <t>CWP/CWC/CL/BV-08-C</t>
  </si>
  <si>
    <t>CWP/CWD/ADV/BV-01-C</t>
  </si>
  <si>
    <t>Service UUID in AD</t>
  </si>
  <si>
    <t>CWP/CWD/ADV/BV-02-C</t>
  </si>
  <si>
    <t>CWP/CWD/ADV/BV-03-C</t>
  </si>
  <si>
    <t>CWP/CWD/ADV/BV-04-C</t>
  </si>
  <si>
    <t>Service Data AD Type</t>
  </si>
  <si>
    <t>CWP/CWD/ADV/BV-05-C</t>
  </si>
  <si>
    <t>CWD when In Use</t>
  </si>
  <si>
    <t>CWS/SR/RCP/BV-01-C</t>
  </si>
  <si>
    <t>Read and Delete of Cooking Steps</t>
  </si>
  <si>
    <t>CWS/SR/SCI/BV-01-C</t>
  </si>
  <si>
    <t>Cookware Description, Indications</t>
  </si>
  <si>
    <t>CWS/SR/SCI/BV-02-C</t>
  </si>
  <si>
    <t>Cooking Zone Desired Cooking Conditions, Indications</t>
  </si>
  <si>
    <t>CWS/SR/SCN/BV-01-C</t>
  </si>
  <si>
    <t>Cookware Sensor Data Notifications, Writable Triggers</t>
  </si>
  <si>
    <t>CWS/SR/SCN/BV-02-C</t>
  </si>
  <si>
    <t>Cookware Sensor Data Notifications, Autonomous, Interval</t>
  </si>
  <si>
    <t>CWS/SR/SCN/BV-03-C</t>
  </si>
  <si>
    <t>Aggregate Notifications, Writable Triggers</t>
  </si>
  <si>
    <t>CWS/SR/SCN/BV-04-C</t>
  </si>
  <si>
    <t>Aggregate Notifications, Autonomous</t>
  </si>
  <si>
    <t>CWS/SR/SCN/BV-05-C</t>
  </si>
  <si>
    <t>Cookware Sensor Data Notifications, Autonomous, Delta</t>
  </si>
  <si>
    <t>CWS/SR/SCR/BV-01-C</t>
  </si>
  <si>
    <t>Cookware Description, Vessel Type</t>
  </si>
  <si>
    <t>CWS/SR/SCR/BV-02-C</t>
  </si>
  <si>
    <t>Cookware Description, Pressure Vessel Type</t>
  </si>
  <si>
    <t>CWS/SR/SCR/BV-03-C</t>
  </si>
  <si>
    <t>Cookware Description, Others</t>
  </si>
  <si>
    <t>CWS/SR/SCR/BV-04-C</t>
  </si>
  <si>
    <t>Cooking Step Status Notifications, Temperature</t>
  </si>
  <si>
    <t>CWS/SR/SCR/BV-05-C</t>
  </si>
  <si>
    <t>Cooking Step Status Notifications, Humidity</t>
  </si>
  <si>
    <t>CWS/SR/SCW/BI-01-C</t>
  </si>
  <si>
    <t>Recipe Parameters, Unset Cooking Zone Capabilities</t>
  </si>
  <si>
    <t>CWS/SR/SCW/BI-02-C</t>
  </si>
  <si>
    <t>Recipe Parameters, Invalid Writes</t>
  </si>
  <si>
    <t>CWS/SR/SCW/BI-03-C</t>
  </si>
  <si>
    <t>Unsupported By Cooking Zone, Temperature</t>
  </si>
  <si>
    <t>CWS/SR/SCW/BI-04-C</t>
  </si>
  <si>
    <t>Unsupported By Cooking Zone, Temperature Gradient</t>
  </si>
  <si>
    <t>CWS/SR/SCW/BI-05-C</t>
  </si>
  <si>
    <t>Unsupported By Cooking Zone, Humidity</t>
  </si>
  <si>
    <t>CWS/SR/SCW/BI-06-C</t>
  </si>
  <si>
    <t>Recipe Parameters, Value Not Allowed</t>
  </si>
  <si>
    <t>CWS/SR/SCW/BI-07-C</t>
  </si>
  <si>
    <t>Recipe Control, CCCD Not Configured</t>
  </si>
  <si>
    <t>CWS/SR/SGGIT/CHA/BV-01-C</t>
  </si>
  <si>
    <t>CWS/SR/SGGIT/CHA/BV-02-C</t>
  </si>
  <si>
    <t>Characteristic GGIT – Cookware Description, Indicate</t>
  </si>
  <si>
    <t>CWS/SR/SGGIT/CHA/BV-03-C</t>
  </si>
  <si>
    <t>CWS/SR/SGGIT/CHA/BV-04-C</t>
  </si>
  <si>
    <t>CWS/SR/SGGIT/CHA/BV-05-C</t>
  </si>
  <si>
    <t>CWS/SR/SGGIT/CHA/BV-06-C</t>
  </si>
  <si>
    <t>CWS/SR/SGGIT/CHA/BV-07-C</t>
  </si>
  <si>
    <t>CWS/SR/SGGIT/CHA/BV-08-C</t>
  </si>
  <si>
    <t>CWS/SR/SGGIT/CHA/BV-09-C</t>
  </si>
  <si>
    <t>CWS/SR/SGGIT/CHA/BV-10-C</t>
  </si>
  <si>
    <t>CWS/SR/SGGIT/SDP/BV-01-C</t>
  </si>
  <si>
    <t>CWS/SR/SGGIT/SER/BV-01-C</t>
  </si>
  <si>
    <t>Service GGIT – Cookware Service, Unique</t>
  </si>
  <si>
    <t>Active Date**</t>
  </si>
  <si>
    <t>Notes*</t>
  </si>
  <si>
    <t>2022-2-addition</t>
  </si>
  <si>
    <t>TSE 27324</t>
  </si>
  <si>
    <t>DIS/SR/CR/BV-01-C to -09-C</t>
  </si>
  <si>
    <t>2022-2</t>
  </si>
  <si>
    <t>DIS/SR/DEC/BV-01-C to -09-C</t>
  </si>
  <si>
    <t>DIS/SR/SD/BV-01-C</t>
  </si>
  <si>
    <t>DIS/SR/SDP/BV-01-C</t>
  </si>
  <si>
    <t>DIS/SR/SGGIT/CHA/BV-01-C</t>
  </si>
  <si>
    <t>DIS/SR/SGGIT/CHA/BV-02-C</t>
  </si>
  <si>
    <t>DIS/SR/SGGIT/CHA/BV-03-C</t>
  </si>
  <si>
    <t>DIS/SR/SGGIT/CHA/BV-04-C</t>
  </si>
  <si>
    <t>Characteristic GGIT – Hardware Revision String</t>
  </si>
  <si>
    <t>DIS/SR/SGGIT/CHA/BV-05-C</t>
  </si>
  <si>
    <t>Characteristic GGIT – Firmware Revision String</t>
  </si>
  <si>
    <t>DIS/SR/SGGIT/CHA/BV-06-C</t>
  </si>
  <si>
    <t>Characteristic GGIT – Software Revision String</t>
  </si>
  <si>
    <t>DIS/SR/SGGIT/CHA/BV-07-C</t>
  </si>
  <si>
    <t>Characteristic GGIT – System ID</t>
  </si>
  <si>
    <t>DIS/SR/SGGIT/CHA/BV-08-C</t>
  </si>
  <si>
    <t>Characteristic GGIT – IEEE 11073-20601 Regulatory Certification Data List</t>
  </si>
  <si>
    <t>DIS/SR/SGGIT/CHA/BV-09-C</t>
  </si>
  <si>
    <t>Characteristic GGIT – PnP ID</t>
  </si>
  <si>
    <t>DIS/SR/SGGIT/CHA/BV-10-C</t>
  </si>
  <si>
    <t>Characteristic GGIT – UDI for Medical Devices</t>
  </si>
  <si>
    <t>DIS/SR/SGGIT/SDP/BV-01-C</t>
  </si>
  <si>
    <t>SDP Record - Device Information</t>
  </si>
  <si>
    <t>DIS/SR/SGGIT/SER/BV-01-C</t>
  </si>
  <si>
    <t>Service GGIT – Device Information as a Primary Service</t>
  </si>
  <si>
    <t>DIS/SR/SGGIT/SER/BV-02-C</t>
  </si>
  <si>
    <t>Service GGIT – Device Information as a Secondary Service</t>
  </si>
  <si>
    <t>**Dates are consolidated from a past TCRL.</t>
  </si>
  <si>
    <t>TSE 27548</t>
  </si>
  <si>
    <t>DTP/CL/CGGIT/CHA/BV-02-C</t>
  </si>
  <si>
    <t>Characteristic GGIT – Device Time Feature</t>
  </si>
  <si>
    <t>DTP/CL/CGGIT/CHA/BV-03-C</t>
  </si>
  <si>
    <t>Characteristic GGIT – Device Time Parameters</t>
  </si>
  <si>
    <t>DTP/CL/CGGIT/CHA/BV-04-C</t>
  </si>
  <si>
    <t>Characteristic GGIT – Device Time</t>
  </si>
  <si>
    <t>DTP/CL/CGGIT/CHA/BV-05-C</t>
  </si>
  <si>
    <t>Characteristic GGIT – Device Time Control Point</t>
  </si>
  <si>
    <t>DTP/CL/CGGIT/CHA/BV-06-C</t>
  </si>
  <si>
    <t>Characteristic GGIT – Time Change Log Data</t>
  </si>
  <si>
    <t>DTP/CL/CGGIT/CHA/BV-07-C</t>
  </si>
  <si>
    <t>DTP/CL/CGGIT/SER/BV-01-C</t>
  </si>
  <si>
    <t>Service GGIT – Device Time</t>
  </si>
  <si>
    <t>DTP/CL/CI/BV-01-C</t>
  </si>
  <si>
    <t>Receive DT Parameters characteristic indication – Non-Logged Time Adjustment Limit change</t>
  </si>
  <si>
    <t>DTP/CL/CI/BV-02-C</t>
  </si>
  <si>
    <t>Receive DT Parameters characteristic indication – Displayed Formats change</t>
  </si>
  <si>
    <t>DTP/CL/CI/BV-03-C</t>
  </si>
  <si>
    <t>Receive DT characteristic indication – Base Time change</t>
  </si>
  <si>
    <t>DTP/CL/CI/BV-04-C</t>
  </si>
  <si>
    <t>Receive DT characteristic indication – Time Zone change</t>
  </si>
  <si>
    <t>DTP/CL/CI/BV-05-C</t>
  </si>
  <si>
    <t>Receive DT characteristic indication – DST Offset change</t>
  </si>
  <si>
    <t>DTP/CL/CI/BV-06-C</t>
  </si>
  <si>
    <t>Receive DT characteristic indication – DT Status change</t>
  </si>
  <si>
    <t>DTP/CL/CI/BV-07-C</t>
  </si>
  <si>
    <t>Receive DT characteristic indication – User Time change</t>
  </si>
  <si>
    <t>DTP/CL/CI/BV-08-C</t>
  </si>
  <si>
    <t>Receive DT Feature characteristic indication</t>
  </si>
  <si>
    <t>DTP/CL/CI/BV-09-C</t>
  </si>
  <si>
    <t>Receive DT characteristic indication upon reconnection</t>
  </si>
  <si>
    <t>DTP/CL/DTC/BV-01-C</t>
  </si>
  <si>
    <t>Configure DT Parameters characteristic for Indication</t>
  </si>
  <si>
    <t>DTP/CL/DTC/BV-02-C</t>
  </si>
  <si>
    <t>Configure DT characteristic for Indication</t>
  </si>
  <si>
    <t>DTP/CL/DTC/BV-03-C</t>
  </si>
  <si>
    <t>Configure DTCP for Indication</t>
  </si>
  <si>
    <t>DTP/CL/DTC/BV-04-C</t>
  </si>
  <si>
    <t>Configure Time Change Log Data characteristic for Notification</t>
  </si>
  <si>
    <t>DTP/CL/DTC/BV-05-C</t>
  </si>
  <si>
    <t>Configure RACP for Indication</t>
  </si>
  <si>
    <t>DTP/CL/DTC/BV-06-C</t>
  </si>
  <si>
    <t>Configure DT Feature characteristic for Indication</t>
  </si>
  <si>
    <t>DTP/CL/GEH/BI-01-C</t>
  </si>
  <si>
    <t>DTP/CL/GEH/BI-02-C</t>
  </si>
  <si>
    <t>DT Feature characteristic with additional octets</t>
  </si>
  <si>
    <t>DTP/CL/GEH/BI-03-C</t>
  </si>
  <si>
    <t>DT Feature characteristic with Non-zero RFU bit values</t>
  </si>
  <si>
    <t>DTP/CL/GEH/BI-04-C</t>
  </si>
  <si>
    <t>Invalid CRC</t>
  </si>
  <si>
    <t>DTP/CL/RAA/BV-01-C</t>
  </si>
  <si>
    <t>DTP/CL/RAC/BV-01-C</t>
  </si>
  <si>
    <t>Combined Report procedure with All records Operator</t>
  </si>
  <si>
    <t>DTP/CL/RAC/BV-02-C</t>
  </si>
  <si>
    <t>Combined Report procedure with First record Operator</t>
  </si>
  <si>
    <t>DTP/CL/RAC/BV-03-C</t>
  </si>
  <si>
    <t>Combined Report procedure with Last record Operator</t>
  </si>
  <si>
    <t>DTP/CL/RAC/BV-04-C</t>
  </si>
  <si>
    <t>Combined Report procedure with Greater than or equal to Operator</t>
  </si>
  <si>
    <t>DTP/CL/RAC/BV-05-C</t>
  </si>
  <si>
    <t>Combined Report procedure with Less than or equal to Operator</t>
  </si>
  <si>
    <t>DTP/CL/RAC/BV-06-C</t>
  </si>
  <si>
    <t>Combined Report with Within range of (inclusive) Operator</t>
  </si>
  <si>
    <t>DTP/CL/RAE/BI-01-C</t>
  </si>
  <si>
    <t>RACP – No records found</t>
  </si>
  <si>
    <t>DTP/CL/RAE/BI-02-C</t>
  </si>
  <si>
    <t>RACP – Procedure not completed</t>
  </si>
  <si>
    <t>DTP/CL/RAN/BV-01-C</t>
  </si>
  <si>
    <t>Report Number of Stored Records procedure with All records Operator</t>
  </si>
  <si>
    <t>DTP/CL/RAN/BV-02-C</t>
  </si>
  <si>
    <t>Report Number of Stored Records procedure with First record Operator</t>
  </si>
  <si>
    <t>DTP/CL/RAN/BV-03-C</t>
  </si>
  <si>
    <t>Report Number of Stored Records procedure with Last record Operator</t>
  </si>
  <si>
    <t>DTP/CL/RAN/BV-04-C</t>
  </si>
  <si>
    <t>Report Number of Stored Records procedure with Greater than or equal to Operator</t>
  </si>
  <si>
    <t>DTP/CL/RAN/BV-05-C</t>
  </si>
  <si>
    <t>Report Number of Stored Records procedure with Less than or equal to Operator</t>
  </si>
  <si>
    <t>DTP/CL/RAN/BV-06-C</t>
  </si>
  <si>
    <t>Report Number of Stored Records procedure with Within range of (inclusive) Operator</t>
  </si>
  <si>
    <t>DTP/CL/RAR/BV-01-C</t>
  </si>
  <si>
    <t>Report Stored Records procedure with All records Operator</t>
  </si>
  <si>
    <t>DTP/CL/RAR/BV-02-C</t>
  </si>
  <si>
    <t>Report Stored Records procedure with First record Operator</t>
  </si>
  <si>
    <t>DTP/CL/RAR/BV-03-C</t>
  </si>
  <si>
    <t>Report Stored Records procedure with Last record Operator</t>
  </si>
  <si>
    <t>DTP/CL/RAR/BV-04-C</t>
  </si>
  <si>
    <t>Report Stored Records procedure with Greater than or equal to Operator</t>
  </si>
  <si>
    <t>DTP/CL/RAR/BV-05-C</t>
  </si>
  <si>
    <t>Report Stored Records procedure with Less than or equal to Operator</t>
  </si>
  <si>
    <t>DTP/CL/RAR/BV-06-C</t>
  </si>
  <si>
    <t>Report Stored Records procedure with Within range of (inclusive) Operator</t>
  </si>
  <si>
    <t>DTP/CL/SPE/BI-01-C</t>
  </si>
  <si>
    <t>Time Update Rejected</t>
  </si>
  <si>
    <t>DTP/CL/SPE/BI-02-C</t>
  </si>
  <si>
    <t>Propose Non-Logged Time Adjustment Limit rejected – Not authorized</t>
  </si>
  <si>
    <t>DTP/CL/SPE/BI-03-C</t>
  </si>
  <si>
    <t>Propose Non-Logged Time Adjustment Limit rejected – Proposed value is out of range</t>
  </si>
  <si>
    <t>DTP/CL/SPT/BV-01-C</t>
  </si>
  <si>
    <t>Propose Time Update</t>
  </si>
  <si>
    <t>DTP/CL/SPT/BV-02-C</t>
  </si>
  <si>
    <t>Propose Time Update with Base Time Second-Fractions</t>
  </si>
  <si>
    <t>DTP/CL/SPT/BV-03-C</t>
  </si>
  <si>
    <t>Propose Time Update – Base Time Second-Fractions not supported by Server</t>
  </si>
  <si>
    <t>DTP/CL/SPT/BV-04-C</t>
  </si>
  <si>
    <t>Force Time Update</t>
  </si>
  <si>
    <t>DTP/CL/SPT/BV-05-C</t>
  </si>
  <si>
    <t>Force Time Update with Base Time Second-Fractions</t>
  </si>
  <si>
    <t>DTP/CL/SPT/BV-06-C</t>
  </si>
  <si>
    <t>Propose Non-Logged Time Adjustment Limit with the Operand value set to zero</t>
  </si>
  <si>
    <t>DTP/CL/SPT/BV-07-C</t>
  </si>
  <si>
    <t>Propose Non-Logged Time Adjustment Limit with the Operand value set to a non-zero value</t>
  </si>
  <si>
    <t>DTP/CL/SPT/BV-08-C</t>
  </si>
  <si>
    <t>Retrieve Active Time Adjustments</t>
  </si>
  <si>
    <t>DTP/SR/SGGIT/SDPNF/BV-01-C</t>
  </si>
  <si>
    <t>Not discoverable over BR/EDR – Device Time Service</t>
  </si>
  <si>
    <t>TSE 27325</t>
  </si>
  <si>
    <t>DTS/SR/CI/BV-01-C</t>
  </si>
  <si>
    <t>DT Parameters characteristic indication – Non Logged Time Adjustment Limit change</t>
  </si>
  <si>
    <t>DTS/SR/CI/BV-02-C</t>
  </si>
  <si>
    <t>DT Parameters characteristic indication - Displayed Formats change</t>
  </si>
  <si>
    <t>DTS/SR/CI/BV-03-C</t>
  </si>
  <si>
    <t>DT characteristic indication – Time Zone change</t>
  </si>
  <si>
    <t>DTS/SR/CI/BV-04-C</t>
  </si>
  <si>
    <t>DT characteristic indication – DST Offset change</t>
  </si>
  <si>
    <t>DTS/SR/CI/BV-05-C</t>
  </si>
  <si>
    <t>DT characteristic indication - DT Status field with Propose Time Update Request bit set</t>
  </si>
  <si>
    <t>DTS/SR/CI/BV-06-C</t>
  </si>
  <si>
    <t>DT characteristic indication – User Time change</t>
  </si>
  <si>
    <t>DTS/SR/CI/BV-07-C</t>
  </si>
  <si>
    <t>DT characteristic indication - DT Status field with Non-Logged Time Change Active bit set</t>
  </si>
  <si>
    <t>DTS/SR/CI/BV-08-C</t>
  </si>
  <si>
    <t>DT characteristic indication - DT Status field with Log Consolidation Active bit set</t>
  </si>
  <si>
    <t>DTS/SR/CI/BV-09-C</t>
  </si>
  <si>
    <t>DT Feature characteristic indication</t>
  </si>
  <si>
    <t>DTS/SR/CI/BV-10-C</t>
  </si>
  <si>
    <t>DT characteristic indication due to a Base Time update performed by another Client</t>
  </si>
  <si>
    <t>DTS/SR/CON/BV-01-C</t>
  </si>
  <si>
    <t>Configure Indication - Device Time Parameters</t>
  </si>
  <si>
    <t>DTS/SR/CON/BV-02-C</t>
  </si>
  <si>
    <t>Configure Indication - Device Time</t>
  </si>
  <si>
    <t>DTS/SR/CON/BV-03-C</t>
  </si>
  <si>
    <t>Configure Notification - Time Change Log Data</t>
  </si>
  <si>
    <t>DTS/SR/CON/BV-04-C</t>
  </si>
  <si>
    <t>Configure Indication - Device Time Control Point</t>
  </si>
  <si>
    <t>DTS/SR/CON/BV-05-C</t>
  </si>
  <si>
    <t>Configure Indication - Record Access Control Point</t>
  </si>
  <si>
    <t>DTS/SR/CON/BV-06-C</t>
  </si>
  <si>
    <t>Configure Indication - Device Time Feature</t>
  </si>
  <si>
    <t>DTS/SR/RAA/BV-01-C</t>
  </si>
  <si>
    <t>DTS/SR/RAC/BV-01-C</t>
  </si>
  <si>
    <t>Combined Report procedure</t>
  </si>
  <si>
    <t>DTS/SR/RAE/BI-01-C</t>
  </si>
  <si>
    <t>RACP – Op Code not Supported</t>
  </si>
  <si>
    <t>DTS/SR/RAE/BI-02-C</t>
  </si>
  <si>
    <t>RACP – Operand not Supported</t>
  </si>
  <si>
    <t>DTS/SR/RAE/BI-03-C</t>
  </si>
  <si>
    <t>RACP – Invalid Operator</t>
  </si>
  <si>
    <t>DTS/SR/RAN/BV-01-C</t>
  </si>
  <si>
    <t>DTS/SR/RAR/BV-01-C</t>
  </si>
  <si>
    <t>DTS/SR/SGGIT/CHA/BV-02-C</t>
  </si>
  <si>
    <t>DTS/SR/SGGIT/CHA/BV-03-C</t>
  </si>
  <si>
    <t>DTS/SR/SGGIT/CHA/BV-04-C</t>
  </si>
  <si>
    <t>DTS/SR/SGGIT/CHA/BV-05-C</t>
  </si>
  <si>
    <t>DTS/SR/SGGIT/CHA/BV-06-C</t>
  </si>
  <si>
    <t>DTS/SR/SGGIT/CHA/BV-07-C</t>
  </si>
  <si>
    <t>DTS/SR/SGGIT/CP/BI-01-C</t>
  </si>
  <si>
    <t>DTCP - Client Characteristic Configuration Descriptor Improperly Configured</t>
  </si>
  <si>
    <t>DTS/SR/SGGIT/SDP/BV-08-C</t>
  </si>
  <si>
    <t>SDP Record – Device Time Service</t>
  </si>
  <si>
    <t>DTS/SR/SGGIT/SER/BV-01-C</t>
  </si>
  <si>
    <t>DTS/SR/SPE/BI-01-C</t>
  </si>
  <si>
    <t>Propose Time Update rejected – Operand out of range case 1</t>
  </si>
  <si>
    <t>DTS/SR/SPE/BI-02-C</t>
  </si>
  <si>
    <t>Propose Time Update rejected – Operand out of range case 2</t>
  </si>
  <si>
    <t>DTS/SR/SPE/BI-03-C</t>
  </si>
  <si>
    <t>Propose Time Update – Invalid Operand case 1</t>
  </si>
  <si>
    <t>DTS/SR/SPE/BI-04-C</t>
  </si>
  <si>
    <t>Propose Time Update – Invalid Operand case 2</t>
  </si>
  <si>
    <t>DTS/SR/SPE/BI-05-C</t>
  </si>
  <si>
    <t>Propose Time Update rejected - Epoch Year 2000 flag not aligned with supported epoch</t>
  </si>
  <si>
    <t>DTS/SR/SPE/BI-06-C</t>
  </si>
  <si>
    <t>Force Time Update rejected - Epoch Year 2000 flag not aligned with supported epoch</t>
  </si>
  <si>
    <t>DTS/SR/SPE/BI-07-C</t>
  </si>
  <si>
    <t>Propose Non-Logged Time Adjustment Limit rejected - Proposed value is out of range</t>
  </si>
  <si>
    <t>DTS/SR/SPE/BI-08-C</t>
  </si>
  <si>
    <t>Procedure not Authorized</t>
  </si>
  <si>
    <t>DTS/SR/SPE/BI-09-C</t>
  </si>
  <si>
    <t>DTCP - Op Code not supported</t>
  </si>
  <si>
    <t>DTS/SR/SPE/BI-10-C</t>
  </si>
  <si>
    <t>DTCP - Invalid CRC</t>
  </si>
  <si>
    <t>DTS/SR/SPT/BV-01-C</t>
  </si>
  <si>
    <t>DTS/SR/SPT/BV-02-C</t>
  </si>
  <si>
    <t>DTS/SR/SPT/BV-03-C</t>
  </si>
  <si>
    <t>Propose Time Update with concurrent connections</t>
  </si>
  <si>
    <t>DTS/SR/SPT/BV-04-C</t>
  </si>
  <si>
    <t>DTS/SR/SPT/BV-05-C</t>
  </si>
  <si>
    <t>DTS/SR/SPT/BV-06-C</t>
  </si>
  <si>
    <t>Propose non-Logged Time Adjustment Limit with the Operand value set to a non-zero value</t>
  </si>
  <si>
    <t>DTS/SR/SPT/BV-07-C</t>
  </si>
  <si>
    <t>Propose non-Logged Time Adjustment Limit with the Operand value set to zero</t>
  </si>
  <si>
    <t>DTS/SR/SPT/BV-08-C</t>
  </si>
  <si>
    <t>DTS/SR/TCL/BV-01-C</t>
  </si>
  <si>
    <t>Time Fault event</t>
  </si>
  <si>
    <t>DTS/SR/TCL/BV-02-C</t>
  </si>
  <si>
    <t>Time Update event</t>
  </si>
  <si>
    <t>DTS/SR/TCL/BV-03-C</t>
  </si>
  <si>
    <t>User Time Change event</t>
  </si>
  <si>
    <t>DTS/SR/TCL/BV-04-C</t>
  </si>
  <si>
    <t>DT Parameters Changed event</t>
  </si>
  <si>
    <t>DTS/SR/TCL/BV-05-C</t>
  </si>
  <si>
    <t>Logging of Base Time changes above the Non-Logged Time Adjustment Limit</t>
  </si>
  <si>
    <t>DTS/SR/TCL/BV-06-C</t>
  </si>
  <si>
    <t>Logging of trivial Base Time changes</t>
  </si>
  <si>
    <t>DTS/SR/TCL/BV-07-C</t>
  </si>
  <si>
    <t>Accumulation of non-logged time adjustments exceeds the Non-Logged Time Adjustment Limit</t>
  </si>
  <si>
    <r>
      <t xml:space="preserve">EMCS/SR/CR/BV-01-C </t>
    </r>
    <r>
      <rPr>
        <sz val="10"/>
        <rFont val="Arial"/>
        <family val="2"/>
      </rPr>
      <t>to -02-C</t>
    </r>
  </si>
  <si>
    <r>
      <rPr>
        <sz val="10"/>
        <rFont val="Arial"/>
        <family val="2"/>
      </rPr>
      <t>TSE 22825 (deleted TC)</t>
    </r>
  </si>
  <si>
    <t>EMCS/SR/CW/BV-01-C</t>
  </si>
  <si>
    <t>EMCS/SR/SGGIT/CHA/BV-01-C</t>
  </si>
  <si>
    <t>Characteristic GGIT – Emergency ID</t>
  </si>
  <si>
    <t>2)</t>
  </si>
  <si>
    <t>EMCS/SR/SGGIT/CHA/BV-02-C</t>
  </si>
  <si>
    <t>Characteristic GGIT – Emergency Text</t>
  </si>
  <si>
    <t>3)</t>
  </si>
  <si>
    <t>EMCS/SR/SGGIT/CHA/BV-03-C</t>
  </si>
  <si>
    <t>Characteristic GGIT – Emergency Text (Read, Write)</t>
  </si>
  <si>
    <t>4) TSE 22825 (new TC)</t>
  </si>
  <si>
    <t>EMCS/SR/SGGIT/SER/BV-01-C</t>
  </si>
  <si>
    <t>Service GGIT – Emergency Configuration</t>
  </si>
  <si>
    <t>2) EMCS/SR/SGGIT/CHA/BV-01-C covers what used to be EMCS/SR/CR/BV-01-C.</t>
  </si>
  <si>
    <t>3) EMCS/SR/SGGIT/CHA/BV-02-C cover what used to be EMCS/SR/CR/BV-02-C.</t>
  </si>
  <si>
    <t>4) EMCS/SR/SGGIT/CHA/BV-03-C covers what used to be EMCS/SR/CW/BV-01-C.</t>
  </si>
  <si>
    <t>TSE 28077</t>
  </si>
  <si>
    <t>EMP/EEM/EPF/BV-01-C</t>
  </si>
  <si>
    <t>Emitter Advertisement</t>
  </si>
  <si>
    <t>EMP/EEM/EPF/BV-02-C</t>
  </si>
  <si>
    <t>Emitter Reconnection before alerting</t>
  </si>
  <si>
    <t>EMP/EEM/EPF/BV-03-C</t>
  </si>
  <si>
    <t>Emitter Reconnection after alerting</t>
  </si>
  <si>
    <t>EMP/EEM/EPF/BV-04-C</t>
  </si>
  <si>
    <t>Emitter not connectable during alerting</t>
  </si>
  <si>
    <t>EMP/ELO/EPF/BV-01-C</t>
  </si>
  <si>
    <t>Locator GAP Observer</t>
  </si>
  <si>
    <t>TSEs 27384, 27795</t>
  </si>
  <si>
    <t>TSEs 27549, 27795</t>
  </si>
  <si>
    <t>ESLP/AP/ECP/BV-01-C</t>
  </si>
  <si>
    <t>ESL Control Point – Ping</t>
  </si>
  <si>
    <t>ESLP/AP/ECP/BV-02-C</t>
  </si>
  <si>
    <t>ESL Control Point – LED Control</t>
  </si>
  <si>
    <t>ESLP/AP/ECP/BV-03-C</t>
  </si>
  <si>
    <t>ESL Control Point – LED Timed Control</t>
  </si>
  <si>
    <t>ESLP/AP/ECP/BV-04-C</t>
  </si>
  <si>
    <t>ESL Control Point –Display Image</t>
  </si>
  <si>
    <t>ESLP/AP/ECP/BV-05-C</t>
  </si>
  <si>
    <t>ESL Control Point –Display Timed Image</t>
  </si>
  <si>
    <t>ESLP/AP/ECP/BV-06-C</t>
  </si>
  <si>
    <t>ESL Control Point –Unassociate from AP</t>
  </si>
  <si>
    <t>ESLP/AP/ECP/BV-07-C</t>
  </si>
  <si>
    <t>ESL Control Point –Read Sensor Data</t>
  </si>
  <si>
    <t>ESLP/AP/ECP/BV-08-C</t>
  </si>
  <si>
    <t>ESL Control Point –Refresh Display</t>
  </si>
  <si>
    <t>ESLP/AP/ECP/BV-09-C</t>
  </si>
  <si>
    <t>ESL Control Point –Factory Reset</t>
  </si>
  <si>
    <t>ESLP/AP/PROC/BV-01-C</t>
  </si>
  <si>
    <t>Discover and Connect to an Unassociated ESL</t>
  </si>
  <si>
    <t>ESLP/AP/PROC/BV-02-C</t>
  </si>
  <si>
    <t>Configure an ESL</t>
  </si>
  <si>
    <t>ESLP/AP/PROC/BV-03-C</t>
  </si>
  <si>
    <t>Reconfigure an ESL in the Updating State</t>
  </si>
  <si>
    <t>ESLP/AP/PROC/BV-04-C</t>
  </si>
  <si>
    <t>Update Stored Image on ESL</t>
  </si>
  <si>
    <t>ESLP/AP/PROC/BV-05-C</t>
  </si>
  <si>
    <t>Broadcast to Multiple ESLs</t>
  </si>
  <si>
    <t>ESLP/AP/PROC/BV-06-C</t>
  </si>
  <si>
    <t>Control LED in the Updating State</t>
  </si>
  <si>
    <t>ESLP/AP/PROC/BV-07-C</t>
  </si>
  <si>
    <t>Control Timed LED in the Updating State</t>
  </si>
  <si>
    <t>ESLP/AP/PROC/BV-08-C</t>
  </si>
  <si>
    <t>Transition to the Synchronized State</t>
  </si>
  <si>
    <t>ESLP/AP/PROC/BV-09-C</t>
  </si>
  <si>
    <t>ESL Synchronized State Status</t>
  </si>
  <si>
    <t>ESLP/AP/PROC/BV-10-C</t>
  </si>
  <si>
    <t>Control LED in the Synchronized State</t>
  </si>
  <si>
    <t>ESLP/AP/PROC/BV-11-C</t>
  </si>
  <si>
    <t>Control Timed LED in the Synchronized State</t>
  </si>
  <si>
    <t>ESLP/AP/PROC/BV-12-C</t>
  </si>
  <si>
    <t>Transition to the Unassociated State</t>
  </si>
  <si>
    <t>ESLP/AP/PROC/BV-13-C</t>
  </si>
  <si>
    <t>Control an Image in the Synchronized State</t>
  </si>
  <si>
    <t>ESLP/AP/PROC/BV-14-C</t>
  </si>
  <si>
    <t>Control a Timed Image in the Synchronized State</t>
  </si>
  <si>
    <t>ESLP/AP/PROC/BV-15-C</t>
  </si>
  <si>
    <t>Read Sensor Data in the Synchronized State</t>
  </si>
  <si>
    <t>ESLP/AP/PROC/BV-16-C</t>
  </si>
  <si>
    <t>Transition from the Synchronized State to the Updating State</t>
  </si>
  <si>
    <t>ESLP/AP/PROC/BV-17-C</t>
  </si>
  <si>
    <t>Send Factory Reset Command, Configuring State</t>
  </si>
  <si>
    <t>ESLP/AP/PROC/BV-18-C</t>
  </si>
  <si>
    <t>Send Factory Reset Command, Updating State</t>
  </si>
  <si>
    <t>ESLP/AP/SYNC/BV-01-C</t>
  </si>
  <si>
    <t>Read Long Characteristic, Length &gt; ATT_MTU, ESL Display Information Characteristic</t>
  </si>
  <si>
    <t>ESLP/AP/SYNC/BV-02-C</t>
  </si>
  <si>
    <t>Read Long Characteristic, Length &gt; ATT_MTU, ESL Sensor Information Characteristic</t>
  </si>
  <si>
    <t>ESLP/AP/SYNC/BV-03-C</t>
  </si>
  <si>
    <t>Read Long Characteristic, Length &gt; ATT_MTU, ESL LED Information Characteristic</t>
  </si>
  <si>
    <t>ESLP/CL/CGGIT/CHA/BV-01-C</t>
  </si>
  <si>
    <t>Characteristic GGIT – ESL Address</t>
  </si>
  <si>
    <t>ESLP/CL/CGGIT/CHA/BV-02-C</t>
  </si>
  <si>
    <t>Characteristic GGIT – AP Sync Key Material</t>
  </si>
  <si>
    <t>ESLP/CL/CGGIT/CHA/BV-03-C</t>
  </si>
  <si>
    <t>Characteristic GGIT – ESL Response Key Material</t>
  </si>
  <si>
    <t>ESLP/CL/CGGIT/CHA/BV-05-C</t>
  </si>
  <si>
    <t>Characteristic GGIT – ESL Current Absolute Time</t>
  </si>
  <si>
    <t>ESLP/CL/CGGIT/CHA/BV-06-C</t>
  </si>
  <si>
    <t>Characteristic GGIT – ESL Display Information</t>
  </si>
  <si>
    <t>ESLP/CL/CGGIT/CHA/BV-07-C</t>
  </si>
  <si>
    <t>Characteristic GGIT – ESL Image Information</t>
  </si>
  <si>
    <t>ESLP/CL/CGGIT/CHA/BV-08-C</t>
  </si>
  <si>
    <t>Characteristic GGIT – ESL Sensor Information</t>
  </si>
  <si>
    <t>ESLP/CL/CGGIT/CHA/BV-09-C</t>
  </si>
  <si>
    <t>Characteristic GGIT – ESL LED Information</t>
  </si>
  <si>
    <t>ESLP/CL/CGGIT/CHA/BV-10-C</t>
  </si>
  <si>
    <t>Characteristic GGIT – ESL Control Point</t>
  </si>
  <si>
    <t>ESLP/CL/CGGIT/SER/BV-01-C</t>
  </si>
  <si>
    <t>Service GGIT – Electronic Shelf Label</t>
  </si>
  <si>
    <t>ESLP/CL/CGGIT/SER/BV-02-C</t>
  </si>
  <si>
    <t>Service GGIT – Object Transfer</t>
  </si>
  <si>
    <t>ESLP/CL/CGGIT/SER/BV-03-C</t>
  </si>
  <si>
    <t>ESLP/ESL/CFG/BI-01-C</t>
  </si>
  <si>
    <t>Fail Characteristic GATT Procedures, LE Security Mode 1 Level 1</t>
  </si>
  <si>
    <t>ESLP/ESL/PAIR/BV-01-C</t>
  </si>
  <si>
    <t>Reject Pairing Request</t>
  </si>
  <si>
    <t>ESLP/ESL/SP/BV-01-C</t>
  </si>
  <si>
    <t>Write Images</t>
  </si>
  <si>
    <t>ESLP/ESL/SYNC/BI-01-C</t>
  </si>
  <si>
    <t>Response to an Invalid Command while in Synchronized State, Factory Reset</t>
  </si>
  <si>
    <t>D (see Note 1)</t>
  </si>
  <si>
    <t>ESLP/ESL/SYNC/BI-02-C</t>
  </si>
  <si>
    <t>Invalid Synchronization Packet</t>
  </si>
  <si>
    <t xml:space="preserve">ESLP/ESL/SYNC/BI-03-C </t>
  </si>
  <si>
    <t>No Response to an Invalid Command while in Synchronized State, Factory Reset</t>
  </si>
  <si>
    <t>X (see Note 2)</t>
  </si>
  <si>
    <t>TSE 27795 (new TC)</t>
  </si>
  <si>
    <t xml:space="preserve">ESLP/ESL/SYNC/BI-04-C </t>
  </si>
  <si>
    <t>No Response to an Invalid Command while in Synchronized State, Update Complete</t>
  </si>
  <si>
    <t>ESLP/ESL/SYNC/BV-01-C</t>
  </si>
  <si>
    <t>Command Process Sequence, Single Command</t>
  </si>
  <si>
    <t>ESLP/ESL/SYNC/BV-02-C</t>
  </si>
  <si>
    <t>Command Process Sequence, Multiple Commands</t>
  </si>
  <si>
    <t>ESLP/ESL/SYNC/BV-03-C</t>
  </si>
  <si>
    <t>ESLP/ESL/SYNC/BV-04-C</t>
  </si>
  <si>
    <t>Reject Bond to Additional APs</t>
  </si>
  <si>
    <t>ESLP/ESL/SYNC/BV-05-C</t>
  </si>
  <si>
    <t>Reject Broadcast Address</t>
  </si>
  <si>
    <t>ESLP/ESL/SYNC/BV-06-C</t>
  </si>
  <si>
    <t>State Response, Read Sensor Data</t>
  </si>
  <si>
    <t>ESLP/ESL/SYNC/BV-07-C</t>
  </si>
  <si>
    <t>State Response, LED Control</t>
  </si>
  <si>
    <t>ESLP/ESL/SYNC/BV-08-C</t>
  </si>
  <si>
    <t>State Response, LED Timed Control</t>
  </si>
  <si>
    <t>ESLP/ESL/SYNC/BV-09-C</t>
  </si>
  <si>
    <t>State Response, Display Image</t>
  </si>
  <si>
    <t>ESLP/ESL/SYNC/BV-10-C</t>
  </si>
  <si>
    <t>State Response, Display Timed Image</t>
  </si>
  <si>
    <t>ESLP/ESL/SYNC/BV-11-C</t>
  </si>
  <si>
    <t>State Response, Ping</t>
  </si>
  <si>
    <t>ESLP/ESL/SYNC/BV-12-C</t>
  </si>
  <si>
    <t>Synchronize with the Subevent Equal to the Group ID</t>
  </si>
  <si>
    <t>ESLP/ESL/UNS/BV-01-C</t>
  </si>
  <si>
    <t>Transition to Updating State from Unsynchronized State</t>
  </si>
  <si>
    <t>ESLP/ESL/UPD/BV-02-C</t>
  </si>
  <si>
    <t>ESLP/ESL/UPD/BV-03-C</t>
  </si>
  <si>
    <t>Update Complete command, Unsynchronized</t>
  </si>
  <si>
    <t>Note 1: Category D as agreed in BTI 2025-05-29 per TSE 27421.  The referenced specification section in the test case is removed by E25038 in ESLP v1.0.1.</t>
  </si>
  <si>
    <t>Note 2: Category X as agreed in BTI 2025-06-05 per TSE 27795. The test cases currently lack a spec reference.</t>
  </si>
  <si>
    <t>ESLS/SR/CHA/BI-01-C</t>
  </si>
  <si>
    <t>Invalid ESL Address</t>
  </si>
  <si>
    <t>ESLS/SR/CHA/BV-01-C</t>
  </si>
  <si>
    <t>Current Absolute Time</t>
  </si>
  <si>
    <t>ESLS/SR/CHA/BV-02-C</t>
  </si>
  <si>
    <t>ESL Display Information Characteristic</t>
  </si>
  <si>
    <t>ESLS/SR/CHA/BV-03-C</t>
  </si>
  <si>
    <t>ESL Sensor Information Characteristic</t>
  </si>
  <si>
    <t>ESLS/SR/CHA/BV-04-C</t>
  </si>
  <si>
    <t>ESL LED Information Characteristic Length</t>
  </si>
  <si>
    <t>ESLS/SR/CHA/BV-05-C</t>
  </si>
  <si>
    <t>Information Characteristic, One Display</t>
  </si>
  <si>
    <t>ESLS/SR/CHA/BV-06-C</t>
  </si>
  <si>
    <t>Information Characteristic, One Sensor</t>
  </si>
  <si>
    <t>ESLS/SR/CHA/BV-07-C</t>
  </si>
  <si>
    <t>Information Characteristic, One LED</t>
  </si>
  <si>
    <t>ESLS/SR/ECP/BI-01-C</t>
  </si>
  <si>
    <t>Control Point Error Response, LED Control</t>
  </si>
  <si>
    <t>ESLS/SR/ECP/BI-02-C</t>
  </si>
  <si>
    <t>Control Point Error Response, LED Timed Control</t>
  </si>
  <si>
    <t>ESLS/SR/ECP/BI-03-C</t>
  </si>
  <si>
    <t>Control Point Error Response, Display Image</t>
  </si>
  <si>
    <t>ESLS/SR/ECP/BI-04-C</t>
  </si>
  <si>
    <t>Control Point Error Response, Display Time Image</t>
  </si>
  <si>
    <t>ESLS/SR/ECP/BI-05-C</t>
  </si>
  <si>
    <t>Control Point Error Response, Read Sensor Data</t>
  </si>
  <si>
    <t>ESLS/SR/ECP/BI-06-C</t>
  </si>
  <si>
    <t>Control Point Error Response, Refresh Display</t>
  </si>
  <si>
    <t>ESLS/SR/ECP/BI-07-C</t>
  </si>
  <si>
    <t>Control Point Error Response, Vendor-specific Tag</t>
  </si>
  <si>
    <t>ESLS/SR/ECP/BI-08-C</t>
  </si>
  <si>
    <t>Control Point Invalid Index, Sensor Data</t>
  </si>
  <si>
    <t>ESLS/SR/ECP/BI-09-C</t>
  </si>
  <si>
    <t>Control Point Invalid Index, Refresh Display</t>
  </si>
  <si>
    <t>ESLS/SR/ECP/BI-10-C</t>
  </si>
  <si>
    <t>ESLS/SR/ECP/BI-11-C</t>
  </si>
  <si>
    <t>ESLS/SR/ECP/BI-12-C</t>
  </si>
  <si>
    <t>Control Point Invalid Index, Display Image</t>
  </si>
  <si>
    <t>ESLS/SR/ECP/BI-13-C</t>
  </si>
  <si>
    <t>ESLS/SR/ECP/BI-14-C</t>
  </si>
  <si>
    <t>Reject Command with Invalid ESL ID</t>
  </si>
  <si>
    <t>ESLS/SR/ECP/BI-15-C</t>
  </si>
  <si>
    <t>Timed Control Point Commands, Invalid Absolute Time Parameter, LED Timed Control</t>
  </si>
  <si>
    <t>ESLS/SR/ECP/BI-16-C</t>
  </si>
  <si>
    <t>Timed Control Point Commands, Invalid Absolute Time Parameter, Display Timed Image</t>
  </si>
  <si>
    <t>ESLS/SR/ECP/BV-01-C</t>
  </si>
  <si>
    <t>Ping</t>
  </si>
  <si>
    <t>ESLS/SR/ECP/BV-02-C</t>
  </si>
  <si>
    <t>RGB LED Control, Color</t>
  </si>
  <si>
    <t>ESLS/SR/ECP/BV-03-C</t>
  </si>
  <si>
    <t>Monochrome LED Control, Ignore RGB Fields</t>
  </si>
  <si>
    <t>ESLS/SR/ECP/BV-04-C</t>
  </si>
  <si>
    <t>LED Control, Repeat, and Flashing Pattern – Monochrome LED</t>
  </si>
  <si>
    <t>ESLS/SR/ECP/BV-05-C</t>
  </si>
  <si>
    <t>LED Control, Repeat, and Flashing Pattern – Any LED</t>
  </si>
  <si>
    <t>ESLS/SR/ECP/BV-06-C</t>
  </si>
  <si>
    <t>LED Timed Control</t>
  </si>
  <si>
    <t>ESLS/SR/ECP/BV-07-C</t>
  </si>
  <si>
    <t>Display Image</t>
  </si>
  <si>
    <t>ESLS/SR/ECP/BV-08-C</t>
  </si>
  <si>
    <t>Display Timed Image</t>
  </si>
  <si>
    <t>ESLS/SR/ECP/BV-09-C</t>
  </si>
  <si>
    <t>Unassociate from AP</t>
  </si>
  <si>
    <t>ESLS/SR/ECP/BV-10-C</t>
  </si>
  <si>
    <t>Read Sensor Data</t>
  </si>
  <si>
    <t>ESLS/SR/ECP/BV-11-C</t>
  </si>
  <si>
    <t>Refresh Display</t>
  </si>
  <si>
    <t>ESLS/SR/ECP/BV-12-C</t>
  </si>
  <si>
    <t>Factory Reset</t>
  </si>
  <si>
    <t>ESLS/SR/ECP/BV-13-C</t>
  </si>
  <si>
    <t>Service Reset</t>
  </si>
  <si>
    <t>ESLS/SR/ECP/BV-14-C</t>
  </si>
  <si>
    <t>Timed Control Point Commands, Replace Queued Command, LED Timed Control</t>
  </si>
  <si>
    <t>ESLS/SR/ECP/BV-15-C</t>
  </si>
  <si>
    <t>Timed Control Point Commands, Replace Queued Command, Display Timed Image</t>
  </si>
  <si>
    <t>ESLS/SR/ECP/BV-16-C</t>
  </si>
  <si>
    <t>LED Control, Replace Active Command</t>
  </si>
  <si>
    <t>ESLS/SR/ECP/BV-17-C</t>
  </si>
  <si>
    <t>LED Timed Control, Replace Active Command</t>
  </si>
  <si>
    <t>ESLS/SR/ECP/BV-18-C</t>
  </si>
  <si>
    <t>Timed Control Point Commands, Absolute Time set to 0, LED Timed Control</t>
  </si>
  <si>
    <t>ESLS/SR/ECP/BV-19-C</t>
  </si>
  <si>
    <t>Timed Control Point Commands, Absolute Time set to 0, Display Timed Image</t>
  </si>
  <si>
    <t>ESLS/SR/ECP/BV-20-C</t>
  </si>
  <si>
    <t>Update Complete</t>
  </si>
  <si>
    <t>ESLS/SR/ECP/BV-21-C</t>
  </si>
  <si>
    <t>Timed Control Point Command Per Element, LED</t>
  </si>
  <si>
    <t>ESLS/SR/ECP/BV-22-C</t>
  </si>
  <si>
    <t>Timed Control Point Command Per Element, Display</t>
  </si>
  <si>
    <t>ESLS/SR/SC/BV-01-C</t>
  </si>
  <si>
    <t>State Change, Link Loss, Configuring to Unassociated</t>
  </si>
  <si>
    <t>ESLS/SR/SC/BV-02-C</t>
  </si>
  <si>
    <t>State Change, Link Loss, Configured to Unsynchronized</t>
  </si>
  <si>
    <t>ESLS/SR/SC/BV-03-C</t>
  </si>
  <si>
    <t>State Change, Link Loss, Updating to Unsynchronized</t>
  </si>
  <si>
    <t>ESLS/SR/SGGIT/CHA/BV-01-C</t>
  </si>
  <si>
    <t>ESLS/SR/SGGIT/CHA/BV-02-C</t>
  </si>
  <si>
    <t>ESLS/SR/SGGIT/CHA/BV-03-C</t>
  </si>
  <si>
    <t>ESLS/SR/SGGIT/CHA/BV-04-C</t>
  </si>
  <si>
    <t>ESLS/SR/SGGIT/CHA/BV-05-C</t>
  </si>
  <si>
    <t>ESLS/SR/SGGIT/CHA/BV-06-C</t>
  </si>
  <si>
    <t>ESLS/SR/SGGIT/CHA/BV-07-C</t>
  </si>
  <si>
    <t>ESLS/SR/SGGIT/CHA/BV-08-C</t>
  </si>
  <si>
    <t>ESLS/SR/SGGIT/CHA/BV-09-C</t>
  </si>
  <si>
    <t>ESLS/SR/SGGIT/SER/BV-01-C</t>
  </si>
  <si>
    <t>ESLS/SR/UPD/BV-01-C</t>
  </si>
  <si>
    <t>Ignore Periodic Advertising with Responses data</t>
  </si>
  <si>
    <t>TSE 27516</t>
  </si>
  <si>
    <t>TSE 27550</t>
  </si>
  <si>
    <t>ESP/COL/CGGIT/CHA/BV-01-C</t>
  </si>
  <si>
    <t>Characteristic GGIT – Descriptor Value Changed</t>
  </si>
  <si>
    <t>ESP/COL/CGGIT/CHA/BV-02-C</t>
  </si>
  <si>
    <t>Characteristic GGIT - Battery Level</t>
  </si>
  <si>
    <t>ESP/COL/CGGIT/SER/BV-01-C</t>
  </si>
  <si>
    <t>Service GGIT – Environmental Sensing Service</t>
  </si>
  <si>
    <t>ESP/COL/CGGIT/SER/BV-02-C</t>
  </si>
  <si>
    <t>ESP/COL/CGGIT/SER/BV-03-C</t>
  </si>
  <si>
    <t>ESP/COL/ESD/BV-01-I to -04-I, -08-I to -09-I</t>
  </si>
  <si>
    <t>ESP/COL/ESD/BV-06-C</t>
  </si>
  <si>
    <t>Discover ESS Characteristic</t>
  </si>
  <si>
    <t>ESP/COL/ESD/BV-07-C</t>
  </si>
  <si>
    <t>Discover ESS Characteristic – Characteristic Descriptors</t>
  </si>
  <si>
    <t>ESP/COL/ESD/BV-10-C</t>
  </si>
  <si>
    <t>ESP/COL/ESD/BV-11-1</t>
  </si>
  <si>
    <t>ESP/COL/ESF/BV-05-C</t>
  </si>
  <si>
    <t>Configure ESS Characteristic for Notification</t>
  </si>
  <si>
    <t>ESP/COL/ESF/BV-06-C</t>
  </si>
  <si>
    <t>Receive ESS Characteristic Notifications</t>
  </si>
  <si>
    <t>ESP/COL/ESF/BV-07-C</t>
  </si>
  <si>
    <t>Configure Descriptor Value Changed for Indication</t>
  </si>
  <si>
    <t>ESP/COL/ESF/BV-08-C</t>
  </si>
  <si>
    <t>Receive Descriptor Value Changed Indications</t>
  </si>
  <si>
    <t>ESP/COL/ESF/BV-09-C</t>
  </si>
  <si>
    <t>Configure a Battery Level Characteristic for Notification</t>
  </si>
  <si>
    <t>ESP/COL/ESF/BV-10-C</t>
  </si>
  <si>
    <t>Receive Battery Level Characteristic Notifications</t>
  </si>
  <si>
    <t>ESP/COL/ESF/BV-12-C</t>
  </si>
  <si>
    <t>Receive ESS Characteristic Notifications – Change Index Filtering</t>
  </si>
  <si>
    <t>ESP/COL/ESR/BV-01-C</t>
  </si>
  <si>
    <t>Read ESS Characteristic</t>
  </si>
  <si>
    <t>ESP/COL/ESR/BV-02-C</t>
  </si>
  <si>
    <t>Read ES Measurement Descriptor</t>
  </si>
  <si>
    <t>ESP/COL/ESR/BV-03-C</t>
  </si>
  <si>
    <t>Read ES Trigger Setting Descriptor</t>
  </si>
  <si>
    <t>ESP/COL/ESR/BV-04-C</t>
  </si>
  <si>
    <t>Read ES Configuration Descriptor</t>
  </si>
  <si>
    <t>ESP/COL/ESR/BV-05-C</t>
  </si>
  <si>
    <t>Read Characteristic User Description Descriptor</t>
  </si>
  <si>
    <t>ESP/COL/ESR/BV-06-C</t>
  </si>
  <si>
    <t>Read Long Characteristic User Description Descriptor</t>
  </si>
  <si>
    <t>ESP/COL/ESR/BV-07-C</t>
  </si>
  <si>
    <t>Read Valid Range Descriptor</t>
  </si>
  <si>
    <t>ESP/COL/ESR/BV-08-C</t>
  </si>
  <si>
    <t>ESP/COL/ESR/BV-09-I</t>
  </si>
  <si>
    <t>ESP/COL/ESW/BV-01-C</t>
  </si>
  <si>
    <t>Write ES Trigger Setting Descriptor</t>
  </si>
  <si>
    <t>ESP/COL/ESW/BV-02-C</t>
  </si>
  <si>
    <t>Write ES Configuration Descriptor</t>
  </si>
  <si>
    <t>ESP/COL/ESW/BV-03-C</t>
  </si>
  <si>
    <t>Write Characteristic User Description Descriptor</t>
  </si>
  <si>
    <t>ESP/COL/ESW/BV-04-C</t>
  </si>
  <si>
    <t>Write Long Characteristic User Description Descriptor</t>
  </si>
  <si>
    <t>ESP/COL/SPE/BI-01-C</t>
  </si>
  <si>
    <t>Application Error Handling – Condition Not Supported</t>
  </si>
  <si>
    <t>ESP/SEN/ESD/BV-05-I</t>
  </si>
  <si>
    <t>ESP/SEN/ESF/BV-01-C</t>
  </si>
  <si>
    <t>Environmental Sensing Service UUID in AD</t>
  </si>
  <si>
    <t>ESP/SEN/ESF/BV-02-C</t>
  </si>
  <si>
    <t>ESP/SEN/ESF/BV-03-C</t>
  </si>
  <si>
    <t>ESP/SEN/ESF/BV-04-C</t>
  </si>
  <si>
    <t>Service Data included in AD</t>
  </si>
  <si>
    <t>ESP/SEN/ESF/BV-11-C</t>
  </si>
  <si>
    <t>Send ESS Characteristic Notifications – Change Index Update</t>
  </si>
  <si>
    <t>ESP/SEN/SGGIT/SDPNF/BV-01-C</t>
  </si>
  <si>
    <t>Not discoverable over BR/EDR - Environmental Sensing Service</t>
  </si>
  <si>
    <t>TSE 25576</t>
  </si>
  <si>
    <t>ESS/SEN/CI/BV-01-C</t>
  </si>
  <si>
    <t>Descriptor Value Changed – ES Measurement</t>
  </si>
  <si>
    <t>ESS/SEN/CI/BV-02-C</t>
  </si>
  <si>
    <t>Descriptor Value Changed – ES Trigger Setting</t>
  </si>
  <si>
    <t>ESS/SEN/CI/BV-03-C</t>
  </si>
  <si>
    <t>Descriptor Value Changed – ES Configuration</t>
  </si>
  <si>
    <t>ESS/SEN/CI/BV-04-C</t>
  </si>
  <si>
    <t>Descriptor Value Changed – Characteristic User Description</t>
  </si>
  <si>
    <t>ESS/SEN/CI/BV-05-C</t>
  </si>
  <si>
    <t>Descriptor Value Changed Indication – Change to User Description at Other Client</t>
  </si>
  <si>
    <t>ESS/SEN/CN/BV-01-C</t>
  </si>
  <si>
    <t>ESS Characteristic Notifications – Trigger Settings Not Writable</t>
  </si>
  <si>
    <t>ESS/SEN/CN/BV-02-C</t>
  </si>
  <si>
    <t>ESS Characteristic Notifications – ES Trigger Settings Writable- 1</t>
  </si>
  <si>
    <t>ESS/SEN/CN/BV-03-C</t>
  </si>
  <si>
    <t>ESS Characteristic Notifications – ES Trigger Settings Writable - 2</t>
  </si>
  <si>
    <t>ESS/SEN/CN/BV-04-C</t>
  </si>
  <si>
    <t>ESS Characteristic Notifications – ES Trigger Settings Writable - 3</t>
  </si>
  <si>
    <t>ESS/SEN/CN/BV-05-C</t>
  </si>
  <si>
    <t>ESS Characteristic Notifications – ES Trigger Settings Writable - 4</t>
  </si>
  <si>
    <t>ESS/SEN/CN/BV-06-C</t>
  </si>
  <si>
    <t>ESS Characteristic Notifications – ES Trigger Settings Writable - 5</t>
  </si>
  <si>
    <t>ESS/SEN/CN/BV-07-C</t>
  </si>
  <si>
    <t>ESS Characteristic Notifications – ES Trigger Settings Writable - 6</t>
  </si>
  <si>
    <t>ESS/SEN/CN/BV-08-C</t>
  </si>
  <si>
    <t>ESS Characteristic Notifications – ES Trigger Settings Writable - 7</t>
  </si>
  <si>
    <t>ESS/SEN/CN/BV-09-C</t>
  </si>
  <si>
    <t>ESS Characteristic Notifications – ES Trigger Settings Writable - 8</t>
  </si>
  <si>
    <t>ESS/SEN/CN/BV-10-C</t>
  </si>
  <si>
    <t>ESS Characteristic Notifications – ES Trigger Settings Writable - 9</t>
  </si>
  <si>
    <t>ESS/SEN/CN/BV-11-C</t>
  </si>
  <si>
    <t>ESS Characteristic Notifications – ES Trigger Settings Writable - 10</t>
  </si>
  <si>
    <t>ESS/SEN/CN/BV-12-C</t>
  </si>
  <si>
    <t>ESS Characteristic Notifications – ES Trigger Settings Writable - 11</t>
  </si>
  <si>
    <t>ESS/SEN/CN/BV-13-C</t>
  </si>
  <si>
    <t>ESS Characteristic Notifications – ES Trigger Settings Writable - 12</t>
  </si>
  <si>
    <t>ESS/SEN/CN/BV-14-C</t>
  </si>
  <si>
    <t>ESS Characteristic Notifications – ES Trigger Settings Writable - 13</t>
  </si>
  <si>
    <t>ESS/SEN/CN/BV-15-C</t>
  </si>
  <si>
    <t>ESS Characteristic Notifications – ES Trigger Settings Writable – Multiple Clients</t>
  </si>
  <si>
    <t>ESS/SEN/CON/BV-01-C</t>
  </si>
  <si>
    <t>Configure Notification – ESS Characteristic</t>
  </si>
  <si>
    <t>ESS/SEN/CON/BV-02-C</t>
  </si>
  <si>
    <t>Configure Indication – Descriptor Value Changed</t>
  </si>
  <si>
    <t>ESS/SEN/CR/BV-01-C</t>
  </si>
  <si>
    <t>Characteristic Read – ESS Characteristics</t>
  </si>
  <si>
    <t>ESS/SEN/DEC/BV-01-C</t>
  </si>
  <si>
    <t>ESS/SEN/DEC/BV-02-C</t>
  </si>
  <si>
    <t>Characteristic Declaration – ESS Characteristics</t>
  </si>
  <si>
    <t>ESS/SEN/DES/BV-01-C</t>
  </si>
  <si>
    <t>ESS Characteristics – Client Characteristic Configuration Descriptor</t>
  </si>
  <si>
    <t>ESS/SEN/DES/BV-02-C</t>
  </si>
  <si>
    <t>ES Measurement Descriptor</t>
  </si>
  <si>
    <t>ESS/SEN/DES/BV-03-C</t>
  </si>
  <si>
    <t>ES Trigger Setting Descriptor</t>
  </si>
  <si>
    <t>ESS/SEN/DES/BV-04-C</t>
  </si>
  <si>
    <t>ES Configuration Descriptor</t>
  </si>
  <si>
    <t>ESS/SEN/DES/BV-05-C</t>
  </si>
  <si>
    <t>Characteristic User Description Descriptor</t>
  </si>
  <si>
    <t>ESS/SEN/DES/BV-06-C</t>
  </si>
  <si>
    <t>Extended Properties Descriptor</t>
  </si>
  <si>
    <t>ESS/SEN/DES/BV-07-C</t>
  </si>
  <si>
    <t>Valid Range Descriptor</t>
  </si>
  <si>
    <t>ESS/SEN/DES/BV-08-C</t>
  </si>
  <si>
    <t>ESS/SEN/DES/BV-09-C</t>
  </si>
  <si>
    <t>ESS/SEN/DW/BV-01-C</t>
  </si>
  <si>
    <t>Descriptor Write – ES Trigger Setting</t>
  </si>
  <si>
    <t>ESS/SEN/DW/BV-02-C</t>
  </si>
  <si>
    <t>Descriptor Write – ES Configuration</t>
  </si>
  <si>
    <t>ESS/SEN/DW/BV-03-C</t>
  </si>
  <si>
    <t>Descriptor Write – Characteristic User Description</t>
  </si>
  <si>
    <t>ESS/SEN/DW/BV-04-C</t>
  </si>
  <si>
    <t>ESS/SEN/SD/BV-01-C to -02-C</t>
  </si>
  <si>
    <t>ESS/SEN/SGGIT/CHA/BV-01-C</t>
  </si>
  <si>
    <t>ESS/SEN/SGGIT/SDP/BV-01-C</t>
  </si>
  <si>
    <t>Validate SDP Record – Environmental Sensing Service</t>
  </si>
  <si>
    <t>ESS/SEN/SGGIT/SER/BV-01-C</t>
  </si>
  <si>
    <t>ESS/SEN/SPE/BI-01-C</t>
  </si>
  <si>
    <t>Write Request Rejected – ES Configuration RFU Value</t>
  </si>
  <si>
    <t>ESS/SEN/SPE/BI-02-C</t>
  </si>
  <si>
    <t>Condition Not Supported –ES Trigger Setting RFU Value</t>
  </si>
  <si>
    <t>ESS/SEN/SPE/BI-03-C</t>
  </si>
  <si>
    <t>Out of Range –ES Trigger Setting Operand</t>
  </si>
  <si>
    <t>TSEs 26832, 27074</t>
  </si>
  <si>
    <t>ETS/SR/CDRW/BV-01-C</t>
  </si>
  <si>
    <t>Configure Current Elapsed Time characteristic for indication</t>
  </si>
  <si>
    <t>ETS/SR/CW/BV-01-C</t>
  </si>
  <si>
    <t>Characteristic write of a UTC time without TZ/DST</t>
  </si>
  <si>
    <t>ETS/SR/CW/BV-02-C</t>
  </si>
  <si>
    <t>Characteristic write of a UTC time with TZ/DST</t>
  </si>
  <si>
    <t>ETS/SR/CW/BV-03-C</t>
  </si>
  <si>
    <t>Characteristic write of a Local time without TZ/DST</t>
  </si>
  <si>
    <t>ETS/SR/CW/BV-04-C</t>
  </si>
  <si>
    <t>Characteristic write of a Local time with TZ/DST</t>
  </si>
  <si>
    <t>ETS/SR/CW/BV-05-C</t>
  </si>
  <si>
    <t>Characteristic write of a Tick counter</t>
  </si>
  <si>
    <t>ETS/SR/SCI/BV-01-C</t>
  </si>
  <si>
    <t>Characteristic indication with UTC Time</t>
  </si>
  <si>
    <t>ETS/SR/SCI/BV-02-C</t>
  </si>
  <si>
    <t>Characteristic indication with Local Time</t>
  </si>
  <si>
    <t>ETS/SR/SCI/BV-03-C</t>
  </si>
  <si>
    <t>Characteristic indication with Tick Counter</t>
  </si>
  <si>
    <t>ETS/SR/SCI/BV-04-C</t>
  </si>
  <si>
    <t>Characteristic indication to other connected client</t>
  </si>
  <si>
    <t>ETS/SR/SEH/BI-01-C</t>
  </si>
  <si>
    <t>Time Source Quality Too Low</t>
  </si>
  <si>
    <t>ETS/SR/SEH/BI-02-C</t>
  </si>
  <si>
    <t>Incorrect Time Format</t>
  </si>
  <si>
    <t>ETS/SR/SEH/BI-03-C</t>
  </si>
  <si>
    <t>Out of Range</t>
  </si>
  <si>
    <t>ETS/SR/SGGIT/CHA/BV-03-C</t>
  </si>
  <si>
    <t>Characteristic GGIT - Current Elapsed Time</t>
  </si>
  <si>
    <t>ETS/SR/SGGIT/CHA/BV-04-C</t>
  </si>
  <si>
    <t>Characteristic GGIT - Current Elapsed Time with write</t>
  </si>
  <si>
    <t>ETS/SR/SGGIT/SDP/BV-02-C</t>
  </si>
  <si>
    <t>SDP Record - Elapsed Time</t>
  </si>
  <si>
    <t>ETS/SR/SGGIT/SER/BV-01-C</t>
  </si>
  <si>
    <t>Service GGIT - Elapsed Time</t>
  </si>
  <si>
    <t>TSE 27551</t>
  </si>
  <si>
    <t>FMP/CL/CGGIT/CHA/BV-01-C</t>
  </si>
  <si>
    <t>Characteristic GGIT – Alert Level</t>
  </si>
  <si>
    <t>FMP/CL/CGGIT/SER/BV-01-C</t>
  </si>
  <si>
    <t>Service GGIT – Immediate Alert</t>
  </si>
  <si>
    <r>
      <t>FMP/CL/FMF/BV-01</t>
    </r>
    <r>
      <rPr>
        <sz val="10"/>
        <rFont val="Arial"/>
        <family val="2"/>
      </rPr>
      <t>-C</t>
    </r>
  </si>
  <si>
    <t>Alert Peer Device</t>
  </si>
  <si>
    <r>
      <t>FMP/CL/FMF/BV-02</t>
    </r>
    <r>
      <rPr>
        <sz val="10"/>
        <rFont val="Arial"/>
        <family val="2"/>
      </rPr>
      <t>-C</t>
    </r>
  </si>
  <si>
    <t>Cancel Alert on Peer Device</t>
  </si>
  <si>
    <r>
      <t>FMP/CL/FMF/BV-03</t>
    </r>
    <r>
      <rPr>
        <sz val="10"/>
        <rFont val="Arial"/>
        <family val="2"/>
      </rPr>
      <t>-C</t>
    </r>
  </si>
  <si>
    <t>Verify Bond Status on Reconnection</t>
  </si>
  <si>
    <r>
      <t>FMP/CL/FMS/BV-01-I</t>
    </r>
    <r>
      <rPr>
        <sz val="10"/>
        <rFont val="Arial"/>
        <family val="2"/>
      </rPr>
      <t xml:space="preserve"> to -03-I</t>
    </r>
  </si>
  <si>
    <t>TSEs 27517, 27602, 27713</t>
  </si>
  <si>
    <t>TSE 27552</t>
  </si>
  <si>
    <t>FTMP/COL/CGGIT/CHA/BV-01-C</t>
  </si>
  <si>
    <t>Characteristic GGIT – Fitness Machine Feature</t>
  </si>
  <si>
    <t>2024-2-addition</t>
  </si>
  <si>
    <t>FTMP/COL/CGGIT/CHA/BV-02-C</t>
  </si>
  <si>
    <t>Characteristic GGIT – Treadmill Data</t>
  </si>
  <si>
    <t>FTMP/COL/CGGIT/CHA/BV-03-C</t>
  </si>
  <si>
    <t>Characteristic GGIT – Cross Trainer Data</t>
  </si>
  <si>
    <t>FTMP/COL/CGGIT/CHA/BV-04-C</t>
  </si>
  <si>
    <t>Characteristic GGIT – Step Climber Data</t>
  </si>
  <si>
    <t>FTMP/COL/CGGIT/CHA/BV-05-C</t>
  </si>
  <si>
    <t>Characteristic GGIT – Stair Climber Data</t>
  </si>
  <si>
    <t>FTMP/COL/CGGIT/CHA/BV-06-C</t>
  </si>
  <si>
    <t>Characteristic GGIT – Rower Data</t>
  </si>
  <si>
    <t>FTMP/COL/CGGIT/CHA/BV-07-C</t>
  </si>
  <si>
    <t>Characteristic GGIT – Indoor Bike Data</t>
  </si>
  <si>
    <t>FTMP/COL/CGGIT/CHA/BV-08-C</t>
  </si>
  <si>
    <t>Characteristic GGIT – Training Status</t>
  </si>
  <si>
    <t>FTMP/COL/CGGIT/CHA/BV-09-C</t>
  </si>
  <si>
    <t>Characteristic GGIT – Supported Speed Range</t>
  </si>
  <si>
    <t>FTMP/COL/CGGIT/CHA/BV-10-C</t>
  </si>
  <si>
    <t>Characteristic GGIT – Supported Inclination Range</t>
  </si>
  <si>
    <t>FTMP/COL/CGGIT/CHA/BV-11-C</t>
  </si>
  <si>
    <t>Characteristic GGIT – Supported Resistance Level Range</t>
  </si>
  <si>
    <t>FTMP/COL/CGGIT/CHA/BV-12-C</t>
  </si>
  <si>
    <t>Characteristic GGIT – Supported Power Range</t>
  </si>
  <si>
    <t>FTMP/COL/CGGIT/CHA/BV-13-C</t>
  </si>
  <si>
    <t>Characteristic GGIT – Supported Heart Rate Range</t>
  </si>
  <si>
    <t>FTMP/COL/CGGIT/CHA/BV-14-C</t>
  </si>
  <si>
    <t>Characteristic GGIT – Fitness Machine Control Point</t>
  </si>
  <si>
    <t>FTMP/COL/CGGIT/CHA/BV-15-C</t>
  </si>
  <si>
    <t>Characteristic GGIT – Fitness Machine Status</t>
  </si>
  <si>
    <t>FTMP/COL/CGGIT/ISFC/BV-01-C</t>
  </si>
  <si>
    <t>Characteristic GGIT – Fitness Machine Feature indication</t>
  </si>
  <si>
    <t>FTMP/COL/CGGIT/SER/BV-01-C</t>
  </si>
  <si>
    <t>Service GGIT – Fitness Machine</t>
  </si>
  <si>
    <t>FTMP/COL/CGGIT/SER/BV-02-C</t>
  </si>
  <si>
    <t>Service GGIT – User Data</t>
  </si>
  <si>
    <t>FTMP/COL/CGGIT/SER/BV-03-C</t>
  </si>
  <si>
    <t>FTMP/COL/CON/BV-01-C</t>
  </si>
  <si>
    <t xml:space="preserve">Configure Notification – Treadmill Data </t>
  </si>
  <si>
    <t>FTMP/COL/CON/BV-02-C</t>
  </si>
  <si>
    <t xml:space="preserve">Configure Notification – Cross Trainer Data </t>
  </si>
  <si>
    <t>FTMP/COL/CON/BV-03-C</t>
  </si>
  <si>
    <t xml:space="preserve">Configure Notification – Step Climber Data </t>
  </si>
  <si>
    <t>FTMP/COL/CON/BV-04-C</t>
  </si>
  <si>
    <t xml:space="preserve">Configure Notification – Stair Climber </t>
  </si>
  <si>
    <t>FTMP/COL/CON/BV-05-C</t>
  </si>
  <si>
    <t xml:space="preserve">Configure Notification – Rower Data </t>
  </si>
  <si>
    <t>FTMP/COL/CON/BV-06-C</t>
  </si>
  <si>
    <t xml:space="preserve">Configure Notification – Indoor Bike Data </t>
  </si>
  <si>
    <t>FTMP/COL/CON/BV-07-C</t>
  </si>
  <si>
    <t xml:space="preserve">Configure Notification – Training Status </t>
  </si>
  <si>
    <t>FTMP/COL/CON/BV-08-C</t>
  </si>
  <si>
    <t xml:space="preserve">Configure Indication – Fitness Machine Control Point </t>
  </si>
  <si>
    <t>FTMP/COL/CON/BV-09-C</t>
  </si>
  <si>
    <t xml:space="preserve">Configure Notification – Fitness Machine Status </t>
  </si>
  <si>
    <t>FTMP/COL/DCCD/BV-01-I to -09-I</t>
  </si>
  <si>
    <t>FTMP/COL/DCCD/BV-10-C</t>
  </si>
  <si>
    <t xml:space="preserve">User Data Service – Discover Database Change Increment Client Characteristic Configuration Descriptors </t>
  </si>
  <si>
    <t>FTMP/COL/DCCD/BV-11-C</t>
  </si>
  <si>
    <t xml:space="preserve">User Data Service – Discover User Control Point Client Characteristic Configuration Descriptors </t>
  </si>
  <si>
    <t>FTMP/COL/DCHR/BV-01-I to -15-I</t>
  </si>
  <si>
    <t>FTMP/COL/DCHR/BV-16-C</t>
  </si>
  <si>
    <t xml:space="preserve">User Data Service – Discover User Index Characteristic </t>
  </si>
  <si>
    <t>FTMP/COL/DCHR/BV-17-C</t>
  </si>
  <si>
    <t xml:space="preserve">User Data Service – Discover Database Change Increment Characteristic </t>
  </si>
  <si>
    <t>FTMP/COL/DCHR/BV-18-C</t>
  </si>
  <si>
    <t xml:space="preserve">User Data Service – Discover User Control Point Characteristic </t>
  </si>
  <si>
    <t>FTMP/COL/DCHR/BV-19-C</t>
  </si>
  <si>
    <t xml:space="preserve">Discover User Data Service – UDS Characteristics </t>
  </si>
  <si>
    <t>FTMP/COL/DCHR/BV-20-C</t>
  </si>
  <si>
    <t xml:space="preserve">Discover Device Information Service Characteristics </t>
  </si>
  <si>
    <t>FTMP/COL/DCHR/BV-21-C</t>
  </si>
  <si>
    <t xml:space="preserve">Read Device Information Service Characteristics </t>
  </si>
  <si>
    <t>FTMP/COL/DSVC/BV-01-I to -04-I</t>
  </si>
  <si>
    <t>FTMP/COL/FTMF/BV-01-C</t>
  </si>
  <si>
    <t xml:space="preserve">Lost Bond Procedure when using LE transport </t>
  </si>
  <si>
    <t>FTMP/COL/FTMF/BV-02-C</t>
  </si>
  <si>
    <t xml:space="preserve">Lost Bond Procedure when using BR/EDR transport </t>
  </si>
  <si>
    <t>FTMP/COL/FTMF/BV-03-C</t>
  </si>
  <si>
    <t>Read Fitness Machine Feature Characteristic with Bonding Enabled</t>
  </si>
  <si>
    <t>FTMP/COL/FTMF/BV-04-C</t>
  </si>
  <si>
    <t>Enable Fitness Machine Feature Characteristic for Indication or Read Feature Characteristic Upon Reconnection</t>
  </si>
  <si>
    <t>FTMP/COL/NOT/BV-01-C</t>
  </si>
  <si>
    <t xml:space="preserve">Receive Treadmill Data Notifications – Multiple Notifications </t>
  </si>
  <si>
    <t>FTMP/COL/NOT/BV-02-C</t>
  </si>
  <si>
    <t xml:space="preserve">Receive Treadmill Data Notifications – Average Speed Supported </t>
  </si>
  <si>
    <t>FTMP/COL/NOT/BV-03-C</t>
  </si>
  <si>
    <t xml:space="preserve">Receive Treadmill Data Notifications – Total Distance Supported </t>
  </si>
  <si>
    <t>FTMP/COL/NOT/BV-04-C</t>
  </si>
  <si>
    <t xml:space="preserve">Receive Treadmill Data Notifications – Inclination Supported </t>
  </si>
  <si>
    <t>FTMP/COL/NOT/BV-05-C</t>
  </si>
  <si>
    <t xml:space="preserve">Receive Treadmill Data Notifications – Elevation Gain Supported </t>
  </si>
  <si>
    <t>FTMP/COL/NOT/BV-06-C</t>
  </si>
  <si>
    <t xml:space="preserve">Receive Treadmill Data Notifications – Pace Supported </t>
  </si>
  <si>
    <t>FTMP/COL/NOT/BV-07-C</t>
  </si>
  <si>
    <t xml:space="preserve">Receive Treadmill Data Notifications – Expended Energy Supported </t>
  </si>
  <si>
    <t>FTMP/COL/NOT/BV-08-C</t>
  </si>
  <si>
    <t xml:space="preserve">Receive Treadmill Data Notifications – Heart Rate Measurement Supported </t>
  </si>
  <si>
    <t>FTMP/COL/NOT/BV-09-C</t>
  </si>
  <si>
    <t xml:space="preserve">Receive Treadmill Data Notifications – Metabolic Equivalent Supported </t>
  </si>
  <si>
    <t>FTMP/COL/NOT/BV-10-C</t>
  </si>
  <si>
    <t xml:space="preserve">Receive Treadmill Data Notifications – Elapsed Time Supported </t>
  </si>
  <si>
    <t>FTMP/COL/NOT/BV-11-C</t>
  </si>
  <si>
    <t xml:space="preserve">Receive Treadmill Data Notifications – Remaining Time Supported </t>
  </si>
  <si>
    <t>FTMP/COL/NOT/BV-12-C</t>
  </si>
  <si>
    <t xml:space="preserve">Receive Treadmill Data Notifications – Force on Belt and Power Output Supported </t>
  </si>
  <si>
    <t>FTMP/COL/NOT/BV-13-C</t>
  </si>
  <si>
    <t xml:space="preserve">Treadmill Data Notifications – Discard Partial Data Record After Link Loss </t>
  </si>
  <si>
    <t>FTMP/COL/NOT/BV-14-C</t>
  </si>
  <si>
    <t xml:space="preserve">Receive Cross Trainer Data Notifications – Multiple Notifications </t>
  </si>
  <si>
    <t>FTMP/COL/NOT/BV-15-C</t>
  </si>
  <si>
    <t xml:space="preserve">Receive Cross Trainer Data Notifications – Average Speed Supported </t>
  </si>
  <si>
    <t>FTMP/COL/NOT/BV-16-C</t>
  </si>
  <si>
    <t xml:space="preserve">Receive Cross Trainer Data Notifications – Total Distance Supported </t>
  </si>
  <si>
    <t>FTMP/COL/NOT/BV-17-C</t>
  </si>
  <si>
    <t xml:space="preserve">Receive Cross Trainer Data Notifications – Step Count Supported </t>
  </si>
  <si>
    <t>FTMP/COL/NOT/BV-18-C</t>
  </si>
  <si>
    <t xml:space="preserve">Receive Cross Trainer Data Notifications – Stride Count Supported </t>
  </si>
  <si>
    <t>FTMP/COL/NOT/BV-19-C</t>
  </si>
  <si>
    <t xml:space="preserve">Receive Cross Trainer Data Notifications – Elevation Gain Supported </t>
  </si>
  <si>
    <t>FTMP/COL/NOT/BV-20-C</t>
  </si>
  <si>
    <t xml:space="preserve">Receive Cross Trainer Data Notifications – Inclination Supported </t>
  </si>
  <si>
    <t>FTMP/COL/NOT/BV-21-C</t>
  </si>
  <si>
    <t xml:space="preserve">Receive Cross Trainer Data Notifications – Resistance Level Supported </t>
  </si>
  <si>
    <t>FTMP/COL/NOT/BV-22-C</t>
  </si>
  <si>
    <t xml:space="preserve">Receive Cross Trainer Data Notifications – Power Measurement Supported </t>
  </si>
  <si>
    <t>FTMP/COL/NOT/BV-23-C</t>
  </si>
  <si>
    <t xml:space="preserve">Receive Cross Trainer Data Notifications – Expended Energy Supported </t>
  </si>
  <si>
    <t>FTMP/COL/NOT/BV-24-C</t>
  </si>
  <si>
    <t xml:space="preserve">Receive Cross Trainer Data Notifications – Heart Rate Measurement Supported </t>
  </si>
  <si>
    <t>FTMP/COL/NOT/BV-25-C</t>
  </si>
  <si>
    <t xml:space="preserve">Receive Cross Trainer Data Notifications – Metabolic Equivalent Supported </t>
  </si>
  <si>
    <t>FTMP/COL/NOT/BV-26-C</t>
  </si>
  <si>
    <t xml:space="preserve">Receive Cross Trainer Data Notifications – Elapsed Time Supported </t>
  </si>
  <si>
    <t>FTMP/COL/NOT/BV-27-C</t>
  </si>
  <si>
    <t xml:space="preserve">Receive Cross Trainer Data Notifications – Remaining Time Supported </t>
  </si>
  <si>
    <t>FTMP/COL/NOT/BV-28-C</t>
  </si>
  <si>
    <t xml:space="preserve">Cross Trainer Data Notifications – Discard Partial Data Record After Link Loss </t>
  </si>
  <si>
    <t>FTMP/COL/NOT/BV-29-C</t>
  </si>
  <si>
    <t xml:space="preserve">Receive Step Climber Data Notifications – Multiple Notifications </t>
  </si>
  <si>
    <t>FTMP/COL/NOT/BV-30-C</t>
  </si>
  <si>
    <t xml:space="preserve">Receive Step Climber Data Notifications – Step Count Supported </t>
  </si>
  <si>
    <t>FTMP/COL/NOT/BV-31-C</t>
  </si>
  <si>
    <t xml:space="preserve">Receive Step Climber Data Notifications – Elevation Gain Supported </t>
  </si>
  <si>
    <t>FTMP/COL/NOT/BV-32-C</t>
  </si>
  <si>
    <t xml:space="preserve">Receive Step Climber Data Notifications – Expended Energy Supported </t>
  </si>
  <si>
    <t>FTMP/COL/NOT/BV-33-C</t>
  </si>
  <si>
    <t xml:space="preserve">Receive Step Climber Data Notifications – Heart Rate Measurement Supported </t>
  </si>
  <si>
    <t>FTMP/COL/NOT/BV-34-C</t>
  </si>
  <si>
    <t xml:space="preserve">Receive Step Climber Data Notifications – Metabolic Equivalent Supported </t>
  </si>
  <si>
    <t>FTMP/COL/NOT/BV-35-C</t>
  </si>
  <si>
    <t xml:space="preserve">Receive Step Climber Data Notifications – Elapsed Time Supported </t>
  </si>
  <si>
    <t>FTMP/COL/NOT/BV-36-C</t>
  </si>
  <si>
    <t xml:space="preserve">Receive Step Climber Data Notifications – Remaining Time Supported </t>
  </si>
  <si>
    <t>FTMP/COL/NOT/BV-37-C</t>
  </si>
  <si>
    <t xml:space="preserve">Step Climber Data Notifications – Discard Partial Data Record After Link Loss </t>
  </si>
  <si>
    <t>FTMP/COL/NOT/BV-38-C</t>
  </si>
  <si>
    <t xml:space="preserve">Receive Stair Climber Data Notifications – Multiple Notifications </t>
  </si>
  <si>
    <t>FTMP/COL/NOT/BV-39-C</t>
  </si>
  <si>
    <t xml:space="preserve">Receive Stair Climber Data Notifications – Step Count Supported </t>
  </si>
  <si>
    <t>FTMP/COL/NOT/BV-40-C</t>
  </si>
  <si>
    <t xml:space="preserve">Receive Stair Climber Data Notifications – Elevation Gain Supported </t>
  </si>
  <si>
    <t>FTMP/COL/NOT/BV-41-C</t>
  </si>
  <si>
    <t xml:space="preserve">Receive Stair Climber Data Notifications – Stride Count Supported </t>
  </si>
  <si>
    <t>FTMP/COL/NOT/BV-42-C</t>
  </si>
  <si>
    <t xml:space="preserve">Receive Stair Climber Data Notifications – Expended Energy Supported </t>
  </si>
  <si>
    <t>FTMP/COL/NOT/BV-43-C</t>
  </si>
  <si>
    <t xml:space="preserve">Receive Stair Climber Data Notifications – Heart Rate Measurement Supported </t>
  </si>
  <si>
    <t>FTMP/COL/NOT/BV-44-C</t>
  </si>
  <si>
    <t xml:space="preserve">Receive Stair Climber Data Notifications – Metabolic Equivalent Supported </t>
  </si>
  <si>
    <t>FTMP/COL/NOT/BV-45-C</t>
  </si>
  <si>
    <t xml:space="preserve">Receive Stair Climber Data Notifications – Elapsed Time Supported </t>
  </si>
  <si>
    <t>FTMP/COL/NOT/BV-46-C</t>
  </si>
  <si>
    <t xml:space="preserve">Receive Stair Climber Data Notifications – Remaining Time Supported </t>
  </si>
  <si>
    <t>FTMP/COL/NOT/BV-47-C</t>
  </si>
  <si>
    <t xml:space="preserve">Stair Climber Data Notifications – Discard Partial Data Record After Link Loss </t>
  </si>
  <si>
    <t>FTMP/COL/NOT/BV-48-C</t>
  </si>
  <si>
    <t xml:space="preserve">Receive Rower Data Notifications – Multiple Notifications </t>
  </si>
  <si>
    <t>FTMP/COL/NOT/BV-49-C</t>
  </si>
  <si>
    <t xml:space="preserve">Receive Rower Data Notifications – Average Stroke Rate Supported </t>
  </si>
  <si>
    <t>FTMP/COL/NOT/BV-50-C</t>
  </si>
  <si>
    <t xml:space="preserve">Receive Rower Data Notifications – Total Distance Supported </t>
  </si>
  <si>
    <t>FTMP/COL/NOT/BV-51-C</t>
  </si>
  <si>
    <t xml:space="preserve">Receive Rower Data Notifications – Pace Supported </t>
  </si>
  <si>
    <t>FTMP/COL/NOT/BV-52-C</t>
  </si>
  <si>
    <t xml:space="preserve">Receive Rower Data Notifications – Instantaneous Power Supported </t>
  </si>
  <si>
    <t>FTMP/COL/NOT/BV-53-C</t>
  </si>
  <si>
    <t xml:space="preserve">Receive Rower Data Notifications – Average Power Supported </t>
  </si>
  <si>
    <t>FTMP/COL/NOT/BV-54-C</t>
  </si>
  <si>
    <t xml:space="preserve">Receive Rower Data Notifications – Resistance Level Supported </t>
  </si>
  <si>
    <t>FTMP/COL/NOT/BV-55-C</t>
  </si>
  <si>
    <t xml:space="preserve">Receive Rower Data Notifications – Expended Energy Supported </t>
  </si>
  <si>
    <t>FTMP/COL/NOT/BV-56-C</t>
  </si>
  <si>
    <t xml:space="preserve">Receive Rower Data Notifications – Heart Rate Measurement Supported </t>
  </si>
  <si>
    <t>FTMP/COL/NOT/BV-57-C</t>
  </si>
  <si>
    <t xml:space="preserve">Receive Rower Data Notifications – Metabolic Equivalent Supported </t>
  </si>
  <si>
    <t>FTMP/COL/NOT/BV-58-C</t>
  </si>
  <si>
    <t xml:space="preserve">Receive Rower Data Notifications – Elapsed Time Supported </t>
  </si>
  <si>
    <t>FTMP/COL/NOT/BV-59-C</t>
  </si>
  <si>
    <t xml:space="preserve">Receive Rower Data Notifications – Remaining Time Supported </t>
  </si>
  <si>
    <t>FTMP/COL/NOT/BV-60-C</t>
  </si>
  <si>
    <t xml:space="preserve">Rower Data Notifications – Discard Partial Data Record After Link Loss </t>
  </si>
  <si>
    <t>FTMP/COL/NOT/BV-61-C</t>
  </si>
  <si>
    <t xml:space="preserve">Receive Indoor Bike Data Notifications – Multiple Notifications </t>
  </si>
  <si>
    <t>FTMP/COL/NOT/BV-62-C</t>
  </si>
  <si>
    <t xml:space="preserve">Receive Indoor Bike Data Notifications – Average Speed Supported </t>
  </si>
  <si>
    <t>FTMP/COL/NOT/BV-63-C</t>
  </si>
  <si>
    <t xml:space="preserve">Receive Indoor Bike Data Notifications – Cadence Supported </t>
  </si>
  <si>
    <t>FTMP/COL/NOT/BV-64-C</t>
  </si>
  <si>
    <t xml:space="preserve">Receive Indoor Bike Data Notifications – Total Distance Supported </t>
  </si>
  <si>
    <t>FTMP/COL/NOT/BV-65-C</t>
  </si>
  <si>
    <t xml:space="preserve">Receive Indoor Bike Data Notifications – Resistance Level Supported </t>
  </si>
  <si>
    <t>FTMP/COL/NOT/BV-66-C</t>
  </si>
  <si>
    <t xml:space="preserve">Receive Indoor Bike Data Notifications – Power Measurement Supported </t>
  </si>
  <si>
    <t>FTMP/COL/NOT/BV-67-C</t>
  </si>
  <si>
    <t xml:space="preserve">Receive Indoor Bike Data Notifications – Average Power Supported </t>
  </si>
  <si>
    <t>FTMP/COL/NOT/BV-68-C</t>
  </si>
  <si>
    <t xml:space="preserve">Receive Indoor Bike Data Notifications – Expended Energy Supported </t>
  </si>
  <si>
    <t>FTMP/COL/NOT/BV-69-C</t>
  </si>
  <si>
    <t xml:space="preserve">Receive Indoor Bike Data Notifications – Heart Rate Measurement Supported </t>
  </si>
  <si>
    <t>FTMP/COL/NOT/BV-70-C</t>
  </si>
  <si>
    <t xml:space="preserve">Receive Indoor Bike Data Notifications – Metabolic Equivalent Supported </t>
  </si>
  <si>
    <t>FTMP/COL/NOT/BV-71-C</t>
  </si>
  <si>
    <t xml:space="preserve">Receive Indoor Bike Data Notifications – Elapsed Time Supported </t>
  </si>
  <si>
    <t>FTMP/COL/NOT/BV-72-C</t>
  </si>
  <si>
    <t xml:space="preserve">Receive Indoor Bike Data Notifications – Remaining Time Supported </t>
  </si>
  <si>
    <t>FTMP/COL/NOT/BV-73-C</t>
  </si>
  <si>
    <t xml:space="preserve">Indoor Bike Data Notifications – Discard Partial Data Record After Link Loss </t>
  </si>
  <si>
    <t>FTMP/COL/NOT/BV-74-C</t>
  </si>
  <si>
    <t xml:space="preserve">Receive Training Status Notifications </t>
  </si>
  <si>
    <t>FTMP/COL/SPCP/BV-01-C</t>
  </si>
  <si>
    <t xml:space="preserve">Fitness Machine Control Point – Request Control Procedure </t>
  </si>
  <si>
    <t>FTMP/COL/SPCP/BV-02-C</t>
  </si>
  <si>
    <t xml:space="preserve">Fitness Machine Control Point – Reset Procedure </t>
  </si>
  <si>
    <t>FTMP/COL/SPCP/BV-03-C</t>
  </si>
  <si>
    <t xml:space="preserve">Fitness Machine Control Point – Set Target Speed Procedure </t>
  </si>
  <si>
    <t>FTMP/COL/SPCP/BV-04-C</t>
  </si>
  <si>
    <t xml:space="preserve">Fitness Machine Control Point – Set Target Inclination Procedure </t>
  </si>
  <si>
    <t>FTMP/COL/SPCP/BV-05-C</t>
  </si>
  <si>
    <t xml:space="preserve">Fitness Machine Control Point – Set Target Resistance Level Procedure </t>
  </si>
  <si>
    <t>FTMP/COL/SPCP/BV-06-C</t>
  </si>
  <si>
    <t xml:space="preserve">Fitness Machine Control Point – Set Target Power Procedure </t>
  </si>
  <si>
    <t>FTMP/COL/SPCP/BV-07-C</t>
  </si>
  <si>
    <t xml:space="preserve">Fitness Machine Control Point – Set Target Heart Rate Procedure </t>
  </si>
  <si>
    <t>FTMP/COL/SPCP/BV-08-C</t>
  </si>
  <si>
    <t xml:space="preserve">Fitness Machine Control Point – Start or Resume Procedure </t>
  </si>
  <si>
    <t>FTMP/COL/SPCP/BV-09-C</t>
  </si>
  <si>
    <t xml:space="preserve">Fitness Machine Control Point – Stop Procedure </t>
  </si>
  <si>
    <t>FTMP/COL/SPCP/BV-10-C</t>
  </si>
  <si>
    <t xml:space="preserve">Fitness Machine Control Point – Pause Procedure </t>
  </si>
  <si>
    <t>FTMP/COL/SPCP/BV-11-C</t>
  </si>
  <si>
    <t xml:space="preserve">Fitness Machine Control Point – Set Targeted Expended Energy Procedure </t>
  </si>
  <si>
    <t>FTMP/COL/SPCP/BV-12-C</t>
  </si>
  <si>
    <t xml:space="preserve">Fitness Machine Control Point – Set Targeted Number of Steps Procedure </t>
  </si>
  <si>
    <t>FTMP/COL/SPCP/BV-13-C</t>
  </si>
  <si>
    <t xml:space="preserve">Fitness Machine Control Point – Set Targeted Number of Strides Procedure </t>
  </si>
  <si>
    <t>FTMP/COL/SPCP/BV-14-C</t>
  </si>
  <si>
    <t xml:space="preserve">Fitness Machine Control Point – Set Targeted Distance Procedure </t>
  </si>
  <si>
    <t>FTMP/COL/SPCP/BV-15-C</t>
  </si>
  <si>
    <t xml:space="preserve">Fitness Machine Control Point – Set Targeted Training Time Procedure </t>
  </si>
  <si>
    <t>FTMP/COL/SPCP/BV-16-C</t>
  </si>
  <si>
    <t xml:space="preserve">Fitness Machine Control Point – Set Targeted Time in Two Heart Rate Zones Procedure </t>
  </si>
  <si>
    <t>FTMP/COL/SPCP/BV-17-C</t>
  </si>
  <si>
    <t xml:space="preserve">Fitness Machine Control Point – Set Targeted Time in Three Heart Rate Zones Procedure </t>
  </si>
  <si>
    <t>FTMP/COL/SPCP/BV-18-C</t>
  </si>
  <si>
    <t xml:space="preserve">Fitness Machine Control Point – Set Targeted Time in Five Heart Rate Zones Procedure </t>
  </si>
  <si>
    <t>FTMP/COL/SPCP/BV-19-C</t>
  </si>
  <si>
    <t xml:space="preserve">Fitness Machine Control Point – Set Indoor Bike Simulation Parameters </t>
  </si>
  <si>
    <t>FTMP/COL/SPCP/BV-20-C</t>
  </si>
  <si>
    <t xml:space="preserve">Fitness Machine Control Point – Set Wheel Circumference Parameters </t>
  </si>
  <si>
    <t>FTMP/COL/SPCP/BV-21-C</t>
  </si>
  <si>
    <t xml:space="preserve">Fitness Machine Control Point – Spin Down Control Procedure </t>
  </si>
  <si>
    <t>FTMP/COL/SPCP/BV-22-C</t>
  </si>
  <si>
    <t xml:space="preserve">Fitness Machine Control Point – Set Targeted Cadence Procedure </t>
  </si>
  <si>
    <t>FTMP/COL/SPE/BI-01-C</t>
  </si>
  <si>
    <t xml:space="preserve">Unsupported Op Code </t>
  </si>
  <si>
    <t>FTMP/COL/SPE/BI-02-C</t>
  </si>
  <si>
    <t xml:space="preserve">Invalid Parameter </t>
  </si>
  <si>
    <t>FTMP/COL/SPE/BI-03-C</t>
  </si>
  <si>
    <t xml:space="preserve">Operation Failed </t>
  </si>
  <si>
    <t>FTMP/COL/SPE/BI-04-C</t>
  </si>
  <si>
    <t xml:space="preserve">Control Not Permitted </t>
  </si>
  <si>
    <t>FTMP/COL/SPE/BI-05-C</t>
  </si>
  <si>
    <t xml:space="preserve">Procedure Already In Progress </t>
  </si>
  <si>
    <t>FTMP/COL/SPE/BI-06-C</t>
  </si>
  <si>
    <t xml:space="preserve">Client Characteristic Descriptor Improperly Configured </t>
  </si>
  <si>
    <t>FTMP/COL/SPE/BI-07-C</t>
  </si>
  <si>
    <t xml:space="preserve">User Data Access Not Permitted </t>
  </si>
  <si>
    <t>FTMP/COL/SPE/BI-08-C</t>
  </si>
  <si>
    <t>Fitness Machine Control Point Procedure Timeout</t>
  </si>
  <si>
    <t>FTMP/COL/SPMS/BV-01-C</t>
  </si>
  <si>
    <t xml:space="preserve">Fitness Machine Status – Parameter Field </t>
  </si>
  <si>
    <t>FTMP/COL/SPUD/BV-01-C</t>
  </si>
  <si>
    <t xml:space="preserve">User Data Service – Configure User Control Point Characteristic for Indication </t>
  </si>
  <si>
    <t>FTMP/COL/SPUD/BV-02-C</t>
  </si>
  <si>
    <t xml:space="preserve">User Data Service – Register New User </t>
  </si>
  <si>
    <t>FTMP/COL/SPUD/BV-03-C</t>
  </si>
  <si>
    <t xml:space="preserve">User Control Point – Consent </t>
  </si>
  <si>
    <t>FTMP/COL/SPUD/BV-04-C</t>
  </si>
  <si>
    <t xml:space="preserve">User Control Point – Delete User Data with User Data Retention Enabled </t>
  </si>
  <si>
    <t>FTMP/COL/SPUD/BV-05-C</t>
  </si>
  <si>
    <t xml:space="preserve">User Data Service – Configure Notifications Database Change Increment Characteristic </t>
  </si>
  <si>
    <t>FTMP/COL/SPUD/BV-06-C</t>
  </si>
  <si>
    <t xml:space="preserve">User Data Service – Write Database Change Increment </t>
  </si>
  <si>
    <t>FTMP/COL/SPUD/BV-07-C</t>
  </si>
  <si>
    <t xml:space="preserve">User Control Point – No Synchronization with Equal Database Change Increment Values </t>
  </si>
  <si>
    <t>FTMP/COL/SPUD/BV-08-C</t>
  </si>
  <si>
    <t xml:space="preserve">User Control Point – Synchronization When Fitness Machine Database Change Increment Value is Greater </t>
  </si>
  <si>
    <t>FTMP/COL/SPUD/BV-09-C</t>
  </si>
  <si>
    <t xml:space="preserve">User Control Point – Synchronization When Collector Database Change Increment Value is Greater </t>
  </si>
  <si>
    <t>FTMP/COL/SPUD/BV-10-C</t>
  </si>
  <si>
    <t xml:space="preserve">User Data Service – Database Change Increment Notification Received </t>
  </si>
  <si>
    <t>FTMP/COL/SPUD/BV-11-C</t>
  </si>
  <si>
    <t xml:space="preserve">User Data Service – Read UDS Characteristics </t>
  </si>
  <si>
    <t>FTMP/COL/SPUD/BV-12-C</t>
  </si>
  <si>
    <t xml:space="preserve">User Control Point – Read Long UDS Characteristics </t>
  </si>
  <si>
    <t>FTMP/COL/SPUD/BV-13-C</t>
  </si>
  <si>
    <t xml:space="preserve">User Control Point – Write UDS Characteristics </t>
  </si>
  <si>
    <t>FTMP/COL/SPUD/BV-14-C</t>
  </si>
  <si>
    <t xml:space="preserve">User Control Point – Write Long UDS Characteristics </t>
  </si>
  <si>
    <t>FTMP/COL/SPUD/BV-15-C</t>
  </si>
  <si>
    <t xml:space="preserve">User Control Point – Link Loss without User Data Retention </t>
  </si>
  <si>
    <t>FTMP/FTMR/DSVC/BV-01-I to -03-I</t>
  </si>
  <si>
    <t>FTMP/FTMR/FTMF/BV-01-C</t>
  </si>
  <si>
    <t xml:space="preserve">Fitness Machine Service UUID in AD </t>
  </si>
  <si>
    <t>FTMP/FTMR/FTMF/BV-02-C</t>
  </si>
  <si>
    <t xml:space="preserve">Service Data Included in AD </t>
  </si>
  <si>
    <t>FTMP/FTMR/FTMF/BV-03-C</t>
  </si>
  <si>
    <t xml:space="preserve">Local Name included in AD or Scan Response </t>
  </si>
  <si>
    <t>FTMP/FTMR/FTMF/BV-04-C</t>
  </si>
  <si>
    <t xml:space="preserve">Appearance included in AD or Scan Response </t>
  </si>
  <si>
    <t>FTMP/FTMR/SGGIT/SDPNF/BV-01-C</t>
  </si>
  <si>
    <t>Not discoverable over BR/EDR – Fitness Machine Service</t>
  </si>
  <si>
    <t>FTMP/FTMR/SGGIT/SDPNF/BV-02-C</t>
  </si>
  <si>
    <t>TSE 27602 (deleted TC)</t>
  </si>
  <si>
    <t>FTMP/FTMR/SGGIT/SDPNF/BV-03-C</t>
  </si>
  <si>
    <t>FTMP/FTMR/SPUD/BV-01-C</t>
  </si>
  <si>
    <t xml:space="preserve">User Control Point – User Data Retained after Disconnect with User Data Retention Enabled </t>
  </si>
  <si>
    <t>FTMP/FTMR/SPUD/BV-02-C</t>
  </si>
  <si>
    <t xml:space="preserve">User Control Point – User Data Not Retained after Disconnect with User Data Retention Disabled </t>
  </si>
  <si>
    <t>FTMP/FTMR/SPUD/BV-03-C</t>
  </si>
  <si>
    <t xml:space="preserve">User Control Point – Multiple Users Registered on Fitness Machine </t>
  </si>
  <si>
    <t>TSEs 16708, 22632</t>
  </si>
  <si>
    <t>FTMS/SR/CN/BV-01-C</t>
  </si>
  <si>
    <t>Treadmill Data Notifications – Receive Complete Data Record</t>
  </si>
  <si>
    <t>FTMS/SR/CN/BV-02-C</t>
  </si>
  <si>
    <t>Treadmill Data Notifications – Average Speed Supported</t>
  </si>
  <si>
    <t>FTMS/SR/CN/BV-03-C</t>
  </si>
  <si>
    <t>Treadmill Data Notifications – Total Distance Supported</t>
  </si>
  <si>
    <t>FTMS/SR/CN/BV-04-C</t>
  </si>
  <si>
    <t>Treadmill Data Notifications – Inclination Supported</t>
  </si>
  <si>
    <t>FTMS/SR/CN/BV-05-C</t>
  </si>
  <si>
    <t>Treadmill Data Notifications – Elevation Gain Supported</t>
  </si>
  <si>
    <t>FTMS/SR/CN/BV-06-C</t>
  </si>
  <si>
    <t>Treadmill Data Notifications – Pace Supported</t>
  </si>
  <si>
    <t>FTMS/SR/CN/BV-07-C</t>
  </si>
  <si>
    <t>Treadmill Data Notifications – Expended Energy Supported</t>
  </si>
  <si>
    <t>FTMS/SR/CN/BV-08-C</t>
  </si>
  <si>
    <t>Treadmill Data Notifications – Heart Rate Measurement Supported</t>
  </si>
  <si>
    <t>FTMS/SR/CN/BV-09-C</t>
  </si>
  <si>
    <t>Treadmill Data Notifications – Metabolic Equivalent Supported</t>
  </si>
  <si>
    <t>FTMS/SR/CN/BV-10-C</t>
  </si>
  <si>
    <t>Treadmill Data Notifications – Remaining Time Supported</t>
  </si>
  <si>
    <t>FTMS/SR/CN/BV-11-C</t>
  </si>
  <si>
    <t>Treadmill Data Notifications – Force On Belt and Power Output Supported</t>
  </si>
  <si>
    <t>FTMS/SR/CN/BV-12-C</t>
  </si>
  <si>
    <t>Treadmill Data Notifications – Elapsed Time</t>
  </si>
  <si>
    <t>FTMS/SR/CN/BV-13-C</t>
  </si>
  <si>
    <t>Cross Trainer Data Notifications – Receive Complete Data Record</t>
  </si>
  <si>
    <t>FTMS/SR/CN/BV-14-C</t>
  </si>
  <si>
    <t>Cross Trainer Data Notifications – Average Speed Supported</t>
  </si>
  <si>
    <t>FTMS/SR/CN/BV-15-C</t>
  </si>
  <si>
    <t>Cross Trainer Data Notifications – Total Distance Supported</t>
  </si>
  <si>
    <t>FTMS/SR/CN/BV-16-C</t>
  </si>
  <si>
    <t>Cross Trainer Data Notifications – Step Count Supported</t>
  </si>
  <si>
    <t>FTMS/SR/CN/BV-17-C</t>
  </si>
  <si>
    <t>Cross Trainer Data Notifications – Stride Count Supported</t>
  </si>
  <si>
    <t>FTMS/SR/CN/BV-18-C</t>
  </si>
  <si>
    <t>Cross Trainer Data Notifications – Elevation Gain Supported</t>
  </si>
  <si>
    <t>FTMS/SR/CN/BV-19-C</t>
  </si>
  <si>
    <t>Cross Trainer Data Notifications – Inclination Supported</t>
  </si>
  <si>
    <t>FTMS/SR/CN/BV-20-C</t>
  </si>
  <si>
    <t>Cross Trainer Data Notifications – Resistance Level Supported</t>
  </si>
  <si>
    <t>FTMS/SR/CN/BV-21-C</t>
  </si>
  <si>
    <t>Cross Trainer Data Notifications – Power Measurement Supported</t>
  </si>
  <si>
    <t>FTMS/SR/CN/BV-22-C</t>
  </si>
  <si>
    <t>Cross Trainer Data Notifications – Expended Energy Supported</t>
  </si>
  <si>
    <t>FTMS/SR/CN/BV-23-C</t>
  </si>
  <si>
    <t>Cross Trainer Data Notifications – Heart Rate Measurement Supported</t>
  </si>
  <si>
    <t>FTMS/SR/CN/BV-24-C</t>
  </si>
  <si>
    <t>Cross Trainer Data Notifications – Metabolic Equivalent Supported</t>
  </si>
  <si>
    <t>FTMS/SR/CN/BV-25-C</t>
  </si>
  <si>
    <t>Cross Trainer Data Notifications – Elapsed Time</t>
  </si>
  <si>
    <t>FTMS/SR/CN/BV-26-C</t>
  </si>
  <si>
    <t>Cross Trainer Data Notifications – Remaining Time Supported</t>
  </si>
  <si>
    <t>FTMS/SR/CN/BV-27-C</t>
  </si>
  <si>
    <t>Step Climber Data Notifications – Receive Complete Data Record</t>
  </si>
  <si>
    <t>FTMS/SR/CN/BV-28-C</t>
  </si>
  <si>
    <t>Step Climber Data Notifications – Step Count Supported</t>
  </si>
  <si>
    <t>FTMS/SR/CN/BV-29-C</t>
  </si>
  <si>
    <t>Step Climber Data Notifications – Elevation Gain Supported</t>
  </si>
  <si>
    <t>FTMS/SR/CN/BV-30-C</t>
  </si>
  <si>
    <t>Step Climber Data Notifications – Expended Energy Supported</t>
  </si>
  <si>
    <t>FTMS/SR/CN/BV-31-C</t>
  </si>
  <si>
    <t>Step Climber Data Notifications – Heart Rate Measurement Supported</t>
  </si>
  <si>
    <t>FTMS/SR/CN/BV-32-C</t>
  </si>
  <si>
    <t>Step Climber Data Notifications – Metabolic Equivalent Supported</t>
  </si>
  <si>
    <t>FTMS/SR/CN/BV-33-C</t>
  </si>
  <si>
    <t>Step Climber Data Notifications – Elapsed Time</t>
  </si>
  <si>
    <t>FTMS/SR/CN/BV-34-C</t>
  </si>
  <si>
    <t>Step Climber Data Notifications – Remaining Time Supported</t>
  </si>
  <si>
    <t>FTMS/SR/CN/BV-35-C</t>
  </si>
  <si>
    <t>Stair Climber Data Notifications – Receive Complete Data Record</t>
  </si>
  <si>
    <t>FTMS/SR/CN/BV-36-C</t>
  </si>
  <si>
    <t>Stair Climber Data Notifications – Step Count Supported</t>
  </si>
  <si>
    <t>FTMS/SR/CN/BV-37-C</t>
  </si>
  <si>
    <t>Stair Climber Data Notifications – Elevation Gain Supported</t>
  </si>
  <si>
    <t>FTMS/SR/CN/BV-38-C</t>
  </si>
  <si>
    <t>Stair Climber Data Notifications – Stride Count Supported</t>
  </si>
  <si>
    <t>FTMS/SR/CN/BV-39-C</t>
  </si>
  <si>
    <t>Stair Climber Data Notifications – Expended Energy Supported</t>
  </si>
  <si>
    <t>FTMS/SR/CN/BV-40-C</t>
  </si>
  <si>
    <t>Stair Climber Data Notifications – Heart Rate Measurement Supported</t>
  </si>
  <si>
    <t>FTMS/SR/CN/BV-41-C</t>
  </si>
  <si>
    <t>Stair Climber Data Notifications – Metabolic Equivalent Supported</t>
  </si>
  <si>
    <t>FTMS/SR/CN/BV-42-C</t>
  </si>
  <si>
    <t>Stair Climber Data Notifications – Elapsed Time</t>
  </si>
  <si>
    <t>FTMS/SR/CN/BV-43-C</t>
  </si>
  <si>
    <t>Stair Climber Data Notifications – Remaining Time Supported</t>
  </si>
  <si>
    <t>FTMS/SR/CN/BV-44-C</t>
  </si>
  <si>
    <t>Rower Data Notifications – Receive Complete Data Record</t>
  </si>
  <si>
    <t>FTMS/SR/CN/BV-45-C</t>
  </si>
  <si>
    <t>Rower Data Notifications – Average Stroke Rate Supported</t>
  </si>
  <si>
    <t>FTMS/SR/CN/BV-46-C</t>
  </si>
  <si>
    <t>Rower Data Notifications – Total Distance Supported</t>
  </si>
  <si>
    <t>FTMS/SR/CN/BV-47-C</t>
  </si>
  <si>
    <t>Rower Data Notifications – Pace Supported</t>
  </si>
  <si>
    <t>FTMS/SR/CN/BV-48-C</t>
  </si>
  <si>
    <t>Rower Data Notifications – Instantaneous Power Supported</t>
  </si>
  <si>
    <t>FTMS/SR/CN/BV-49-C</t>
  </si>
  <si>
    <t>Rower Data Notifications – Resistance Level Supported</t>
  </si>
  <si>
    <t>FTMS/SR/CN/BV-50-C</t>
  </si>
  <si>
    <t>Rower Data Notifications – Expended Energy Supported</t>
  </si>
  <si>
    <t>FTMS/SR/CN/BV-51-C</t>
  </si>
  <si>
    <t>Rower Data Notifications – Heart Rate Measurement Supported</t>
  </si>
  <si>
    <t>FTMS/SR/CN/BV-52-C</t>
  </si>
  <si>
    <t>Rower Data Notifications – Metabolic Equivalent Supported</t>
  </si>
  <si>
    <t>FTMS/SR/CN/BV-53-C</t>
  </si>
  <si>
    <t>Rower Data Notifications – Remaining Time Supported</t>
  </si>
  <si>
    <t>FTMS/SR/CN/BV-54-C</t>
  </si>
  <si>
    <t>Rower Data Notifications – Elapsed Time</t>
  </si>
  <si>
    <t>FTMS/SR/CN/BV-55-C</t>
  </si>
  <si>
    <t>Indoor Bike Data Notifications – Receive Complete Data Record</t>
  </si>
  <si>
    <t>FTMS/SR/CN/BV-56-C</t>
  </si>
  <si>
    <t>Indoor Bike Data Notifications – Average Speed Supported</t>
  </si>
  <si>
    <t>FTMS/SR/CN/BV-57-C</t>
  </si>
  <si>
    <t>Indoor Bike Data Notifications – Cadence Supported</t>
  </si>
  <si>
    <t>FTMS/SR/CN/BV-58-C</t>
  </si>
  <si>
    <t>Indoor Bike Data Notifications – Total Distance Supported</t>
  </si>
  <si>
    <t>FTMS/SR/CN/BV-59-C</t>
  </si>
  <si>
    <t>Indoor Bike Data Notifications – Resistance Level Supported</t>
  </si>
  <si>
    <t>FTMS/SR/CN/BV-60-C</t>
  </si>
  <si>
    <t>Indoor Bike Data Notifications – Power Measurement Supported</t>
  </si>
  <si>
    <t>FTMS/SR/CN/BV-61-C</t>
  </si>
  <si>
    <t>Indoor Bike Data Notifications – Expended Energy Supported</t>
  </si>
  <si>
    <t>FTMS/SR/CN/BV-62-C</t>
  </si>
  <si>
    <t>Indoor Bike Data Notifications – Heart Rate Measurement Supported</t>
  </si>
  <si>
    <t>FTMS/SR/CN/BV-63-C</t>
  </si>
  <si>
    <t>Indoor Bike Data Notifications – Metabolic Equivalent Supported</t>
  </si>
  <si>
    <t>FTMS/SR/CN/BV-64-C</t>
  </si>
  <si>
    <t>Indoor Bike Data Notifications – Remaining Time Supported</t>
  </si>
  <si>
    <t>FTMS/SR/CN/BV-65-C</t>
  </si>
  <si>
    <t>Indoor Bike Data Notifications – Elapsed Time</t>
  </si>
  <si>
    <t>FTMS/SR/CON/BV-01-C</t>
  </si>
  <si>
    <t>Configure Notification – Treadmill Data</t>
  </si>
  <si>
    <t>FTMS/SR/CON/BV-02-C</t>
  </si>
  <si>
    <t>Configure Notification – Cross trainer Data</t>
  </si>
  <si>
    <t>FTMS/SR/CON/BV-03-C</t>
  </si>
  <si>
    <t>Configure Notification – Step Climber Data</t>
  </si>
  <si>
    <t>FTMS/SR/CON/BV-04-C</t>
  </si>
  <si>
    <t>Configure Notification – Stair Climber</t>
  </si>
  <si>
    <t>FTMS/SR/CON/BV-05-C</t>
  </si>
  <si>
    <t>Configure Notification – Rower Data</t>
  </si>
  <si>
    <t>FTMS/SR/CON/BV-06-C</t>
  </si>
  <si>
    <t>Configure Notification – Indoor Bike Data</t>
  </si>
  <si>
    <t>FTMS/SR/CON/BV-07-C</t>
  </si>
  <si>
    <t>Configure Notification – Training Status</t>
  </si>
  <si>
    <t>FTMS/SR/CON/BV-08-C</t>
  </si>
  <si>
    <t>Configure Indication – Fitness Machine Control Point</t>
  </si>
  <si>
    <t>FTMS/SR/CON/BV-09-C</t>
  </si>
  <si>
    <t>Configure Notification – Fitness Machine Status</t>
  </si>
  <si>
    <t>FTMS/SR/CR/BV-01-C</t>
  </si>
  <si>
    <t>Characteristic Read – Fitness Machine Feature</t>
  </si>
  <si>
    <t>FTMS/SR/CR/BV-02-C</t>
  </si>
  <si>
    <t>Characteristic Read – Training Status</t>
  </si>
  <si>
    <t>FTMS/SR/CR/BV-03-C</t>
  </si>
  <si>
    <t>Characteristic Read – Supported Speed Range</t>
  </si>
  <si>
    <t>FTMS/SR/CR/BV-04-C</t>
  </si>
  <si>
    <t>Characteristic Read – Supported Inclination Range</t>
  </si>
  <si>
    <t>FTMS/SR/CR/BV-05-C</t>
  </si>
  <si>
    <t>Characteristic Read – Supported Resistance Level Range</t>
  </si>
  <si>
    <t>FTMS/SR/CR/BV-06-C</t>
  </si>
  <si>
    <t>Characteristic Read – Supported Power Range</t>
  </si>
  <si>
    <t>FTMS/SR/CR/BV-07-C</t>
  </si>
  <si>
    <t>Characteristic Read – Supported Heart Rate Range</t>
  </si>
  <si>
    <t>FTMS/SR/CW/BV-01-C</t>
  </si>
  <si>
    <t>Fitness Machine Control Point – Request Control Procedure</t>
  </si>
  <si>
    <t>FTMS/SR/CW/BV-02-C</t>
  </si>
  <si>
    <t>Fitness Machine Control Point – Reset Procedure</t>
  </si>
  <si>
    <t>2018-2</t>
  </si>
  <si>
    <t>FTMS/SR/CW/BV-03-C</t>
  </si>
  <si>
    <t>Fitness Machine Control Point – Set Target Speed Procedure</t>
  </si>
  <si>
    <t>FTMS/SR/CW/BV-04-C</t>
  </si>
  <si>
    <t>Fitness Machine Control Point – Set Target Inclination Procedure</t>
  </si>
  <si>
    <t>FTMS/SR/CW/BV-05-C</t>
  </si>
  <si>
    <t>Fitness Machine Control Point – Set Target Resistance Level Procedure</t>
  </si>
  <si>
    <t>FTMS/SR/CW/BV-06-C</t>
  </si>
  <si>
    <t>Fitness Machine Control Point – Set Target Power Procedure</t>
  </si>
  <si>
    <t>FTMS/SR/CW/BV-07-C</t>
  </si>
  <si>
    <t>Fitness Machine Control Point – Set Target Heart Rate Procedure</t>
  </si>
  <si>
    <t>FTMS/SR/CW/BV-08-C</t>
  </si>
  <si>
    <t>Fitness Machine Control Point – Start or Resume Procedure</t>
  </si>
  <si>
    <t>FTMS/SR/CW/BV-09-C</t>
  </si>
  <si>
    <t>Fitness Machine Control Point – Stop Procedure</t>
  </si>
  <si>
    <t>FTMS/SR/CW/BV-10-C</t>
  </si>
  <si>
    <t>Fitness Machine Control Point – Pause Procedure</t>
  </si>
  <si>
    <t>FTMS/SR/CW/BV-11-C</t>
  </si>
  <si>
    <t>Fitness Machine Control Point – Set Targeted Expended Energy Procedure</t>
  </si>
  <si>
    <t>FTMS/SR/CW/BV-12-C</t>
  </si>
  <si>
    <t>Fitness Machine Control Point – Set Targeted Number of Steps Procedure</t>
  </si>
  <si>
    <t>FTMS/SR/CW/BV-13-C</t>
  </si>
  <si>
    <t>Fitness Machine Control Point – Set Targeted Number of Strides Procedure</t>
  </si>
  <si>
    <t>FTMS/SR/CW/BV-14-C</t>
  </si>
  <si>
    <t>Fitness Machine Control Point – Set Targeted Distance Procedure</t>
  </si>
  <si>
    <t>FTMS/SR/CW/BV-15-C</t>
  </si>
  <si>
    <t>Fitness Machine Control Point – Set Targeted Training Time Procedure</t>
  </si>
  <si>
    <t>FTMS/SR/CW/BV-16-C</t>
  </si>
  <si>
    <t>Fitness Machine Control Point – Set Targeted Time in Two Heart Rate Zones Procedure</t>
  </si>
  <si>
    <t>FTMS/SR/CW/BV-17-C</t>
  </si>
  <si>
    <t>Fitness Machine Control Point – Set Targeted Time in Three Heart Rate Zones Procedure</t>
  </si>
  <si>
    <t>FTMS/SR/CW/BV-18-C</t>
  </si>
  <si>
    <t>Fitness Machine Control Point – Set Targeted Time in Five Heart Rate Zones Procedure</t>
  </si>
  <si>
    <t>FTMS/SR/CW/BV-19-C</t>
  </si>
  <si>
    <t>Fitness Machine Control Point – Set Indoor Bike Simulation Parameters Procedure</t>
  </si>
  <si>
    <t>FTMS/SR/CW/BV-20-C</t>
  </si>
  <si>
    <t>Fitness Machine Control Point – Set Wheel Circumference Procedure</t>
  </si>
  <si>
    <t>FTMS/SR/CW/BV-21-C</t>
  </si>
  <si>
    <t>Fitness Machine Control Point – Spin Down Control Procedure</t>
  </si>
  <si>
    <t>FTMS/SR/CW/BV-22-C</t>
  </si>
  <si>
    <t>Fitness Machine Control Point – Set Targeted Cadence</t>
  </si>
  <si>
    <t>FTMS/SR/DEC/BV-01-C to -15-C</t>
  </si>
  <si>
    <t>FTMS/SR/DES/BV-01-C to -09-C</t>
  </si>
  <si>
    <t>FTMS/SR/FMSN/BV-01-C</t>
  </si>
  <si>
    <t>Fitness Machine Status Notifications – Reset</t>
  </si>
  <si>
    <t>FTMS/SR/FMSN/BV-02-C</t>
  </si>
  <si>
    <t>Fitness Machine Status Notifications – Fitness Machine Stopped by the User</t>
  </si>
  <si>
    <t>FTMS/SR/FMSN/BV-03-C</t>
  </si>
  <si>
    <t>Fitness Machine Status Notifications – Fitness Machine Paused by the User</t>
  </si>
  <si>
    <t>FTMS/SR/FMSN/BV-04-C</t>
  </si>
  <si>
    <t>Fitness Machine Status Notifications – Fitness Machine Stopped by the Safety Key</t>
  </si>
  <si>
    <t>FTMS/SR/FMSN/BV-05-C</t>
  </si>
  <si>
    <t>Fitness Machine Status Notifications – Fitness Machine Started or Resumed by the User</t>
  </si>
  <si>
    <t>FTMS/SR/FMSN/BV-06-C</t>
  </si>
  <si>
    <t>Fitness Machine Status Notifications – Target Speed Changed</t>
  </si>
  <si>
    <t>FTMS/SR/FMSN/BV-07-C</t>
  </si>
  <si>
    <t>Fitness Machine Status Notifications – Target Incline Changed</t>
  </si>
  <si>
    <t>FTMS/SR/FMSN/BV-08-C</t>
  </si>
  <si>
    <t>Fitness Machine Status Notifications – Target Resistance Level Changed – UINT8</t>
  </si>
  <si>
    <t>TSE 22632</t>
  </si>
  <si>
    <t>FTMS/SR/FMSN/BV-09-C</t>
  </si>
  <si>
    <t>Fitness Machine Status Notifications – Target Power Changed</t>
  </si>
  <si>
    <t>FTMS/SR/FMSN/BV-10-C</t>
  </si>
  <si>
    <t>Fitness Machine Status Notifications – Target Heart Rate Changed</t>
  </si>
  <si>
    <t>FTMS/SR/FMSN/BV-11-C</t>
  </si>
  <si>
    <t>Fitness Machine Status Notifications – Targeted Expended Energy Changed</t>
  </si>
  <si>
    <t>FTMS/SR/FMSN/BV-12-C</t>
  </si>
  <si>
    <t>Fitness Machine Status Notifications – Targeted Number of Steps Changed</t>
  </si>
  <si>
    <t>FTMS/SR/FMSN/BV-13-C</t>
  </si>
  <si>
    <t>Fitness Machine Status Notifications – Targeted Number of Strides Changed</t>
  </si>
  <si>
    <t>FTMS/SR/FMSN/BV-14-C</t>
  </si>
  <si>
    <t>Fitness Machine Status Notifications – Targeted Distance Changed</t>
  </si>
  <si>
    <t>FTMS/SR/FMSN/BV-15-C</t>
  </si>
  <si>
    <t>Fitness Machine Status Notifications – Targeted Training Time Changed</t>
  </si>
  <si>
    <t>FTMS/SR/FMSN/BV-16-C</t>
  </si>
  <si>
    <t>Fitness Machine Status Notifications – Targeted Training Time in Two Heart Rate Zones Changed</t>
  </si>
  <si>
    <t>FTMS/SR/FMSN/BV-17-C</t>
  </si>
  <si>
    <t>Fitness Machine Status Notifications – Targeted Training Time in Three Heart Rate Zones Changed</t>
  </si>
  <si>
    <t>FTMS/SR/FMSN/BV-18-C</t>
  </si>
  <si>
    <t>Fitness Machine Status Notifications – Targeted Training Time in Five Heart Rate Zones Changed</t>
  </si>
  <si>
    <t>FTMS/SR/FMSN/BV-19-C</t>
  </si>
  <si>
    <t>Fitness Machine Status Notifications – Indoor Bike Simulation Parameters Changed</t>
  </si>
  <si>
    <t>FTMS/SR/FMSN/BV-20-C</t>
  </si>
  <si>
    <t>Fitness Machine Status Notifications – Wheel Circumference Changed</t>
  </si>
  <si>
    <t>FTMS/SR/FMSN/BV-21-C</t>
  </si>
  <si>
    <t>Fitness Machine Status Notifications – Spin Down Status - Request</t>
  </si>
  <si>
    <t>FTMS/SR/FMSN/BV-22-C</t>
  </si>
  <si>
    <t>Fitness Machine Status Notifications – Targeted Cadence Changed Status - Request</t>
  </si>
  <si>
    <t>FTMS/SR/FMSN/BV-23-C</t>
  </si>
  <si>
    <t>Fitness Machine Status Notifications – Control Permission Lost</t>
  </si>
  <si>
    <t>FTMS/SR/FMSN/BV-24-C</t>
  </si>
  <si>
    <t>Fitness Machine Status Notifications – Multiple Clients</t>
  </si>
  <si>
    <t>FTMS/SR/FMSN/BV-25-C</t>
  </si>
  <si>
    <t>Fitness Machine Status Notifications – Target Resistance Level Changed – SINT16</t>
  </si>
  <si>
    <t>TSE 22632 (new TC)</t>
  </si>
  <si>
    <t>FTMS/SR/SD/BV-01-C to -02-C</t>
  </si>
  <si>
    <t>FTMS/SR/SGGIT/CHA/BV-01-C</t>
  </si>
  <si>
    <t>FTMS/SR/SGGIT/CHA/BV-02-C</t>
  </si>
  <si>
    <t>FTMS/SR/SGGIT/CHA/BV-03-C</t>
  </si>
  <si>
    <t>FTMS/SR/SGGIT/CHA/BV-04-C</t>
  </si>
  <si>
    <t>FTMS/SR/SGGIT/CHA/BV-05-C</t>
  </si>
  <si>
    <t>FTMS/SR/SGGIT/CHA/BV-06-C</t>
  </si>
  <si>
    <t>FTMS/SR/SGGIT/CHA/BV-07-C</t>
  </si>
  <si>
    <t>FTMS/SR/SGGIT/CHA/BV-08-C</t>
  </si>
  <si>
    <t>Characteristic GGIT – Training Status Data</t>
  </si>
  <si>
    <t>FTMS/SR/SGGIT/CHA/BV-09-C</t>
  </si>
  <si>
    <t>FTMS/SR/SGGIT/CHA/BV-10-C</t>
  </si>
  <si>
    <t>FTMS/SR/SGGIT/CHA/BV-11-C</t>
  </si>
  <si>
    <t>FTMS/SR/SGGIT/CHA/BV-12-C</t>
  </si>
  <si>
    <t>FTMS/SR/SGGIT/CHA/BV-13-C</t>
  </si>
  <si>
    <t>FTMS/SR/SGGIT/CHA/BV-14-C</t>
  </si>
  <si>
    <t>FTMS/SR/SGGIT/CHA/BV-15-C</t>
  </si>
  <si>
    <t>FTMS/SR/SGGIT/CHA/BV-16-C</t>
  </si>
  <si>
    <t>Characteristic GGIT – Fitness Machine Feature – Indicate</t>
  </si>
  <si>
    <t>TSE 16708 (new TC)</t>
  </si>
  <si>
    <t>FTMS/SR/SGGIT/ISFC/BV-01-C</t>
  </si>
  <si>
    <t>Characteristic GGIT – Fitness Machine Feature Indication</t>
  </si>
  <si>
    <t>FTMS/SR/SGGIT/SDP/BV-01-C</t>
  </si>
  <si>
    <t>FTMS/SR/SGGIT/SER/BV-01-C</t>
  </si>
  <si>
    <t>FTMS/SR/SPE/BI-05-C</t>
  </si>
  <si>
    <t>Fitness Machine Control Point – Out of Range Parameter Set Target Inclination Procedure</t>
  </si>
  <si>
    <t>FTMS/SR/SPE/BI-06-C</t>
  </si>
  <si>
    <t>Fitness Machine Control Point – Out of Range Parameter Set Target Resistance Level Procedure</t>
  </si>
  <si>
    <t>FTMS/SR/SPE/BI-07-C</t>
  </si>
  <si>
    <t>Fitness Machine Control Point – Out of Range Parameter Set Target Power Procedure</t>
  </si>
  <si>
    <t>FTMS/SR/SPE/BI-08-C</t>
  </si>
  <si>
    <t>Fitness Machine Control Point – Out of Range Parameter Set Target Heart Rate Procedure</t>
  </si>
  <si>
    <t>FTMS/SR/SPE/BV-01-C</t>
  </si>
  <si>
    <t>Fitness Machine Control Point – Invalid Start or Resume Procedure</t>
  </si>
  <si>
    <t>FTMS/SR/SPE/BV-02-C</t>
  </si>
  <si>
    <t>Fitness Machine Control Point – Invalid Stop or Pause Procedure</t>
  </si>
  <si>
    <t>FTMS/SR/SPE/BV-03-C</t>
  </si>
  <si>
    <t>Fitness Machine Control Point – Unsupported Op Code</t>
  </si>
  <si>
    <t>FTMS/SR/SPE/BV-04-C</t>
  </si>
  <si>
    <t>Fitness Machine Control Point – Out of Range Parameter Set Target Speed Procedure</t>
  </si>
  <si>
    <t>FTMS/SR/SPE/BV-09-C</t>
  </si>
  <si>
    <t>Fitness Machine Control Point – Control Not Permitted</t>
  </si>
  <si>
    <t>FTMS/SR/TSN/BV-01-C</t>
  </si>
  <si>
    <t>Training Status Notifications</t>
  </si>
  <si>
    <t>FTMS/SR/TSN/BV-02-C</t>
  </si>
  <si>
    <t>Training Status Notifications – Training Status String</t>
  </si>
  <si>
    <t>FTMS/SR/TSN/BV-03-C</t>
  </si>
  <si>
    <t>Training Status Notifications – Training Status Extended String</t>
  </si>
  <si>
    <t>TSEs 26927, 26933, 26958</t>
  </si>
  <si>
    <t>TSE 27121</t>
  </si>
  <si>
    <t>GHSP/CL/BAS/BV-01-C</t>
  </si>
  <si>
    <t>Receive notification of the Battery Level characteristic</t>
  </si>
  <si>
    <t>GHSP/CL/BAS/BV-02-C</t>
  </si>
  <si>
    <t>Receive notification of the Battery Level Status characteristic</t>
  </si>
  <si>
    <t>GHSP/CL/BAS/BV-03-C</t>
  </si>
  <si>
    <t>Receive indication of the Battery Level Status characteristic</t>
  </si>
  <si>
    <t>GHSP/CL/BAS/BV-04-C</t>
  </si>
  <si>
    <t>Receive indication of the Battery Information characteristic</t>
  </si>
  <si>
    <t>GHSP/CL/CDWR/BV-01-C</t>
  </si>
  <si>
    <t>Configure Health Sensor Features Characteristic for Indication</t>
  </si>
  <si>
    <t>GHSP/CL/CDWR/BV-02-C</t>
  </si>
  <si>
    <t>Configure Live Health Observations Characteristic for Indication</t>
  </si>
  <si>
    <t>GHSP/CL/CDWR/BV-03-C</t>
  </si>
  <si>
    <t>Configure Live Health Observations Characteristic for Notification</t>
  </si>
  <si>
    <t>GHSP/CL/CDWR/BV-04-C</t>
  </si>
  <si>
    <t>Configure Stored Health Observations Characteristic for Indication</t>
  </si>
  <si>
    <t>GHSP/CL/CDWR/BV-05-C</t>
  </si>
  <si>
    <t>Configure Stored Health Observations Characteristic for Notification</t>
  </si>
  <si>
    <t>GHSP/CL/CDWR/BV-06-C</t>
  </si>
  <si>
    <t>Configure RACP Characteristic for Indication</t>
  </si>
  <si>
    <t>GHSP/CL/CDWR/BV-07-C</t>
  </si>
  <si>
    <t>Configure GHS Control Point Characteristic for Indication</t>
  </si>
  <si>
    <t>GHSP/CL/CDWR/BV-08-C</t>
  </si>
  <si>
    <t>Configure Observation Schedule Changed Characteristic for Indication</t>
  </si>
  <si>
    <t>GHSP/CL/CDWR/BV-09-C</t>
  </si>
  <si>
    <t>Configure Current Elapsed Time Characteristic for Indication</t>
  </si>
  <si>
    <t>GHSP/CL/CDWR/BV-10-C</t>
  </si>
  <si>
    <t>Configure Battery Level Characteristic for Notification</t>
  </si>
  <si>
    <t>GHSP/CL/CDWR/BV-11-C</t>
  </si>
  <si>
    <t>Configure Battery Level Status Characteristic for Notification</t>
  </si>
  <si>
    <t>GHSP/CL/CDWR/BV-12-C</t>
  </si>
  <si>
    <t>Configure Battery Level Status Characteristic for Indication</t>
  </si>
  <si>
    <t>GHSP/CL/CDWR/BV-13-C</t>
  </si>
  <si>
    <t>Configure Battery Information Characteristic for Indication</t>
  </si>
  <si>
    <t>GHSP/CL/CDWR/BV-14-C</t>
  </si>
  <si>
    <t>Configure Database Change Increment Characteristic for Notification</t>
  </si>
  <si>
    <t>GHSP/CL/CDWR/BV-15-C</t>
  </si>
  <si>
    <t>Configure User Control Point Characteristic for Indication</t>
  </si>
  <si>
    <t>GHSP/CL/CDWR/BV-16-C</t>
  </si>
  <si>
    <t>Configure Registered User Characteristic for Indication</t>
  </si>
  <si>
    <t>GHSP/CL/CGGIT/CHA/BV-02-C</t>
  </si>
  <si>
    <t>Characteristic GGIT - Health Sensor Features</t>
  </si>
  <si>
    <t>GHSP/CL/CGGIT/CHA/BV-03-C</t>
  </si>
  <si>
    <t>Characteristic GGIT - Live Health Observations</t>
  </si>
  <si>
    <t>GHSP/CL/CGGIT/CHA/BV-04-C</t>
  </si>
  <si>
    <t>Characteristic GGIT - Stored Health Observations</t>
  </si>
  <si>
    <t>GHSP/CL/CGGIT/CHA/BV-05-C</t>
  </si>
  <si>
    <t>GHSP/CL/CGGIT/CHA/BV-06-C</t>
  </si>
  <si>
    <t>Characteristic GGIT - GHS Control Point</t>
  </si>
  <si>
    <t>GHSP/CL/CGGIT/CHA/BV-07-C</t>
  </si>
  <si>
    <t>Characteristic GGIT - Observation Schedule Changed</t>
  </si>
  <si>
    <t>GHSP/CL/CGGIT/CHA/BV-11-C</t>
  </si>
  <si>
    <t>GHSP/CL/CGGIT/CHA/BV-12-C</t>
  </si>
  <si>
    <t>GHSP/CL/CGGIT/CHA/BV-13-C</t>
  </si>
  <si>
    <t>Characteristic GGIT - Serial Number String</t>
  </si>
  <si>
    <t>GHSP/CL/CGGIT/CHA/BV-14-C</t>
  </si>
  <si>
    <t>Characteristic GGIT - Firmware Revision String</t>
  </si>
  <si>
    <t>GHSP/CL/CGGIT/CHA/BV-15-C</t>
  </si>
  <si>
    <t>GHSP/CL/CGGIT/CHA/BV-16-C</t>
  </si>
  <si>
    <t>Characteristic GGIT - Hardware Revision String</t>
  </si>
  <si>
    <t>GHSP/CL/CGGIT/CHA/BV-17-C</t>
  </si>
  <si>
    <t>Characteristic GGIT - Software Revision String</t>
  </si>
  <si>
    <t>GHSP/CL/CGGIT/CHA/BV-18-C</t>
  </si>
  <si>
    <t>Characteristic GGIT - UDI for Medical Devices</t>
  </si>
  <si>
    <t>GHSP/CL/CGGIT/CHA/BV-20-C</t>
  </si>
  <si>
    <t>GHSP/CL/CGGIT/CHA/BV-22-C</t>
  </si>
  <si>
    <t>GHSP/CL/CGGIT/CHA/BV-23-C</t>
  </si>
  <si>
    <t>Characteristic GGIT - Battery Level Status</t>
  </si>
  <si>
    <t>GHSP/CL/CGGIT/CHA/BV-24-C</t>
  </si>
  <si>
    <t>Characteristic GGIT - Battery Information</t>
  </si>
  <si>
    <t>GHSP/CL/CGGIT/CHA/BV-26-C</t>
  </si>
  <si>
    <t>GHSP/CL/CGGIT/CHA/BV-27-C</t>
  </si>
  <si>
    <t>GHSP/CL/CGGIT/CHA/BV-28-C</t>
  </si>
  <si>
    <t>GHSP/CL/CGGIT/CHA/BV-29-C</t>
  </si>
  <si>
    <t>GHSP/CL/CGGIT/DES/BV-08-C</t>
  </si>
  <si>
    <t>Characteristic GGIT - Observation Schedule</t>
  </si>
  <si>
    <t>GHSP/CL/CGGIT/DES/BV-09-C</t>
  </si>
  <si>
    <t>Characteristic GGIT - Valid Range and Accuracy</t>
  </si>
  <si>
    <t>GHSP/CL/CGGIT/SER/BV-01-C</t>
  </si>
  <si>
    <t>Service GGIT - Generic Health Sensor</t>
  </si>
  <si>
    <t>GHSP/CL/CGGIT/SER/BV-10-C</t>
  </si>
  <si>
    <t>GHSP/CL/CGGIT/SER/BV-19-C</t>
  </si>
  <si>
    <t>GHSP/CL/CGGIT/SER/BV-21-C</t>
  </si>
  <si>
    <t>Service GGIT - Battery</t>
  </si>
  <si>
    <t>GHSP/CL/CGGIT/SER/BV-25-C</t>
  </si>
  <si>
    <t>GHSP/CL/CR/BV-01-C</t>
  </si>
  <si>
    <t>Read Health Sensor Features characteristic</t>
  </si>
  <si>
    <t>GHSP/CL/CR/BV-02-C</t>
  </si>
  <si>
    <t>Read Long Health Sensor Features characteristic</t>
  </si>
  <si>
    <t>GHSP/CL/CR/BV-03-C</t>
  </si>
  <si>
    <t>Read Manufacturer Name String characteristic</t>
  </si>
  <si>
    <t>GHSP/CL/CR/BV-04-C</t>
  </si>
  <si>
    <t>Read Model Number String characteristic</t>
  </si>
  <si>
    <t>GHSP/CL/CR/BV-05-C</t>
  </si>
  <si>
    <t>Read Serial Number String characteristic</t>
  </si>
  <si>
    <t>GHSP/CL/CR/BV-06-C</t>
  </si>
  <si>
    <t>Read Firmware Revision String characteristic</t>
  </si>
  <si>
    <t>GHSP/CL/CR/BV-07-C</t>
  </si>
  <si>
    <t>Read Hardware Revision String characteristic</t>
  </si>
  <si>
    <t>GHSP/CL/CR/BV-08-C</t>
  </si>
  <si>
    <t>Read Software Revision String characteristic</t>
  </si>
  <si>
    <t>GHSP/CL/CR/BV-09-C</t>
  </si>
  <si>
    <t>Read UDI for Medical Devices characteristic</t>
  </si>
  <si>
    <t>GHSP/CL/DW/BV-01-C</t>
  </si>
  <si>
    <t>Write Observation Schedule descriptor</t>
  </si>
  <si>
    <t>GHSP/CL/ETS/BV-01-C</t>
  </si>
  <si>
    <t>Write a new time value</t>
  </si>
  <si>
    <t>GHSP/CL/ETS/BV-02-C</t>
  </si>
  <si>
    <t>Receive indication of the Current Elapsed Time characteristic</t>
  </si>
  <si>
    <t>GHSP/CL/GCP/BV-01-C</t>
  </si>
  <si>
    <t>GHS Control Point Service Procedures</t>
  </si>
  <si>
    <t>GHSP/CL/GHSF/BV-01-C</t>
  </si>
  <si>
    <t>Client Pairing and Bonding</t>
  </si>
  <si>
    <t>GHSP/CL/RAA/BV-01-C</t>
  </si>
  <si>
    <t>GHSP/CL/RAC/BV-10-C</t>
  </si>
  <si>
    <t>Combined Report with Operator All records using indication</t>
  </si>
  <si>
    <t>GHSP/CL/RAC/BV-11-C</t>
  </si>
  <si>
    <t>Combined Report with Operator First record using indication or notification</t>
  </si>
  <si>
    <t>GHSP/CL/RAC/BV-12-C</t>
  </si>
  <si>
    <t>Combined Report with Operator Last record using indication or notification</t>
  </si>
  <si>
    <t>GHSP/CL/RAC/BV-13-C</t>
  </si>
  <si>
    <t>Combined Report with Operator Greater than or equal to and Operand Record Number using notification</t>
  </si>
  <si>
    <t>GHSP/CL/RAC/BV-14-C</t>
  </si>
  <si>
    <t>Combined Report with Operator Greater than or equal to and Operand Time Filter using indication or notification</t>
  </si>
  <si>
    <t>GHSP/CL/RAC/BV-15-C</t>
  </si>
  <si>
    <t>Combined Report with Operator Less than or equal to and Operand Record Number using indication or notification</t>
  </si>
  <si>
    <t>GHSP/CL/RAC/BV-16-C</t>
  </si>
  <si>
    <t>Combined Report with Operator Less than or equal to and Operand Time Filter using indication or notification</t>
  </si>
  <si>
    <t>GHSP/CL/RAC/BV-17-C</t>
  </si>
  <si>
    <t>Combined Report with Operator Within range of (inclusive) and Operand Record Number using indication or notification</t>
  </si>
  <si>
    <t>GHSP/CL/RAC/BV-18-C</t>
  </si>
  <si>
    <t>Combined Report with Operator Within range of (inclusive) and Operand Time Filter using indication or notification</t>
  </si>
  <si>
    <t>GHSP/CL/RAD/BV-10-C</t>
  </si>
  <si>
    <t>Delete Stored Records with Operator All records</t>
  </si>
  <si>
    <t>GHSP/CL/RAD/BV-11-C</t>
  </si>
  <si>
    <t>Delete Stored Records with Operator First record</t>
  </si>
  <si>
    <t>GHSP/CL/RAD/BV-12-C</t>
  </si>
  <si>
    <t>Delete Stored Records with Operator Last record</t>
  </si>
  <si>
    <t>GHSP/CL/RAD/BV-13-C</t>
  </si>
  <si>
    <t>Delete Stored Records with Operator Greater than or equal to and Operand Record Number</t>
  </si>
  <si>
    <t>GHSP/CL/RAD/BV-14-C</t>
  </si>
  <si>
    <t>Delete Stored Records with Operator Greater than or equal to and Operand Time Filter</t>
  </si>
  <si>
    <t>GHSP/CL/RAD/BV-15-C</t>
  </si>
  <si>
    <t>Delete Stored Records with Operator Less than or equal to and Operand Record Number</t>
  </si>
  <si>
    <t>GHSP/CL/RAD/BV-16-C</t>
  </si>
  <si>
    <t>Delete Stored Records with Operator Less than or equal to and Operand Time Filter</t>
  </si>
  <si>
    <t>GHSP/CL/RAD/BV-17-C</t>
  </si>
  <si>
    <t>Delete Stored Records with Operator Within range of (inclusive) and Operand Record Number</t>
  </si>
  <si>
    <t>GHSP/CL/RAD/BV-18-C</t>
  </si>
  <si>
    <t>Delete Stored Records with Operator Within range of (inclusive) and Operand Time Filter</t>
  </si>
  <si>
    <t>GHSP/CL/RAN/BV-10-C</t>
  </si>
  <si>
    <t>Report Number of Stored Records with Operator All records</t>
  </si>
  <si>
    <t>GHSP/CL/RAN/BV-11-C</t>
  </si>
  <si>
    <t>Report Number of Stored Records with Operator First record</t>
  </si>
  <si>
    <t>GHSP/CL/RAN/BV-12-C</t>
  </si>
  <si>
    <t>Report Number of Stored Records with Operator Last record</t>
  </si>
  <si>
    <t>GHSP/CL/RAN/BV-13-C</t>
  </si>
  <si>
    <t>Report Number of Stored Records with Operator Greater than or equal to and Operand Record Number</t>
  </si>
  <si>
    <t>GHSP/CL/RAN/BV-14-C</t>
  </si>
  <si>
    <t>Report Number of Stored Records with Operator Greater than or equal to and Operand Time Filter</t>
  </si>
  <si>
    <t>GHSP/CL/RAN/BV-15-C</t>
  </si>
  <si>
    <t>Report Number of Stored Records with Operator Less than or equal to and Operand Record Number</t>
  </si>
  <si>
    <t>GHSP/CL/RAN/BV-16-C</t>
  </si>
  <si>
    <t>Report Number of Stored Records with Operator Less than or equal to and Operand Time Filter</t>
  </si>
  <si>
    <t>GHSP/CL/RAN/BV-17-C</t>
  </si>
  <si>
    <t>Report Number of Stored Records with Operator Within range of (inclusive) and Operand Record Number</t>
  </si>
  <si>
    <t>GHSP/CL/RAN/BV-18-C</t>
  </si>
  <si>
    <t>Report Number of Stored Records with Operator Within range of (inclusive) and Operand Time Filter</t>
  </si>
  <si>
    <t>GHSP/CL/SCI/BV-01-C</t>
  </si>
  <si>
    <t>Receive Live Health Observations characteristic indication with Numeric observation</t>
  </si>
  <si>
    <t>GHSP/CL/SCI/BV-02-C</t>
  </si>
  <si>
    <t>Receive Live Health Observations characteristic indication with Simple discrete observation</t>
  </si>
  <si>
    <t>GHSP/CL/SCI/BV-03-C</t>
  </si>
  <si>
    <t>Receive Live Health Observations characteristic indication with String observation</t>
  </si>
  <si>
    <t>GHSP/CL/SCI/BV-04-C</t>
  </si>
  <si>
    <t>Receive Live Health Observations characteristic indication with Sample array observation</t>
  </si>
  <si>
    <t>GHSP/CL/SCI/BV-05-C</t>
  </si>
  <si>
    <t>Receive Live Health Observations characteristic indication with Compound observation</t>
  </si>
  <si>
    <t>GHSP/CL/SCI/BV-06-C</t>
  </si>
  <si>
    <t>Receive Live Health Observations characteristic indication with Compound Discrete Event observation</t>
  </si>
  <si>
    <t>GHSP/CL/SCI/BV-07-C</t>
  </si>
  <si>
    <t>Receive Live Health Observations characteristic indication with Compound State/Event observation (bit string)</t>
  </si>
  <si>
    <t>GHSP/CL/SCI/BV-08-C</t>
  </si>
  <si>
    <t>Receive Live Health Observations characteristic indication with TLV-encoded observation</t>
  </si>
  <si>
    <t>GHSP/CL/SCI/BV-09-C</t>
  </si>
  <si>
    <t>Receive Live Health Observations characteristic indication with Observation bundle</t>
  </si>
  <si>
    <t>GHSP/CL/SCI/BV-19-C</t>
  </si>
  <si>
    <t>Receive Health Sensor Features Characteristic Indication</t>
  </si>
  <si>
    <t>GHSP/CL/SCI/BV-20-C</t>
  </si>
  <si>
    <t>Receive Observation Schedule Changed Characteristic Indication</t>
  </si>
  <si>
    <t>GHSP/CL/SCIN/BI-01-C</t>
  </si>
  <si>
    <t>Time-out between two consecutive indications or notifications within segments of a single live observation</t>
  </si>
  <si>
    <t>GHSP/CL/SCIN/BI-02-C</t>
  </si>
  <si>
    <t>RACP procedure time-out</t>
  </si>
  <si>
    <t>GHSP/CL/SCN/BV-01-C</t>
  </si>
  <si>
    <t>Receive Live Health Observations characteristic notification with Numeric observation</t>
  </si>
  <si>
    <t>GHSP/CL/SCN/BV-02-C</t>
  </si>
  <si>
    <t>Receive Live Health Observations characteristic notification with Simple discrete observation</t>
  </si>
  <si>
    <t>GHSP/CL/SCN/BV-03-C</t>
  </si>
  <si>
    <t>Receive Live Health Observations characteristic notification with String observation</t>
  </si>
  <si>
    <t>GHSP/CL/SCN/BV-04-C</t>
  </si>
  <si>
    <t>Receive Live Health Observations characteristic notification with Sample array observation</t>
  </si>
  <si>
    <t>GHSP/CL/SCN/BV-05-C</t>
  </si>
  <si>
    <t>Receive Live Health Observations characteristic notification with Compound observation</t>
  </si>
  <si>
    <t>GHSP/CL/SCN/BV-06-C</t>
  </si>
  <si>
    <t>Receive Live Health Observations characteristic notification with Compound Discrete Event observation</t>
  </si>
  <si>
    <t>GHSP/CL/SCN/BV-07-C</t>
  </si>
  <si>
    <t>Receive Live Health Observations characteristic notification with Compound State/Event observation (bit string)</t>
  </si>
  <si>
    <t>GHSP/CL/SCN/BV-08-C</t>
  </si>
  <si>
    <t>Receive Live Health Observations characteristic notification with TLV-encoded observation</t>
  </si>
  <si>
    <t>GHSP/CL/SCN/BV-09-C</t>
  </si>
  <si>
    <t>Receive Live Health Observations characteristic notification with Observation bundle</t>
  </si>
  <si>
    <t>GHSP/CL/SPE/BI-01-C</t>
  </si>
  <si>
    <t>Opcode Not Supported</t>
  </si>
  <si>
    <t>GHSP/CL/SPE/BI-02-C</t>
  </si>
  <si>
    <t>User not Authorized</t>
  </si>
  <si>
    <t>GHSP/CL/SPE/BI-03-C</t>
  </si>
  <si>
    <t>GHSP/CL/SPE/BI-04-C</t>
  </si>
  <si>
    <t>GHSP/CL/SPE/BI-05-C</t>
  </si>
  <si>
    <t>GHSP/CL/SPE/BI-06-C</t>
  </si>
  <si>
    <t>GHSP/CL/SPE/BI-07-C</t>
  </si>
  <si>
    <t>Operand not supported</t>
  </si>
  <si>
    <t>GHSP/CL/SPE/BI-08-C</t>
  </si>
  <si>
    <t>GHSP/CL/SPE/BI-09-C</t>
  </si>
  <si>
    <t>GHSP/CL/SPE/BI-10-C</t>
  </si>
  <si>
    <t>Server Busy</t>
  </si>
  <si>
    <t>GHSP/CL/SPE/BI-11-C</t>
  </si>
  <si>
    <t>GHSP/CL/SPE/BI-12-C</t>
  </si>
  <si>
    <t>GHSP/CL/UDS/BV-01-C</t>
  </si>
  <si>
    <t>User Control Point Service Procedures</t>
  </si>
  <si>
    <t>GHSP/CL/UDS/BV-02-C</t>
  </si>
  <si>
    <t>User Data Synchronization Feature</t>
  </si>
  <si>
    <t>GHSP/CL/UDS/BV-03-C</t>
  </si>
  <si>
    <t>List All Users with Registered User Name Present in a Single Message Registered User Data</t>
  </si>
  <si>
    <t>GHSP/CL/UDS/BV-04-C</t>
  </si>
  <si>
    <t>GHSP/CL/UDS/BV-05-C</t>
  </si>
  <si>
    <t>Delete Single User</t>
  </si>
  <si>
    <t>GHSP/CL/UDS/BV-06-C</t>
  </si>
  <si>
    <t>Delete All Users</t>
  </si>
  <si>
    <t>GHSP/CL/UDS/BV-07-C</t>
  </si>
  <si>
    <t>GHSP/CL/UDS/BV-08-C</t>
  </si>
  <si>
    <t>GHSP/CL/UDS/BV-09-C</t>
  </si>
  <si>
    <t>GHSP/CL/UDS/BV-10-C</t>
  </si>
  <si>
    <t>GHSP/CL/UDS/BV-11-C</t>
  </si>
  <si>
    <t>GHSP/CL/UDS/BV-12-C</t>
  </si>
  <si>
    <t>GHSP/CL/UDS/BV-13-C</t>
  </si>
  <si>
    <t>GHSP/CL/UDS/BV-14-C</t>
  </si>
  <si>
    <t>GHSP/SR/GHSF/BV-01-C</t>
  </si>
  <si>
    <t>GHS Service UUID in AD</t>
  </si>
  <si>
    <t>GHSP/SR/GHSF/BV-02-C</t>
  </si>
  <si>
    <t>Service Data in AD Type</t>
  </si>
  <si>
    <t>GHSP/SR/GHSF/BV-03-C</t>
  </si>
  <si>
    <t>Service Data in AD Type with UDS</t>
  </si>
  <si>
    <t>GHSP/SR/GHSF/BV-04-C</t>
  </si>
  <si>
    <t>Local Name</t>
  </si>
  <si>
    <t>GHSP/SR/GHSF/BV-05-C</t>
  </si>
  <si>
    <t>LE GATT Security Levels characteristic</t>
  </si>
  <si>
    <t>GHSP/SR/GHSF/BV-06-C</t>
  </si>
  <si>
    <t>Patient field value and User Index value</t>
  </si>
  <si>
    <t>GHSP/SR/GHSF/BV-07-C</t>
  </si>
  <si>
    <t>GHS Server with Multiple Users</t>
  </si>
  <si>
    <t>GHSP/SR/GHST/BI-01-C</t>
  </si>
  <si>
    <t>GHSP/SR/GHST/BI-02-C</t>
  </si>
  <si>
    <t>Wrong Consent</t>
  </si>
  <si>
    <t>GHSP/SR/GHST/BV-01-C</t>
  </si>
  <si>
    <t>Multi-user GHS Server providing data to a single trusted Client with multiple users</t>
  </si>
  <si>
    <t>GHSP/SR/GHST/BV-02-C</t>
  </si>
  <si>
    <t>Multi-user GHS Server providing data to multiple trusted Clients with sequential access</t>
  </si>
  <si>
    <t>GHSP/SR/GHST/BV-03-C</t>
  </si>
  <si>
    <t>Multi-user GHS Server providing data to multiple trusted Clients with one Client not supporting UDS</t>
  </si>
  <si>
    <t>GHSP/SR/GHST/BV-04-C</t>
  </si>
  <si>
    <t>Multi-user GHS Server providing data to multiple trusted Clients with concurrent access</t>
  </si>
  <si>
    <t>GHSP/SR/RAD/BV-01-C</t>
  </si>
  <si>
    <t>Delete Stored Records procedure with UDS</t>
  </si>
  <si>
    <t>GHSP/SR/SGGIT/CHA/BV-37-C</t>
  </si>
  <si>
    <t>GHSP/SR/SGGIT/CHA/BV-38-C</t>
  </si>
  <si>
    <t>GHSP/SR/SGGIT/CHA/BV-39-C</t>
  </si>
  <si>
    <t>GHSP/SR/SGGIT/CHA/BV-44-C</t>
  </si>
  <si>
    <t>GHSP/SR/SGGIT/CHA/BV-45-C</t>
  </si>
  <si>
    <t>GHSP/SR/SGGIT/CHA/BV-46-C</t>
  </si>
  <si>
    <t>Characteristic GGIT - LE GATT Security Levels</t>
  </si>
  <si>
    <t>GHSP/SR/SGGIT/CHA/BV-47-C</t>
  </si>
  <si>
    <t>TSE 26933 (new TC)</t>
  </si>
  <si>
    <t>GHSP/SR/SGGIT/CHA/BV-48-C</t>
  </si>
  <si>
    <t>GHSP/SR/SGGIT/SDPNF/BV-30-C</t>
  </si>
  <si>
    <t>Not discoverable over BR/EDR - Generic Health Sensor Service</t>
  </si>
  <si>
    <t>GHSP/SR/SGGIT/SDPNF/BV-31-C</t>
  </si>
  <si>
    <t>Not discoverable over BR/EDR - Device Information Service</t>
  </si>
  <si>
    <t>GHSP/SR/SGGIT/SDPNF/BV-32-C</t>
  </si>
  <si>
    <t>Not discoverable over BR/EDR - Elapsed Time Service</t>
  </si>
  <si>
    <t>GHSP/SR/SGGIT/SDPNF/BV-33-C</t>
  </si>
  <si>
    <t>Not discoverable over BR/EDR - Battery Service</t>
  </si>
  <si>
    <t>GHSP/SR/SGGIT/SDPNF/BV-34-C</t>
  </si>
  <si>
    <t>Not discoverable over BR/EDR - User Data Service</t>
  </si>
  <si>
    <t>GHSP/SR/SGGIT/SER/BV-35-C</t>
  </si>
  <si>
    <t>GHSP/SR/SGGIT/SER/BV-36-C</t>
  </si>
  <si>
    <t>GHSP/SR/SGGIT/SER/BV-40-C</t>
  </si>
  <si>
    <t>GHSP/SR/SGGIT/SER/BV-41-C</t>
  </si>
  <si>
    <t>GHSP/SR/SGGIT/SER/BV-42-C</t>
  </si>
  <si>
    <t>Service GGIT - Reconnection Configuration</t>
  </si>
  <si>
    <t>GHSP/SR/SGGIT/SER/BV-43-C</t>
  </si>
  <si>
    <t>GHSP/SR/TM/BV-01-C</t>
  </si>
  <si>
    <t>Time Stamp value and Time Value of Elapsed Time characteristic</t>
  </si>
  <si>
    <t>GHSP/SR/TM/BV-02-C</t>
  </si>
  <si>
    <t>Reported observations Time Stamp time value after TZ/DST Offset change</t>
  </si>
  <si>
    <t>GHSP/SR/TM/BV-03-C</t>
  </si>
  <si>
    <t>Stored observations are updated on time change</t>
  </si>
  <si>
    <t>GHSP/SR/TM/BV-04-C</t>
  </si>
  <si>
    <t>Temporarily stored observations are updated on time change</t>
  </si>
  <si>
    <t>TSE 26959</t>
  </si>
  <si>
    <t>GHSS/SR/CDRW/BV-01-C</t>
  </si>
  <si>
    <t>Configure Health Sensor Features characteristic for indication</t>
  </si>
  <si>
    <t>GHSS/SR/CDRW/BV-02-C</t>
  </si>
  <si>
    <t>Configure Live Health Observations characteristic for notification</t>
  </si>
  <si>
    <t>GHSS/SR/CDRW/BV-03-C</t>
  </si>
  <si>
    <t>Configure Live Health Observations characteristic for indication</t>
  </si>
  <si>
    <t>GHSS/SR/CDRW/BV-04-C</t>
  </si>
  <si>
    <t>Configure Stored Health Observations characteristic for notification</t>
  </si>
  <si>
    <t>GHSS/SR/CDRW/BV-05-C</t>
  </si>
  <si>
    <t>Configure RACP characteristic for indication</t>
  </si>
  <si>
    <t>GHSS/SR/CDRW/BV-06-C</t>
  </si>
  <si>
    <t>Configure GHS Control Point characteristic for indication</t>
  </si>
  <si>
    <t>GHSS/SR/CDRW/BV-07-C</t>
  </si>
  <si>
    <t>Configure Observation Schedule Changed characteristic for indication</t>
  </si>
  <si>
    <t>GHSS/SR/CDRW/BV-08-C</t>
  </si>
  <si>
    <t>Configure Stored Health Observations characteristic for indication</t>
  </si>
  <si>
    <t>GHSS/SR/CR/BV-01-C</t>
  </si>
  <si>
    <t>Characteristic Read of Health Sensor Features Flags</t>
  </si>
  <si>
    <t>GHSS/SR/CR/BV-02-C</t>
  </si>
  <si>
    <t>Characteristic Read of Health Sensor Features Supported Observation Types</t>
  </si>
  <si>
    <t>GHSS/SR/CR/BV-03-C</t>
  </si>
  <si>
    <t>Characteristic Read of Health Sensor Features Supported Device Specializations</t>
  </si>
  <si>
    <t>GHSS/SR/CR/BV-04-C</t>
  </si>
  <si>
    <t>Read Long Characteristic Value from Server</t>
  </si>
  <si>
    <t>GHSS/SR/DW/BI-01-C</t>
  </si>
  <si>
    <t>Out of Range error response 1</t>
  </si>
  <si>
    <t>GHSS/SR/DW/BI-02-C</t>
  </si>
  <si>
    <t>Out of Range error response 2</t>
  </si>
  <si>
    <t>GHSS/SR/DW/BV-01-C</t>
  </si>
  <si>
    <t>Observation Schedule descriptor write</t>
  </si>
  <si>
    <t>GHSS/SR/GCP/BV-01-C</t>
  </si>
  <si>
    <t>Start sending live observations</t>
  </si>
  <si>
    <t>GHSS/SR/GCP/BV-02-C</t>
  </si>
  <si>
    <t>Stop sending live observations</t>
  </si>
  <si>
    <t>GHSS/SR/GCPE/BI-01-C</t>
  </si>
  <si>
    <t>Live Health Observations characteristic not enabled for indication or notification</t>
  </si>
  <si>
    <t>GHSS/SR/GCPE/BI-02-C</t>
  </si>
  <si>
    <t>Command not supported</t>
  </si>
  <si>
    <t>GHSS/SR/RAA/BV-01-C</t>
  </si>
  <si>
    <t>GHSS/SR/RAC/BV-01-C</t>
  </si>
  <si>
    <t>GHSS/SR/RAC/BV-02-C</t>
  </si>
  <si>
    <t>Combined Report procedure with both indication and notification enabled</t>
  </si>
  <si>
    <t>GHSS/SR/RAD/BV-01-C</t>
  </si>
  <si>
    <t>GHSS/SR/RAE/BI-01-C</t>
  </si>
  <si>
    <t>GHSS/SR/RAE/BI-02-C</t>
  </si>
  <si>
    <t>GHSS/SR/RAE/BI-03-C</t>
  </si>
  <si>
    <t>RACP Op Code Not Supported</t>
  </si>
  <si>
    <t>GHSS/SR/RAE/BI-04-C</t>
  </si>
  <si>
    <t>RACP Operand Not Supported</t>
  </si>
  <si>
    <t>GHSS/SR/RAE/BI-05-C</t>
  </si>
  <si>
    <t>RACP Invalid Operator</t>
  </si>
  <si>
    <t>GHSS/SR/RAE/BI-06-C</t>
  </si>
  <si>
    <t>RACP Operator Not Supported</t>
  </si>
  <si>
    <t>GHSS/SR/RAN/BV-01-C</t>
  </si>
  <si>
    <t>GHSS/SR/SCI/BV-01-C</t>
  </si>
  <si>
    <t>Indications of live or temporarily stored observations with Numeric observation</t>
  </si>
  <si>
    <t>GHSS/SR/SCI/BV-02-C</t>
  </si>
  <si>
    <t>Indications of live or temporarily stored observations with Simple discrete observation</t>
  </si>
  <si>
    <t>GHSS/SR/SCI/BV-03-C</t>
  </si>
  <si>
    <t>Indications of live or temporarily stored observations with String observation</t>
  </si>
  <si>
    <t>GHSS/SR/SCI/BV-04-C</t>
  </si>
  <si>
    <t>Indications of live or temporarily stored observations with Sample array observation</t>
  </si>
  <si>
    <t>GHSS/SR/SCI/BV-05-C</t>
  </si>
  <si>
    <t>Indications of live or temporarily stored observations with Compound observation</t>
  </si>
  <si>
    <t>GHSS/SR/SCI/BV-06-C</t>
  </si>
  <si>
    <t>Indications of live or temporarily stored observations with Compound Discrete Event observation</t>
  </si>
  <si>
    <t>GHSS/SR/SCI/BV-07-C</t>
  </si>
  <si>
    <t>Indications of live or temporarily stored observations with Compound State/Event observation (bit string)</t>
  </si>
  <si>
    <t>GHSS/SR/SCI/BV-08-C</t>
  </si>
  <si>
    <t>Indications of live or temporarily stored observations with TLV-encoded observation</t>
  </si>
  <si>
    <t>GHSS/SR/SCI/BV-09-C</t>
  </si>
  <si>
    <t>Indications of live or temporarily stored observations with Observation bundle</t>
  </si>
  <si>
    <t>GHSS/SR/SCI/BV-10-C</t>
  </si>
  <si>
    <t>Health Sensor Features characteristic indication to connected client</t>
  </si>
  <si>
    <t>GHSS/SR/SCI/BV-11-C</t>
  </si>
  <si>
    <t>Observation Schedule Changed indication</t>
  </si>
  <si>
    <t>GHSS/SR/SCI/BV-12-C</t>
  </si>
  <si>
    <t>Observation Schedule Changed indication due to change to the Observation Schedule descriptor by another Client</t>
  </si>
  <si>
    <t>GHSS/SR/SCIN/BV-01-C</t>
  </si>
  <si>
    <t>Reporting of live or temporarily stored observations when both indication and notification are enabled</t>
  </si>
  <si>
    <t>GHSS/SR/SCN/BV-01-C</t>
  </si>
  <si>
    <t>Notifications of live or temporarily stored observations with Numeric observation</t>
  </si>
  <si>
    <t>GHSS/SR/SCN/BV-02-C</t>
  </si>
  <si>
    <t>Notifications of live or temporarily stored observations with Simple discrete observation</t>
  </si>
  <si>
    <t>GHSS/SR/SCN/BV-03-C</t>
  </si>
  <si>
    <t>Notifications of live or temporarily stored observations with String observation</t>
  </si>
  <si>
    <t>GHSS/SR/SCN/BV-04-C</t>
  </si>
  <si>
    <t>Notifications of live or temporarily stored observations with Sample array observation</t>
  </si>
  <si>
    <t>GHSS/SR/SCN/BV-05-C</t>
  </si>
  <si>
    <t>Notifications of live or temporarily stored observations with Compound observation</t>
  </si>
  <si>
    <t>GHSS/SR/SCN/BV-06-C</t>
  </si>
  <si>
    <t>Notifications of live or temporarily stored observations with Compound Discrete Event observation</t>
  </si>
  <si>
    <t>GHSS/SR/SCN/BV-07-C</t>
  </si>
  <si>
    <t>Notifications of live or temporarily stored observations with Compound State/Event observation (bit string)</t>
  </si>
  <si>
    <t>GHSS/SR/SCN/BV-08-C</t>
  </si>
  <si>
    <t>Notifications of live or temporarily stored observations with TLV-encoded observation</t>
  </si>
  <si>
    <t>GHSS/SR/SCN/BV-09-C</t>
  </si>
  <si>
    <t>Notifications of live or temporarily stored observations with Observation bundle</t>
  </si>
  <si>
    <t>GHSS/SR/SEG/BV-01-C</t>
  </si>
  <si>
    <t>Segmentation of Live Health Observations Notifications</t>
  </si>
  <si>
    <t>GHSS/SR/SEG/BV-02-C</t>
  </si>
  <si>
    <t>Segmentation of Live Health Observations Indications</t>
  </si>
  <si>
    <t>GHSS/SR/SEG/BV-03-C</t>
  </si>
  <si>
    <t>Segmentation of Stored Health Observations Notifications</t>
  </si>
  <si>
    <t>GHSS/SR/SEG/BV-04-C</t>
  </si>
  <si>
    <t>Segmentation of Stored Health Observations Indications</t>
  </si>
  <si>
    <t>GHSS/SR/SGGIT/CHA/BV-02-C</t>
  </si>
  <si>
    <t>GHSS/SR/SGGIT/CHA/BV-03-C</t>
  </si>
  <si>
    <t>Characteristic GGIT - Health Sensor Features with indicate</t>
  </si>
  <si>
    <t>GHSS/SR/SGGIT/CHA/BV-04-C</t>
  </si>
  <si>
    <t>Characteristic GGIT - Live Health Observations with indicate</t>
  </si>
  <si>
    <t>GHSS/SR/SGGIT/CHA/BV-05-C</t>
  </si>
  <si>
    <t>Characteristic GGIT - Live Health Observations with notify</t>
  </si>
  <si>
    <t>GHSS/SR/SGGIT/CHA/BV-06-C</t>
  </si>
  <si>
    <t>Characteristic GGIT - Live Health Observations with indicate and notify</t>
  </si>
  <si>
    <t>GHSS/SR/SGGIT/CHA/BV-07-C</t>
  </si>
  <si>
    <t>Characteristic GGIT - Stored Health Observations with indicate and notify</t>
  </si>
  <si>
    <t>GHSS/SR/SGGIT/CHA/BV-08-C</t>
  </si>
  <si>
    <t>Characteristic GGIT - RACP</t>
  </si>
  <si>
    <t>GHSS/SR/SGGIT/CHA/BV-09-C</t>
  </si>
  <si>
    <t>GHSS/SR/SGGIT/CHA/BV-10-C</t>
  </si>
  <si>
    <t>GHSS/SR/SGGIT/CHA/BV-15-C</t>
  </si>
  <si>
    <t>Characteristic GGIT - Stored Health Observations with indicate</t>
  </si>
  <si>
    <t>GHSS/SR/SGGIT/CHA/BV-16-C</t>
  </si>
  <si>
    <t>Characteristic GGIT - Stored Health Observations with notify</t>
  </si>
  <si>
    <t>GHSS/SR/SGGIT/CP/BI-01-C</t>
  </si>
  <si>
    <t>GHSS/SR/SGGIT/CP/BI-02-C</t>
  </si>
  <si>
    <t>GHS Control Point - Client Characteristic Configuration Descriptor Improperly Configured</t>
  </si>
  <si>
    <t>GHSS/SR/SGGIT/DES/BV-11-C</t>
  </si>
  <si>
    <t>Descriptor GGIT - Observation Schedule</t>
  </si>
  <si>
    <t>GHSS/SR/SGGIT/DES/BV-12-C</t>
  </si>
  <si>
    <t>Descriptor GGIT - Observation Schedule with write</t>
  </si>
  <si>
    <t>GHSS/SR/SGGIT/DES/BV-13-C</t>
  </si>
  <si>
    <t>Descriptor GGIT - Valid Range and Accuracy</t>
  </si>
  <si>
    <t>GHSS/SR/SGGIT/ISFC/BV-15-C</t>
  </si>
  <si>
    <t>Characteristic GGIT - Health Sensor Features indication</t>
  </si>
  <si>
    <t>GHSS/SR/SGGIT/SDP/BV-14-C</t>
  </si>
  <si>
    <t>SDP Record - Generic Health Sensor</t>
  </si>
  <si>
    <t>GHSS/SR/SGGIT/SER/BV-01-C</t>
  </si>
  <si>
    <t>TSE 27518</t>
  </si>
  <si>
    <t>TSE 27554</t>
  </si>
  <si>
    <r>
      <t xml:space="preserve">GLP/COL/GLD/BV-01-I </t>
    </r>
    <r>
      <rPr>
        <sz val="10"/>
        <rFont val="Arial"/>
        <family val="2"/>
      </rPr>
      <t>to -02-I, -04-I to -10-I</t>
    </r>
  </si>
  <si>
    <t>GLP/COL/CGGIT/CHA/BV-04-C</t>
  </si>
  <si>
    <t>Characteristic GGIT - Glucose Measurement</t>
  </si>
  <si>
    <t>GLP/COL/CGGIT/CHA/BV-05-C</t>
  </si>
  <si>
    <t>Characteristic GGIT - Glucose Measurement Context</t>
  </si>
  <si>
    <t>GLP/COL/CGGIT/CHA/BV-06-C</t>
  </si>
  <si>
    <t>Characteristic GGIT - Glucose Feature</t>
  </si>
  <si>
    <t>GLP/COL/CGGIT/CHA/BV-07-C</t>
  </si>
  <si>
    <t>GLP/COL/CGGIT/ISFC/BV-08-C</t>
  </si>
  <si>
    <t>Characteristic GGIT - Glucose Feature indication</t>
  </si>
  <si>
    <t>GLP/COL/CGGIT/SER/BV-01-C</t>
  </si>
  <si>
    <t>Service GGIT - Glucose</t>
  </si>
  <si>
    <t>GLP/COL/CGGIT/SER/BV-02-C</t>
  </si>
  <si>
    <r>
      <t>GLP/COL/GLD/BV-11</t>
    </r>
    <r>
      <rPr>
        <sz val="10"/>
        <rFont val="Arial"/>
        <family val="2"/>
      </rPr>
      <t>-C</t>
    </r>
  </si>
  <si>
    <r>
      <t>GLP/COL/GLD/BV-12</t>
    </r>
    <r>
      <rPr>
        <sz val="10"/>
        <rFont val="Arial"/>
        <family val="2"/>
      </rPr>
      <t>-C</t>
    </r>
  </si>
  <si>
    <r>
      <t>GLP/COL/GLF/BI-01</t>
    </r>
    <r>
      <rPr>
        <sz val="10"/>
        <rFont val="Arial"/>
        <family val="2"/>
      </rPr>
      <t>-C</t>
    </r>
  </si>
  <si>
    <t>Receive Glucose Measurement Notifications with reserved Flags bits</t>
  </si>
  <si>
    <r>
      <t>GLP/COL/GLF/BI-02</t>
    </r>
    <r>
      <rPr>
        <sz val="10"/>
        <rFont val="Arial"/>
        <family val="2"/>
      </rPr>
      <t>-C</t>
    </r>
  </si>
  <si>
    <t>Receive Glucose Measurement Notifications with reserved Type-Sample Location</t>
  </si>
  <si>
    <r>
      <t>GLP/COL/GLF/BI-03</t>
    </r>
    <r>
      <rPr>
        <sz val="10"/>
        <rFont val="Arial"/>
        <family val="2"/>
      </rPr>
      <t>-C</t>
    </r>
  </si>
  <si>
    <t>Receive Glucose Measurement Notifications with reserved sensor status annunciation bits</t>
  </si>
  <si>
    <r>
      <t>GLP/COL/GLF/BI-04</t>
    </r>
    <r>
      <rPr>
        <sz val="10"/>
        <rFont val="Arial"/>
        <family val="2"/>
      </rPr>
      <t>-C</t>
    </r>
  </si>
  <si>
    <t>Receive Glucose Measurement Notifications with additional octets not comprehended</t>
  </si>
  <si>
    <r>
      <t>GLP/COL/GLF/BI-06</t>
    </r>
    <r>
      <rPr>
        <sz val="10"/>
        <rFont val="Arial"/>
        <family val="2"/>
      </rPr>
      <t>-C</t>
    </r>
  </si>
  <si>
    <t>Receive Glucose Measurement Context Notifications with reserved Extended Flags bits</t>
  </si>
  <si>
    <r>
      <t>GLP/COL/GLF/BI-07</t>
    </r>
    <r>
      <rPr>
        <sz val="10"/>
        <rFont val="Arial"/>
        <family val="2"/>
      </rPr>
      <t>-C</t>
    </r>
  </si>
  <si>
    <t>Receive Glucose Measurement Context Notifications with reserved Carbohydrate ID value</t>
  </si>
  <si>
    <r>
      <t>GLP/COL/GLF/BI-08</t>
    </r>
    <r>
      <rPr>
        <sz val="10"/>
        <rFont val="Arial"/>
        <family val="2"/>
      </rPr>
      <t>-C</t>
    </r>
  </si>
  <si>
    <t>Receive Glucose Measurement Context Notifications with reserved Meal value</t>
  </si>
  <si>
    <r>
      <t>GLP/COL/GLF/BI-09</t>
    </r>
    <r>
      <rPr>
        <sz val="10"/>
        <rFont val="Arial"/>
        <family val="2"/>
      </rPr>
      <t>-C</t>
    </r>
  </si>
  <si>
    <t>Receive Glucose Measurement Context Notifications with reserved Medication ID value</t>
  </si>
  <si>
    <r>
      <t>GLP/COL/GLF/BI-10</t>
    </r>
    <r>
      <rPr>
        <sz val="10"/>
        <rFont val="Arial"/>
        <family val="2"/>
      </rPr>
      <t>-C</t>
    </r>
  </si>
  <si>
    <t>Receive Glucose Measurement Context Notifications with additional octets not comprehended</t>
  </si>
  <si>
    <r>
      <t>GLP/COL/GLF/BI-11</t>
    </r>
    <r>
      <rPr>
        <sz val="10"/>
        <rFont val="Arial"/>
        <family val="2"/>
      </rPr>
      <t>-C</t>
    </r>
  </si>
  <si>
    <t>Read Glucose Feature characteristic with reserved value</t>
  </si>
  <si>
    <r>
      <t>GLP/COL/GLF/BV-09</t>
    </r>
    <r>
      <rPr>
        <sz val="10"/>
        <rFont val="Arial"/>
        <family val="2"/>
      </rPr>
      <t>-C</t>
    </r>
  </si>
  <si>
    <t>Configure Glucose Measurement Characteristic for Notification</t>
  </si>
  <si>
    <r>
      <t>GLP/COL/GLF/BV-10</t>
    </r>
    <r>
      <rPr>
        <sz val="10"/>
        <rFont val="Arial"/>
        <family val="2"/>
      </rPr>
      <t>-C</t>
    </r>
  </si>
  <si>
    <t>Receive Glucose Measurement Notifications</t>
  </si>
  <si>
    <r>
      <t>GLP/COL/GLF/BV-11</t>
    </r>
    <r>
      <rPr>
        <sz val="10"/>
        <rFont val="Arial"/>
        <family val="2"/>
      </rPr>
      <t>-C</t>
    </r>
  </si>
  <si>
    <t>Configure Glucose Measurement Context Characteristic for Notification</t>
  </si>
  <si>
    <r>
      <t>GLP/COL/GLF/BV-12</t>
    </r>
    <r>
      <rPr>
        <sz val="10"/>
        <rFont val="Arial"/>
        <family val="2"/>
      </rPr>
      <t>-C</t>
    </r>
  </si>
  <si>
    <t>Receive Glucose Measurement Context Notifications</t>
  </si>
  <si>
    <t>GLP/COL/GLF/BV-13-I</t>
  </si>
  <si>
    <r>
      <t>GLP/COL/GLF/BV-14</t>
    </r>
    <r>
      <rPr>
        <sz val="10"/>
        <rFont val="Arial"/>
        <family val="2"/>
      </rPr>
      <t>-C</t>
    </r>
  </si>
  <si>
    <r>
      <t>GLP/COL/GLF/BV-15</t>
    </r>
    <r>
      <rPr>
        <sz val="10"/>
        <rFont val="Arial"/>
        <family val="2"/>
      </rPr>
      <t>-C</t>
    </r>
  </si>
  <si>
    <t>Read Glucose Feature characteristic - Bonding enabled</t>
  </si>
  <si>
    <r>
      <t>GLP/COL/GLF/BV-16</t>
    </r>
    <r>
      <rPr>
        <sz val="10"/>
        <rFont val="Arial"/>
        <family val="2"/>
      </rPr>
      <t>-C</t>
    </r>
  </si>
  <si>
    <t>Enable Glucose Feature characteristic for indication or read characteristic upon reconnection</t>
  </si>
  <si>
    <r>
      <t>GLP/COL/SPA/BV-01</t>
    </r>
    <r>
      <rPr>
        <sz val="10"/>
        <rFont val="Arial"/>
        <family val="2"/>
      </rPr>
      <t>-C</t>
    </r>
  </si>
  <si>
    <t>Abort Operation - Report Stored Records</t>
  </si>
  <si>
    <r>
      <t>GLP/COL/SPD/BV-01</t>
    </r>
    <r>
      <rPr>
        <sz val="10"/>
        <rFont val="Arial"/>
        <family val="2"/>
      </rPr>
      <t>-C</t>
    </r>
  </si>
  <si>
    <t>Delete Stored Records - All records</t>
  </si>
  <si>
    <r>
      <t>GLP/COL/SPD/BV-02</t>
    </r>
    <r>
      <rPr>
        <sz val="10"/>
        <rFont val="Arial"/>
        <family val="2"/>
      </rPr>
      <t>-C</t>
    </r>
  </si>
  <si>
    <t>Delete Stored Records - Within range of Sequence Number value pair</t>
  </si>
  <si>
    <r>
      <t>GLP/COL/SPE/BI-01</t>
    </r>
    <r>
      <rPr>
        <sz val="10"/>
        <rFont val="Arial"/>
        <family val="2"/>
      </rPr>
      <t>-C</t>
    </r>
  </si>
  <si>
    <r>
      <t>GLP/COL/SPE/BI-02</t>
    </r>
    <r>
      <rPr>
        <sz val="10"/>
        <rFont val="Arial"/>
        <family val="2"/>
      </rPr>
      <t>-C</t>
    </r>
  </si>
  <si>
    <t>Unsupported Operator</t>
  </si>
  <si>
    <r>
      <t>GLP/COL/SPE/BI-03</t>
    </r>
    <r>
      <rPr>
        <sz val="10"/>
        <rFont val="Arial"/>
        <family val="2"/>
      </rPr>
      <t>-C</t>
    </r>
  </si>
  <si>
    <t>Unsupported Operand</t>
  </si>
  <si>
    <r>
      <t>GLP/COL/SPE/BI-04</t>
    </r>
    <r>
      <rPr>
        <sz val="10"/>
        <rFont val="Arial"/>
        <family val="2"/>
      </rPr>
      <t>-C</t>
    </r>
  </si>
  <si>
    <t>RACP Procedure Timeout</t>
  </si>
  <si>
    <r>
      <t>GLP/COL/SPN/BV-01</t>
    </r>
    <r>
      <rPr>
        <sz val="10"/>
        <rFont val="Arial"/>
        <family val="2"/>
      </rPr>
      <t>-C</t>
    </r>
  </si>
  <si>
    <t>Report Number of Stored Records - All records</t>
  </si>
  <si>
    <r>
      <t>GLP/COL/SPN/BV-02</t>
    </r>
    <r>
      <rPr>
        <sz val="10"/>
        <rFont val="Arial"/>
        <family val="2"/>
      </rPr>
      <t>-C</t>
    </r>
  </si>
  <si>
    <t>Report Number of Stored Records - Greater than or equal to Sequence Number</t>
  </si>
  <si>
    <r>
      <t>GLP/COL/SPR/BV-01</t>
    </r>
    <r>
      <rPr>
        <sz val="10"/>
        <rFont val="Arial"/>
        <family val="2"/>
      </rPr>
      <t>-C</t>
    </r>
  </si>
  <si>
    <t>Report Stored Records - All records</t>
  </si>
  <si>
    <r>
      <t>GLP/COL/SPR/BV-02</t>
    </r>
    <r>
      <rPr>
        <sz val="10"/>
        <rFont val="Arial"/>
        <family val="2"/>
      </rPr>
      <t>-C</t>
    </r>
  </si>
  <si>
    <t>Report Stored Records - Less than or equal to Sequence Number</t>
  </si>
  <si>
    <r>
      <t>GLP/COL/SPR/BV-03</t>
    </r>
    <r>
      <rPr>
        <sz val="10"/>
        <rFont val="Arial"/>
        <family val="2"/>
      </rPr>
      <t>-C</t>
    </r>
  </si>
  <si>
    <t>Report Stored Records - Greater than or equal to Sequence Number</t>
  </si>
  <si>
    <r>
      <t>GLP/COL/SPR/BV-04</t>
    </r>
    <r>
      <rPr>
        <sz val="10"/>
        <rFont val="Arial"/>
        <family val="2"/>
      </rPr>
      <t>-C</t>
    </r>
  </si>
  <si>
    <t>Report Stored Records - Greater than or equal to User Facing Time</t>
  </si>
  <si>
    <r>
      <t>GLP/COL/SPR/BV-05</t>
    </r>
    <r>
      <rPr>
        <sz val="10"/>
        <rFont val="Arial"/>
        <family val="2"/>
      </rPr>
      <t>-C</t>
    </r>
  </si>
  <si>
    <t>Report Stored Records - Within range of Sequence Number value pair</t>
  </si>
  <si>
    <r>
      <t>GLP/COL/SPR/BV-06</t>
    </r>
    <r>
      <rPr>
        <sz val="10"/>
        <rFont val="Arial"/>
        <family val="2"/>
      </rPr>
      <t>-C</t>
    </r>
  </si>
  <si>
    <t>Report Stored Records - First record</t>
  </si>
  <si>
    <r>
      <t>GLP/COL/SPR/BV-07</t>
    </r>
    <r>
      <rPr>
        <sz val="10"/>
        <rFont val="Arial"/>
        <family val="2"/>
      </rPr>
      <t>-C</t>
    </r>
  </si>
  <si>
    <t>Report Stored Records - Last record</t>
  </si>
  <si>
    <r>
      <t>GLP/COL/SPR/BV-08</t>
    </r>
    <r>
      <rPr>
        <sz val="10"/>
        <rFont val="Arial"/>
        <family val="2"/>
      </rPr>
      <t>-C</t>
    </r>
  </si>
  <si>
    <t>Report Stored Records - All records - Record Added</t>
  </si>
  <si>
    <r>
      <t>GLP/COL/SPR/BV-09</t>
    </r>
    <r>
      <rPr>
        <sz val="10"/>
        <rFont val="Arial"/>
        <family val="2"/>
      </rPr>
      <t>-C</t>
    </r>
  </si>
  <si>
    <t>Report Stored Records - All records - Record Deleted</t>
  </si>
  <si>
    <t>GLP/SEN/GLD/BV-03-I</t>
  </si>
  <si>
    <r>
      <t>GLP/SEN/GLF/BV-01</t>
    </r>
    <r>
      <rPr>
        <sz val="10"/>
        <rFont val="Arial"/>
        <family val="2"/>
      </rPr>
      <t>-C</t>
    </r>
  </si>
  <si>
    <t>Glucose Service UUID in AD</t>
  </si>
  <si>
    <r>
      <t>GLP/SEN/GLF/BV-02</t>
    </r>
    <r>
      <rPr>
        <sz val="10"/>
        <rFont val="Arial"/>
        <family val="2"/>
      </rPr>
      <t>-C</t>
    </r>
  </si>
  <si>
    <r>
      <t>GLP/SEN/GLF/BV-03</t>
    </r>
    <r>
      <rPr>
        <sz val="10"/>
        <rFont val="Arial"/>
        <family val="2"/>
      </rPr>
      <t>-C</t>
    </r>
  </si>
  <si>
    <r>
      <t>GLP/SEN/GLF/BV-04</t>
    </r>
    <r>
      <rPr>
        <sz val="10"/>
        <rFont val="Arial"/>
        <family val="2"/>
      </rPr>
      <t>-C</t>
    </r>
  </si>
  <si>
    <r>
      <t xml:space="preserve">Random </t>
    </r>
    <r>
      <rPr>
        <sz val="10"/>
        <rFont val="Arial"/>
        <family val="2"/>
      </rPr>
      <t>Target Address in AD or Scan Response</t>
    </r>
  </si>
  <si>
    <t>GLP/SEN/GLF/BV-05-I</t>
  </si>
  <si>
    <r>
      <t>GLP/SEN/GLF/BV-06</t>
    </r>
    <r>
      <rPr>
        <sz val="10"/>
        <rFont val="Arial"/>
        <family val="2"/>
      </rPr>
      <t>-C</t>
    </r>
  </si>
  <si>
    <r>
      <t>GLP/SEN/GLF/BV-07</t>
    </r>
    <r>
      <rPr>
        <sz val="10"/>
        <rFont val="Arial"/>
        <family val="2"/>
      </rPr>
      <t>-C</t>
    </r>
  </si>
  <si>
    <t>No Target Address in AD or Scan Response - Single Bond</t>
  </si>
  <si>
    <r>
      <t>GLP/SEN/GLF/BV-08</t>
    </r>
    <r>
      <rPr>
        <sz val="10"/>
        <rFont val="Arial"/>
        <family val="2"/>
      </rPr>
      <t>-C</t>
    </r>
  </si>
  <si>
    <t>Glucose Service as Primary Service</t>
  </si>
  <si>
    <t>GLP/SEN/SGGIT/SDPNF/BV-03-C</t>
  </si>
  <si>
    <t>Not discoverable over BR/EDR - Glucose Service</t>
  </si>
  <si>
    <t>TSE 23664</t>
  </si>
  <si>
    <t>GLS/SEN/CN/BV-01-C</t>
  </si>
  <si>
    <t>Glucose Measurement Notifications</t>
  </si>
  <si>
    <t>GLS/SEN/CN/BV-02-C</t>
  </si>
  <si>
    <t>Glucose Measurement Notifications - Time Offset</t>
  </si>
  <si>
    <t>GLS/SEN/CN/BV-03-C</t>
  </si>
  <si>
    <t>Glucose Measurement Notifications - Glucose Concentration and Type-Sample Location - kg/L</t>
  </si>
  <si>
    <t>GLS/SEN/CN/BV-04-C</t>
  </si>
  <si>
    <t>Glucose Measurement Notifications - Glucose Concentration and Type-Sample Location - mol/L</t>
  </si>
  <si>
    <t>GLS/SEN/CN/BV-05-C</t>
  </si>
  <si>
    <t>Glucose Measurement Notifications - Sensor Status Annunciation</t>
  </si>
  <si>
    <t>GLS/SEN/CN/BV-06-C</t>
  </si>
  <si>
    <t>Glucose Measurement Context Notifications</t>
  </si>
  <si>
    <t>GLS/SEN/CN/BV-07-C</t>
  </si>
  <si>
    <t>Glucose Measurement Context Notifications - Carbohydrate ID and Carbohydrate</t>
  </si>
  <si>
    <t>GLS/SEN/CN/BV-08-C</t>
  </si>
  <si>
    <t>Glucose Measurement Context Notifications - Meal</t>
  </si>
  <si>
    <t>GLS/SEN/CN/BV-09-C</t>
  </si>
  <si>
    <t>Glucose Measurement Context Notifications - Tester-Health</t>
  </si>
  <si>
    <t>GLS/SEN/CN/BV-10-C</t>
  </si>
  <si>
    <t>Glucose Measurement Context Notifications - Exercise Duration and Exercise Intensity</t>
  </si>
  <si>
    <t>GLS/SEN/CN/BV-11-C</t>
  </si>
  <si>
    <t>Glucose Measurement Context Notifications - Medication ID and Medication - kilograms</t>
  </si>
  <si>
    <t>GLS/SEN/CN/BV-12-C</t>
  </si>
  <si>
    <t>Glucose Measurement Context Notifications - Medication ID and Medication - liters</t>
  </si>
  <si>
    <t>GLS/SEN/CN/BV-13-C</t>
  </si>
  <si>
    <t>Glucose Measurement Context Notifications – Medication ID and Medication - HbA1c</t>
  </si>
  <si>
    <t>GLS/SEN/CON/BV-01-C</t>
  </si>
  <si>
    <t>Configure Notification - Glucose Measurement</t>
  </si>
  <si>
    <t>GLS/SEN/CON/BV-02-C</t>
  </si>
  <si>
    <t>Configure Notification - Glucose Measurement Context</t>
  </si>
  <si>
    <t>GLS/SEN/CON/BV-03-C</t>
  </si>
  <si>
    <t>GLS/SEN/CR/BV-01-C</t>
  </si>
  <si>
    <t>GLS/SEN/CR/BV-02-C</t>
  </si>
  <si>
    <t>Characteristic Read - Glucose Feature - Multiple Bonds</t>
  </si>
  <si>
    <t>GLS/SEN/DEC/BV-01-C to -04-C</t>
  </si>
  <si>
    <t>GLS/SEN/DES/BV-01-C to -03-C</t>
  </si>
  <si>
    <t>GLS/SEN/SD/BV-01-C</t>
  </si>
  <si>
    <t>GLS/SEN/SGGIT/CHA/BV-02-C</t>
  </si>
  <si>
    <t>GLS/SEN/SGGIT/CHA/BV-03-C</t>
  </si>
  <si>
    <t>GLS/SEN/SGGIT/CHA/BV-04-C</t>
  </si>
  <si>
    <t>GLS/SEN/SGGIT/CHA/BV-05-C</t>
  </si>
  <si>
    <t>GLS/SEN/SGGIT/CHA/BV-06-C</t>
  </si>
  <si>
    <t>Characteristic GGIT - Glucose Feature - Indicate</t>
  </si>
  <si>
    <t>GLS/SEN/SGGIT/ISFC/BV-07-C</t>
  </si>
  <si>
    <t>GLS/SEN/SGGIT/SER/BV-01-C</t>
  </si>
  <si>
    <t>GLS/SEN/SPA/BV-01-C</t>
  </si>
  <si>
    <t>GLS/SEN/SPD/BV-01-C</t>
  </si>
  <si>
    <t>GLS/SEN/SPD/BV-02-C</t>
  </si>
  <si>
    <t>GLS/SEN/SPE/BI-01-C</t>
  </si>
  <si>
    <t>GLS/SEN/SPE/BI-02-C</t>
  </si>
  <si>
    <t>Invalid Operator</t>
  </si>
  <si>
    <t>GLS/SEN/SPE/BI-03-C</t>
  </si>
  <si>
    <t>GLS/SEN/SPE/BI-04-C</t>
  </si>
  <si>
    <t>Invalid Operand - Type 1</t>
  </si>
  <si>
    <t>GLS/SEN/SPE/BI-05-C</t>
  </si>
  <si>
    <t>Invalid Operand - Type 2</t>
  </si>
  <si>
    <t>GLS/SEN/SPE/BI-06-C</t>
  </si>
  <si>
    <t>GLS/SEN/SPE/BI-07-C</t>
  </si>
  <si>
    <t>GLS/SEN/SPE/BI-08-C</t>
  </si>
  <si>
    <t>GLS/SEN/SPE/BI-09-C</t>
  </si>
  <si>
    <t>RACP Write without Authentication</t>
  </si>
  <si>
    <t>GLS/SEN/SPN/BV-01-C</t>
  </si>
  <si>
    <t>GLS/SEN/SPN/BV-02-C</t>
  </si>
  <si>
    <t>GLS/SEN/SPN/BV-03-C</t>
  </si>
  <si>
    <t>Report Number of Stored Records - No records found</t>
  </si>
  <si>
    <t>GLS/SEN/SPR/BV-01-C</t>
  </si>
  <si>
    <t>GLS/SEN/SPR/BV-02-C</t>
  </si>
  <si>
    <t>GLS/SEN/SPR/BV-03-C</t>
  </si>
  <si>
    <t>GLS/SEN/SPR/BV-04-C</t>
  </si>
  <si>
    <t>GLS/SEN/SPR/BV-05-C</t>
  </si>
  <si>
    <t>GLS/SEN/SPR/BV-06-C</t>
  </si>
  <si>
    <t>GLS/SEN/SPR/BV-07-C</t>
  </si>
  <si>
    <t>GLS/SEN/SPT/BV-01-C</t>
  </si>
  <si>
    <t>Service Procedure - Time Update</t>
  </si>
  <si>
    <t>TSE 26408</t>
  </si>
  <si>
    <t>HIDS/HD/CN/BV-01-C</t>
  </si>
  <si>
    <t>Characteristic Notification Report (Input)</t>
  </si>
  <si>
    <t>HIDS/HD/CN/BV-02-C</t>
  </si>
  <si>
    <t>Characteristic Notification - Boot Keyboard Input Report Characteristic</t>
  </si>
  <si>
    <t>HIDS/HD/CN/BV-03-C</t>
  </si>
  <si>
    <t>Characteristic Notification - Boot Mouse Input Report Characteristic</t>
  </si>
  <si>
    <t>HIDS/HD/CON/BV-01-C to -03-C</t>
  </si>
  <si>
    <t>HIDS/HD/CR/BV-01-C</t>
  </si>
  <si>
    <t>Characteristic Read - Report Characteristic (Feature)</t>
  </si>
  <si>
    <t>HIDS/HD/CR/BV-02-C</t>
  </si>
  <si>
    <t>Characteristic Read - Report Characteristic (Input)</t>
  </si>
  <si>
    <r>
      <t>HIDS/HD/CR/BV-03-C</t>
    </r>
    <r>
      <rPr>
        <sz val="10"/>
        <rFont val="Arial"/>
        <family val="2"/>
      </rPr>
      <t xml:space="preserve"> to -08-C</t>
    </r>
  </si>
  <si>
    <t>HIDS/HD/CW/BV-01-C</t>
  </si>
  <si>
    <t>Characteristic Write - Report (Input)</t>
  </si>
  <si>
    <t>HIDS/HD/CW/BV-02-C</t>
  </si>
  <si>
    <t>Characteristic Write - Report (Output)</t>
  </si>
  <si>
    <t>HIDS/HD/CW/BV-03-C</t>
  </si>
  <si>
    <t>Characteristic Write - Report (Feature)</t>
  </si>
  <si>
    <t>5)</t>
  </si>
  <si>
    <t>HIDS/HD/CW/BV-04-C</t>
  </si>
  <si>
    <t>Characteristic Write - Boot Keyboard Input Report Characteristic</t>
  </si>
  <si>
    <t>6)</t>
  </si>
  <si>
    <t>HIDS/HD/CW/BV-05-C</t>
  </si>
  <si>
    <t>Characteristic Write - Boot Keyboard Output Report Characteristic</t>
  </si>
  <si>
    <t>HIDS/HD/CW/BV-06-C</t>
  </si>
  <si>
    <t>Characteristic Write - Boot Mouse Input Report Characteristic</t>
  </si>
  <si>
    <t>HIDS/HD/CW/BV-07-C</t>
  </si>
  <si>
    <t>HIDS/HD/CW/BV-08-C</t>
  </si>
  <si>
    <t>Characteristic Write - Protocol Mode (Boot Mode)</t>
  </si>
  <si>
    <t>HIDS/HD/CW/BV-09-C</t>
  </si>
  <si>
    <t>Characteristic Write - Protocol Mode (Report Mode)</t>
  </si>
  <si>
    <t>HIDS/HD/CW/BV-10-C</t>
  </si>
  <si>
    <t>Characteristic Write - HID Control Point (Suspend)</t>
  </si>
  <si>
    <t>HIDS/HD/CW/BV-11-C</t>
  </si>
  <si>
    <t>Characteristic Write - HID Control Point (Exit Suspend)</t>
  </si>
  <si>
    <t>HIDS/HD/CW/BV-12-C</t>
  </si>
  <si>
    <r>
      <t>HIDS/HD/DEC/BV-01-C</t>
    </r>
    <r>
      <rPr>
        <sz val="10"/>
        <rFont val="Arial"/>
        <family val="2"/>
      </rPr>
      <t>, -03-C to -08-C</t>
    </r>
  </si>
  <si>
    <t>HIDS/HD/DEC/BV-02-C</t>
  </si>
  <si>
    <t>Characteristic Declaration - Report Characteristic</t>
  </si>
  <si>
    <t>HIDS/HD/DES/BV-01-C</t>
  </si>
  <si>
    <t>Client Characteristic Configuration Descriptor of Report Characteristic</t>
  </si>
  <si>
    <t>HIDS/HD/DES/BV-02-C</t>
  </si>
  <si>
    <t>Report Reference Characteristic Descriptor</t>
  </si>
  <si>
    <r>
      <t xml:space="preserve">HIDS/HD/DES/BV-03-C </t>
    </r>
    <r>
      <rPr>
        <sz val="10"/>
        <rFont val="Arial"/>
        <family val="2"/>
      </rPr>
      <t>to -05-C</t>
    </r>
  </si>
  <si>
    <t>HIDS/HD/DR/BV-01-C</t>
  </si>
  <si>
    <t>HIDS/HD/DR/BV-02-C</t>
  </si>
  <si>
    <t>HIDS/HD/DR/BV-03-C</t>
  </si>
  <si>
    <t>HIDS/HD/DR/BV-04-C</t>
  </si>
  <si>
    <t>Client Characteristic Configuration Descriptor of Boot Keyboard Input Report Characteristic</t>
  </si>
  <si>
    <t>HIDS/HD/DR/BV-05-C</t>
  </si>
  <si>
    <t>Client Characteristic Configuration Descriptor of Boot Mouse Input Report Characteristic</t>
  </si>
  <si>
    <t>HIDS/HD/DW/BV-01-C</t>
  </si>
  <si>
    <t>HIDS/HD/DW/BV-02-C</t>
  </si>
  <si>
    <t>HIDS/HD/DW/BV-03-C</t>
  </si>
  <si>
    <t>HIDS/HD/LCR/BV-01-C</t>
  </si>
  <si>
    <t>HIDS/HD/LCR/BV-02-C</t>
  </si>
  <si>
    <t>HIDS/HD/LCR/BV-03-C</t>
  </si>
  <si>
    <t>Characteristic Read - Report Characteristic (Output)</t>
  </si>
  <si>
    <t>HIDS/HD/LCR/BV-04-C</t>
  </si>
  <si>
    <t>HIDS/HD/SD/BV-01-C</t>
  </si>
  <si>
    <t>HIDS/HD/SP/BV-01-C</t>
  </si>
  <si>
    <t>Notification Behavior of Multiple Input Reports</t>
  </si>
  <si>
    <t>HIDS/SR/SGGIT/CHA/BV-01-C</t>
  </si>
  <si>
    <t>Characteristic GGIT – Report Map</t>
  </si>
  <si>
    <t>HIDS/SR/SGGIT/CHA/BV-02-C</t>
  </si>
  <si>
    <t>Characteristic GGIT – HID Control Point</t>
  </si>
  <si>
    <t>HIDS/SR/SGGIT/CHA/BV-03-C</t>
  </si>
  <si>
    <t>Characteristic GGIT – HID Information</t>
  </si>
  <si>
    <t>HIDS/SR/SGGIT/CHA/BV-04-C</t>
  </si>
  <si>
    <t>Characteristic GGIT – Protocol Mode</t>
  </si>
  <si>
    <t>HIDS/SR/SGGIT/CHA/BV-05-C</t>
  </si>
  <si>
    <t>Characteristic GGIT – Boot Keyboard Input Report</t>
  </si>
  <si>
    <t>HIDS/SR/SGGIT/CHA/BV-06-C</t>
  </si>
  <si>
    <t>Characteristic GGIT – Boot Keyboard Input Report - Write</t>
  </si>
  <si>
    <t>HIDS/SR/SGGIT/CHA/BV-07-C</t>
  </si>
  <si>
    <t>Characteristic GGIT – Boot Keyboard Output Report</t>
  </si>
  <si>
    <t>HIDS/SR/SGGIT/CHA/BV-08-C</t>
  </si>
  <si>
    <t>Characteristic GGIT – Boot Mouse Input Report</t>
  </si>
  <si>
    <t>HIDS/SR/SGGIT/CHA/BV-09-C</t>
  </si>
  <si>
    <t>Characteristic GGIT – Boot Mouse Input Report - Write</t>
  </si>
  <si>
    <t>HIDS/SR/SGGIT/DES/BV-01-C</t>
  </si>
  <si>
    <t>Descriptor GGIT – External Report Reference</t>
  </si>
  <si>
    <t>HIDS/SR/SGGIT/SER/BV-01-C</t>
  </si>
  <si>
    <t>Service GGIT – HID Service</t>
  </si>
  <si>
    <t>1) For tests that are Category A, Profile Tuning Suite 6.0.0 with ETS 6.0.0.5 or later is required.</t>
  </si>
  <si>
    <t>2) For tests that are Category A, Profile Tuning Suite 6.1.0 with ETS 6.1.0.0 or later is required.</t>
  </si>
  <si>
    <t>3) For tests that are Category A, Profile Tuning Suite 6.2.0 with ETS 6.2.0.58 or later is required.</t>
  </si>
  <si>
    <t>4) For tests that are Category A, Profile Tuning Suite 6.5.0 with ETS 6.5.0.35 or later is required.</t>
  </si>
  <si>
    <t>5) For tests that are Category A, Profile Tuning Suite 6.7.0 with ETS 6.7.0.32 or later is required.</t>
  </si>
  <si>
    <t xml:space="preserve">6) For tests that are Category A, Profile Tuning Suite 7.2.0 with ETS 7.2.0 or later is required. </t>
  </si>
  <si>
    <t>pkg100-addition</t>
  </si>
  <si>
    <t>HOGP v1.1</t>
  </si>
  <si>
    <t>HOGP/BH/CGGIT/CHA/BV-01-C</t>
  </si>
  <si>
    <t>Characteristic GGIT – Protocol Mode - BH</t>
  </si>
  <si>
    <t>HOGP/BH/CGGIT/CHA/BV-02-C</t>
  </si>
  <si>
    <t>Characteristic GGIT – Boot Keyboard Input Report – BH</t>
  </si>
  <si>
    <t>HOGP/BH/CGGIT/CHA/BV-03-C</t>
  </si>
  <si>
    <t>Characteristic GGIT – Boot Keyboard Output Report – BH</t>
  </si>
  <si>
    <t>HOGP/BH/CGGIT/CHA/BV-04-C</t>
  </si>
  <si>
    <t>Characteristic GGIT – Boot Mouse Input Report – BH</t>
  </si>
  <si>
    <t>HOGP/BH/CGGIT/CHA/BV-05-C</t>
  </si>
  <si>
    <t>Characteristic GGIT – Battery Level – BH</t>
  </si>
  <si>
    <t>HOGP/BH/CGGIT/CHA/BV-06-C</t>
  </si>
  <si>
    <t>Characteristic GGIT – PnP ID – BH</t>
  </si>
  <si>
    <t>HOGP/BH/CGGIT/SER/BV-01-C</t>
  </si>
  <si>
    <t>Service GGIT – HID Service – BH</t>
  </si>
  <si>
    <t>HOGP/BH/CGGIT/SER/BV-02-C</t>
  </si>
  <si>
    <t>Service GGIT – Battery Service – BH</t>
  </si>
  <si>
    <t>HOGP/BH/CGGIT/SER/BV-03-C</t>
  </si>
  <si>
    <t>Service GGIT – Device Information Service – BH</t>
  </si>
  <si>
    <r>
      <t>HOGP/BH/HGCF/BV-03</t>
    </r>
    <r>
      <rPr>
        <sz val="10"/>
        <rFont val="Arial"/>
        <family val="2"/>
      </rPr>
      <t>-C</t>
    </r>
  </si>
  <si>
    <t>Boot Keyboard Input Report Characteristic – enable notifications (write with 0x0001)</t>
  </si>
  <si>
    <r>
      <t>HOGP/BH/HGCF/BV-04</t>
    </r>
    <r>
      <rPr>
        <sz val="10"/>
        <rFont val="Arial"/>
        <family val="2"/>
      </rPr>
      <t>-C</t>
    </r>
  </si>
  <si>
    <t>Boot Keyboard Input Report Characteristic – disable notifications (write with 0x0000)</t>
  </si>
  <si>
    <r>
      <t>HOGP/BH/HGCF/BV-05</t>
    </r>
    <r>
      <rPr>
        <sz val="10"/>
        <rFont val="Arial"/>
        <family val="2"/>
      </rPr>
      <t>-C</t>
    </r>
  </si>
  <si>
    <t>Boot Mouse Input Report Characteristic – enable notifications (write with 0x0001)</t>
  </si>
  <si>
    <r>
      <t>HOGP/BH/HGCF/BV-06</t>
    </r>
    <r>
      <rPr>
        <sz val="10"/>
        <rFont val="Arial"/>
        <family val="2"/>
      </rPr>
      <t>-C</t>
    </r>
  </si>
  <si>
    <t>Boot Mouse Input Report Characteristic – disable notifications (write with 0x0000)</t>
  </si>
  <si>
    <t>HOGP/BH/HGDC/BV-08-I to -12-I, 
-14-I to -16-I</t>
  </si>
  <si>
    <t>HOGP/BH/HGDC/BV-13-C</t>
  </si>
  <si>
    <t>Discover Boot Mouse Input Report Client Characteristic Configuration Descriptor</t>
  </si>
  <si>
    <t>HOGP/BH/HGDS/BV-01-I to -03-I</t>
  </si>
  <si>
    <t>HOGP/BH/HGNF/BI-01-C</t>
  </si>
  <si>
    <t>Report Characteristic Configuration, ignore notifications, Boot Host</t>
  </si>
  <si>
    <t>HOGP/BH/HGNF/BV-02-C</t>
  </si>
  <si>
    <t>Boot Keyboard Input Report Characteristic Configuration, receive notifications</t>
  </si>
  <si>
    <t>HOGP/BH/HGNF/BV-03-C</t>
  </si>
  <si>
    <t>Boot Mouse Input Report Characteristic Configuration, receive notifications</t>
  </si>
  <si>
    <t>HOGP/BH/HGRF/BV-10-I to -17-I</t>
  </si>
  <si>
    <t>HOGP/BH/HGRF/BV-18-C</t>
  </si>
  <si>
    <t>Read Protocol Mode Characteristics (Get Boot Protocol Mode Command) – BH</t>
  </si>
  <si>
    <t>HOGP/BH/HGWF/BV-08-C</t>
  </si>
  <si>
    <t>Write Protocol Mode Characteristics – Set Protocol Command (Protocol Mode = Boot Protocol Mode)</t>
  </si>
  <si>
    <t>HOGP/BH/HGWF/BV-09-I to -11-I</t>
  </si>
  <si>
    <t>HOGP/HD/HGDC/BV-01-C</t>
  </si>
  <si>
    <t>Report IDs in Multiple HID Services</t>
  </si>
  <si>
    <t>HOGP v1.1 (new TC)</t>
  </si>
  <si>
    <t>HOGP/HD/HGDS/BV-01-I to -02-I</t>
  </si>
  <si>
    <t>HOGP/HD/HGIOM/BI-01-C</t>
  </si>
  <si>
    <t>HID Device is already in the requested state</t>
  </si>
  <si>
    <t>HOGP/HD/HGIOM/BI-02-C</t>
  </si>
  <si>
    <t>Receiving LE HID Operation Mode with an RFU value</t>
  </si>
  <si>
    <t>HOGP/HD/HGIOM/BI-03-C</t>
  </si>
  <si>
    <t>Selecting Invalid Report Intervals</t>
  </si>
  <si>
    <t>HOGP/HD/HGIOM/BI-04-C</t>
  </si>
  <si>
    <t>Selecting Invalid Report Indices</t>
  </si>
  <si>
    <t>HOGP/HD/HGIOM/BV-01-C</t>
  </si>
  <si>
    <t>Change Operation Mode from Host</t>
  </si>
  <si>
    <t>HOGP/HD/HGIOM/BV-02-C</t>
  </si>
  <si>
    <t>Configure HID ISO Operation Modes – HID ISO Device requested to change operation mode</t>
  </si>
  <si>
    <t>HOGP/HD/HGIPS/BV-01-C</t>
  </si>
  <si>
    <t>Input Report Type</t>
  </si>
  <si>
    <t>HOGP/HD/HGIPS/BV-02-C</t>
  </si>
  <si>
    <t>Output Report Type</t>
  </si>
  <si>
    <t>HOGP/HD/HGIPS/BV-03-C</t>
  </si>
  <si>
    <t>No Report ID, Input Report Type</t>
  </si>
  <si>
    <t>HOGP/HD/HGIPT/BV-01-C</t>
  </si>
  <si>
    <t>Input Report with Confirmation</t>
  </si>
  <si>
    <t>HOGP/HD/HGIPT/BV-02-C</t>
  </si>
  <si>
    <t>Sequence Number Generation for HID ISO with Input Report Type – Incrementing Sequence Number in Multiple Reports in a Single SDU</t>
  </si>
  <si>
    <t>HOGP/HD/SGGIT/CHA/BV-01-C</t>
  </si>
  <si>
    <t>Characteristic GGIT – HID ISO Properties</t>
  </si>
  <si>
    <t>HOGP/HD/SGGIT/CHA/BV-02-C</t>
  </si>
  <si>
    <t>Characteristic GGIT – LE HID Operation Mode</t>
  </si>
  <si>
    <t>HOGP/HD/SGGIT/CHA/BV-03-C</t>
  </si>
  <si>
    <t>Characteristic GGIT – LE HID Operation Mode - Indication</t>
  </si>
  <si>
    <t>HOGP/HD/SGGIT/SER/BV-01-C</t>
  </si>
  <si>
    <t>Service GGIT – HID Service – Single Instance</t>
  </si>
  <si>
    <t>HOGP/HD/SGGIT/SER/BV-02-C</t>
  </si>
  <si>
    <t>Service GGIT – HID Service – Multiple Instances</t>
  </si>
  <si>
    <t>HOGP/HD/SGGIT/SER/BV-03-C</t>
  </si>
  <si>
    <t>HOGP/HD/SGGIT/SER/BV-04-C</t>
  </si>
  <si>
    <t>HOGP/HD/SGGIT/SER/BV-05-C</t>
  </si>
  <si>
    <t>Service GGIT – Scan Parameters Service</t>
  </si>
  <si>
    <t xml:space="preserve">HOGP/HD/SGGIT/SER/BV-06-C </t>
  </si>
  <si>
    <t>Service GGIT – HID ISO Service</t>
  </si>
  <si>
    <t>HOGP/RH/CGGIT/CHA/BV-01-C</t>
  </si>
  <si>
    <t>Characteristic GGIT – Report Map – RH</t>
  </si>
  <si>
    <t>HOGP/RH/CGGIT/CHA/BV-02-C</t>
  </si>
  <si>
    <t>Characteristic GGIT – HID Information – RH</t>
  </si>
  <si>
    <t>HOGP/RH/CGGIT/CHA/BV-03-C</t>
  </si>
  <si>
    <t>HOGP/RH/CGGIT/CHA/BV-04-C</t>
  </si>
  <si>
    <t>Characteristic GGIT – Protocol Mode – RH</t>
  </si>
  <si>
    <t>HOGP/RH/CGGIT/CHA/BV-05-C</t>
  </si>
  <si>
    <t>Characteristic GGIT – Battery Level – RH</t>
  </si>
  <si>
    <t>HOGP/RH/CGGIT/CHA/BV-06-C</t>
  </si>
  <si>
    <t>Characteristic GGIT – PnP ID – RH</t>
  </si>
  <si>
    <t>HOGP/RH/CGGIT/CHA/BV-07-C</t>
  </si>
  <si>
    <t>HOGP/RH/CGGIT/CHA/BV-08-C</t>
  </si>
  <si>
    <t>HOGP/RH/CGGIT/DES/BV-01-C</t>
  </si>
  <si>
    <t>Descriptor GGIT – External Report Reference for Report Map</t>
  </si>
  <si>
    <t>HOGP/RH/CGGIT/SER/BV-01-C</t>
  </si>
  <si>
    <t>Service GGIT – HID Service – RH</t>
  </si>
  <si>
    <t>HOGP/RH/CGGIT/SER/BV-02-C</t>
  </si>
  <si>
    <t>Service GGIT – Battery Service – RH</t>
  </si>
  <si>
    <t>HOGP/RH/CGGIT/SER/BV-03-C</t>
  </si>
  <si>
    <t>Service GGIT – Device Information Service – RH</t>
  </si>
  <si>
    <t>HOGP/RH/CGGIT/SER/BV-04-C</t>
  </si>
  <si>
    <t>HOGP/RH/HGCF/BV-01-C</t>
  </si>
  <si>
    <t>Report Characteristic – Input Reports – enable notifications (write with 0x0001)</t>
  </si>
  <si>
    <t>HOGP/RH/HGCF/BV-02-C</t>
  </si>
  <si>
    <t>Report Characteristic – Input Reports – disable notifications (write with 0x0000)</t>
  </si>
  <si>
    <t>HOGP/RH/HGDC/BV-01-I to -02-I, 
-06-I to -08-I, -14-I to -16-I</t>
  </si>
  <si>
    <t>HOGP/RH/HGDC/BV-03-C</t>
  </si>
  <si>
    <t>Discover Report Characteristics</t>
  </si>
  <si>
    <t>HOGP/RH/HGDC/BV-04-C</t>
  </si>
  <si>
    <t>Discover Report Characteristic Client Characteristic Configuration Descriptors</t>
  </si>
  <si>
    <t>HOGP/RH/HGDC/BV-05-C</t>
  </si>
  <si>
    <t>Discover Report Characteristic Report Reference Characteristic Descriptors</t>
  </si>
  <si>
    <t>HOGP/RH/HGDR/BV-01-I</t>
  </si>
  <si>
    <t>HOGP/RH/HGDS/BV-01-I to -03-I</t>
  </si>
  <si>
    <t>HOGP/RH/HGIOM/BV-01-C</t>
  </si>
  <si>
    <t>HOGP/RH/HGIOM/BV-02-C</t>
  </si>
  <si>
    <t>Change Operation Mode from Device</t>
  </si>
  <si>
    <t>HOGP/RH/HGIPS/BV-01-C</t>
  </si>
  <si>
    <t>Valid HID ISO packet structure – Output Report type</t>
  </si>
  <si>
    <t>HOGP/RH/HGIPS/BV-02-C</t>
  </si>
  <si>
    <t>HID ISO Host – No Report ID, Output Report type</t>
  </si>
  <si>
    <t>HOGP/RH/HGIPS/BV-03-C</t>
  </si>
  <si>
    <t>HID ISO Host – Input Report type</t>
  </si>
  <si>
    <t>HOGP/RH/HGIPT/BV-01-C</t>
  </si>
  <si>
    <t>Sequence Number Generation for HID ISO with Output Report Type – Incrementing Sequence Number in Multiple Reports in a Single SDU</t>
  </si>
  <si>
    <t>HOGP/RH/HGIPT/BV-02-C</t>
  </si>
  <si>
    <t>Sequence Number Handling for HID ISO with Input Report Type in Multiple Reports in a Single SDU</t>
  </si>
  <si>
    <t>HOGP/RH/HGIPT/BV-03-C</t>
  </si>
  <si>
    <t>Output Report with Confirmation</t>
  </si>
  <si>
    <t>HOGP/RH/HGNF/BI-01-C</t>
  </si>
  <si>
    <t>Boot Keyboard Input Report Characteristic Configuration, ignore notifications, Report Host</t>
  </si>
  <si>
    <t>HOGP/RH/HGNF/BI-02-C</t>
  </si>
  <si>
    <t>Boot Mouse Input Report Characteristic Configuration, ignore notifications, Report Host</t>
  </si>
  <si>
    <t>HOGP/RH/HGNF/BV-01-C</t>
  </si>
  <si>
    <t>Report Characteristic Configuration, receive notifications</t>
  </si>
  <si>
    <t>HOGP/RH/HGRF/BV-01-I</t>
  </si>
  <si>
    <t>HOGP/RH/HGRF/BV-02-C</t>
  </si>
  <si>
    <t>Read External Report Reference Characteristic Descriptors for Report Map Characteristics</t>
  </si>
  <si>
    <t>HOGP/RH/HGRF/BV-03-C</t>
  </si>
  <si>
    <t>Read Report Characteristics – Input Report</t>
  </si>
  <si>
    <t>HOGP/RH/HGRF/BV-04-C</t>
  </si>
  <si>
    <t>Read Report Reference Characteristic Descriptors for Report Characteristics – Input Report</t>
  </si>
  <si>
    <t>HOGP/RH/HGRF/BV-05-C</t>
  </si>
  <si>
    <t>Read Client Characteristic Configuration Descriptors for Report Characteristics – Input Report</t>
  </si>
  <si>
    <t>HOGP/RH/HGRF/BV-06-C</t>
  </si>
  <si>
    <t>Read Report Reference Characteristic Descriptors for Report Characteristics – Output Report</t>
  </si>
  <si>
    <t>HOGP/RH/HGRF/BV-07-C</t>
  </si>
  <si>
    <t>Read Report Characteristics – Feature Report</t>
  </si>
  <si>
    <t>HOGP/RH/HGRF/BV-08-C</t>
  </si>
  <si>
    <t>Read Report Reference Characteristic Descriptors for Report Characteristics – Feature Report</t>
  </si>
  <si>
    <t>HOGP/RH/HGRF/BV-09-I to -12-I</t>
  </si>
  <si>
    <t>HOGP/RH/HGRF/BV-18-C</t>
  </si>
  <si>
    <t>Read Protocol Mode Characteristics (Get Boot Protocol Mode Command) - RH</t>
  </si>
  <si>
    <t>HOGP/RH/HGRF/BV-19-C</t>
  </si>
  <si>
    <t>Read Report Characteristics – Output Report</t>
  </si>
  <si>
    <t>HOGP/RH/HGWF/BV-01-C</t>
  </si>
  <si>
    <t>Write Report Characteristics – Input Report</t>
  </si>
  <si>
    <t>HOGP/RH/HGWF/BV-02-C</t>
  </si>
  <si>
    <t>Write Report Characteristics – Output Report</t>
  </si>
  <si>
    <t>HOGP/RH/HGWF/BV-04-C</t>
  </si>
  <si>
    <t>Write Report Characteristics – Feature Report</t>
  </si>
  <si>
    <t>HOGP/RH/HGWF/BV-05-C</t>
  </si>
  <si>
    <t>Write HID Control Point Characteristics – Suspend</t>
  </si>
  <si>
    <t>HOGP/RH/HGWF/BV-06-C</t>
  </si>
  <si>
    <t>Write HID Control Point Characteristics – Exit Suspend</t>
  </si>
  <si>
    <r>
      <t>HOGP/RH/HGWF/BV-07</t>
    </r>
    <r>
      <rPr>
        <sz val="10"/>
        <rFont val="Arial"/>
        <family val="2"/>
      </rPr>
      <t>-C</t>
    </r>
  </si>
  <si>
    <t>Write Protocol Mode Characteristics – Set Protocol Command (Protocol Mode = Report Protocol Mode)</t>
  </si>
  <si>
    <r>
      <t xml:space="preserve">1) </t>
    </r>
    <r>
      <rPr>
        <sz val="10"/>
        <rFont val="Arial"/>
        <family val="2"/>
      </rPr>
      <t>For tests that are Category A, Profile Tuning Suite 6.0.0 with ETS 6.0.0.5 or later is required.</t>
    </r>
  </si>
  <si>
    <r>
      <t xml:space="preserve">2) </t>
    </r>
    <r>
      <rPr>
        <sz val="10"/>
        <rFont val="Arial"/>
        <family val="2"/>
      </rPr>
      <t>For tests that are Category A, Profile Tuning Suite 6.1.0 with ETS 6.1.0.0 or later is required.</t>
    </r>
  </si>
  <si>
    <r>
      <t xml:space="preserve">3) </t>
    </r>
    <r>
      <rPr>
        <sz val="10"/>
        <rFont val="Arial"/>
        <family val="2"/>
      </rPr>
      <t>For tests that are Category A, Profile Tuning Suite 6.4.0 with ETS 6.4.0.63 or later is required.</t>
    </r>
  </si>
  <si>
    <t>TSE 27556</t>
  </si>
  <si>
    <t>HPS/SR/ADV/BV-01-C</t>
  </si>
  <si>
    <t>Advertise HPS UUID in AD type field</t>
  </si>
  <si>
    <t>HPS/SR/ADV/BV-02-C</t>
  </si>
  <si>
    <t>Connect with HPS Clients that include the HPS UUID in the AD type field</t>
  </si>
  <si>
    <t>HPS/SR/CN/BV-01-C</t>
  </si>
  <si>
    <t>Characteristic Notification – HTTP Status Code</t>
  </si>
  <si>
    <t>HPS/SR/CON/BV-01-C</t>
  </si>
  <si>
    <t>Configure Notification – HTTP Status Code</t>
  </si>
  <si>
    <t>HPS/SR/CR/BV-01-C to -03-C</t>
  </si>
  <si>
    <t>HPS/SR/CW/BV-01-C to -07-C</t>
  </si>
  <si>
    <t>HPS/SR/DEC/BV-01-C to -06-C</t>
  </si>
  <si>
    <t>HPS/SR/DES/BV-01-C</t>
  </si>
  <si>
    <t>HPS/SR/SD/BV-01-C</t>
  </si>
  <si>
    <t>HPS/SR/SDP/BV-01-C</t>
  </si>
  <si>
    <t>HPS/SR/SGGIT/CHA/BV-01-C</t>
  </si>
  <si>
    <t>Characteristic GGIT – URI</t>
  </si>
  <si>
    <t>HPS/SR/SGGIT/CHA/BV-02-C</t>
  </si>
  <si>
    <t>Characteristic GGIT – HTTP Headers</t>
  </si>
  <si>
    <t>HPS/SR/SGGIT/CHA/BV-03-C</t>
  </si>
  <si>
    <t>Characteristic GGIT – HTTP Entity Body</t>
  </si>
  <si>
    <t>HPS/SR/SGGIT/CHA/BV-04-C</t>
  </si>
  <si>
    <t>Characteristic GGIT – HTTP Control Point</t>
  </si>
  <si>
    <t>HPS/SR/SGGIT/CHA/BV-05-C</t>
  </si>
  <si>
    <t>Characteristic GGIT – HTTP Status Code</t>
  </si>
  <si>
    <t>HPS/SR/SGGIT/CHA/BV-06-C</t>
  </si>
  <si>
    <t>Characteristic GGIT – HTTPS Security</t>
  </si>
  <si>
    <t>HPS/SR/SGGIT/SDP/BV-01-C</t>
  </si>
  <si>
    <t>SDP Record – HTTP Proxy</t>
  </si>
  <si>
    <t>HPS/SR/SGGIT/SER/BV-01-C</t>
  </si>
  <si>
    <t>Service GGIT – HTTP Proxy</t>
  </si>
  <si>
    <t>HPS/SR/SP/BI-01-C</t>
  </si>
  <si>
    <t>Control Point Request without HTTP Status configuration</t>
  </si>
  <si>
    <t>HPS/SR/SP/BI-02-C</t>
  </si>
  <si>
    <t>No network available</t>
  </si>
  <si>
    <t>HPS/SR/SP/BI-03-C</t>
  </si>
  <si>
    <t>Received HTTP Header is too large</t>
  </si>
  <si>
    <t>HPS/SR/SP/BI-04-C</t>
  </si>
  <si>
    <t>Received HTTP Message Body is too large</t>
  </si>
  <si>
    <t>HPS/SR/SP/BI-05-C</t>
  </si>
  <si>
    <t>Request already in progress</t>
  </si>
  <si>
    <t>HPS/SR/SP/BI-06-C</t>
  </si>
  <si>
    <t>Invalid Request</t>
  </si>
  <si>
    <t>HPS/SR/SP/BV-01-C</t>
  </si>
  <si>
    <t>HTTP GET</t>
  </si>
  <si>
    <t>HPS/SR/SP/BV-02-C</t>
  </si>
  <si>
    <t>HTTP HEAD</t>
  </si>
  <si>
    <t>HPS/SR/SP/BV-03-C</t>
  </si>
  <si>
    <t>HTTP POST</t>
  </si>
  <si>
    <t>HPS/SR/SP/BV-04-C</t>
  </si>
  <si>
    <t>HTTP PUT</t>
  </si>
  <si>
    <t>HPS/SR/SP/BV-05-C</t>
  </si>
  <si>
    <t>HTTP DELETE</t>
  </si>
  <si>
    <t>HPS/SR/SP/BV-06-C</t>
  </si>
  <si>
    <t>HTTPS GET</t>
  </si>
  <si>
    <t>HPS/SR/SP/BV-07-C</t>
  </si>
  <si>
    <t>HTTPS HEAD</t>
  </si>
  <si>
    <t>HPS/SR/SP/BV-08-C</t>
  </si>
  <si>
    <t>HTTPS POST</t>
  </si>
  <si>
    <t>HPS/SR/SP/BV-09-C</t>
  </si>
  <si>
    <t>HTTPS PUT</t>
  </si>
  <si>
    <t>HPS/SR/SP/BV-10-C</t>
  </si>
  <si>
    <t>HTTPS DELETE</t>
  </si>
  <si>
    <t>HPS/SR/SP/BV-11-C</t>
  </si>
  <si>
    <t>HTTP Request Cancel</t>
  </si>
  <si>
    <t>HPS/SR/SP/BV-12-C</t>
  </si>
  <si>
    <t>Unsupported Control Point Procedure Request</t>
  </si>
  <si>
    <t>TSE 28078</t>
  </si>
  <si>
    <t>HRP/COL/CGGIT/SER/BV-01-C</t>
  </si>
  <si>
    <t>Service GGIT – Heart Rate</t>
  </si>
  <si>
    <t>HRP/COL/CGGIT/SER/BV-02-C</t>
  </si>
  <si>
    <t>HRP/COL/CGGIT/CHA/BV-01-C</t>
  </si>
  <si>
    <t>Characteristic GGIT – Heart Rate Measurement</t>
  </si>
  <si>
    <t>HRP/COL/CGGIT/CHA/BV-02-C</t>
  </si>
  <si>
    <t>Characteristic GGIT – Body Sensor Location</t>
  </si>
  <si>
    <t>HRP/COL/CGGIT/CHA/BV-03-C</t>
  </si>
  <si>
    <t>Characteristic GGIT – Heart Rate Control Point</t>
  </si>
  <si>
    <t>HRP/COL/HRD/BV-01-I to -02-I, -04-I, 
-05-I, -07-I, -08-I</t>
  </si>
  <si>
    <r>
      <t>HRP/COL/HRD/BV-09</t>
    </r>
    <r>
      <rPr>
        <sz val="10"/>
        <rFont val="Arial"/>
        <family val="2"/>
      </rPr>
      <t>-C</t>
    </r>
  </si>
  <si>
    <r>
      <t>HRP/COL/HRD/BV-10</t>
    </r>
    <r>
      <rPr>
        <sz val="10"/>
        <rFont val="Arial"/>
        <family val="2"/>
      </rPr>
      <t>-C</t>
    </r>
  </si>
  <si>
    <r>
      <t>HRP/COL/HRF/BI-01</t>
    </r>
    <r>
      <rPr>
        <sz val="10"/>
        <rFont val="Arial"/>
        <family val="2"/>
      </rPr>
      <t>-C</t>
    </r>
  </si>
  <si>
    <t>Receive Heart Rate Measurement Notifications with reserved flags</t>
  </si>
  <si>
    <r>
      <t>HRP/COL/HRF/BI-02</t>
    </r>
    <r>
      <rPr>
        <sz val="10"/>
        <rFont val="Arial"/>
        <family val="2"/>
      </rPr>
      <t>-C</t>
    </r>
  </si>
  <si>
    <t>Receive Heart Rate Measurement Notifications with additional octets not represented in the flags field</t>
  </si>
  <si>
    <r>
      <t>HRP/COL/HRF/BI-03</t>
    </r>
    <r>
      <rPr>
        <sz val="10"/>
        <rFont val="Arial"/>
        <family val="2"/>
      </rPr>
      <t>-C</t>
    </r>
  </si>
  <si>
    <t>Read Body Sensor Location characteristic with reserved value</t>
  </si>
  <si>
    <r>
      <t>HRP/COL/HRF/BV-03</t>
    </r>
    <r>
      <rPr>
        <sz val="10"/>
        <rFont val="Arial"/>
        <family val="2"/>
      </rPr>
      <t>-C</t>
    </r>
  </si>
  <si>
    <t>Configure Heart Rate Measurement for Notification</t>
  </si>
  <si>
    <r>
      <t>HRP/COL/HRF/BV-04</t>
    </r>
    <r>
      <rPr>
        <sz val="10"/>
        <rFont val="Arial"/>
        <family val="2"/>
      </rPr>
      <t>-C</t>
    </r>
  </si>
  <si>
    <t>Receive Heart Rate Measurement Notifications</t>
  </si>
  <si>
    <r>
      <t>HRP/COL/HRF/BV-05</t>
    </r>
    <r>
      <rPr>
        <sz val="10"/>
        <rFont val="Arial"/>
        <family val="2"/>
      </rPr>
      <t>-C</t>
    </r>
  </si>
  <si>
    <t>Receive multiple Heart Rate Measurement Notifications</t>
  </si>
  <si>
    <t>HRP/COL/HRF/BV-06-I</t>
  </si>
  <si>
    <r>
      <t>HRP/COL/HRF/BV-07</t>
    </r>
    <r>
      <rPr>
        <sz val="10"/>
        <rFont val="Arial"/>
        <family val="2"/>
      </rPr>
      <t>-C</t>
    </r>
  </si>
  <si>
    <t>Write Heart Rate Control Point characteristic - reset energy expended</t>
  </si>
  <si>
    <r>
      <t>HRP/COL/HRF/BV-08</t>
    </r>
    <r>
      <rPr>
        <sz val="10"/>
        <rFont val="Arial"/>
        <family val="2"/>
      </rPr>
      <t>-C</t>
    </r>
  </si>
  <si>
    <t>HRP/SEN/HRD/BV-03-I</t>
  </si>
  <si>
    <r>
      <t>HRP/SEN/HRF/BV-01</t>
    </r>
    <r>
      <rPr>
        <sz val="10"/>
        <rFont val="Arial"/>
        <family val="2"/>
      </rPr>
      <t>-C</t>
    </r>
  </si>
  <si>
    <t>Heart Rate Service UUID in AD</t>
  </si>
  <si>
    <r>
      <t>HRP/SEN/HRF/BV-02</t>
    </r>
    <r>
      <rPr>
        <sz val="10"/>
        <rFont val="Arial"/>
        <family val="2"/>
      </rPr>
      <t>-C</t>
    </r>
  </si>
  <si>
    <t>HRP/SEN/SGGIT/SDPNF/BV-01-C</t>
  </si>
  <si>
    <t>Not discoverable over BR/EDR – Heart Rate</t>
  </si>
  <si>
    <t xml:space="preserve">1) For tests that are Category A, the Member shall use Profile Tuning Suite 7.2.0 with ETS 7.2.0 or later. </t>
  </si>
  <si>
    <t>TSE 22821</t>
  </si>
  <si>
    <t>HRS/SEN/CN/BV-01-C</t>
  </si>
  <si>
    <t>Heart Rate Measurement Notifications</t>
  </si>
  <si>
    <t>HRS/SEN/CN/BV-02-C</t>
  </si>
  <si>
    <t>Heart Rate Measurement Notifications - Energy Expended</t>
  </si>
  <si>
    <t>HRS/SEN/CN/BV-03-C</t>
  </si>
  <si>
    <t>Heart Rate Measurement Notifications - RR-Interval</t>
  </si>
  <si>
    <t>HRS/SEN/CN/BV-04-C</t>
  </si>
  <si>
    <t>Heart Rate Measurement Notifications - 16-bit HR Value</t>
  </si>
  <si>
    <t>HRS/SEN/CN/BV-05-C</t>
  </si>
  <si>
    <t>Heart Rate Measurement Notifications - Sensor Contact</t>
  </si>
  <si>
    <t>HRS/SEN/CON/BV-01-C</t>
  </si>
  <si>
    <t>Configure Notification - Heart Rate Measurement</t>
  </si>
  <si>
    <t>HRS/SEN/CR/BV-01-C</t>
  </si>
  <si>
    <t>Characteristic Read - Body Sensor Location</t>
  </si>
  <si>
    <t>HRS/SEN/CW/BI-01-C</t>
  </si>
  <si>
    <t>Characteristic Write - Heart Rate Control Point - Unsupported Control Point</t>
  </si>
  <si>
    <t>HRS/SEN/CW/BV-01-C</t>
  </si>
  <si>
    <t>Characteristic Write - Heart Rate Control Point - Reset Energy Expended</t>
  </si>
  <si>
    <t>HRS/SEN/DEC/BV-01-C to -03-C</t>
  </si>
  <si>
    <t>TSE 22821 (deleted TC)</t>
  </si>
  <si>
    <t>HRS/SEN/DES/BV-01-C</t>
  </si>
  <si>
    <t>HRS/SEN/SD/BV-01-C</t>
  </si>
  <si>
    <t>HRS/SEN/SGGIT/CHA/BV-01-C</t>
  </si>
  <si>
    <t>4) TSE 22821 (new TC)</t>
  </si>
  <si>
    <t>HRS/SEN/SGGIT/CHA/BV-02-C</t>
  </si>
  <si>
    <t>5) TSE 22821 (new TC)</t>
  </si>
  <si>
    <t>HRS/SEN/SGGIT/CHA/BV-03-C</t>
  </si>
  <si>
    <t>6) TSE 22821 (new TC)</t>
  </si>
  <si>
    <t>HRS/SEN/SGGIT/SER/BV-01-C</t>
  </si>
  <si>
    <t>3) TSE 22821 (new TC)</t>
  </si>
  <si>
    <r>
      <t>1) For tests that are Category A</t>
    </r>
    <r>
      <rPr>
        <sz val="10"/>
        <rFont val="Arial"/>
        <family val="2"/>
      </rPr>
      <t xml:space="preserve">, Profile Tuning Suite 7.2.0 with ETS 7.2.0 or later is required. </t>
    </r>
  </si>
  <si>
    <t>3) HRS/SEN/SGGIT/SER/BV-01-C covers what used to be HRS/SEN/SD/BV-01-C.</t>
  </si>
  <si>
    <t>4) HRS/SEN/SGGIT/CHA/BV-01-C covers what used to be HRS/SEN/DEC/BV-01-C and HRS/SEN/DES/BV-01-C.</t>
  </si>
  <si>
    <t>5) HRS/SEN/SGGIT/CHA/BV-02-C covers what used to be HRS/SEN/DEC/BV-02-C.</t>
  </si>
  <si>
    <t>6) HRS/SEN/SGGIT/CHA/BV-03-C covers what used to be HRS/SEN/DEC/BV-03-C.</t>
  </si>
  <si>
    <t>TSE 27519</t>
  </si>
  <si>
    <t>TSE 28079</t>
  </si>
  <si>
    <t>HTP/COL/CGGIT/CHA/BV-01-C</t>
  </si>
  <si>
    <t>Characteristic GGIT – Temperature Measurement</t>
  </si>
  <si>
    <t>HTP/COL/CGGIT/CHA/BV-02-C</t>
  </si>
  <si>
    <t>Characteristic GGIT – Temperature Type</t>
  </si>
  <si>
    <t>HTP/COL/CGGIT/CHA/BV-03-C</t>
  </si>
  <si>
    <t>Characteristic GGIT – Immediate Temperature</t>
  </si>
  <si>
    <t>HTP/COL/CGGIT/CHA/BV-04-C</t>
  </si>
  <si>
    <t>Characteristic GGIT – Measurement Interval</t>
  </si>
  <si>
    <t>HTP/COL/CGGIT/DES/BV-01-C</t>
  </si>
  <si>
    <t>HTP/COL/CGGIT/SER/BV-01-C</t>
  </si>
  <si>
    <t>Service GGIT – Health Thermometer</t>
  </si>
  <si>
    <t>HTP/COL/CGGIT/SER/BV-02-C</t>
  </si>
  <si>
    <r>
      <t>HTP/COL/THF/BI-01</t>
    </r>
    <r>
      <rPr>
        <sz val="10"/>
        <rFont val="Arial"/>
        <family val="2"/>
      </rPr>
      <t>-C</t>
    </r>
  </si>
  <si>
    <t>Receive Temperature Measurement Indications with reserved flags</t>
  </si>
  <si>
    <r>
      <t>HTP/COL/THF/BI-02</t>
    </r>
    <r>
      <rPr>
        <sz val="10"/>
        <rFont val="Arial"/>
        <family val="2"/>
      </rPr>
      <t>-C</t>
    </r>
  </si>
  <si>
    <t>Receive Temperature Measurement Indications with reserved temperature type</t>
  </si>
  <si>
    <r>
      <t>HTP/COL/THF/BI-03</t>
    </r>
    <r>
      <rPr>
        <sz val="10"/>
        <rFont val="Arial"/>
        <family val="2"/>
      </rPr>
      <t>-C</t>
    </r>
  </si>
  <si>
    <t>Receive Temperature Measurement Indications with additional octets not represented in the flags field</t>
  </si>
  <si>
    <r>
      <t>HTP/COL/THF/BI-04</t>
    </r>
    <r>
      <rPr>
        <sz val="10"/>
        <rFont val="Arial"/>
        <family val="2"/>
      </rPr>
      <t>-C</t>
    </r>
  </si>
  <si>
    <t>Receive Intermediate Temperature Notifications with reserved flags</t>
  </si>
  <si>
    <r>
      <t>HTP/COL/THF/BI-05</t>
    </r>
    <r>
      <rPr>
        <sz val="10"/>
        <rFont val="Arial"/>
        <family val="2"/>
      </rPr>
      <t>-C</t>
    </r>
  </si>
  <si>
    <t>Receive Intermediate Temperature Notifications with reserved temperature type</t>
  </si>
  <si>
    <r>
      <t>HTP/COL/THF/BI-06</t>
    </r>
    <r>
      <rPr>
        <sz val="10"/>
        <rFont val="Arial"/>
        <family val="2"/>
      </rPr>
      <t>-C</t>
    </r>
  </si>
  <si>
    <t>Receive Intermediate Temperature Notifications with additional octets not represented in the flags field</t>
  </si>
  <si>
    <r>
      <t>HTP/COL/THF/BI-07</t>
    </r>
    <r>
      <rPr>
        <sz val="10"/>
        <rFont val="Arial"/>
        <family val="2"/>
      </rPr>
      <t>-C</t>
    </r>
  </si>
  <si>
    <t>Read Temperature Type characteristic with reserved value</t>
  </si>
  <si>
    <r>
      <t>HTP/COL/THF/BV-01</t>
    </r>
    <r>
      <rPr>
        <sz val="10"/>
        <rFont val="Arial"/>
        <family val="2"/>
      </rPr>
      <t>-C</t>
    </r>
  </si>
  <si>
    <t>Temperature Measurement Configuration</t>
  </si>
  <si>
    <r>
      <t>HTP/COL/THF/BV-02</t>
    </r>
    <r>
      <rPr>
        <sz val="10"/>
        <rFont val="Arial"/>
        <family val="2"/>
      </rPr>
      <t>-C</t>
    </r>
  </si>
  <si>
    <r>
      <t>HTP/COL/THF/BV-03</t>
    </r>
    <r>
      <rPr>
        <sz val="10"/>
        <rFont val="Arial"/>
        <family val="2"/>
      </rPr>
      <t>-C</t>
    </r>
  </si>
  <si>
    <t>Receive multiple Temperature Measurement Indications</t>
  </si>
  <si>
    <r>
      <t>HTP/COL/THF/BV-04</t>
    </r>
    <r>
      <rPr>
        <sz val="10"/>
        <rFont val="Arial"/>
        <family val="2"/>
      </rPr>
      <t>-C</t>
    </r>
  </si>
  <si>
    <t>Configure Intermediate Temperature for Notification</t>
  </si>
  <si>
    <r>
      <t>HTP/COL/THF/BV-05</t>
    </r>
    <r>
      <rPr>
        <sz val="10"/>
        <rFont val="Arial"/>
        <family val="2"/>
      </rPr>
      <t>-C</t>
    </r>
  </si>
  <si>
    <r>
      <t>Receiv</t>
    </r>
    <r>
      <rPr>
        <sz val="10"/>
        <rFont val="Arial"/>
        <family val="2"/>
      </rPr>
      <t>e Intermediate Temperature Notifications</t>
    </r>
  </si>
  <si>
    <r>
      <t>HTP/COL/THF/BV-07</t>
    </r>
    <r>
      <rPr>
        <sz val="10"/>
        <rFont val="Arial"/>
        <family val="2"/>
      </rPr>
      <t>-C</t>
    </r>
  </si>
  <si>
    <t>Receive multiple Intermediate Temperature Notifications</t>
  </si>
  <si>
    <r>
      <t>HTP/COL/THF/BV-08</t>
    </r>
    <r>
      <rPr>
        <sz val="10"/>
        <rFont val="Arial"/>
        <family val="2"/>
      </rPr>
      <t>-C</t>
    </r>
  </si>
  <si>
    <t>Configure Measurement Interval for Indication</t>
  </si>
  <si>
    <r>
      <t>HTP/COL/THF/BV-09</t>
    </r>
    <r>
      <rPr>
        <sz val="10"/>
        <rFont val="Arial"/>
        <family val="2"/>
      </rPr>
      <t>-C</t>
    </r>
  </si>
  <si>
    <t>Receive Measurement Interval Indications</t>
  </si>
  <si>
    <r>
      <t xml:space="preserve">HTP/COL/THF/BV-10-I </t>
    </r>
    <r>
      <rPr>
        <sz val="10"/>
        <rFont val="Arial"/>
        <family val="2"/>
      </rPr>
      <t>to -13-I</t>
    </r>
  </si>
  <si>
    <r>
      <t>HTP/COL/THF/BV-14</t>
    </r>
    <r>
      <rPr>
        <sz val="10"/>
        <rFont val="Arial"/>
        <family val="2"/>
      </rPr>
      <t>-C</t>
    </r>
  </si>
  <si>
    <r>
      <t xml:space="preserve">HTP/COL/THS/BV-01-I </t>
    </r>
    <r>
      <rPr>
        <sz val="10"/>
        <rFont val="Arial"/>
        <family val="2"/>
      </rPr>
      <t>to -02-I, -04-I to -05-I, -07-I to -12-I</t>
    </r>
  </si>
  <si>
    <r>
      <t>HTP/COL/THS/BV-13</t>
    </r>
    <r>
      <rPr>
        <sz val="10"/>
        <rFont val="Arial"/>
        <family val="2"/>
      </rPr>
      <t>-C</t>
    </r>
  </si>
  <si>
    <r>
      <t>Discov</t>
    </r>
    <r>
      <rPr>
        <sz val="10"/>
        <rFont val="Arial"/>
        <family val="2"/>
      </rPr>
      <t>er Device Information Service Characteristics</t>
    </r>
  </si>
  <si>
    <r>
      <t>HTP/COL/THS/BV-14</t>
    </r>
    <r>
      <rPr>
        <sz val="10"/>
        <rFont val="Arial"/>
        <family val="2"/>
      </rPr>
      <t>-C</t>
    </r>
  </si>
  <si>
    <t>HTP/SEN/SGGIT/SDPNF/BV-01-C</t>
  </si>
  <si>
    <t>Not discoverable over BR/EDR – Health Thermometer</t>
  </si>
  <si>
    <r>
      <t>HTP/SEN/THF/BV-01</t>
    </r>
    <r>
      <rPr>
        <sz val="10"/>
        <rFont val="Arial"/>
        <family val="2"/>
      </rPr>
      <t>-C</t>
    </r>
  </si>
  <si>
    <t>Health Thermometer Service UUID in AD</t>
  </si>
  <si>
    <r>
      <t>HTP/SEN/THF/BV-02</t>
    </r>
    <r>
      <rPr>
        <sz val="10"/>
        <rFont val="Arial"/>
        <family val="2"/>
      </rPr>
      <t>-C</t>
    </r>
  </si>
  <si>
    <t>HTP/SEN/THS/BV-01-I</t>
  </si>
  <si>
    <t>Test Requirements through this Release</t>
  </si>
  <si>
    <t>TSE 22819</t>
  </si>
  <si>
    <t>HTS/SEN/CI/BV-01-C</t>
  </si>
  <si>
    <t>Characteristic Indication – Temperature Measurement</t>
  </si>
  <si>
    <t>HTS/SEN/CI/BV-02-C</t>
  </si>
  <si>
    <t>Characteristic Indication – Measurement Interval</t>
  </si>
  <si>
    <t>HTS/SEN/CIN/BV-01-C</t>
  </si>
  <si>
    <t>Configure Indication – Temperature Measurement</t>
  </si>
  <si>
    <t>HTS/SEN/CIN/BV-02-C</t>
  </si>
  <si>
    <t>Configure Notification – Intermediate Temperature</t>
  </si>
  <si>
    <t>HTS/SEN/CIN/BV-03-C</t>
  </si>
  <si>
    <t>Configure Indication – Measurement Interval</t>
  </si>
  <si>
    <t>HTS/SEN/CR/BV-01-C to -02-C</t>
  </si>
  <si>
    <t>TSE 22819 (deleted TC)</t>
  </si>
  <si>
    <t>HTS/SEN/CW/BV-02-C</t>
  </si>
  <si>
    <t>Characteristic Write – Measurement Interval</t>
  </si>
  <si>
    <t>HTS/SEN/DEC/BV-02-C to -05-C</t>
  </si>
  <si>
    <t>HTS/SEN/DES/BV-01-C, -03-C to -05-C</t>
  </si>
  <si>
    <t>HTS/SEN/SD/BV-01-C</t>
  </si>
  <si>
    <t>HTS/SEN/SGGIT/CHA/BV-01-C</t>
  </si>
  <si>
    <t>3) TSE 22819 (new TC)</t>
  </si>
  <si>
    <t>HTS/SEN/SGGIT/CHA/BV-02-C</t>
  </si>
  <si>
    <t>4) TSE 22819 (new TC)</t>
  </si>
  <si>
    <t>HTS/SEN/SGGIT/CHA/BV-03-C</t>
  </si>
  <si>
    <t>Characteristic GGIT – Intermediate Temperature</t>
  </si>
  <si>
    <t>5) TSE 22819 (new TC)</t>
  </si>
  <si>
    <t>HTS/SEN/SGGIT/CHA/BV-04-C</t>
  </si>
  <si>
    <t>6) TSE 22819 (new TC)</t>
  </si>
  <si>
    <t>HTS/SEN/SGGIT/CHA/BV-05-C</t>
  </si>
  <si>
    <t>Characteristic GGIT – Measurement Interval (Write)</t>
  </si>
  <si>
    <t>HTS/SEN/SGGIT/CHA/BV-06-C</t>
  </si>
  <si>
    <t>Characteristic GGIT – Measurement Interval (Indicate)</t>
  </si>
  <si>
    <t>6), 7) TSE 22819 (new TC)</t>
  </si>
  <si>
    <t>HTS/SEN/SGGIT/CHA/BV-07-C</t>
  </si>
  <si>
    <t>Characteristic GGIT – Measurement Interval (Write and Indicate)</t>
  </si>
  <si>
    <t>HTS/SEN/SGGIT/DES/BV-01-C</t>
  </si>
  <si>
    <t>Characteristic GGIT – Valid Range</t>
  </si>
  <si>
    <t>8) TSE 22819 (new TC)</t>
  </si>
  <si>
    <t>HTS/SEN/SGGIT/SER/BV-01-C</t>
  </si>
  <si>
    <t>2) TSE 22819 (new TC)</t>
  </si>
  <si>
    <t>HTS/SEN/SP/BI-01-C</t>
  </si>
  <si>
    <t>Periodic Temperature Measurements – Out of Range</t>
  </si>
  <si>
    <t>HTS/SEN/SP/BV-01-C</t>
  </si>
  <si>
    <t>Periodic Temperature Measurements</t>
  </si>
  <si>
    <t>HTS/SEN/SP/BV-02-C</t>
  </si>
  <si>
    <t>Stored Temperature Measurements</t>
  </si>
  <si>
    <t>HTS/SEN/SP/BV-03-C</t>
  </si>
  <si>
    <t>Intermediate Temperature Notifications</t>
  </si>
  <si>
    <t>2) HTS/SEN/SGGIT/SER/BV-01-C covers what used to be HTS/SEN/SD/BV-01-C.</t>
  </si>
  <si>
    <t>3) HTS/SEN/SGGIT/CHA/BV-01-C covers what used to be HTS/SEN/DEC/BV-02-C and HTS/SEN/DES/BV-01-C.</t>
  </si>
  <si>
    <t>4) HTS/SEN/SGGIT/CHA/BV-02-C covers what used to be HTS/SEN/DEC/BV-03-C and HTS/SEN/CR/BV-01-C.</t>
  </si>
  <si>
    <t>5) HTS/SEN/SGGIT/CHA/BV-03-C covers what used to be HTS/SEN/DEC/BV-04-C and HTS/SEN/DES/BV-03-C.</t>
  </si>
  <si>
    <t>6) HTS/SEN/SGGIT/CHA/BV-04-C, HTS/SEN/SGGIT/CHA/BV-05-C, HTS/SEN/SGGIT/CHA/BV-06-C, and HTS/SEN/SGGIT/CHA/BV-07-C cover what used to be HTS/SEN/DEC/BV-05-C and HTS/SEN/CR/BV-02-C.</t>
  </si>
  <si>
    <t>7) HTS/SEN/SGGIT/CHA/BV-06-C and HTS/SEN/SGGIT/CHA/BV-07-C cover what used to be HTS/SEN/DES/BV-04-C.</t>
  </si>
  <si>
    <t>8) HTS/SEN/SGGIT/DES/BV-01-C covers what used to be HTS/SEN/DES/BV-05-C.</t>
  </si>
  <si>
    <t>TSE 22818</t>
  </si>
  <si>
    <t>IAS/SR/CW/BV-01-C</t>
  </si>
  <si>
    <t>Characteristic Write Without Response - Alert Level</t>
  </si>
  <si>
    <t>IAS/SR/DEC/BV-01-C</t>
  </si>
  <si>
    <t>TSE 22818 (deleted TC)</t>
  </si>
  <si>
    <t>IAS/SR/SD/BV-01-C</t>
  </si>
  <si>
    <t>IAS/SR/SDP/BV-01-C</t>
  </si>
  <si>
    <t>IAS/SR/SGGIT/CHA/BV-01-C</t>
  </si>
  <si>
    <t>4) TSE 22818 (new TC)</t>
  </si>
  <si>
    <t>IAS/SR/SGGIT/SER/BV-01-C</t>
  </si>
  <si>
    <t>3) TSE 22818 (new TC)</t>
  </si>
  <si>
    <t>IAS/SR/SP/BV-01-C</t>
  </si>
  <si>
    <t>Writing Alert Level Behavior</t>
  </si>
  <si>
    <t>3) IAS/SR/SGGIT/SER/BV-01-C covers what used to be IAS/SR/SD/BV-01-C.</t>
  </si>
  <si>
    <t>4) IAS/SR/SGGIT/CHA/BV-01-C covers what used to be IAS/SR/DEC/BV-01-C.</t>
  </si>
  <si>
    <t>TSE 27557</t>
  </si>
  <si>
    <t>TSEs 28123, 28169</t>
  </si>
  <si>
    <t>IDP/COL/BAS/BV-01-C</t>
  </si>
  <si>
    <t>IDP/COL/BAS/BV-02-C</t>
  </si>
  <si>
    <t>Read Battery Level Characteristic</t>
  </si>
  <si>
    <t>IDP/COL/BMS/BI-01-C</t>
  </si>
  <si>
    <t>Write Bond Management Control Point Characteristic Value - Insufficient Authorization</t>
  </si>
  <si>
    <t>IDP/COL/BMS/BI-02-C</t>
  </si>
  <si>
    <t>Write Bond Management Control Point Characteristic Value - Operation Failed</t>
  </si>
  <si>
    <t>IDP/COL/BMS/BI-03-C</t>
  </si>
  <si>
    <t>Write Bond Management Control Point Characteristic Value - Op Code not supported</t>
  </si>
  <si>
    <t>IDP/COL/BMS/BV-01-I</t>
  </si>
  <si>
    <t>IDP/COL/BMS/BV-02-C</t>
  </si>
  <si>
    <t>Write Bond Management Control Point Characteristic Value - with Parameter</t>
  </si>
  <si>
    <t>IDP/COL/BMS/BV-03-C</t>
  </si>
  <si>
    <t>Write Long Bond Management Control Point Characteristic Value</t>
  </si>
  <si>
    <t>IDP/COL/BMS/BV-04-C</t>
  </si>
  <si>
    <t>Read Bond Management Feature characteristic - Bonding enabled</t>
  </si>
  <si>
    <t>IDP/COL/BMS/BV-05-C</t>
  </si>
  <si>
    <t>IDP/COL/CCP/BV-01-C</t>
  </si>
  <si>
    <t>Set Therapy Control State</t>
  </si>
  <si>
    <t>IDP/COL/CCP/BV-02-C</t>
  </si>
  <si>
    <t>Set Flight Mode</t>
  </si>
  <si>
    <t>IDP/COL/CCP/BV-03-C</t>
  </si>
  <si>
    <t>Cancel TBR Adjustment</t>
  </si>
  <si>
    <t>IDP/COL/CCP/BV-04-C</t>
  </si>
  <si>
    <t>Start Priming</t>
  </si>
  <si>
    <t>IDP/COL/CCP/BV-05-C</t>
  </si>
  <si>
    <t>Set Initial Reservoir Fill Level</t>
  </si>
  <si>
    <t>IDP/COL/CCP/BV-06-C</t>
  </si>
  <si>
    <t>Reset Reservoir Insulin Operation Time</t>
  </si>
  <si>
    <t>IDP/COL/CCP/BV-07-C</t>
  </si>
  <si>
    <t>Set Max Bolus Amount</t>
  </si>
  <si>
    <t>IDP/COL/CCP/BV-08-C</t>
  </si>
  <si>
    <t>Snooze Annunciation</t>
  </si>
  <si>
    <t>IDP/COL/CCP/BV-09-C</t>
  </si>
  <si>
    <t>Confirm Annunciation</t>
  </si>
  <si>
    <t>IDP/COL/CCP/BV-10-C</t>
  </si>
  <si>
    <t>Get TBR Template</t>
  </si>
  <si>
    <t>IDP/COL/CCP/BV-11-C</t>
  </si>
  <si>
    <t>Set TBR Template</t>
  </si>
  <si>
    <t>IDP/COL/CCP/BV-12-C</t>
  </si>
  <si>
    <t>Set Bolus - With a Bolus Template</t>
  </si>
  <si>
    <t>IDP/COL/CCP/BV-13-C</t>
  </si>
  <si>
    <t>Cancel Bolus</t>
  </si>
  <si>
    <t>IDP/COL/CCP/BV-14-C</t>
  </si>
  <si>
    <t>Get Available Boluses</t>
  </si>
  <si>
    <t>IDP/COL/CCP/BV-15-C</t>
  </si>
  <si>
    <t>Get Bolus Template</t>
  </si>
  <si>
    <t>IDP/COL/CCP/BV-16-C</t>
  </si>
  <si>
    <t>Reset Template Status</t>
  </si>
  <si>
    <t>IDP/COL/CCP/BV-17-C</t>
  </si>
  <si>
    <t>Activate Profile Templates</t>
  </si>
  <si>
    <t>IDP/COL/CCP/BV-18-C</t>
  </si>
  <si>
    <t>Get Max Bolus Amount</t>
  </si>
  <si>
    <t>IDP/COL/CCP/BV-19-C</t>
  </si>
  <si>
    <t>Read Basal Rate Profile</t>
  </si>
  <si>
    <t>IDP/COL/CCP/BV-20-C</t>
  </si>
  <si>
    <t>Read ISF Profile</t>
  </si>
  <si>
    <t>IDP/COL/CCP/BV-21-C</t>
  </si>
  <si>
    <t>Read I2CHO Rate Profile</t>
  </si>
  <si>
    <t>IDP/COL/CCP/BV-22-C</t>
  </si>
  <si>
    <t>Read Target Glucose Range Profile</t>
  </si>
  <si>
    <t>IDP/COL/CCP/BV-23-C</t>
  </si>
  <si>
    <t>Write Basal Rate Profile Template</t>
  </si>
  <si>
    <t>IDP/COL/CCP/BV-24-C</t>
  </si>
  <si>
    <t>Write ISF Profile Template</t>
  </si>
  <si>
    <t>IDP/COL/CCP/BV-25-C</t>
  </si>
  <si>
    <t>Write I2CHO Profile Template</t>
  </si>
  <si>
    <t>IDP/COL/CCP/BV-26-C</t>
  </si>
  <si>
    <t>Write Target Glucose Range Profile Template</t>
  </si>
  <si>
    <t>IDP/COL/CCP/BV-27-C</t>
  </si>
  <si>
    <t>Set TBR Adjustment Procedure - New &amp; Changed</t>
  </si>
  <si>
    <t>IDP/COL/CCP/BV-28-C</t>
  </si>
  <si>
    <t>Set Bolus Procedure - Without a Bolus Template</t>
  </si>
  <si>
    <t>IDP/COL/CCP/BV-29-C</t>
  </si>
  <si>
    <t>Set Bolus Template Procedure</t>
  </si>
  <si>
    <t>IDP/COL/CCP/BV-30-C</t>
  </si>
  <si>
    <t>Get Template Status and Details Procedure</t>
  </si>
  <si>
    <t>IDP/COL/CCP/BV-31-C</t>
  </si>
  <si>
    <t>Get Activated Profile Templates Procedure</t>
  </si>
  <si>
    <t>IDP/COL/CCP/BV-32-C</t>
  </si>
  <si>
    <t>Stop Priming Procedure</t>
  </si>
  <si>
    <t>IDP/COL/CCPE/BI-01-C</t>
  </si>
  <si>
    <t>Command CP - Procedure not completed</t>
  </si>
  <si>
    <t>IDP/COL/CCPE/BI-02-C</t>
  </si>
  <si>
    <t>Command CP - Parameter out of range</t>
  </si>
  <si>
    <t>IDP/COL/CCPE/BI-03-C</t>
  </si>
  <si>
    <t>Command CP - Procedure not applicable</t>
  </si>
  <si>
    <t>IDP/COL/CCPE/BI-04-C</t>
  </si>
  <si>
    <t>Command CP - Plausibility check failed</t>
  </si>
  <si>
    <t>IDP/COL/CGGIT/CHA/BV-01-C</t>
  </si>
  <si>
    <t>Characteristic GGIT - IDD Status Changed</t>
  </si>
  <si>
    <t>IDP/COL/CGGIT/CHA/BV-02-C</t>
  </si>
  <si>
    <t>Characteristic GGIT - IDD Status</t>
  </si>
  <si>
    <t>IDP/COL/CGGIT/CHA/BV-03-C</t>
  </si>
  <si>
    <t>Characteristic GGIT - IDD Annunciation Status</t>
  </si>
  <si>
    <t>IDP/COL/CGGIT/CHA/BV-04-C</t>
  </si>
  <si>
    <t>Characteristic GGIT - IDD Features</t>
  </si>
  <si>
    <t>IDP/COL/CGGIT/CHA/BV-05-C</t>
  </si>
  <si>
    <t>Characteristic GGIT - IDD Status Reader Control Point</t>
  </si>
  <si>
    <t>IDP/COL/CGGIT/CHA/BV-06-C</t>
  </si>
  <si>
    <t>Characteristic GGIT - IDD Command Control Point</t>
  </si>
  <si>
    <t>IDP/COL/CGGIT/CHA/BV-07-C</t>
  </si>
  <si>
    <t>Characteristic GGIT - IDD Command Data</t>
  </si>
  <si>
    <t>IDP/COL/CGGIT/CHA/BV-08-C</t>
  </si>
  <si>
    <t>Characteristic GGIT - IDD Record Access Control Point</t>
  </si>
  <si>
    <t>IDP/COL/CGGIT/CHA/BV-09-C</t>
  </si>
  <si>
    <t>Characteristic GGIT - IDD History Data</t>
  </si>
  <si>
    <t>IDP/COL/CGGIT/CHA/BV-10-C</t>
  </si>
  <si>
    <t>IDP/COL/CGGIT/CHA/BV-11-C</t>
  </si>
  <si>
    <t>IDP/COL/CGGIT/CHA/BV-12-C</t>
  </si>
  <si>
    <t>IDP/COL/CGGIT/CHA/BV-13-C</t>
  </si>
  <si>
    <t>Characteristic GGIT - Current Time</t>
  </si>
  <si>
    <t>IDP/COL/CGGIT/CHA/BV-14-C</t>
  </si>
  <si>
    <t>Characteristic GGIT - Alert Level</t>
  </si>
  <si>
    <t>IDP/COL/CGGIT/ISFC/BV-15-C</t>
  </si>
  <si>
    <t>Characteristic GGIT - IDD Features indication</t>
  </si>
  <si>
    <t>IDP/COL/CGGIT/ISFC/BV-16-C</t>
  </si>
  <si>
    <t>IDP/COL/CGGIT/SER/BV-01-C</t>
  </si>
  <si>
    <t>Service GGIT - Insulin Delivery</t>
  </si>
  <si>
    <t>IDP/COL/CGGIT/SER/BV-02-C</t>
  </si>
  <si>
    <t>IDP/COL/CGGIT/SER/BV-03-C</t>
  </si>
  <si>
    <t>Service GGIT - Current Time</t>
  </si>
  <si>
    <t>IDP/COL/CGGIT/SER/BV-04-C</t>
  </si>
  <si>
    <t>IDP/COL/CGGIT/SER/BV-05-C</t>
  </si>
  <si>
    <t>Service GGIT - Immediate Alert</t>
  </si>
  <si>
    <t>IDP/COL/CGGIT/SER/BV-06-C</t>
  </si>
  <si>
    <t>IDP/COL/CTS/BV-01-C</t>
  </si>
  <si>
    <t>Configure Current Time Characteristic for Notification</t>
  </si>
  <si>
    <t>IDP/COL/CTS/BV-02-C</t>
  </si>
  <si>
    <t>Read Current Time Characteristic</t>
  </si>
  <si>
    <t>IDP/COL/CTS/BV-03-C</t>
  </si>
  <si>
    <t>Verify that the timestamp in the Reference Time event agrees with the Current Time Service value</t>
  </si>
  <si>
    <t>IDP/COL/DIS/BV-01-C</t>
  </si>
  <si>
    <t>IDP/COL/FEA/BV-01-C</t>
  </si>
  <si>
    <t>Read IDD Features</t>
  </si>
  <si>
    <t>IDP/COL/FEA/BV-02-C</t>
  </si>
  <si>
    <t>Read IDD Features characteristic - Bonding enabled</t>
  </si>
  <si>
    <t>IDP/COL/FEA/BV-03-C</t>
  </si>
  <si>
    <t>Enable IDD Features characteristic for indication or read characteristic upon reconnection</t>
  </si>
  <si>
    <t>IDP/COL/IAS/BV-01-C</t>
  </si>
  <si>
    <t>Write to Alert Level Characteristic</t>
  </si>
  <si>
    <t>IDP/COL/IDE/BI-01-C</t>
  </si>
  <si>
    <t>General Error Handling - Non-zero RFU bit values</t>
  </si>
  <si>
    <t>IDP/COL/IDE/BI-02-C</t>
  </si>
  <si>
    <t>General Error Handling - Client Characteristic Configuration Descriptor Improperly Configured</t>
  </si>
  <si>
    <t>IDP/COL/IDE/BI-03-C</t>
  </si>
  <si>
    <t>General Error Handling - Invalid CRC</t>
  </si>
  <si>
    <t>IDP/COL/IDE/BI-04-C</t>
  </si>
  <si>
    <t>General Error Handling - Invalid Counter</t>
  </si>
  <si>
    <t>IDP/COL/RAA/BV-01-C</t>
  </si>
  <si>
    <t>IDP/COL/RAD/BV-01-C</t>
  </si>
  <si>
    <t>IDP/COL/RAD/BV-02-C</t>
  </si>
  <si>
    <t>Delete Stored Records - Less than or equal to</t>
  </si>
  <si>
    <t>IDP/COL/RAE/BI-01-C</t>
  </si>
  <si>
    <t>Report Stored Records - No Records Found</t>
  </si>
  <si>
    <t>IDP/COL/RAE/BI-02-C</t>
  </si>
  <si>
    <t>IDD Record Access Control Point - Procedure Timeout Handling</t>
  </si>
  <si>
    <t>IDP/COL/RAE/BI-03-C</t>
  </si>
  <si>
    <t>IDD Record Access Control Point - Operator not supported</t>
  </si>
  <si>
    <t>IDP/COL/RAE/BI-04-C</t>
  </si>
  <si>
    <t>IDD Record Access Control Point - Abort unsuccessful</t>
  </si>
  <si>
    <t>IDP/COL/RAE/BI-05-C</t>
  </si>
  <si>
    <t>IDD Record Access Control Point - Procedure not completed</t>
  </si>
  <si>
    <t>IDP/COL/RAE/BI-06-C</t>
  </si>
  <si>
    <t>IDD Record Access Control Point - Operand not supported</t>
  </si>
  <si>
    <t>IDP/COL/RAE/BI-07-C</t>
  </si>
  <si>
    <t>IDD Record Access Control Point - Procedure Already in Progress</t>
  </si>
  <si>
    <t>IDP/COL/RAN/BV-01-C</t>
  </si>
  <si>
    <t>IDP/COL/RAN/BV-02-C</t>
  </si>
  <si>
    <t>Report Number of Stored Records - Greater than or equal to</t>
  </si>
  <si>
    <t>IDP/COL/RAR/BV-01-C</t>
  </si>
  <si>
    <t>IDP/COL/RAR/BV-02-C</t>
  </si>
  <si>
    <t>IDP/COL/RAR/BV-03-C</t>
  </si>
  <si>
    <t>IDP/COL/RAR/BV-04-C</t>
  </si>
  <si>
    <t>Report Stored Records - Greater than or equal to</t>
  </si>
  <si>
    <t>IDP/COL/RAR/BV-05-C</t>
  </si>
  <si>
    <t>Report Stored Records - Within range of (inclusive)</t>
  </si>
  <si>
    <t>IDP/COL/RAR/BV-06-C</t>
  </si>
  <si>
    <t>Report Stored Records - Greater than or equal to with Sequence Number Filtered by Reference Time Event</t>
  </si>
  <si>
    <t>IDP/COL/RAR/BV-07-C</t>
  </si>
  <si>
    <t>Report Stored Records - Greater than or equal to with Sequence Number Filtered by Non-Reference Time Event</t>
  </si>
  <si>
    <t>IDP/COL/RAR/BV-08-C</t>
  </si>
  <si>
    <t>Report Stored Records - Record Added</t>
  </si>
  <si>
    <t>IDP/COL/RAR/BV-09-C</t>
  </si>
  <si>
    <t>Report Stored Records - Record Deleted</t>
  </si>
  <si>
    <t>IDP/COL/RCP/BV-01-C</t>
  </si>
  <si>
    <t>Reset Status</t>
  </si>
  <si>
    <t>IDP/COL/RCP/BV-02-C</t>
  </si>
  <si>
    <t>Get Active Bolus IDs</t>
  </si>
  <si>
    <t>IDP/COL/RCP/BV-03-C</t>
  </si>
  <si>
    <t>Get Active Bolus Delivery - Programmed Details</t>
  </si>
  <si>
    <t>IDP/COL/RCP/BV-04-C</t>
  </si>
  <si>
    <t>Get Active Bolus Delivery - Delivered Details</t>
  </si>
  <si>
    <t>IDP/COL/RCP/BV-05-C</t>
  </si>
  <si>
    <t>Get Total Daily Insulin Status</t>
  </si>
  <si>
    <t>IDP/COL/RCP/BV-06-C</t>
  </si>
  <si>
    <t>Get Insulin On Board</t>
  </si>
  <si>
    <t>IDP/COL/RCP/BV-07-C</t>
  </si>
  <si>
    <t>Get Active Basal Rate Delivery</t>
  </si>
  <si>
    <t>IDP/COL/RCP/BV-08-C</t>
  </si>
  <si>
    <t>Get Counter - Remaining</t>
  </si>
  <si>
    <t>IDP/COL/RCP/BV-09-C</t>
  </si>
  <si>
    <t>Get Counter - Elapsed</t>
  </si>
  <si>
    <t>IDP/COL/RCP/BV-10-C</t>
  </si>
  <si>
    <t>Get Delivered Insulin</t>
  </si>
  <si>
    <t>IDP/COL/RCPE/BI-01-C</t>
  </si>
  <si>
    <t>Status Reader CP - Invalid Operand</t>
  </si>
  <si>
    <t>IDP/COL/RCPE/BI-02-C</t>
  </si>
  <si>
    <t>Status Reader CP - Procedure not completed</t>
  </si>
  <si>
    <t>IDP/COL/RCPE/BI-03-C</t>
  </si>
  <si>
    <t>Status Reader CP - Op Code not supported</t>
  </si>
  <si>
    <t>IDP/COL/SCD/BV-01-I to -25-I, -27-I to -30-I</t>
  </si>
  <si>
    <t>IDP/COL/SCD/BV-26-C</t>
  </si>
  <si>
    <t>Discover Device Information Service characteristics</t>
  </si>
  <si>
    <t>IDP/COL/STAT/BV-01-C</t>
  </si>
  <si>
    <t>Configure IDD Status Changed for Indications</t>
  </si>
  <si>
    <t>IDP/COL/STAT/BV-02-C</t>
  </si>
  <si>
    <t>Configure IDD Status for Indications</t>
  </si>
  <si>
    <t>IDP/COL/STAT/BV-03-C</t>
  </si>
  <si>
    <t>Configure IDD Annunciation Status for Indications</t>
  </si>
  <si>
    <t>IDP/COL/STAT/BV-04-C</t>
  </si>
  <si>
    <t>Configure IDD Status Reader Control Point for Indications</t>
  </si>
  <si>
    <t>IDP/COL/STAT/BV-05-C</t>
  </si>
  <si>
    <t>Configure IDD Command Control Point for Indications</t>
  </si>
  <si>
    <t>IDP/COL/STAT/BV-06-C</t>
  </si>
  <si>
    <t>Configure IDD Record Access Control Point for Indications</t>
  </si>
  <si>
    <t>IDP/COL/STAT/BV-07-C</t>
  </si>
  <si>
    <t>Configure IDD Command Data for Notifications</t>
  </si>
  <si>
    <t>IDP/COL/STAT/BV-08-C</t>
  </si>
  <si>
    <t>Configure IDD History Data for Notifications</t>
  </si>
  <si>
    <t>IDP/COL/STAT/BV-09-C</t>
  </si>
  <si>
    <t>Verify E2E-CRC and E2E-Counter calculations - IDD Status Reader CP</t>
  </si>
  <si>
    <t>IDP/COL/STAT/BV-10-C</t>
  </si>
  <si>
    <t>Verify E2E-CRC and E2E-Counter calculations - Multiple Control Points</t>
  </si>
  <si>
    <t>IDP/COL/STAT/BV-11-C</t>
  </si>
  <si>
    <t>Read IDD Status Changed - Case 1</t>
  </si>
  <si>
    <t>IDP/COL/STAT/BV-12-C</t>
  </si>
  <si>
    <t>Read IDD Status Changed - Case 2</t>
  </si>
  <si>
    <t>IDP/COL/STAT/BV-13-C</t>
  </si>
  <si>
    <t>Read IDD Status Changed - Case 3</t>
  </si>
  <si>
    <t>IDP/COL/STAT/BV-14-C</t>
  </si>
  <si>
    <t>Read IDD Status - Case 1</t>
  </si>
  <si>
    <t>IDP/COL/STAT/BV-15-C</t>
  </si>
  <si>
    <t>Read IDD Status - Case 2</t>
  </si>
  <si>
    <t>IDP/COL/STAT/BV-16-C</t>
  </si>
  <si>
    <t>Read IDD Status - Case 3</t>
  </si>
  <si>
    <t>IDP/COL/STAT/BV-17-C</t>
  </si>
  <si>
    <t>Read IDD Annunciation Status - Case 1</t>
  </si>
  <si>
    <t>IDP/COL/STAT/BV-18-C</t>
  </si>
  <si>
    <t>Read IDD Annunciation Status - Case 2</t>
  </si>
  <si>
    <t>IDP/COL/STAT/BV-19-C</t>
  </si>
  <si>
    <t>Read IDD Annunciation Status - Case 3</t>
  </si>
  <si>
    <t>IDP/COL/STAT/BV-20-C</t>
  </si>
  <si>
    <t>Read IDD Annunciation Status - Case 4</t>
  </si>
  <si>
    <t>IDP/COL/STAT/BV-21-C</t>
  </si>
  <si>
    <t>Read IDD Annunciation Status - Case 5</t>
  </si>
  <si>
    <t>IDP/COL/STAT/BV-22-C</t>
  </si>
  <si>
    <t>Receive IDD Status Changed Indications</t>
  </si>
  <si>
    <t>IDP/COL/STAT/BV-23-C</t>
  </si>
  <si>
    <t>Receive IDD Status Indications</t>
  </si>
  <si>
    <t>IDP/COL/STAT/BV-24-C</t>
  </si>
  <si>
    <t>Receive IDD Annunciation Status Indications</t>
  </si>
  <si>
    <t>IDP/SEN/IDSA/BV-01-C</t>
  </si>
  <si>
    <t>Insulin Delivery Service UUID in AD over LE</t>
  </si>
  <si>
    <t>IDP/SEN/IDSA/BV-02-C</t>
  </si>
  <si>
    <t>IDP/SEN/IDSA/BV-03-C</t>
  </si>
  <si>
    <t>TSEs 24990, 25569</t>
  </si>
  <si>
    <t xml:space="preserve">IDS/SEN/CBE/BI-01-C </t>
  </si>
  <si>
    <t>General Error Handling – ‘Client Characteristic Configuration Descriptor Improperly Configured’</t>
  </si>
  <si>
    <t xml:space="preserve">IDS/SEN/CBE/BI-02-C </t>
  </si>
  <si>
    <t>General Error Handling – ‘Invalid Operand Structure’</t>
  </si>
  <si>
    <t xml:space="preserve">IDS/SEN/CBE/BI-03-C </t>
  </si>
  <si>
    <t>General Error Handling – ‘Procedure Already in Progress’</t>
  </si>
  <si>
    <t xml:space="preserve">IDS/SEN/CBE/BI-04-C </t>
  </si>
  <si>
    <t>General Error Handling – ‘Common Transaction Behavior’</t>
  </si>
  <si>
    <t xml:space="preserve">IDS/SEN/CBE/BI-05-C </t>
  </si>
  <si>
    <t>General Error Handling – ‘Invalid Counter’</t>
  </si>
  <si>
    <t xml:space="preserve">IDS/SEN/CBE/BI-06-C </t>
  </si>
  <si>
    <t xml:space="preserve">IDS/SEN/CCP/BV-01-C </t>
  </si>
  <si>
    <t>Set Therapy Control State Procedure</t>
  </si>
  <si>
    <t xml:space="preserve">IDS/SEN/CCP/BV-02-C </t>
  </si>
  <si>
    <t>Set Flight Mode Procedure</t>
  </si>
  <si>
    <t xml:space="preserve">IDS/SEN/CCP/BV-03-C </t>
  </si>
  <si>
    <t>Snooze Annunciation Procedure</t>
  </si>
  <si>
    <t xml:space="preserve">IDS/SEN/CCP/BV-04-C </t>
  </si>
  <si>
    <t>Confirm Annunciation Procedure - Snoozed to Confirmed</t>
  </si>
  <si>
    <t xml:space="preserve">IDS/SEN/CCP/BV-05-C </t>
  </si>
  <si>
    <t>Confirm Annunciation Procedure - Pending to Confirmed</t>
  </si>
  <si>
    <t xml:space="preserve">IDS/SEN/CCP/BV-06-C </t>
  </si>
  <si>
    <t>Read Basal Rate Profile Template Procedure</t>
  </si>
  <si>
    <t xml:space="preserve">IDS/SEN/CCP/BV-07-C </t>
  </si>
  <si>
    <t>Read ISF Profile Template Procedure</t>
  </si>
  <si>
    <t xml:space="preserve">IDS/SEN/CCP/BV-08-C </t>
  </si>
  <si>
    <t>Read I2CHO Ratio Profile Template Procedure</t>
  </si>
  <si>
    <t xml:space="preserve">IDS/SEN/CCP/BV-09-C </t>
  </si>
  <si>
    <t>Read Target Glucose Range Profile Template Procedure</t>
  </si>
  <si>
    <t xml:space="preserve">IDS/SEN/CCP/BV-10-C </t>
  </si>
  <si>
    <t>Write Basal Rate Profile Template Procedure</t>
  </si>
  <si>
    <t xml:space="preserve">IDS/SEN/CCP/BV-11-C </t>
  </si>
  <si>
    <t>Write ISF Profile Template Procedure</t>
  </si>
  <si>
    <t xml:space="preserve">IDS/SEN/CCP/BV-12-C </t>
  </si>
  <si>
    <t>Write I2CHO Ratio Profile Template Procedure</t>
  </si>
  <si>
    <t xml:space="preserve">IDS/SEN/CCP/BV-13-C </t>
  </si>
  <si>
    <t>Write Target Glucose Range Profile Template Procedure</t>
  </si>
  <si>
    <t xml:space="preserve">IDS/SEN/CCP/BV-14-C </t>
  </si>
  <si>
    <t>Set TBR Adjustment Procedure - Without a TBR Template</t>
  </si>
  <si>
    <t xml:space="preserve">IDS/SEN/CCP/BV-15-C </t>
  </si>
  <si>
    <t>Set TBR Adjustment Procedure - With a TBR Template</t>
  </si>
  <si>
    <t xml:space="preserve">IDS/SEN/CCP/BV-16-C </t>
  </si>
  <si>
    <t>Cancel TBR Adjustment Procedure</t>
  </si>
  <si>
    <t xml:space="preserve">IDS/SEN/CCP/BV-17-C </t>
  </si>
  <si>
    <t>Get TBR Template Procedure</t>
  </si>
  <si>
    <t xml:space="preserve">IDS/SEN/CCP/BV-18-C </t>
  </si>
  <si>
    <t>Set TBR Template Procedure</t>
  </si>
  <si>
    <t xml:space="preserve">IDS/SEN/CCP/BV-19-C </t>
  </si>
  <si>
    <t xml:space="preserve">IDS/SEN/CCP/BV-20-C </t>
  </si>
  <si>
    <t>Set Bolus Procedure - With a Bolus Template</t>
  </si>
  <si>
    <t xml:space="preserve">IDS/SEN/CCP/BV-21-C </t>
  </si>
  <si>
    <t>Cancel Bolus Procedure</t>
  </si>
  <si>
    <t xml:space="preserve">IDS/SEN/CCP/BV-22-C </t>
  </si>
  <si>
    <t>Get Available Boluses Procedure</t>
  </si>
  <si>
    <t xml:space="preserve">IDS/SEN/CCP/BV-23-C </t>
  </si>
  <si>
    <t>Get Bolus Template Procedure</t>
  </si>
  <si>
    <t xml:space="preserve">IDS/SEN/CCP/BV-24-C </t>
  </si>
  <si>
    <t xml:space="preserve">IDS/SEN/CCP/BV-25-C </t>
  </si>
  <si>
    <t xml:space="preserve">IDS/SEN/CCP/BV-26-C </t>
  </si>
  <si>
    <t>Reset Template Status Procedure</t>
  </si>
  <si>
    <t xml:space="preserve">IDS/SEN/CCP/BV-27-C </t>
  </si>
  <si>
    <t>Activate Profile Templates Procedure</t>
  </si>
  <si>
    <t xml:space="preserve">IDS/SEN/CCP/BV-28-C </t>
  </si>
  <si>
    <t xml:space="preserve">IDS/SEN/CCP/BV-29-C </t>
  </si>
  <si>
    <t>Start and Stop Priming Procedures</t>
  </si>
  <si>
    <t xml:space="preserve">IDS/SEN/CCP/BV-30-C </t>
  </si>
  <si>
    <t>Set Initial Reservoir Fill Level Procedure</t>
  </si>
  <si>
    <t xml:space="preserve">IDS/SEN/CCP/BV-31-C </t>
  </si>
  <si>
    <t>Reset Reservoir Insulin Operation Time Procedure</t>
  </si>
  <si>
    <t xml:space="preserve">IDS/SEN/CCP/BV-32-C </t>
  </si>
  <si>
    <t>Get Max Bolus Amount Procedure</t>
  </si>
  <si>
    <t xml:space="preserve">IDS/SEN/CCP/BV-33-C </t>
  </si>
  <si>
    <t>Set Max Bolus Amount Procedure</t>
  </si>
  <si>
    <t xml:space="preserve">IDS/SEN/CCPE/BI-01-C </t>
  </si>
  <si>
    <t>Command CP - Op Code not supported</t>
  </si>
  <si>
    <t xml:space="preserve">IDS/SEN/CCPE/BI-02-C </t>
  </si>
  <si>
    <t>Set Therapy Control State Procedure - Invalid operand</t>
  </si>
  <si>
    <t xml:space="preserve">IDS/SEN/CCPE/BI-03-C </t>
  </si>
  <si>
    <t>Write Basal Rate Profile Template Procedure - Parameter out of range</t>
  </si>
  <si>
    <t xml:space="preserve">IDS/SEN/CCPE/BI-04-C </t>
  </si>
  <si>
    <t>Stop Priming Procedure - Procedure not applicable</t>
  </si>
  <si>
    <t xml:space="preserve">IDS/SEN/CCPE/BI-05-C </t>
  </si>
  <si>
    <t>Write Basal Rate Profile Template Procedure - Plausibility check failed within a transaction</t>
  </si>
  <si>
    <t xml:space="preserve">IDS/SEN/CCPE/BI-06-C </t>
  </si>
  <si>
    <t>Write Basal Rate Profile Template Procedure - Plausibility check failed at the end of a transaction</t>
  </si>
  <si>
    <t xml:space="preserve">IDS/SEN/CCPE/BI-07-C </t>
  </si>
  <si>
    <t>Set Bolus Procedure - Maximum Bolus Number Reached</t>
  </si>
  <si>
    <t xml:space="preserve">IDS/SEN/CCPE/BI-08-C </t>
  </si>
  <si>
    <t>Activate Profile Templates Procedure - Procedure not applicable</t>
  </si>
  <si>
    <t xml:space="preserve">IDS/SEN/CON/BV-01-C </t>
  </si>
  <si>
    <t>Configure Indication – ‘IDD Status Changed’</t>
  </si>
  <si>
    <t xml:space="preserve">IDS/SEN/CON/BV-02-C </t>
  </si>
  <si>
    <t>Configure Indication – ‘IDD Status’</t>
  </si>
  <si>
    <t xml:space="preserve">IDS/SEN/CON/BV-03-C </t>
  </si>
  <si>
    <t>Configure Indication – ‘IDD Annunciation Status’</t>
  </si>
  <si>
    <t xml:space="preserve">IDS/SEN/CON/BV-04-C </t>
  </si>
  <si>
    <t>Configure Indication – ‘IDD Status Reader Control Point’</t>
  </si>
  <si>
    <t xml:space="preserve">IDS/SEN/CON/BV-05-C </t>
  </si>
  <si>
    <t>Configure Indication – ‘IDD Command Control Point’</t>
  </si>
  <si>
    <t xml:space="preserve">IDS/SEN/CON/BV-06-C </t>
  </si>
  <si>
    <t>Configure Notification – ‘IDD Command Data’</t>
  </si>
  <si>
    <t xml:space="preserve">IDS/SEN/CON/BV-07-C </t>
  </si>
  <si>
    <t>Configure Indication – ‘IDD Record Access Control Point’</t>
  </si>
  <si>
    <t xml:space="preserve">IDS/SEN/CON/BV-08-C </t>
  </si>
  <si>
    <t>Configure Notification – ‘IDD History Data’</t>
  </si>
  <si>
    <t xml:space="preserve">IDS/SEN/CR/BV-01-C </t>
  </si>
  <si>
    <t>Characteristic Read – ‘IDD Status Changed’</t>
  </si>
  <si>
    <t xml:space="preserve">IDS/SEN/CR/BV-02-C </t>
  </si>
  <si>
    <t>Characteristic Read – ‘IDD Status’</t>
  </si>
  <si>
    <t xml:space="preserve">IDS/SEN/CR/BV-03-C </t>
  </si>
  <si>
    <t>Characteristic Read – ‘IDD Annunciation Status’</t>
  </si>
  <si>
    <t xml:space="preserve">IDS/SEN/CR/BV-04-C </t>
  </si>
  <si>
    <t>Characteristic Read – ‘IDD Features’</t>
  </si>
  <si>
    <t xml:space="preserve">IDS/SEN/CR/BV-05-C </t>
  </si>
  <si>
    <t xml:space="preserve">IDS/SEN/CR/BV-06-C </t>
  </si>
  <si>
    <t>IDS/SEN/DEC/BV-01-C to -09-C</t>
  </si>
  <si>
    <t>IDS/SEN/DES/BV-01-C to -08-C</t>
  </si>
  <si>
    <t xml:space="preserve">IDS/SEN/HDE/BV-01-C </t>
  </si>
  <si>
    <t>IDD History Data - ‘Chronological order of History Events and Sequence Number Incremented by 1’</t>
  </si>
  <si>
    <t xml:space="preserve">IDS/SEN/HDE/BV-02-C </t>
  </si>
  <si>
    <t>IDD History Data - ‘Event Types’</t>
  </si>
  <si>
    <t xml:space="preserve">IDS/SEN/RAA/BV-01-C </t>
  </si>
  <si>
    <t>Abort Operation Procedure</t>
  </si>
  <si>
    <t xml:space="preserve">IDS/SEN/RAD/BV-01-C </t>
  </si>
  <si>
    <t>Delete Stored Records Procedure</t>
  </si>
  <si>
    <t xml:space="preserve">IDS/SEN/RAE/BI-01-C </t>
  </si>
  <si>
    <t>Report Stored Records - ‘No Records Found’</t>
  </si>
  <si>
    <t xml:space="preserve">IDS/SEN/RAE/BI-02-C </t>
  </si>
  <si>
    <t>IDD RACP Specific Error - ‘Client Characteristic Configuration Descriptor Improperly Configured’</t>
  </si>
  <si>
    <t xml:space="preserve">IDS/SEN/RAE/BI-03-C </t>
  </si>
  <si>
    <t>IDD RACP Specific Error - ‘Operand not supported’</t>
  </si>
  <si>
    <t xml:space="preserve">IDS/SEN/RAE/BI-04-C </t>
  </si>
  <si>
    <t>IDD RACP Specific Error - ‘Procedure Already in Progress’</t>
  </si>
  <si>
    <t xml:space="preserve">IDS/SEN/RAE/BI-05-C </t>
  </si>
  <si>
    <t>IDD RACP Specific Error - ‘Operator not Supported’</t>
  </si>
  <si>
    <t xml:space="preserve">IDS/SEN/RAE/BI-06-C </t>
  </si>
  <si>
    <t>IDD RACP Specific Error - ‘Invalid Operator’</t>
  </si>
  <si>
    <t xml:space="preserve">IDS/SEN/RAN/BV-01-C </t>
  </si>
  <si>
    <t>Report Number of Stored Records Procedure</t>
  </si>
  <si>
    <t xml:space="preserve">IDS/SEN/RAN/BV-02-C </t>
  </si>
  <si>
    <t>Report Number of Stored Records Procedure - With no records</t>
  </si>
  <si>
    <t xml:space="preserve">IDS/SEN/RAR/BV-01-C </t>
  </si>
  <si>
    <t>Report Stored Records Procedure</t>
  </si>
  <si>
    <t xml:space="preserve">IDS/SEN/RCP/BV-01-C </t>
  </si>
  <si>
    <t>Reset Status Procedure</t>
  </si>
  <si>
    <t xml:space="preserve">IDS/SEN/RCP/BV-02-C </t>
  </si>
  <si>
    <t>Get Active Bolus IDs Procedure - Single Bolus</t>
  </si>
  <si>
    <t xml:space="preserve">IDS/SEN/RCP/BV-03-C </t>
  </si>
  <si>
    <t>Get Active Bolus IDs Procedure - Multiple Boluses</t>
  </si>
  <si>
    <t xml:space="preserve">IDS/SEN/RCP/BV-04-C </t>
  </si>
  <si>
    <t>Get Active Bolus Delivery Procedure - Operand set to Programmed</t>
  </si>
  <si>
    <t xml:space="preserve">IDS/SEN/RCP/BV-05-C </t>
  </si>
  <si>
    <t>Get Active Bolus Delivery Procedure - Operand set to Delivered</t>
  </si>
  <si>
    <t xml:space="preserve">IDS/SEN/RCP/BV-06-C </t>
  </si>
  <si>
    <t>Get Active Basal Rate Delivery Procedure</t>
  </si>
  <si>
    <t xml:space="preserve">IDS/SEN/RCP/BV-07-C </t>
  </si>
  <si>
    <t>Get Total Daily Insulin Status Procedure</t>
  </si>
  <si>
    <t xml:space="preserve">IDS/SEN/RCP/BV-08-C </t>
  </si>
  <si>
    <t>Get Counter Procedure</t>
  </si>
  <si>
    <t xml:space="preserve">IDS/SEN/RCP/BV-09-C </t>
  </si>
  <si>
    <t>Get Delivered Insulin Procedure</t>
  </si>
  <si>
    <t xml:space="preserve">IDS/SEN/RCP/BV-10-C </t>
  </si>
  <si>
    <t>Get Insulin On Board Procedure</t>
  </si>
  <si>
    <t xml:space="preserve">IDS/SEN/RCPE/BI-01-C </t>
  </si>
  <si>
    <t>Get Active Bolus Delivery Procedure - Procedure not applicable</t>
  </si>
  <si>
    <t xml:space="preserve">IDS/SEN/RCPE/BI-02-C </t>
  </si>
  <si>
    <t>Get Active Bolus Delivery Procedure - Invalid Operand</t>
  </si>
  <si>
    <t xml:space="preserve">IDS/SEN/RCPE/BI-03-C </t>
  </si>
  <si>
    <t>Get Active Basal Rate Delivery Procedure - Procedure not applicable</t>
  </si>
  <si>
    <t xml:space="preserve">IDS/SEN/RCPE/BI-04-C </t>
  </si>
  <si>
    <t>Get Counter Procedure - Invalid Operand</t>
  </si>
  <si>
    <t xml:space="preserve">IDS/SEN/RCPE/BI-05-C </t>
  </si>
  <si>
    <t>Status Reader CP - Op code not supported</t>
  </si>
  <si>
    <t xml:space="preserve">IDS/SEN/SD/BV-01-C </t>
  </si>
  <si>
    <t>IDS/SEN/SGGIT/CHA/BV-02-C</t>
  </si>
  <si>
    <t>IDS/SEN/SGGIT/CHA/BV-03-C</t>
  </si>
  <si>
    <t>IDS/SEN/SGGIT/CHA/BV-04-C</t>
  </si>
  <si>
    <t>IDS/SEN/SGGIT/CHA/BV-05-C</t>
  </si>
  <si>
    <t>IDS/SEN/SGGIT/CHA/BV-06-C</t>
  </si>
  <si>
    <t>IDS/SEN/SGGIT/CHA/BV-07-C</t>
  </si>
  <si>
    <t>IDS/SEN/SGGIT/CHA/BV-08-C</t>
  </si>
  <si>
    <t>IDS/SEN/SGGIT/CHA/BV-09-C</t>
  </si>
  <si>
    <t>IDS/SEN/SGGIT/CHA/BV-10-C</t>
  </si>
  <si>
    <t>IDS/SEN/SGGIT/CHA/BV-11-C</t>
  </si>
  <si>
    <t>Characteristic GGIT - IDD Features - Indicate</t>
  </si>
  <si>
    <t>IDS/SEN/SGGIT/ISFC/BV-12-C</t>
  </si>
  <si>
    <t>IDS/SEN/SGGIT/SER/BV-01-C</t>
  </si>
  <si>
    <t>TSE 27558</t>
  </si>
  <si>
    <t>IMDP/COL/CGGIT/CHA/BV-01-C</t>
  </si>
  <si>
    <t>Characteristic GGIT – IMD Status</t>
  </si>
  <si>
    <t>IMDP/COL/CGGIT/CHA/BV-02-C</t>
  </si>
  <si>
    <t>Characteristic GGIT – IMDS Descriptor Value Changed</t>
  </si>
  <si>
    <t>IMDP/COL/CGGIT/CHA/BV-03-C</t>
  </si>
  <si>
    <t>Characteristic GGIT – First Use Date</t>
  </si>
  <si>
    <t>IMDP/COL/CGGIT/CHA/BV-04-C</t>
  </si>
  <si>
    <t>Characteristic GGIT – Life Cycle Data</t>
  </si>
  <si>
    <t>IMDP/COL/CGGIT/CHA/BV-05-C</t>
  </si>
  <si>
    <t>Characteristic GGIT – Work Cycle Data</t>
  </si>
  <si>
    <t>IMDP/COL/CGGIT/CHA/BV-06-C</t>
  </si>
  <si>
    <t>Characteristic GGIT – Service Cycle Data</t>
  </si>
  <si>
    <t>IMDP/COL/CGGIT/CHA/BV-07-C</t>
  </si>
  <si>
    <t>Characteristic GGIT – IMD Control</t>
  </si>
  <si>
    <t>IMDP/COL/CGGIT/CHA/BV-08-C</t>
  </si>
  <si>
    <t>Characteristic GGIT – IMD Historical Data</t>
  </si>
  <si>
    <t>IMDP/COL/CGGIT/CHA/BV-09-C</t>
  </si>
  <si>
    <t>IMDP/COL/CGGIT/CHA/BV-10-C</t>
  </si>
  <si>
    <t>IMDP/COL/CGGIT/CHA/BV-11-C</t>
  </si>
  <si>
    <t>IMDP/COL/CGGIT/CHA/BV-12-C</t>
  </si>
  <si>
    <t>IMDP/COL/CGGIT/CHA/BV-13-C</t>
  </si>
  <si>
    <t>IMDP/COL/CGGIT/CHA/BV-14-C</t>
  </si>
  <si>
    <t>IMDP/COL/CGGIT/CHA/BV-15-C</t>
  </si>
  <si>
    <t>Characteristic GGIT – Current Elapsed Time</t>
  </si>
  <si>
    <t>IMDP/COL/CGGIT/SER/BV-01-C</t>
  </si>
  <si>
    <t>Service GGIT – Industrial Measurement Device</t>
  </si>
  <si>
    <t>IMDP/COL/CGGIT/SER/BV-02-C</t>
  </si>
  <si>
    <t>IMDP/COL/CGGIT/SER/BV-03-C</t>
  </si>
  <si>
    <t>Service GGIT – Battery</t>
  </si>
  <si>
    <t>IMDP/COL/CGGIT/SER/BV-04-C</t>
  </si>
  <si>
    <t>Service GGIT – Elapsed Time</t>
  </si>
  <si>
    <t>IMDP/COL/DCCD/BV-01-C</t>
  </si>
  <si>
    <t>Discover IMD Measurement characteristics</t>
  </si>
  <si>
    <t>IMDP/COL/DCCD/BV-02-C</t>
  </si>
  <si>
    <t>Discover IMD Measurement Client Configuration characteristic descriptor</t>
  </si>
  <si>
    <t>IMDP/COL/DCCD/BV-03-C</t>
  </si>
  <si>
    <t>Discover Measurement Description descriptor</t>
  </si>
  <si>
    <t>IMDP/COL/DCCD/BV-04-C</t>
  </si>
  <si>
    <t>Discover Characteristic User Description descriptor</t>
  </si>
  <si>
    <t>IMDP/COL/DCCD/BV-05-C</t>
  </si>
  <si>
    <t>Discover Manufacturer Limits descriptor</t>
  </si>
  <si>
    <t>IMDP/COL/DCCD/BV-06-C</t>
  </si>
  <si>
    <t>Discover Process Tolerances descriptor</t>
  </si>
  <si>
    <t>IMDP/COL/DCCD/BV-07-C</t>
  </si>
  <si>
    <t>Discover Trigger Settings descriptor</t>
  </si>
  <si>
    <t>IMDP/COL/DCCD/BV-08-C</t>
  </si>
  <si>
    <t>Discover Valid Range descriptor</t>
  </si>
  <si>
    <t>IMDP/COL/DCCD/BV-09-C</t>
  </si>
  <si>
    <t>Discover Other Device Information Service characteristics</t>
  </si>
  <si>
    <t>IMDP/COL/DCCD/BV-10-C</t>
  </si>
  <si>
    <t>Discover Other Battery Service characteristics</t>
  </si>
  <si>
    <t>IMDP/COL/ETSP/BI-01-C</t>
  </si>
  <si>
    <t>Elapsed Time Service errors</t>
  </si>
  <si>
    <t>IMDP/COL/ETSP/BV-01-C</t>
  </si>
  <si>
    <t>Setting Time on IMD Server</t>
  </si>
  <si>
    <t>IMDP/COL/IMDC/BI-01-C</t>
  </si>
  <si>
    <t>Request to abort current operation error</t>
  </si>
  <si>
    <t>IMDP/COL/IMDC/BV-01-C</t>
  </si>
  <si>
    <t>Request to start measurement: No Measurement Description descriptor</t>
  </si>
  <si>
    <t>IMDP/COL/IMDC/BV-02-C</t>
  </si>
  <si>
    <t>Request to start measurement: No required Measurement Description descriptor parameters</t>
  </si>
  <si>
    <t>IMDP/COL/IMDC/BV-03-C</t>
  </si>
  <si>
    <t>Request to abort current operation</t>
  </si>
  <si>
    <t>IMDP/COL/IMDC/BV-04-C</t>
  </si>
  <si>
    <t>Request to start measurement: Measurement Description descriptor parameters present</t>
  </si>
  <si>
    <t>IMDP/COL/IMDF/BV-01-C</t>
  </si>
  <si>
    <t>Configure and receive IMD Measurement characteristic notifications</t>
  </si>
  <si>
    <t>IMDP/COL/IMDF/BV-02-C</t>
  </si>
  <si>
    <t>Configure and receive IMDS Descriptor Value Changed characteristic indications</t>
  </si>
  <si>
    <t>IMDP/COL/IMDF/BV-03-C</t>
  </si>
  <si>
    <t>Configure and receive IMD Status characteristic notifications</t>
  </si>
  <si>
    <t>IMDP/COL/IMDF/BV-04-C</t>
  </si>
  <si>
    <t>Configure and receive Work Cycle Data characteristic notifications</t>
  </si>
  <si>
    <t>IMDP/COL/RACP/BI-01-C</t>
  </si>
  <si>
    <t>RACP error codes: Op Code Not Supported</t>
  </si>
  <si>
    <t>IMDP/COL/RACP/BI-02-C</t>
  </si>
  <si>
    <t>RACP error codes: Invalid Operator</t>
  </si>
  <si>
    <t>IMDP/COL/RACP/BI-03-C</t>
  </si>
  <si>
    <t>RACP error codes: Operator Not Supported</t>
  </si>
  <si>
    <t>IMDP/COL/RACP/BI-04-C</t>
  </si>
  <si>
    <t>RACP error codes: Invalid Operand</t>
  </si>
  <si>
    <t>IMDP/COL/RACP/BI-05-C</t>
  </si>
  <si>
    <t>RACP error codes: Operand Not Supported</t>
  </si>
  <si>
    <t>IMDP/COL/RACP/BI-06-C</t>
  </si>
  <si>
    <t>RACP error codes: Procedure Not Completed</t>
  </si>
  <si>
    <t>IMDP/COL/RACP/BV-01-C</t>
  </si>
  <si>
    <t>Report Number of Stored Records: All Records</t>
  </si>
  <si>
    <t>IMDP/COL/RACP/BV-02-C</t>
  </si>
  <si>
    <t>Report Number of Stored Records: First Record</t>
  </si>
  <si>
    <t>IMDP/COL/RACP/BV-03-C</t>
  </si>
  <si>
    <t>Report Number of Stored Records: Last Record</t>
  </si>
  <si>
    <t>IMDP/COL/RACP/BV-04-C</t>
  </si>
  <si>
    <t>Report Number of Stored Records: Less Than Or Equal To Sequence Number</t>
  </si>
  <si>
    <t>IMDP/COL/RACP/BV-05-C</t>
  </si>
  <si>
    <t>Report Number of Stored Records: Less Than Or Equal To Timestamp</t>
  </si>
  <si>
    <t>IMDP/COL/RACP/BV-06-C</t>
  </si>
  <si>
    <t>Report Number of Stored Records: Greater Than Or Equal To Sequence Number</t>
  </si>
  <si>
    <t>IMDP/COL/RACP/BV-07-C</t>
  </si>
  <si>
    <t>Report Number of Stored Records: Greater Than Or Equal To Timestamp</t>
  </si>
  <si>
    <t>IMDP/COL/RACP/BV-08-C</t>
  </si>
  <si>
    <t>Report Number of Stored Records: Within Range Of Sequence Number</t>
  </si>
  <si>
    <t>IMDP/COL/RACP/BV-09-C</t>
  </si>
  <si>
    <t>Report Number of Stored Records: Within Range Of Timestamp</t>
  </si>
  <si>
    <t>IMDP/COL/RACP/BV-10-C</t>
  </si>
  <si>
    <t>Combined Report: All Records</t>
  </si>
  <si>
    <t>IMDP/COL/RACP/BV-11-C</t>
  </si>
  <si>
    <t>Combined Report: First Record</t>
  </si>
  <si>
    <t>IMDP/COL/RACP/BV-12-C</t>
  </si>
  <si>
    <t>Combined Report: Last Record</t>
  </si>
  <si>
    <t>IMDP/COL/RACP/BV-13-C</t>
  </si>
  <si>
    <t>Combined Report: Less Than Or Equal To Sequence Number</t>
  </si>
  <si>
    <t>IMDP/COL/RACP/BV-14-C</t>
  </si>
  <si>
    <t>Combined Report: Less Than Or Equal To Timestamp</t>
  </si>
  <si>
    <t>IMDP/COL/RACP/BV-15-C</t>
  </si>
  <si>
    <t>Combined Report: Greater Than Or Equal To Sequence Number</t>
  </si>
  <si>
    <t>IMDP/COL/RACP/BV-16-C</t>
  </si>
  <si>
    <t>Combined Report: Greater Than Or Equal To Timestamp</t>
  </si>
  <si>
    <t>IMDP/COL/RACP/BV-17-C</t>
  </si>
  <si>
    <t>Combined Report: Within Range Of Sequence Number</t>
  </si>
  <si>
    <t>IMDP/COL/RACP/BV-18-C</t>
  </si>
  <si>
    <t>Combined Report: Within Range Of Timestamp</t>
  </si>
  <si>
    <t>IMDP/COL/RACP/BV-19-C</t>
  </si>
  <si>
    <t>Delete Stored Records: All Records</t>
  </si>
  <si>
    <t>IMDP/COL/RACP/BV-20-C</t>
  </si>
  <si>
    <t>Delete Stored Records: First Record</t>
  </si>
  <si>
    <t>IMDP/COL/RACP/BV-21-C</t>
  </si>
  <si>
    <t>Delete Stored Records: Last Record</t>
  </si>
  <si>
    <t>IMDP/COL/RACP/BV-22-C</t>
  </si>
  <si>
    <t>Delete Stored Records: Less Than Or Equal To Sequence Number</t>
  </si>
  <si>
    <t>IMDP/COL/RACP/BV-23-C</t>
  </si>
  <si>
    <t>Delete Stored Records: Less Than Or Equal To Timestamp</t>
  </si>
  <si>
    <t>IMDP/COL/RACP/BV-24-C</t>
  </si>
  <si>
    <t>Delete Stored Records: Greater Than Or Equal To Sequence Number</t>
  </si>
  <si>
    <t>IMDP/COL/RACP/BV-25-C</t>
  </si>
  <si>
    <t>Delete Stored Records: Greater Than Or Equal To Timestamp</t>
  </si>
  <si>
    <t>IMDP/COL/RACP/BV-26-C</t>
  </si>
  <si>
    <t>Delete Stored Records: Within Range Of Sequence Number</t>
  </si>
  <si>
    <t>IMDP/COL/RACP/BV-27-C</t>
  </si>
  <si>
    <t>Delete Stored Records: Within Range Of Timestamp</t>
  </si>
  <si>
    <t>IMDP/COL/RACP/BV-28-C</t>
  </si>
  <si>
    <t>IMDP/COL/RACP/BV-29-C</t>
  </si>
  <si>
    <t>RACP procedure timeout</t>
  </si>
  <si>
    <t>IMDP/COL/RACP/BV-30-C</t>
  </si>
  <si>
    <t>Support for record addition and deletions between procedures</t>
  </si>
  <si>
    <t>IMDP/COL/RCCD/BV-01-C</t>
  </si>
  <si>
    <t>Read IMD Measurement characteristic</t>
  </si>
  <si>
    <t>IMDP/COL/RCCD/BV-02-C</t>
  </si>
  <si>
    <t>Read Measurement Description descriptor</t>
  </si>
  <si>
    <t>IMDP/COL/RCCD/BV-03-C</t>
  </si>
  <si>
    <t>Read Long Characteristic User Description descriptor</t>
  </si>
  <si>
    <t>IMDP/COL/RCCD/BV-04-C</t>
  </si>
  <si>
    <t>Read Manufacturer Limits descriptor</t>
  </si>
  <si>
    <t>IMDP/COL/RCCD/BV-05-C</t>
  </si>
  <si>
    <t>Read Process Tolerances descriptor</t>
  </si>
  <si>
    <t>IMDP/COL/RCCD/BV-06-C</t>
  </si>
  <si>
    <t>Read Trigger Settings descriptor</t>
  </si>
  <si>
    <t>IMDP/COL/RCCD/BV-07-C</t>
  </si>
  <si>
    <t>Read Valid Range descriptor</t>
  </si>
  <si>
    <t>IMDP/COL/RCCD/BV-08-C</t>
  </si>
  <si>
    <t>Read Characteristic Extended Properties descriptor</t>
  </si>
  <si>
    <t>IMDP/COL/WCCD/BI-01-C</t>
  </si>
  <si>
    <t>Write Life Cycle Data characteristic error</t>
  </si>
  <si>
    <t>IMDP/COL/WCCD/BI-02-C</t>
  </si>
  <si>
    <t>Write Work Cycle Data characteristic error</t>
  </si>
  <si>
    <t>IMDP/COL/WCCD/BV-01-C</t>
  </si>
  <si>
    <t>Write First Use Data characteristic</t>
  </si>
  <si>
    <t>IMDP/COL/WCCD/BV-02-C</t>
  </si>
  <si>
    <t>Write Life Cycle Data characteristic</t>
  </si>
  <si>
    <t>IMDP/COL/WCCD/BV-03-C</t>
  </si>
  <si>
    <t>Write Service Cycle Data characteristic</t>
  </si>
  <si>
    <t>IMDP/COL/WCCD/BV-04-C</t>
  </si>
  <si>
    <t>Write Long Characteristic User Description descriptor</t>
  </si>
  <si>
    <t>IMDP/COL/WCCD/BV-05-C</t>
  </si>
  <si>
    <t>Write Process Tolerances descriptor</t>
  </si>
  <si>
    <t>IMDP/COL/WCCD/BV-06-C</t>
  </si>
  <si>
    <t>Write Trigger Settings descriptor</t>
  </si>
  <si>
    <t>IMDP/COL/WCCD/BV-07-C</t>
  </si>
  <si>
    <t>Write Work Cycle Data characteristic</t>
  </si>
  <si>
    <t>IMDP/SR/ETSP/BV-01-C</t>
  </si>
  <si>
    <t>Generate IMD Historical Records with Time Stamps</t>
  </si>
  <si>
    <t>IMDP/SR/ETSP/BV-02-C</t>
  </si>
  <si>
    <t>Updating Current Elapsed Time characteristic</t>
  </si>
  <si>
    <t>IMDP/SR/IMDF/BV-01-C</t>
  </si>
  <si>
    <t>Industrial Measurement Device Service UUID in AD</t>
  </si>
  <si>
    <t>IMDP/SR/IMDF/BV-02-C</t>
  </si>
  <si>
    <t>IMDP/SR/IMDF/BV-03-C</t>
  </si>
  <si>
    <t>IMDP/SR/IMDF/BV-04-C</t>
  </si>
  <si>
    <t>IMDS/SR/CI/BV-01-C</t>
  </si>
  <si>
    <t>Descriptor Value Changed, Measurement Description</t>
  </si>
  <si>
    <t>IMDS/SR/CI/BV-02-C</t>
  </si>
  <si>
    <t>Descriptor Value Changed, Characteristic User Description</t>
  </si>
  <si>
    <t>IMDS/SR/CI/BV-03-C</t>
  </si>
  <si>
    <t>Descriptor Value Changed, Manufacturer Limits</t>
  </si>
  <si>
    <t>IMDS/SR/CI/BV-04-C</t>
  </si>
  <si>
    <t>Descriptor Value Changed, Process Tolerances</t>
  </si>
  <si>
    <t>IMDS/SR/CI/BV-05-C</t>
  </si>
  <si>
    <t>Descriptor Value Changed, Trigger Settings</t>
  </si>
  <si>
    <t>IMDS/SR/CI/BV-06-C</t>
  </si>
  <si>
    <t>Descriptor Value Changed, Valid Range</t>
  </si>
  <si>
    <t>IMDS/SR/CIW/BV-01-C</t>
  </si>
  <si>
    <t>IMDS Descriptor Value Changed, Characteristic User Description, By Write</t>
  </si>
  <si>
    <t>IMDS/SR/CIW/BV-02-C</t>
  </si>
  <si>
    <t>IMDS Descriptor Value Changed, Process Tolerances, By Write</t>
  </si>
  <si>
    <t>IMDS/SR/CIW/BV-03-C</t>
  </si>
  <si>
    <t>IMDS Descriptor Value Changed, Trigger Settings, By Write</t>
  </si>
  <si>
    <t>IMDS/SR/CN/BV-01-C</t>
  </si>
  <si>
    <t>IMD Status changed, Manufacturer Limits</t>
  </si>
  <si>
    <t>IMDS/SR/CN/BV-02-C</t>
  </si>
  <si>
    <t>IMD Status changed, Process Tolerances</t>
  </si>
  <si>
    <t>IMDS/SR/CR/BV-01-C</t>
  </si>
  <si>
    <t>IMD Measurement – Valid Read</t>
  </si>
  <si>
    <t>IMDS/SR/CR/BV-02-C</t>
  </si>
  <si>
    <t>Work Cycle Start</t>
  </si>
  <si>
    <t>IMDS/SR/CR/BV-03-C</t>
  </si>
  <si>
    <t>Work Cycle Start/Stop – Notifications</t>
  </si>
  <si>
    <t>IMDS/SR/CT/BV-01-C</t>
  </si>
  <si>
    <t>Triggers – Custom Condition</t>
  </si>
  <si>
    <t>IMDS/SR/CW/BV-01-C</t>
  </si>
  <si>
    <t>Writable First Use Date</t>
  </si>
  <si>
    <t>IMDS/SR/CW/BV-02-C</t>
  </si>
  <si>
    <t>Writable Life Cycle Data</t>
  </si>
  <si>
    <t>IMDS/SR/CW/BV-03-C</t>
  </si>
  <si>
    <t>Writable Service Cycle Data</t>
  </si>
  <si>
    <t>IMDS/SR/CW/BV-04-C</t>
  </si>
  <si>
    <t>Work Cycle Start/Stop - Writable</t>
  </si>
  <si>
    <t>IMDS/SR/CW/BV-05-C</t>
  </si>
  <si>
    <t>Work Cycle Start/Stop – Writable, Notifications</t>
  </si>
  <si>
    <t>IMDS/SR/DC/BI-01-C</t>
  </si>
  <si>
    <t>Cannot abort measurement request</t>
  </si>
  <si>
    <t>IMDS/SR/DC/BI-02-C</t>
  </si>
  <si>
    <t>IMD Control – Op Code Not Supported</t>
  </si>
  <si>
    <t>IMDS/SR/DC/BV-01-C</t>
  </si>
  <si>
    <t>Request Start Measurement Op Code</t>
  </si>
  <si>
    <t>IMDS/SR/DC/BV-02-C</t>
  </si>
  <si>
    <t>Request to Abort Current Operation Op Code</t>
  </si>
  <si>
    <t>IMDS/SR/DEC/BV-01-C</t>
  </si>
  <si>
    <t>Characteristic Declaration – IMD Measurement</t>
  </si>
  <si>
    <t>IMDS/SR/DES/BV-01-C</t>
  </si>
  <si>
    <t>IMD Measurement characteristics – Measurement Description descriptor</t>
  </si>
  <si>
    <t>IMDS/SR/DES/BV-02-C</t>
  </si>
  <si>
    <t>IMD Measurement characteristics – Characteristic User Description descriptor</t>
  </si>
  <si>
    <t>IMDS/SR/DES/BV-03-C</t>
  </si>
  <si>
    <t>IMD Measurement characteristics – Manufacturer Limits descriptor</t>
  </si>
  <si>
    <t>IMDS/SR/DES/BV-04-C</t>
  </si>
  <si>
    <t>IMD Measurement characteristics – Process Tolerances descriptor</t>
  </si>
  <si>
    <t>IMDS/SR/DES/BV-05-C</t>
  </si>
  <si>
    <t>IMD Measurement characteristics – Trigger Settings Descriptor</t>
  </si>
  <si>
    <t>IMDS/SR/DES/BV-06-C</t>
  </si>
  <si>
    <t>IMD Measurement characteristics – Valid Range descriptor</t>
  </si>
  <si>
    <t>IMDS/SR/DES/BV-07-C</t>
  </si>
  <si>
    <t>IMD Measurement characteristics – Characteristic Extended Properties descriptor</t>
  </si>
  <si>
    <t>IMDS/SR/DES/BV-08-C</t>
  </si>
  <si>
    <t>IMD Measurement characteristics – CCCD</t>
  </si>
  <si>
    <t>IMDS/SR/ERR/BI-01-C</t>
  </si>
  <si>
    <t>RACP – CCCD not configured</t>
  </si>
  <si>
    <t>IMDS/SR/ERR/BI-02-C</t>
  </si>
  <si>
    <t>RACP – Operand not supported</t>
  </si>
  <si>
    <t>IMDS/SR/ERR/BI-03-C</t>
  </si>
  <si>
    <t>RACP – Procedure Already in Progress</t>
  </si>
  <si>
    <t>IMDS/SR/ERR/BI-04-C</t>
  </si>
  <si>
    <t>RACP – Operator not supported</t>
  </si>
  <si>
    <t>IMDS/SR/ERR/BI-05-C</t>
  </si>
  <si>
    <t>IMDS/SR/PT/BV-01-C</t>
  </si>
  <si>
    <t>Writable Process Tolerances descriptor</t>
  </si>
  <si>
    <t>IMDS/SR/RACP/BV-01-C</t>
  </si>
  <si>
    <t>Delete Stored Records, Service Cycle Data</t>
  </si>
  <si>
    <t>IMDS/SR/RACP/BV-02-C</t>
  </si>
  <si>
    <t>Delete Stored Records, Work Cycle Data</t>
  </si>
  <si>
    <t>IMDS/SR/RACP/BV-03-C</t>
  </si>
  <si>
    <t>Report Number of Stored Records, Service Cycle Data</t>
  </si>
  <si>
    <t>IMDS/SR/RACP/BV-04-C</t>
  </si>
  <si>
    <t>Report Number of Stored Records, Work Cycle Data</t>
  </si>
  <si>
    <t>IMDS/SR/RACP/BV-05-C</t>
  </si>
  <si>
    <t>Report Number of Stored Records, Service Cycle Data, No records</t>
  </si>
  <si>
    <t>IMDS/SR/RACP/BV-06-C</t>
  </si>
  <si>
    <t>Report Number of Stored Records, Work Cycle Data, No records</t>
  </si>
  <si>
    <t>IMDS/SR/RACP/BV-07-C</t>
  </si>
  <si>
    <t>Combined Report, Service Cycle Data</t>
  </si>
  <si>
    <t>IMDS/SR/RACP/BV-08-C</t>
  </si>
  <si>
    <t>Combined Report, Work Cycle Data</t>
  </si>
  <si>
    <t>IMDS/SR/RACP/BV-09-C</t>
  </si>
  <si>
    <t>Combined Report, No records, Service Cycle Data</t>
  </si>
  <si>
    <t>IMDS/SR/RACP/BV-10-C</t>
  </si>
  <si>
    <t>Combined Report, No records, Work Cycle Data</t>
  </si>
  <si>
    <t>IMDS/SR/RACP/BV-11-C</t>
  </si>
  <si>
    <t>Abort Operation Op Code</t>
  </si>
  <si>
    <t>IMDS/SR/SGGIT/CHA/BV-01-C</t>
  </si>
  <si>
    <t>IMDS/SR/SGGIT/CHA/BV-02-C</t>
  </si>
  <si>
    <t>IMDS/SR/SGGIT/CHA/BV-03-C</t>
  </si>
  <si>
    <t>IMDS/SR/SGGIT/CHA/BV-04-C</t>
  </si>
  <si>
    <t>Characteristic GGIT – First Use Date – Read, Write</t>
  </si>
  <si>
    <t>IMDS/SR/SGGIT/CHA/BV-05-C</t>
  </si>
  <si>
    <t>IMDS/SR/SGGIT/CHA/BV-06-C</t>
  </si>
  <si>
    <t>Characteristic GGIT – Life Cycle Data, Read, Write</t>
  </si>
  <si>
    <t>IMDS/SR/SGGIT/CHA/BV-07-C</t>
  </si>
  <si>
    <t>IMDS/SR/SGGIT/CHA/BV-08-C</t>
  </si>
  <si>
    <t>Characteristic GGIT – Work Cycle Data, Read, Write</t>
  </si>
  <si>
    <t>IMDS/SR/SGGIT/CHA/BV-09-C</t>
  </si>
  <si>
    <t>Characteristic GGIT – Work Cycle Data, Read, Notify</t>
  </si>
  <si>
    <t>IMDS/SR/SGGIT/CHA/BV-10-C</t>
  </si>
  <si>
    <t>Characteristic GGIT – Work Cycle Data, Read, Write, Notify</t>
  </si>
  <si>
    <t>IMDS/SR/SGGIT/CHA/BV-11-C</t>
  </si>
  <si>
    <t>Characteristic GGIT – Service Cycle Data, Read, Write</t>
  </si>
  <si>
    <t>IMDS/SR/SGGIT/CHA/BV-12-C</t>
  </si>
  <si>
    <t>IMDS/SR/SGGIT/CHA/BV-13-C</t>
  </si>
  <si>
    <t>IMDS/SR/SGGIT/CHA/BV-14-C</t>
  </si>
  <si>
    <t>IMDS/SR/SGGIT/SDP/BV-01-C</t>
  </si>
  <si>
    <t>IMDS/SR/SGGIT/SER/BV-01-C</t>
  </si>
  <si>
    <t>IMDS/SR/TD/BV-01-C</t>
  </si>
  <si>
    <t>Triggers – By Delta Condition</t>
  </si>
  <si>
    <t>IMDS/SR/TD/BV-02-C</t>
  </si>
  <si>
    <t>Triggers – By Delta Condition, IMD Status</t>
  </si>
  <si>
    <t>IMDS/SR/TT/BV-01-C</t>
  </si>
  <si>
    <t>Triggers – By Time Condition</t>
  </si>
  <si>
    <t>IMDS/SR/TT/BV-02-C</t>
  </si>
  <si>
    <t>Triggers – By Time Condition, IMD Status</t>
  </si>
  <si>
    <t>IMDS/SR/UD/BV-01-C</t>
  </si>
  <si>
    <t>Writable Characteristic User Description</t>
  </si>
  <si>
    <t>TSE 22817</t>
  </si>
  <si>
    <t>IPS/SR/SD/BV-01-C to -02-C</t>
  </si>
  <si>
    <t>TSE 22817 (deleted TC)</t>
  </si>
  <si>
    <t>IPS/SR/CEP/BV-01-C</t>
  </si>
  <si>
    <t>Characteristic Extended Properties – Indoor Positioning Configuration</t>
  </si>
  <si>
    <t>4) TSE 22817 (new TC)</t>
  </si>
  <si>
    <t>IPS/SR/CEP/BV-02-C</t>
  </si>
  <si>
    <t>Characteristic Extended Properties – Latitude</t>
  </si>
  <si>
    <t>6) TSE 22817 (new TC)</t>
  </si>
  <si>
    <t>IPS/SR/CEP/BV-03-C</t>
  </si>
  <si>
    <t>Characteristic Extended Properties – Longitude</t>
  </si>
  <si>
    <t>8) TSE 22817 (new TC)</t>
  </si>
  <si>
    <t>IPS/SR/CEP/BV-04-C</t>
  </si>
  <si>
    <t>Characteristic Extended Properties – Local North Coordinate</t>
  </si>
  <si>
    <t>10) TSE 22817 (new TC)</t>
  </si>
  <si>
    <t>IPS/SR/CEP/BV-05-C</t>
  </si>
  <si>
    <t>Characteristic Extended Properties – Local East Coordinate</t>
  </si>
  <si>
    <t>12) TSE 22817 (new TC)</t>
  </si>
  <si>
    <t>IPS/SR/CEP/BV-06-C</t>
  </si>
  <si>
    <t>Characteristic Extended Properties – Floor Number</t>
  </si>
  <si>
    <t>14) TSE 22817 (new TC)</t>
  </si>
  <si>
    <t>IPS/SR/CEP/BV-07-C</t>
  </si>
  <si>
    <t>Characteristic Extended Properties – Altitude</t>
  </si>
  <si>
    <t>16) TSE 22817 (new TC)</t>
  </si>
  <si>
    <t>IPS/SR/CEP/BV-08-C</t>
  </si>
  <si>
    <t>Characteristic Extended Properties – Uncertainty</t>
  </si>
  <si>
    <t>18) TSE 22817 (new TC)</t>
  </si>
  <si>
    <t>IPS/SR/CEP/BV-09-C</t>
  </si>
  <si>
    <t>Characteristic Extended Properties – Location Name</t>
  </si>
  <si>
    <t>20) TSE 22817 (new TC)</t>
  </si>
  <si>
    <t>IPS/SR/DEC/BV-01-C to -18-C</t>
  </si>
  <si>
    <t>IPS/SR/CR/BV-01-C</t>
  </si>
  <si>
    <t>Characteristic Read – Indoor Positioning Configuration</t>
  </si>
  <si>
    <t>IPS/SR/CR/BV-02-C</t>
  </si>
  <si>
    <t>Characteristic Read - Latitude</t>
  </si>
  <si>
    <t>IPS/SR/CR/BV-03-C</t>
  </si>
  <si>
    <t>Characteristic Read - Longitude</t>
  </si>
  <si>
    <t>IPS/SR/CR/BV-04-C</t>
  </si>
  <si>
    <t>Characteristic Read - Local North Coordinate</t>
  </si>
  <si>
    <t>IPS/SR/CR/BV-05-C</t>
  </si>
  <si>
    <t>Characteristic Read - Local East Coordinate</t>
  </si>
  <si>
    <t>IPS/SR/CR/BV-06-C</t>
  </si>
  <si>
    <t>Characteristic Read - Floor Number</t>
  </si>
  <si>
    <t>IPS/SR/CR/BV-07-C</t>
  </si>
  <si>
    <t>Characteristic Read - Altitude</t>
  </si>
  <si>
    <t>IPS/SR/CR/BV-08-C</t>
  </si>
  <si>
    <t>Characteristic Read - Uncertainty</t>
  </si>
  <si>
    <t>IPS/SR/CR/BV-09-C</t>
  </si>
  <si>
    <t>Characteristic Read - Location Name</t>
  </si>
  <si>
    <t>IPS/SR/CW/BV-01-C</t>
  </si>
  <si>
    <t>Characteristic Write – Indoor Positioning Configuration</t>
  </si>
  <si>
    <t>IPS/SR/CW/BV-02-C</t>
  </si>
  <si>
    <t>Characteristic Write - Latitude</t>
  </si>
  <si>
    <t>IPS/SR/CW/BV-03-C</t>
  </si>
  <si>
    <t>Characteristic Write - Longitude</t>
  </si>
  <si>
    <t>IPS/SR/CW/BV-04-C</t>
  </si>
  <si>
    <t>Characteristic Write - Local North Coordinate</t>
  </si>
  <si>
    <t>IPS/SR/CW/BV-05-C</t>
  </si>
  <si>
    <t>Characteristic Write - Local East Coordinate</t>
  </si>
  <si>
    <t>IPS/SR/CW/BV-06-C</t>
  </si>
  <si>
    <t>Characteristic Write - Floor Number</t>
  </si>
  <si>
    <t>IPS/SR/CW/BV-07-C</t>
  </si>
  <si>
    <t>Characteristic Write - Altitude</t>
  </si>
  <si>
    <t>IPS/SR/CW/BV-08-C</t>
  </si>
  <si>
    <t>Characteristic Write - Uncertainty</t>
  </si>
  <si>
    <t>IPS/SR/CW/BV-09-C</t>
  </si>
  <si>
    <t>Characteristic Write - Location Name</t>
  </si>
  <si>
    <t>IPS/SR/CW/BV-11-C</t>
  </si>
  <si>
    <t>Characteristic Reliable Write – Indoor Positioning Configuration</t>
  </si>
  <si>
    <t>IPS/SR/CW/BV-12-C</t>
  </si>
  <si>
    <t>Characteristic Reliable Write - Latitude</t>
  </si>
  <si>
    <t>IPS/SR/CW/BV-13-C</t>
  </si>
  <si>
    <t>Characteristic Reliable Write - Longitude</t>
  </si>
  <si>
    <t>IPS/SR/CW/BV-14-C</t>
  </si>
  <si>
    <t>Characteristic Reliable Write - Local North Coordinate</t>
  </si>
  <si>
    <t>IPS/SR/CW/BV-15-C</t>
  </si>
  <si>
    <t>Characteristic Reliable Write - Local East Coordinate</t>
  </si>
  <si>
    <t>IPS/SR/CW/BV-16-C</t>
  </si>
  <si>
    <t>Characteristic Reliable Write - Floor Number</t>
  </si>
  <si>
    <t>IPS/SR/CW/BV-17-C</t>
  </si>
  <si>
    <t>Characteristic Reliable Write - Altitude</t>
  </si>
  <si>
    <t>IPS/SR/CW/BV-18-C</t>
  </si>
  <si>
    <t>Characteristic Reliable Write - Uncertainty</t>
  </si>
  <si>
    <t>IPS/SR/CW/BV-19-C</t>
  </si>
  <si>
    <t>Characteristic Reliable Write - Location Name</t>
  </si>
  <si>
    <t>IPS/SR/CW/BV-21-C</t>
  </si>
  <si>
    <t>Characteristic Write Without Response – Indoor Positioning Configuration</t>
  </si>
  <si>
    <t>IPS/SR/CW/BV-22-C</t>
  </si>
  <si>
    <t>Characteristic Write Without Response - Latitude</t>
  </si>
  <si>
    <t>IPS/SR/CW/BV-23-C</t>
  </si>
  <si>
    <t>Characteristic Write Without Response - Longitude</t>
  </si>
  <si>
    <t>IPS/SR/CW/BV-24-C</t>
  </si>
  <si>
    <t>Characteristic Write Without Response - Local North Coordinate</t>
  </si>
  <si>
    <t>IPS/SR/CW/BV-25-C</t>
  </si>
  <si>
    <t>Characteristic Write Without Response - Local East Coordinate</t>
  </si>
  <si>
    <t>IPS/SR/CW/BV-26-C</t>
  </si>
  <si>
    <t>Characteristic Write Without Response - Floor Number</t>
  </si>
  <si>
    <t>IPS/SR/CW/BV-27-C</t>
  </si>
  <si>
    <t>Characteristic Write Without Response - Altitude</t>
  </si>
  <si>
    <t>IPS/SR/CW/BV-28-C</t>
  </si>
  <si>
    <t>Characteristic Write Without Response - Uncertainty</t>
  </si>
  <si>
    <t>IPS/SR/CW/BV-29-C</t>
  </si>
  <si>
    <t>Characteristic Write Without Response - Location Name</t>
  </si>
  <si>
    <t>IPS/SR/IP/BV-01-C</t>
  </si>
  <si>
    <t>Changing Advertising Data - Latitude</t>
  </si>
  <si>
    <t>IPS/SR/IP/BV-02-C</t>
  </si>
  <si>
    <t>Changing Advertising Data - Longitude</t>
  </si>
  <si>
    <t>IPS/SR/IP/BV-03-C</t>
  </si>
  <si>
    <t>Changing Advertising Data - Local North Coordinate</t>
  </si>
  <si>
    <t>IPS/SR/IP/BV-04-C</t>
  </si>
  <si>
    <t>Changing Advertising Data - Local East Coordinate</t>
  </si>
  <si>
    <t>IPS/SR/IP/BV-05-C</t>
  </si>
  <si>
    <t>Changing Advertising Data - Floor Number</t>
  </si>
  <si>
    <t>IPS/SR/IP/BV-06-C</t>
  </si>
  <si>
    <t>Changing Advertising Data - Altitude</t>
  </si>
  <si>
    <t>IPS/SR/IP/BV-07-C</t>
  </si>
  <si>
    <t>Changing Advertising Data - Uncertainty</t>
  </si>
  <si>
    <t>IPS/SR/IP/BV-08-C</t>
  </si>
  <si>
    <t>Configuring Advertisements - Presence of Coordinates</t>
  </si>
  <si>
    <t>IPS/SR/IP/BV-09-C</t>
  </si>
  <si>
    <t>Configuring Advertisements - WGS84 Coordinate System</t>
  </si>
  <si>
    <t>IPS/SR/IP/BV-10-C</t>
  </si>
  <si>
    <t>Configuring Advertisements - Local Coordinate System</t>
  </si>
  <si>
    <t>IPS/SR/IP/BV-11-C</t>
  </si>
  <si>
    <t>Configuring Advertisements - Tx Power</t>
  </si>
  <si>
    <t>IPS/SR/IP/BV-12-C</t>
  </si>
  <si>
    <t>Configuring Advertisements - Altitude</t>
  </si>
  <si>
    <t>IPS/SR/IP/BV-13-C</t>
  </si>
  <si>
    <t>Configuring Advertisements - Floor Number</t>
  </si>
  <si>
    <t>IPS/SR/IP/BV-14-C</t>
  </si>
  <si>
    <t>Configuring Advertisements - AD Type Only</t>
  </si>
  <si>
    <t>IPS/SR/IP/BV-15-C</t>
  </si>
  <si>
    <t>Advertising AD type only</t>
  </si>
  <si>
    <t>IPS/SR/IP/BV-16-C</t>
  </si>
  <si>
    <t>Location Name check</t>
  </si>
  <si>
    <t>IPS/SR/IP/BI-01-C</t>
  </si>
  <si>
    <t>Changing Advertising Data - Uncertainty, Ignore RFU bits</t>
  </si>
  <si>
    <t>IPS/SR/IPADV/BV-01-C</t>
  </si>
  <si>
    <t>Indoor Positioning AD Type Format</t>
  </si>
  <si>
    <t>IPS/SR/SGGIT/CHA/BV-01-C</t>
  </si>
  <si>
    <t>Characteristic GGIT – Indoor Positioning Configuration (Read)</t>
  </si>
  <si>
    <t>3) TSE 22817 (new TC)</t>
  </si>
  <si>
    <t>IPS/SR/SGGIT/CHA/BV-02-C</t>
  </si>
  <si>
    <t>Characteristic GGIT – Indoor Positioning Configuration (Read, Write)</t>
  </si>
  <si>
    <t>IPS/SR/SGGIT/CHA/BV-03-C</t>
  </si>
  <si>
    <t>Characteristic GGIT – Indoor Positioning Configuration (Read, Write, Write Without Response)</t>
  </si>
  <si>
    <t>IPS/SR/SGGIT/CHA/BV-04-C</t>
  </si>
  <si>
    <t>Characteristic GGIT – Indoor Positioning Configuration (Read, Write, Extended Properties)</t>
  </si>
  <si>
    <t>IPS/SR/SGGIT/CHA/BV-05-C</t>
  </si>
  <si>
    <t>Characteristic GGIT – Indoor Positioning Configuration (Read, Write, Write Without Response, Extended Properties)</t>
  </si>
  <si>
    <t>IPS/SR/SGGIT/CHA/BV-06-C</t>
  </si>
  <si>
    <t>Characteristic GGIT – Latitude (Read)</t>
  </si>
  <si>
    <t>5) TSE 22817 (new TC)</t>
  </si>
  <si>
    <t>IPS/SR/SGGIT/CHA/BV-07-C</t>
  </si>
  <si>
    <t>Characteristic GGIT – Latitude (Read, Write)</t>
  </si>
  <si>
    <t>IPS/SR/SGGIT/CHA/BV-08-C</t>
  </si>
  <si>
    <t>Characteristic GGIT – Latitude (Read, Write, Write Without Response)</t>
  </si>
  <si>
    <t>IPS/SR/SGGIT/CHA/BV-09-C</t>
  </si>
  <si>
    <t>Characteristic GGIT – Latitude (Read, Write, Extended Properties)</t>
  </si>
  <si>
    <t>IPS/SR/SGGIT/CHA/BV-10-C</t>
  </si>
  <si>
    <t>Characteristic GGIT – Latitude (Read, Write, Write Without Response, Extended Properties)</t>
  </si>
  <si>
    <t>IPS/SR/SGGIT/CHA/BV-11-C</t>
  </si>
  <si>
    <t>Characteristic GGIT – Longitude (Read)</t>
  </si>
  <si>
    <t>7) TSE 22817 (new TC)</t>
  </si>
  <si>
    <t>IPS/SR/SGGIT/CHA/BV-12-C</t>
  </si>
  <si>
    <t>Characteristic GGIT – Longitude (Read, Write)</t>
  </si>
  <si>
    <t>IPS/SR/SGGIT/CHA/BV-13-C</t>
  </si>
  <si>
    <t>Characteristic GGIT – Longitude (Read, Write, Write Without Response)</t>
  </si>
  <si>
    <t>IPS/SR/SGGIT/CHA/BV-14-C</t>
  </si>
  <si>
    <t>Characteristic GGIT – Longitude (Read, Write, Extended Properties)</t>
  </si>
  <si>
    <t>8)TSE 22817 (new TC)</t>
  </si>
  <si>
    <t>IPS/SR/SGGIT/CHA/BV-15-C</t>
  </si>
  <si>
    <t>Characteristic GGIT – Longitude (Read, Write, Write Without Response, Extended Properties)</t>
  </si>
  <si>
    <t>IPS/SR/SGGIT/CHA/BV-16-C</t>
  </si>
  <si>
    <t>Characteristic GGIT – Local North Coordinate (Read)</t>
  </si>
  <si>
    <t>9) TSE 22817 (new TC)</t>
  </si>
  <si>
    <t>IPS/SR/SGGIT/CHA/BV-17-C</t>
  </si>
  <si>
    <t>Characteristic GGIT – Local North Coordinate (Read, Write)</t>
  </si>
  <si>
    <t>IPS/SR/SGGIT/CHA/BV-18-C</t>
  </si>
  <si>
    <t>Characteristic GGIT – Local North Coordinate (Read, Write, Write Without Response)</t>
  </si>
  <si>
    <t>IPS/SR/SGGIT/CHA/BV-19-C</t>
  </si>
  <si>
    <t>Characteristic GGIT – Local North Coordinate (Read, Write, Extended Properties)</t>
  </si>
  <si>
    <t>IPS/SR/SGGIT/CHA/BV-20-C</t>
  </si>
  <si>
    <t>Characteristic GGIT – Local North Coordinate (Read, Write, Write Without Response, Extended Properties)</t>
  </si>
  <si>
    <t>IPS/SR/SGGIT/CHA/BV-21-C</t>
  </si>
  <si>
    <t>Characteristic GGIT – Local East Coordinate (Read)</t>
  </si>
  <si>
    <t>11) TSE 22817 (new TC)</t>
  </si>
  <si>
    <t>IPS/SR/SGGIT/CHA/BV-22-C</t>
  </si>
  <si>
    <t>Characteristic GGIT – Local East Coordinate (Read, Write)</t>
  </si>
  <si>
    <t>IPS/SR/SGGIT/CHA/BV-23-C</t>
  </si>
  <si>
    <t>Characteristic GGIT – Local East Coordinate (Read, Write, Write Without Response)</t>
  </si>
  <si>
    <t>IPS/SR/SGGIT/CHA/BV-24-C</t>
  </si>
  <si>
    <t>Characteristic GGIT – Local East Coordinate (Read, Write, Extended Properties)</t>
  </si>
  <si>
    <t>IPS/SR/SGGIT/CHA/BV-25-C</t>
  </si>
  <si>
    <t>Characteristic GGIT – Local East Coordinate (Read, Write, Write Without Response, Extended Properties)</t>
  </si>
  <si>
    <t>IPS/SR/SGGIT/CHA/BV-26-C</t>
  </si>
  <si>
    <t>Characteristic GGIT – Floor Number (Read)</t>
  </si>
  <si>
    <t>13) TSE 22817 (new TC)</t>
  </si>
  <si>
    <t>IPS/SR/SGGIT/CHA/BV-27-C</t>
  </si>
  <si>
    <t>Characteristic GGIT – Floor Number (Read, Write)</t>
  </si>
  <si>
    <t>IPS/SR/SGGIT/CHA/BV-28-C</t>
  </si>
  <si>
    <t>Characteristic GGIT – Floor Number (Read, Write, Write Without Response)</t>
  </si>
  <si>
    <t>IPS/SR/SGGIT/CHA/BV-29-C</t>
  </si>
  <si>
    <t>Characteristic GGIT – Floor Number (Read, Write, Extended Properties)</t>
  </si>
  <si>
    <t>IPS/SR/SGGIT/CHA/BV-30-C</t>
  </si>
  <si>
    <t>Characteristic GGIT – Floor Number (Read, Write, Write Without Response, Extended Properties)</t>
  </si>
  <si>
    <t>IPS/SR/SGGIT/CHA/BV-31-C</t>
  </si>
  <si>
    <t>Characteristic GGIT – Altitude (Read)</t>
  </si>
  <si>
    <t>15) TSE 22817 (new TC)</t>
  </si>
  <si>
    <t>IPS/SR/SGGIT/CHA/BV-32-C</t>
  </si>
  <si>
    <t>Characteristic GGIT – Altitude (Read, Write)</t>
  </si>
  <si>
    <t>IPS/SR/SGGIT/CHA/BV-33-C</t>
  </si>
  <si>
    <t>Characteristic GGIT – Altitude (Read, Write, Write Without Response)</t>
  </si>
  <si>
    <t>IPS/SR/SGGIT/CHA/BV-34-C</t>
  </si>
  <si>
    <t>Characteristic GGIT – Altitude (Read, Write, Extended Properties)</t>
  </si>
  <si>
    <t>IPS/SR/SGGIT/CHA/BV-35-C</t>
  </si>
  <si>
    <t>Characteristic GGIT – Altitude (Read, Write, Write Without Response, Extended Properties)</t>
  </si>
  <si>
    <t>IPS/SR/SGGIT/CHA/BV-36-C</t>
  </si>
  <si>
    <t>Characteristic GGIT – Uncertainty (Read)</t>
  </si>
  <si>
    <t>17) TSE 22817 (new TC)</t>
  </si>
  <si>
    <t>IPS/SR/SGGIT/CHA/BV-37-C</t>
  </si>
  <si>
    <t>Characteristic GGIT – Uncertainty (Read, Write)</t>
  </si>
  <si>
    <t>IPS/SR/SGGIT/CHA/BV-38-C</t>
  </si>
  <si>
    <t>Characteristic GGIT – Uncertainty (Read, Write, Write Without Response)</t>
  </si>
  <si>
    <t>IPS/SR/SGGIT/CHA/BV-39-C</t>
  </si>
  <si>
    <t>Characteristic GGIT – Uncertainty (Read, Write, Extended Properties)</t>
  </si>
  <si>
    <t>IPS/SR/SGGIT/CHA/BV-40-C</t>
  </si>
  <si>
    <t>Characteristic GGIT – Uncertainty (Read, Write, Write Without Response, Extended Properties)</t>
  </si>
  <si>
    <t>IPS/SR/SGGIT/CHA/BV-41-C</t>
  </si>
  <si>
    <t>Characteristic GGIT – Location Name (Read)</t>
  </si>
  <si>
    <t>19) TSE 22817 (new TC)</t>
  </si>
  <si>
    <t>IPS/SR/SGGIT/CHA/BV-42-C</t>
  </si>
  <si>
    <t>Characteristic GGIT – Location Name (Read, Write)</t>
  </si>
  <si>
    <t>IPS/SR/SGGIT/CHA/BV-43-C</t>
  </si>
  <si>
    <t>Characteristic GGIT – Location Name (Read, Write, Write Without Response)</t>
  </si>
  <si>
    <t>IPS/SR/SGGIT/CHA/BV-44-C</t>
  </si>
  <si>
    <t>Characteristic GGIT – Location Name (Read, Write, Extended Properties)</t>
  </si>
  <si>
    <t>IPS/SR/SGGIT/CHA/BV-45-C</t>
  </si>
  <si>
    <t>Characteristic GGIT – Location Name (Read, Write, Write Without Response, Extended Properties)</t>
  </si>
  <si>
    <t>IPS/SR/SGGIT/SDP/BV-01-C</t>
  </si>
  <si>
    <t>SDP Record – Indoor Positioning</t>
  </si>
  <si>
    <t>21) TSE 22817 (new TC)</t>
  </si>
  <si>
    <t>IPS/SR/SGGIT/SER/BV-01-C</t>
  </si>
  <si>
    <t>Service GGIT – Indoor Positioning</t>
  </si>
  <si>
    <t>2) TSE 22817 (new TC)</t>
  </si>
  <si>
    <t>2) IPS/SR/SGGIT/SER/BV-01-C covers what used to be IPS/SR/SD/BV-01-C.</t>
  </si>
  <si>
    <t>3) IPS/SR/SGGIT/CHA/BV-01-C – -03-C cover what used to be IPS/SR/DEC/BV-01-C.</t>
  </si>
  <si>
    <t>4) IPS/SR/SGGIT/CHA/BV-04-C and -05-C and IPS/SR/CEP/BV-01-C cover what used to be IPS/SR/DEC/BV-02-C.</t>
  </si>
  <si>
    <t>5) IPS/SR/SGGIT/CHA/BV-06-C – -08-C cover what used to be IPS/SR/DEC/BV-03-C.</t>
  </si>
  <si>
    <t>6) IPS/SR/SGGIT/CHA/BV-09-C and -10-C and IPS/SR/CEP/BV-02-C cover what used to be IPS/SR/DEC/BV-04-C.</t>
  </si>
  <si>
    <t>7) IPS/SR/SGGIT/CHA/BV-11-C – -13-C cover what used to be IPS/SR/DEC/BV-05-C.</t>
  </si>
  <si>
    <t>8) IPS/SR/SGGIT/CHA/BV-14-C and -15-C and IPS/SR/CEP/BV-03-C cover what used to be IPS/SR/DEC/BV-06-C.</t>
  </si>
  <si>
    <t>9) IPS/SR/SGGIT/CHA/BV-16-C – -18-C cover what used to be IPS/SR/DEC/BV-07-C.</t>
  </si>
  <si>
    <t>10) IPS/SR/SGGIT/CHA/BV-19-C and -20-C and IPS/SR/CEP/BV-04-C cover what used to be IPS/SR/DEC/BV-08-C.</t>
  </si>
  <si>
    <t>11) IPS/SR/SGGIT/CHA/BV-21-C – -23-C cover what used to be IPS/SR/DEC/BV-09-C.</t>
  </si>
  <si>
    <t>12) IPS/SR/SGGIT/CHA/BV-24-C and -25-C and IPS/SR/CEP/BV-05-C cover what used to be IPS/SR/DEC/BV-10-C.</t>
  </si>
  <si>
    <t>13) IPS/SR/SGGIT/CHA/BV-26-C – -28-C cover what used to be IPS/SR/DEC/BV-11-C.</t>
  </si>
  <si>
    <t>14) IPS/SR/SGGIT/CHA/BV-29-C and -30-C and IPS/SR/CEP/BV-06-C cover what used to be IPS/SR/DEC/BV-12-C.</t>
  </si>
  <si>
    <t>15) IPS/SR/SGGIT/CHA/BV-31-C – -33-C cover what used to be IPS/SR/DEC/BV-13-C.</t>
  </si>
  <si>
    <t>16) IPS/SR/SGGIT/CHA/BV-34-C and -35-C and IPS/SR/CEP/BV-07-C cover what used to be IPS/SR/DEC/BV-14-C.</t>
  </si>
  <si>
    <t>17) IPS/SR/SGGIT/CHA/BV-36-C – -38-C cover what used to be IPS/SR/DEC/BV-15-C.</t>
  </si>
  <si>
    <t>18) IPS/SR/SGGIT/CHA/BV-39-C and -40-C and IPS/SR/CEP/BV-08-C cover what used to be IPS/SR/DEC/BV-16-C.</t>
  </si>
  <si>
    <t>19) IPS/SR/SGGIT/CHA/BV-41-C – -43-C cover what used to be IPS/SR/DEC/BV-17-C.</t>
  </si>
  <si>
    <t>20) IPS/SR/SGGIT/CHA/BV-44-C and -45-C and IPS/SR/CEP/BV-09-C cover what used to be IPS/SR/DEC/BV-18-C.</t>
  </si>
  <si>
    <t>21) IPS/SR/SGGIT/SDP/BV-01-C covers what used to be IPS/SR/SD/BV-02-C.</t>
  </si>
  <si>
    <t>TSE 28080</t>
  </si>
  <si>
    <t>IPSP/NOD/COC/BV-01-C</t>
  </si>
  <si>
    <t>Connection Oriented Channel Accept – Node</t>
  </si>
  <si>
    <t>IPSP/NOD/SD/BV-01-C</t>
  </si>
  <si>
    <t>IPSP/NOD/SGGIT/SER/BV-01-C</t>
  </si>
  <si>
    <t>Service GGIT – Internet Protocol Support</t>
  </si>
  <si>
    <t>IPSP/ROU/CGGIT/SER/BV-01-C</t>
  </si>
  <si>
    <t>IPSP/ROU/COC/BV-02-C</t>
  </si>
  <si>
    <t>Connection Oriented Channel Initiate – Router</t>
  </si>
  <si>
    <t>IPSP/ROU/COC/BV-03-C</t>
  </si>
  <si>
    <t>Connection Oriented Channel Reject – Router</t>
  </si>
  <si>
    <t>IPSP/ROU/DIS/BV-01-C</t>
  </si>
  <si>
    <t>TSE 22814</t>
  </si>
  <si>
    <t>LLS/SR/CR/BV-01-C</t>
  </si>
  <si>
    <t>Characteristic Read – Alert Level</t>
  </si>
  <si>
    <t>LLS/SR/CW/BV-01-C</t>
  </si>
  <si>
    <t>Characteristic Write – Alert Level</t>
  </si>
  <si>
    <t>LLS/SR/DEC/BV-01-C</t>
  </si>
  <si>
    <t>TSE 22814 (deleted TC)</t>
  </si>
  <si>
    <t>LLS/SR/SD/BV-01-C</t>
  </si>
  <si>
    <t>LLS/SR/SDP/BV-01-C</t>
  </si>
  <si>
    <t>LLS/SR/SGGIT/CHA/BV-01-C</t>
  </si>
  <si>
    <t>3) TSE 22814 (new TC)</t>
  </si>
  <si>
    <t>LLS/SR/SGGIT/SER/BV-01-C</t>
  </si>
  <si>
    <t>Service GGIT – Link Loss</t>
  </si>
  <si>
    <t>2) TSE 22814 (new TC)</t>
  </si>
  <si>
    <t>LLS/SR/SP/BV-01-C</t>
  </si>
  <si>
    <t>Disconnection Behavior: Mild Alert</t>
  </si>
  <si>
    <t>LLS/SR/SP/BV-02-C</t>
  </si>
  <si>
    <t>Disconnection Behavior: High Alert</t>
  </si>
  <si>
    <t>LLS/SR/SP/BV-03-C</t>
  </si>
  <si>
    <t>Disconnection Behavior: No Alert</t>
  </si>
  <si>
    <t>2) LLS/SR/SGGIT/SER/BV-01-C covers what used to be LLS/SR/SD/BV-01-C.</t>
  </si>
  <si>
    <t>3) LLS/SR/SGGIT/CHA/BV-01-C covers what used to be LLS/SR/DEC/BV-01-C.</t>
  </si>
  <si>
    <t>TSE 27520</t>
  </si>
  <si>
    <t>TSE 27559</t>
  </si>
  <si>
    <t>LNP/COL/CGGIT/CHA/BV-01-C</t>
  </si>
  <si>
    <t>Characteristic GGIT – LN Feature</t>
  </si>
  <si>
    <t>LNP/COL/CGGIT/CHA/BV-02-C</t>
  </si>
  <si>
    <t>Characteristic GGIT – Location and Speed</t>
  </si>
  <si>
    <t>LNP/COL/CGGIT/CHA/BV-03-C</t>
  </si>
  <si>
    <t>Characteristic GGIT – Position Quality</t>
  </si>
  <si>
    <t>LNP/COL/CGGIT/CHA/BV-04-C</t>
  </si>
  <si>
    <t>Characteristic GGIT – Navigation</t>
  </si>
  <si>
    <t>LNP/COL/CGGIT/CHA/BV-05-C</t>
  </si>
  <si>
    <t>Characteristic GGIT – LN Control Point</t>
  </si>
  <si>
    <t>LNP/COL/CGGIT/CHA/BV-06-C</t>
  </si>
  <si>
    <t>LNP/COL/CGGIT/SER/BV-01-C</t>
  </si>
  <si>
    <t>Service GGIT – Location and Navigation Service</t>
  </si>
  <si>
    <t>LNP/COL/CGGIT/SER/BV-02-C</t>
  </si>
  <si>
    <t>LNP/COL/CGGIT/SER/BV-03-C</t>
  </si>
  <si>
    <t>LNP/COL/CGGIT/ISFC/BV-01-C</t>
  </si>
  <si>
    <t>Characteristic GGIT – LN Feature indication</t>
  </si>
  <si>
    <t>LNP/COL/LND/BV-01-I to -13-I, -16-I to -17-I</t>
  </si>
  <si>
    <r>
      <t>LNP/COL/LND/BV-14</t>
    </r>
    <r>
      <rPr>
        <sz val="10"/>
        <rFont val="Arial"/>
        <family val="2"/>
      </rPr>
      <t>-C</t>
    </r>
  </si>
  <si>
    <r>
      <t>LNP/COL/LND/BV-15</t>
    </r>
    <r>
      <rPr>
        <sz val="10"/>
        <rFont val="Arial"/>
        <family val="2"/>
      </rPr>
      <t>-C</t>
    </r>
  </si>
  <si>
    <r>
      <t>LNP/COL/LNF/BI-01</t>
    </r>
    <r>
      <rPr>
        <sz val="10"/>
        <rFont val="Arial"/>
        <family val="2"/>
      </rPr>
      <t>-C</t>
    </r>
  </si>
  <si>
    <t>LN Feature characteristic with reserved value</t>
  </si>
  <si>
    <r>
      <t>LNP/COL/LNF/BI-02</t>
    </r>
    <r>
      <rPr>
        <sz val="10"/>
        <rFont val="Arial"/>
        <family val="2"/>
      </rPr>
      <t>-C</t>
    </r>
  </si>
  <si>
    <t>Receive Location and Speed Notifications with reserved flags</t>
  </si>
  <si>
    <r>
      <t>LNP/COL/LNF/BI-03</t>
    </r>
    <r>
      <rPr>
        <sz val="10"/>
        <rFont val="Arial"/>
        <family val="2"/>
      </rPr>
      <t>-C</t>
    </r>
  </si>
  <si>
    <t>Receive Location and Speed Notifications with additional octets not represented in the flags field</t>
  </si>
  <si>
    <r>
      <t>LNP/COL/LNF/BI-04</t>
    </r>
    <r>
      <rPr>
        <sz val="10"/>
        <rFont val="Arial"/>
        <family val="2"/>
      </rPr>
      <t>-C</t>
    </r>
  </si>
  <si>
    <t>Read Position Quality characteristic with reserved value</t>
  </si>
  <si>
    <r>
      <t>LNP/COL/LNF/BI-05</t>
    </r>
    <r>
      <rPr>
        <sz val="10"/>
        <rFont val="Arial"/>
        <family val="2"/>
      </rPr>
      <t>-C</t>
    </r>
  </si>
  <si>
    <t>Receive Navigation Notifications with reserved flags</t>
  </si>
  <si>
    <t>LNP/COL/LNF/BV-04-I</t>
  </si>
  <si>
    <r>
      <t>LNP/COL/LNF/BV-05</t>
    </r>
    <r>
      <rPr>
        <sz val="10"/>
        <rFont val="Arial"/>
        <family val="2"/>
      </rPr>
      <t>-C</t>
    </r>
  </si>
  <si>
    <t>Configure Location and Speed for Notification</t>
  </si>
  <si>
    <r>
      <t>LNP/COL/LNF/BV-06</t>
    </r>
    <r>
      <rPr>
        <sz val="10"/>
        <rFont val="Arial"/>
        <family val="2"/>
      </rPr>
      <t>-C</t>
    </r>
  </si>
  <si>
    <t>Receive Location and Speed Notifications</t>
  </si>
  <si>
    <r>
      <t>LNP/COL/LNF/BV-07</t>
    </r>
    <r>
      <rPr>
        <sz val="10"/>
        <rFont val="Arial"/>
        <family val="2"/>
      </rPr>
      <t>-C</t>
    </r>
  </si>
  <si>
    <t>Receive Location and Speed Notifications - Total Distance Roll Over</t>
  </si>
  <si>
    <r>
      <t>LNP/COL/LNF/BV-08</t>
    </r>
    <r>
      <rPr>
        <sz val="10"/>
        <rFont val="Arial"/>
        <family val="2"/>
      </rPr>
      <t>-C</t>
    </r>
  </si>
  <si>
    <t>Receive Speed and Location Notifications - Rolling Time Roll Over</t>
  </si>
  <si>
    <r>
      <t>LNP/COL/LNF/BV-09</t>
    </r>
    <r>
      <rPr>
        <sz val="10"/>
        <rFont val="Arial"/>
        <family val="2"/>
      </rPr>
      <t>-C</t>
    </r>
  </si>
  <si>
    <t>Read Position Quality characteristic</t>
  </si>
  <si>
    <r>
      <t>LNP/COL/LNF/BV-10</t>
    </r>
    <r>
      <rPr>
        <sz val="10"/>
        <rFont val="Arial"/>
        <family val="2"/>
      </rPr>
      <t>-C</t>
    </r>
  </si>
  <si>
    <t>Configure Navigation for Notification</t>
  </si>
  <si>
    <r>
      <t>LNP/COL/LNF/BV-11</t>
    </r>
    <r>
      <rPr>
        <sz val="10"/>
        <rFont val="Arial"/>
        <family val="2"/>
      </rPr>
      <t>-C</t>
    </r>
  </si>
  <si>
    <t>Receive Navigation Notifications</t>
  </si>
  <si>
    <r>
      <t>LNP/COL/LNF/BV-12</t>
    </r>
    <r>
      <rPr>
        <sz val="10"/>
        <rFont val="Arial"/>
        <family val="2"/>
      </rPr>
      <t>-C</t>
    </r>
  </si>
  <si>
    <t>LNP/COL/LNF/BV-13-C</t>
  </si>
  <si>
    <t>LNP/COL/LNF/BV-14-C</t>
  </si>
  <si>
    <t>Read LN Feature Characteristic with Bonding Enabled</t>
  </si>
  <si>
    <t>LNP/COL/LNF/BV-15-C</t>
  </si>
  <si>
    <t>Enable LN Feature Characteristic for Indication or Read Feature Characteristic Upon Reconnection</t>
  </si>
  <si>
    <r>
      <t>LNP/COL/SPA/BV-01</t>
    </r>
    <r>
      <rPr>
        <sz val="10"/>
        <rFont val="Arial"/>
        <family val="2"/>
      </rPr>
      <t>-C</t>
    </r>
  </si>
  <si>
    <t>Set Elevation</t>
  </si>
  <si>
    <t>LNP/COL/SPE/BI-01-C</t>
  </si>
  <si>
    <t>LNP/COL/SPE/BI-02-C</t>
  </si>
  <si>
    <t>LNP/COL/SPE/BI-03-C</t>
  </si>
  <si>
    <t>LNP/COL/SPE/BI-04-C</t>
  </si>
  <si>
    <t>LN Control Point Procedure Timeout</t>
  </si>
  <si>
    <r>
      <t>LNP/COL/SPF/BV-01</t>
    </r>
    <r>
      <rPr>
        <sz val="10"/>
        <rFont val="Arial"/>
        <family val="2"/>
      </rPr>
      <t>-C</t>
    </r>
  </si>
  <si>
    <t>Set Fix Rate</t>
  </si>
  <si>
    <r>
      <t>LNP/COL/SPM/BV-01</t>
    </r>
    <r>
      <rPr>
        <sz val="10"/>
        <rFont val="Arial"/>
        <family val="2"/>
      </rPr>
      <t>-C</t>
    </r>
  </si>
  <si>
    <t>Mask Location and Speed Characteristic Content</t>
  </si>
  <si>
    <r>
      <t>LNP/COL/SPN/BV-01</t>
    </r>
    <r>
      <rPr>
        <sz val="10"/>
        <rFont val="Arial"/>
        <family val="2"/>
      </rPr>
      <t>-C</t>
    </r>
  </si>
  <si>
    <t>Request Number of Routes</t>
  </si>
  <si>
    <r>
      <t>LNP/COL/SPN/BV-02</t>
    </r>
    <r>
      <rPr>
        <sz val="10"/>
        <rFont val="Arial"/>
        <family val="2"/>
      </rPr>
      <t>-C</t>
    </r>
  </si>
  <si>
    <t>Request Name of Route</t>
  </si>
  <si>
    <r>
      <t>LNP/COL/SPN/BV-03</t>
    </r>
    <r>
      <rPr>
        <sz val="10"/>
        <rFont val="Arial"/>
        <family val="2"/>
      </rPr>
      <t>-C</t>
    </r>
  </si>
  <si>
    <t>Select Route</t>
  </si>
  <si>
    <r>
      <t>LNP/COL/SPN/BV-04</t>
    </r>
    <r>
      <rPr>
        <sz val="10"/>
        <rFont val="Arial"/>
        <family val="2"/>
      </rPr>
      <t>-C</t>
    </r>
  </si>
  <si>
    <t>Navigation Control - Start</t>
  </si>
  <si>
    <r>
      <t>LNP/COL/SPN/BV-05</t>
    </r>
    <r>
      <rPr>
        <sz val="10"/>
        <rFont val="Arial"/>
        <family val="2"/>
      </rPr>
      <t>-C</t>
    </r>
  </si>
  <si>
    <t>Navigation Control - Stop</t>
  </si>
  <si>
    <r>
      <t>LNP/COL/SPN/BV-06</t>
    </r>
    <r>
      <rPr>
        <sz val="10"/>
        <rFont val="Arial"/>
        <family val="2"/>
      </rPr>
      <t>-C</t>
    </r>
  </si>
  <si>
    <t>Navigation Control - Pause and Continue</t>
  </si>
  <si>
    <r>
      <t>LNP/COL/SPN/BV-07</t>
    </r>
    <r>
      <rPr>
        <sz val="10"/>
        <rFont val="Arial"/>
        <family val="2"/>
      </rPr>
      <t>-C</t>
    </r>
  </si>
  <si>
    <t>Navigation Control - Skip Waypoint</t>
  </si>
  <si>
    <r>
      <t>LNP/COL/SPN/BV-08</t>
    </r>
    <r>
      <rPr>
        <sz val="10"/>
        <rFont val="Arial"/>
        <family val="2"/>
      </rPr>
      <t>-C</t>
    </r>
  </si>
  <si>
    <t>Navigation Control - Select Nearest Waypoint on a Route</t>
  </si>
  <si>
    <r>
      <t>LNP/COL/SPS/BV-01</t>
    </r>
    <r>
      <rPr>
        <sz val="10"/>
        <rFont val="Arial"/>
        <family val="2"/>
      </rPr>
      <t>-C</t>
    </r>
  </si>
  <si>
    <r>
      <t>LNP/COL/SPS/BV-02</t>
    </r>
    <r>
      <rPr>
        <sz val="10"/>
        <rFont val="Arial"/>
        <family val="2"/>
      </rPr>
      <t>-C</t>
    </r>
  </si>
  <si>
    <t>LNP/SEN/LND/BV-05-I</t>
  </si>
  <si>
    <r>
      <t>LNP/SEN/LNF/BV-01</t>
    </r>
    <r>
      <rPr>
        <sz val="10"/>
        <rFont val="Arial"/>
        <family val="2"/>
      </rPr>
      <t>-C</t>
    </r>
  </si>
  <si>
    <t>Location and Navigation Service UUID in AD</t>
  </si>
  <si>
    <r>
      <t>LNP/SEN/LNF/BV-02</t>
    </r>
    <r>
      <rPr>
        <sz val="10"/>
        <rFont val="Arial"/>
        <family val="2"/>
      </rPr>
      <t>-C</t>
    </r>
  </si>
  <si>
    <r>
      <t>LNP/SEN/LNF/BV-03</t>
    </r>
    <r>
      <rPr>
        <sz val="10"/>
        <rFont val="Arial"/>
        <family val="2"/>
      </rPr>
      <t>-C</t>
    </r>
  </si>
  <si>
    <t>LNP/SEN/SGGIT/SDPNF/BV-01-C</t>
  </si>
  <si>
    <t>Not discoverable over BR/EDR – Location and Navigation Service</t>
  </si>
  <si>
    <t>TSE 16707</t>
  </si>
  <si>
    <t>TSEs 16707, 25580</t>
  </si>
  <si>
    <t>LNS/SEN/CN/BV-01-C</t>
  </si>
  <si>
    <t>Location and Speed Notifications</t>
  </si>
  <si>
    <t>LNS/SEN/CN/BV-02-C</t>
  </si>
  <si>
    <t>Location and Speed Notifications - Instantaneous Speed</t>
  </si>
  <si>
    <t>LNS/SEN/CN/BV-03-C</t>
  </si>
  <si>
    <t>Location and Speed Notifications - Total Distance</t>
  </si>
  <si>
    <t>LNS/SEN/CN/BV-04-C</t>
  </si>
  <si>
    <t>Location and Speed Notifications - Location</t>
  </si>
  <si>
    <t>LNS/SEN/CN/BV-05-C</t>
  </si>
  <si>
    <t>Location and Speed Notifications - Elevation</t>
  </si>
  <si>
    <t>LNS/SEN/CN/BV-06-C</t>
  </si>
  <si>
    <t>Location and Speed Notifications - Heading</t>
  </si>
  <si>
    <t>LNS/SEN/CN/BV-07-C</t>
  </si>
  <si>
    <t>Location and Speed Notifications - Rolling Time</t>
  </si>
  <si>
    <t>LNS/SEN/CN/BV-08-C</t>
  </si>
  <si>
    <t>Location and Speed Notifications - UTC Time</t>
  </si>
  <si>
    <t>LNS/SEN/CN/BV-09-C</t>
  </si>
  <si>
    <t>Navigation Notifications - Remaining Distance</t>
  </si>
  <si>
    <t>LNS/SEN/CN/BV-10-C</t>
  </si>
  <si>
    <t>Navigation Notifications - Remaining Vertical Distance</t>
  </si>
  <si>
    <t>LNS/SEN/CN/BV-11-C</t>
  </si>
  <si>
    <t>Navigation Notifications - Estimated Time of Arrival</t>
  </si>
  <si>
    <t>LNS/SEN/CON/BV-01-C</t>
  </si>
  <si>
    <t>Configure Notification - Location and Speed</t>
  </si>
  <si>
    <t>LNS/SEN/CON/BV-02-C</t>
  </si>
  <si>
    <t>Configure Indication - LN Control Point</t>
  </si>
  <si>
    <t>LNS/SEN/CON/BV-03-C</t>
  </si>
  <si>
    <t>Configure Notification - Navigation</t>
  </si>
  <si>
    <t>LNS/SEN/CR/BV-01-C</t>
  </si>
  <si>
    <t>LN Feature</t>
  </si>
  <si>
    <t>LNS/SEN/CR/BV-02-C</t>
  </si>
  <si>
    <t>Position Quality - no optional fields present</t>
  </si>
  <si>
    <t>LNS/SEN/CR/BV-03-C</t>
  </si>
  <si>
    <t>Position Quality - Number of Satellites in Solution</t>
  </si>
  <si>
    <t>LNS/SEN/CR/BV-04-C</t>
  </si>
  <si>
    <t>Position Quality - Number of Satellites in View</t>
  </si>
  <si>
    <t>LNS/SEN/CR/BV-05-C</t>
  </si>
  <si>
    <t>Position Quality - Time to First Fix</t>
  </si>
  <si>
    <t>LNS/SEN/CR/BV-06-C</t>
  </si>
  <si>
    <t>Position Quality - EHPE</t>
  </si>
  <si>
    <t>LNS/SEN/CR/BV-07-C</t>
  </si>
  <si>
    <t>Position Quality - EVPE</t>
  </si>
  <si>
    <t>LNS/SEN/CR/BV-08-C</t>
  </si>
  <si>
    <t>Position Quality - HDOP</t>
  </si>
  <si>
    <t>LNS/SEN/CR/BV-09-C</t>
  </si>
  <si>
    <t>Position Quality - VDOP</t>
  </si>
  <si>
    <t>LNS/SEN/DEC/BV-01-C to -05-C</t>
  </si>
  <si>
    <t>LNS/SEN/DES/BV-01-C to -03-C</t>
  </si>
  <si>
    <t>LNS/SEN/SD/BV-01-C to -02-C</t>
  </si>
  <si>
    <t>LNS/SEN/SGGIT/SER/BV-01-C</t>
  </si>
  <si>
    <t>LNS/SEN/SGGIT/SDP/BV-01-C</t>
  </si>
  <si>
    <t>Validate SDP Record – Location and Navigation Service</t>
  </si>
  <si>
    <t>LNS/SEN/SGGIT/CHA/BV-01-C</t>
  </si>
  <si>
    <t>Characteristic GGIT– LN Feature</t>
  </si>
  <si>
    <t>LNS/SEN/SGGIT/CHA/BV-02-C</t>
  </si>
  <si>
    <t>Characteristic GGIT– Location and Speed</t>
  </si>
  <si>
    <t>LNS/SEN/SGGIT/CHA/BV-03-C</t>
  </si>
  <si>
    <t>Characteristic GGIT– Position Quality</t>
  </si>
  <si>
    <t>LNS/SEN/SGGIT/CHA/BV-04-C</t>
  </si>
  <si>
    <t>Characteristic GGIT– Navigation</t>
  </si>
  <si>
    <t>LNS/SEN/SGGIT/CHA/BV-05-C</t>
  </si>
  <si>
    <t>LNS/SEN/SGGIT/CHA/BV-06-C</t>
  </si>
  <si>
    <t>TSE 16707 (new TC)</t>
  </si>
  <si>
    <t>LNS/SEN/SGGIT/ISFC/BV-01-C</t>
  </si>
  <si>
    <t>Characteristic GGIT – LN Feature Indication</t>
  </si>
  <si>
    <t>LNS/SEN/SPA/BV-01-C</t>
  </si>
  <si>
    <t>LNS/SEN/SPE/BI-01-C</t>
  </si>
  <si>
    <t>LNS/SEN/SPE/BI-02-C</t>
  </si>
  <si>
    <t>LNS/SEN/SPE/BI-03-C</t>
  </si>
  <si>
    <t>LNS/SEN/SPE/BI-04-C</t>
  </si>
  <si>
    <t>2017-1</t>
  </si>
  <si>
    <t>LNS/SEN/SPE/BI-05-C</t>
  </si>
  <si>
    <t>LNS/SEN/SPF/BV-01-C</t>
  </si>
  <si>
    <t>LNS/SEN/SPM/BV-01-C</t>
  </si>
  <si>
    <t>LNS/SEN/SPM/BV-02-C</t>
  </si>
  <si>
    <t>Mask Location and Speed Characteristic Content - Most Recent Mask Value is not Cached</t>
  </si>
  <si>
    <t>LNS/SEN/SPN/BV-01-C</t>
  </si>
  <si>
    <t>LNS/SEN/SPN/BV-02-C</t>
  </si>
  <si>
    <t>LNS/SEN/SPN/BV-03-C</t>
  </si>
  <si>
    <t>LNS/SEN/SPN/BV-04-C</t>
  </si>
  <si>
    <t>LNS/SEN/SPN/BV-05-C</t>
  </si>
  <si>
    <t>LNS/SEN/SPN/BV-06-C</t>
  </si>
  <si>
    <t>LNS/SEN/SPN/BV-07-C</t>
  </si>
  <si>
    <t>LNS/SEN/SPN/BV-08-C</t>
  </si>
  <si>
    <t>LNS/SEN/SPS/BV-01-C</t>
  </si>
  <si>
    <t>LNS/SEN/SPS/BV-02-C</t>
  </si>
  <si>
    <t>TSE 22813</t>
  </si>
  <si>
    <t>NDCS/SR/CR/BV-01-C</t>
  </si>
  <si>
    <t>Characteristic Read – Time with DST</t>
  </si>
  <si>
    <t>NDCS/SR/DEC/BV-01-C</t>
  </si>
  <si>
    <t>TSE 22813 (deleted TC)</t>
  </si>
  <si>
    <t>NDCS/SR/SD/BV-01-C</t>
  </si>
  <si>
    <t>NDCS/SR/SGGIT/CHA/BV-01-C</t>
  </si>
  <si>
    <t>Characteristic GGIT – Time with DST</t>
  </si>
  <si>
    <t>3) TSE 22813 (new TC)</t>
  </si>
  <si>
    <t>NDCS/SR/SGGIT/SER/BV-01-C</t>
  </si>
  <si>
    <t>Service GGIT – Next DST Change</t>
  </si>
  <si>
    <t>2) TSE 22813 (new TC)</t>
  </si>
  <si>
    <t>2) NDCS/SR/SGGIT/SER/BV-01-C covers what used to be NDCS/SR/SD/BV-01-C.</t>
  </si>
  <si>
    <t>3) NDCS/SR/SGGIT/CHA/BV-01-C covers what used to be NDCS/SR/DEC/BV-01-C.</t>
  </si>
  <si>
    <t>TSE 27521</t>
  </si>
  <si>
    <t>OTP/CL/APE/BI-01-C</t>
  </si>
  <si>
    <t>Application Error - Concurrency Limit Exceeded</t>
  </si>
  <si>
    <t>OTP/CL/APE/BI-02-C</t>
  </si>
  <si>
    <t>Application Error - Object Name Already Exists</t>
  </si>
  <si>
    <t xml:space="preserve">OTP/CL/CGGIT/CHA/BV-01-C </t>
  </si>
  <si>
    <t>Characteristic GGIT – OTS Feature</t>
  </si>
  <si>
    <t xml:space="preserve">OTP/CL/CGGIT/CHA/BV-02-C </t>
  </si>
  <si>
    <t>Characteristic GGIT – Object Name</t>
  </si>
  <si>
    <t>OTP/CL/CGGIT/CHA/BV-03-C</t>
  </si>
  <si>
    <t>Characteristic GGIT – Object Type</t>
  </si>
  <si>
    <t>OTP/CL/CGGIT/CHA/BV-04-C</t>
  </si>
  <si>
    <t>Characteristic GGIT – Object Size</t>
  </si>
  <si>
    <t>OTP/CL/CGGIT/CHA/BV-05-C</t>
  </si>
  <si>
    <t>Characteristic GGIT – Object First-Created</t>
  </si>
  <si>
    <t>OTP/CL/CGGIT/CHA/BV-06-C</t>
  </si>
  <si>
    <t>Characteristic GGIT – Object Last-Modified</t>
  </si>
  <si>
    <t>OTP/CL/CGGIT/CHA/BV-07-C</t>
  </si>
  <si>
    <t>Characteristic GGIT – Object ID</t>
  </si>
  <si>
    <t xml:space="preserve">OTP/CL/CGGIT/CHA/BV-08-C </t>
  </si>
  <si>
    <t>Characteristic GGIT – Object Properties</t>
  </si>
  <si>
    <t xml:space="preserve">OTP/CL/CGGIT/CHA/BV-09-C </t>
  </si>
  <si>
    <t>Characteristic GGIT – Object Action Control Point (OACP)</t>
  </si>
  <si>
    <t xml:space="preserve">OTP/CL/CGGIT/CHA/BV-10-C </t>
  </si>
  <si>
    <t>Characteristic GGIT – Object List Control Point (OLCP)</t>
  </si>
  <si>
    <t>OTP/CL/CGGIT/CHA/BV-11-C</t>
  </si>
  <si>
    <t>Characteristic GGIT – Object Changed</t>
  </si>
  <si>
    <t>OTP/CL/CGGIT/SER/BV-01-C</t>
  </si>
  <si>
    <t>OTP/CL/OAE/BI-01-C</t>
  </si>
  <si>
    <t>OACP Error - Op Code Not Supported</t>
  </si>
  <si>
    <t>OTP/CL/OAE/BI-02-C</t>
  </si>
  <si>
    <t>OACP Error - Insufficient Resources</t>
  </si>
  <si>
    <t>OTP/CL/OAE/BI-03-C</t>
  </si>
  <si>
    <t>OACP Error - Invalid Object</t>
  </si>
  <si>
    <t>OTP/CL/OAE/BI-04-C</t>
  </si>
  <si>
    <t>OACP Error - Channel Unavailable</t>
  </si>
  <si>
    <t>OTP/CL/OAE/BI-05-C</t>
  </si>
  <si>
    <t>OACP Error - Unsupported Type</t>
  </si>
  <si>
    <t>OTP/CL/OAE/BI-06-C</t>
  </si>
  <si>
    <t>OACP Error - Procedure Not Permitted</t>
  </si>
  <si>
    <t>OTP/CL/OAE/BI-07-C</t>
  </si>
  <si>
    <t>OACP Error - Object Locked</t>
  </si>
  <si>
    <t>OTP/CL/OAE/BI-08-C</t>
  </si>
  <si>
    <t>OACP Error - Operation Failed</t>
  </si>
  <si>
    <t>OTP/CL/OAE/BI-09-C</t>
  </si>
  <si>
    <t>OACP Error - Procedure Timeout</t>
  </si>
  <si>
    <t>OTP/CL/OLE/BI-01-C</t>
  </si>
  <si>
    <t>OLCP Error - Op Code Not Supported</t>
  </si>
  <si>
    <t>OTP/CL/OLE/BI-02-C</t>
  </si>
  <si>
    <t>OLCP Error - Operation Failed</t>
  </si>
  <si>
    <t>OTP/CL/OLE/BI-03-C</t>
  </si>
  <si>
    <t>OLCP Error - Out of Bounds</t>
  </si>
  <si>
    <t>OTP/CL/OLE/BI-04-C</t>
  </si>
  <si>
    <t>OLCP Error - Too Many Objects</t>
  </si>
  <si>
    <t>OTP/CL/OLE/BI-05-C</t>
  </si>
  <si>
    <t>OLCP Error - No Object</t>
  </si>
  <si>
    <t>OTP/CL/OLE/BI-06-C</t>
  </si>
  <si>
    <t>OLCP Error - Object ID Not Found</t>
  </si>
  <si>
    <t>OTP/CL/OLE/BI-07-C</t>
  </si>
  <si>
    <t>OLCP Error - Procedure Timeout</t>
  </si>
  <si>
    <t>OTP/CL/OTCD/BV-01-I to -10-I, -12-I</t>
  </si>
  <si>
    <t>OTP/CL/OTCD/BV-11-C</t>
  </si>
  <si>
    <t>Discover Object List Filter Characteristic</t>
  </si>
  <si>
    <t>OTP/CL/OTI/BV-01-C</t>
  </si>
  <si>
    <t>Configure Object Changed characteristic for Indication</t>
  </si>
  <si>
    <t>OTP/CL/OTI/BV-02-C</t>
  </si>
  <si>
    <t>Receive Object Changed Indications</t>
  </si>
  <si>
    <t>OTP/CL/OTI/BV-03-C</t>
  </si>
  <si>
    <t>Receive Object Changed Indications with Reserved Flags</t>
  </si>
  <si>
    <t>OTP/CL/OTI/BV-04-C</t>
  </si>
  <si>
    <t>Service Changed</t>
  </si>
  <si>
    <t>OTP/CL/OTPP/BV-01-C</t>
  </si>
  <si>
    <t>Object Discovery - Discover All Objects</t>
  </si>
  <si>
    <t>OTP/CL/OTPP/BV-02-C</t>
  </si>
  <si>
    <t>Object Discovery - Search for Specific Object</t>
  </si>
  <si>
    <t>OTP/CL/OTPP/BV-03-C</t>
  </si>
  <si>
    <t>Object Discovery - Discover by Filter - Name Starts With</t>
  </si>
  <si>
    <t>OTP/CL/OTPP/BV-04-C</t>
  </si>
  <si>
    <t>Object Discovery - Discover by Filter - Name Ends With</t>
  </si>
  <si>
    <t>OTP/CL/OTPP/BV-05-C</t>
  </si>
  <si>
    <t>Object Discovery - Discover by Filter - Name Contains</t>
  </si>
  <si>
    <t>OTP/CL/OTPP/BV-06-C</t>
  </si>
  <si>
    <t>Object Discovery - Discover by Filter - Name is Exactly</t>
  </si>
  <si>
    <t>OTP/CL/OTPP/BV-07-C</t>
  </si>
  <si>
    <t>Object Discovery - Discover by Filter - Object Type</t>
  </si>
  <si>
    <t>OTP/CL/OTPP/BV-08-C</t>
  </si>
  <si>
    <t>Object Discovery - Discover by Filter - Created between</t>
  </si>
  <si>
    <t>OTP/CL/OTPP/BV-09-C</t>
  </si>
  <si>
    <t>Object Discovery - Discover by Filter - Modified between</t>
  </si>
  <si>
    <t>OTP/CL/OTPP/BV-10-C</t>
  </si>
  <si>
    <t>Object Discovery - Discover by Filter - Current Size between</t>
  </si>
  <si>
    <t>OTP/CL/OTPP/BV-11-C</t>
  </si>
  <si>
    <t>Object Discovery - Discover by Filter - Allocated Size between</t>
  </si>
  <si>
    <t>OTP/CL/OTPP/BV-12-C</t>
  </si>
  <si>
    <t>Object Discovery - Discover by Filter - Marked Objects</t>
  </si>
  <si>
    <t>OTP/CL/OTPP/BV-13-C</t>
  </si>
  <si>
    <t>Object Discovery - Discover by Directory Listing Object</t>
  </si>
  <si>
    <t>OTP/CL/OTPP/BV-14-C</t>
  </si>
  <si>
    <t>Select Object - Select by Object ID</t>
  </si>
  <si>
    <t>OTP/CL/OTPP/BV-15-C</t>
  </si>
  <si>
    <t>Read Object - Read Object Contents</t>
  </si>
  <si>
    <t>OTP/CL/OTPP/BV-16-C</t>
  </si>
  <si>
    <t>Write Object - Write Object Metadata</t>
  </si>
  <si>
    <t>OTP/CL/OTPP/BV-17-C</t>
  </si>
  <si>
    <t>Write Object - Write Object Contents</t>
  </si>
  <si>
    <t>OTP/CL/OTPP/BV-18-C</t>
  </si>
  <si>
    <t>Write Object - Write Object Contents - Truncate</t>
  </si>
  <si>
    <t>OTP/CL/OTPP/BV-19-C</t>
  </si>
  <si>
    <t>Resume Reading Object Contents</t>
  </si>
  <si>
    <t>OTP/CL/OTPP/BV-20-C</t>
  </si>
  <si>
    <t>Resume Writing Object Contents - Current Size Method</t>
  </si>
  <si>
    <t>OTP/CL/OTPP/BV-21-C</t>
  </si>
  <si>
    <t>Resume Writing Object Contents - Data Integrity Method</t>
  </si>
  <si>
    <t>OTP/CL/OTPP/BV-22-C</t>
  </si>
  <si>
    <t>Create Object</t>
  </si>
  <si>
    <t>OTP/CL/OTPP/BV-23-C</t>
  </si>
  <si>
    <t>Delete Object</t>
  </si>
  <si>
    <t>OTP/CL/OTPP/BV-24-C</t>
  </si>
  <si>
    <t>Execute Object</t>
  </si>
  <si>
    <t>OTP/CL/OTPP/BV-25-C</t>
  </si>
  <si>
    <t>Open Object Transfer Channel - LE transport</t>
  </si>
  <si>
    <t>OTP/CL/OTPP/BV-26-C</t>
  </si>
  <si>
    <t>Open Object Transfer Channel - BR/EDR transport</t>
  </si>
  <si>
    <t>OTP/CL/OTPP/BV-27-C</t>
  </si>
  <si>
    <t>Read Object - Abort Read Object Contents</t>
  </si>
  <si>
    <t>OTP/CL/OTR/BI-01-C</t>
  </si>
  <si>
    <t>Read OTS Feature Characteristic with Reserved Value</t>
  </si>
  <si>
    <t>OTP/CL/OTR/BI-02-C</t>
  </si>
  <si>
    <t>Read Object Properties Characteristic with Reserved Value</t>
  </si>
  <si>
    <t>OTP/CL/OTR/BI-03-C</t>
  </si>
  <si>
    <t>Read Object List Filter Characteristic with Reserved Value</t>
  </si>
  <si>
    <t>OTP/CL/OTR/BV-01-C</t>
  </si>
  <si>
    <t>Read OTS Feature Characteristic</t>
  </si>
  <si>
    <t>OTP/CL/OTR/BV-02-C</t>
  </si>
  <si>
    <t>Read Object Name Characteristic</t>
  </si>
  <si>
    <t>OTP/CL/OTR/BV-03-C</t>
  </si>
  <si>
    <t>Read Object Type Characteristic</t>
  </si>
  <si>
    <t>OTP/CL/OTR/BV-04-C</t>
  </si>
  <si>
    <t>Read Object Size Characteristic</t>
  </si>
  <si>
    <t>OTP/CL/OTR/BV-05-C</t>
  </si>
  <si>
    <t>Read Object First-Created Characteristic</t>
  </si>
  <si>
    <t>OTP/CL/OTR/BV-06-C</t>
  </si>
  <si>
    <t>Read Object Last-Modified Characteristic</t>
  </si>
  <si>
    <t>OTP/CL/OTR/BV-07-C</t>
  </si>
  <si>
    <t>Read Object ID Characteristic</t>
  </si>
  <si>
    <t>OTP/CL/OTR/BV-08-C</t>
  </si>
  <si>
    <t>Read Object Properties Characteristic</t>
  </si>
  <si>
    <t>OTP/CL/OTR/BV-09-C</t>
  </si>
  <si>
    <t>Read Object List Filter Characteristic</t>
  </si>
  <si>
    <t>OTP/CL/OTR/BV-10-C</t>
  </si>
  <si>
    <t>Read Long Object Name Characteristic</t>
  </si>
  <si>
    <t>OTP/CL/OTR/BV-11-C</t>
  </si>
  <si>
    <t>Read Long Object List Filter Characteristic</t>
  </si>
  <si>
    <t>OTP/CL/OTSD/BV-01-I to -03-I</t>
  </si>
  <si>
    <t>OTP/CL/OTW/BV-01-C</t>
  </si>
  <si>
    <t>Write Object Name Characteristic</t>
  </si>
  <si>
    <t>OTP/CL/OTW/BV-02-C</t>
  </si>
  <si>
    <t>Write Object First-Created Characteristic</t>
  </si>
  <si>
    <t>OTP/CL/OTW/BV-03-C</t>
  </si>
  <si>
    <t>Write Object Last-Modified Characteristic</t>
  </si>
  <si>
    <t>OTP/CL/OTW/BV-04-C</t>
  </si>
  <si>
    <t>Write Object Properties Characteristic</t>
  </si>
  <si>
    <t>OTP/CL/OTW/BV-05-C</t>
  </si>
  <si>
    <t>Write Object List Filter Characteristic</t>
  </si>
  <si>
    <t>OTP/CL/OTW/BV-06-C</t>
  </si>
  <si>
    <t>Write Long Object Name Characteristic</t>
  </si>
  <si>
    <t>OTP/CL/OTW/BV-07-C</t>
  </si>
  <si>
    <t>Write Long Object List Filter Characteristic</t>
  </si>
  <si>
    <t>OTP/SR/OTSD/BV-04-I</t>
  </si>
  <si>
    <t>OTP/SR/OTSD/BV-05-C</t>
  </si>
  <si>
    <t>Object Transfer Service UUID in AD</t>
  </si>
  <si>
    <t>OTP/SR/SGGIT/SDPNF/BV-01-C</t>
  </si>
  <si>
    <t>Not discoverable over BR/EDR – Object Transfer Service</t>
  </si>
  <si>
    <t>OTS/SR/CON/BV-01-C</t>
  </si>
  <si>
    <t xml:space="preserve">Configure Indication – OACP </t>
  </si>
  <si>
    <t>OTS/SR/CON/BV-02-C</t>
  </si>
  <si>
    <t xml:space="preserve">Configure Indication – OLCP </t>
  </si>
  <si>
    <t>OTS/SR/CON/BV-03-C</t>
  </si>
  <si>
    <t xml:space="preserve">Configure Indication – Object Changed </t>
  </si>
  <si>
    <t>OTS/SR/CR/BV-01-C</t>
  </si>
  <si>
    <t xml:space="preserve">Characteristic Read – OTS Feature </t>
  </si>
  <si>
    <t>OTS/SR/CR/BV-02-C</t>
  </si>
  <si>
    <t xml:space="preserve">Characteristic Read – Object Name </t>
  </si>
  <si>
    <t>OTS/SR/CR/BV-03-C</t>
  </si>
  <si>
    <t xml:space="preserve">Characteristic Read – Object Type </t>
  </si>
  <si>
    <t>OTS/SR/CR/BV-04-C</t>
  </si>
  <si>
    <t xml:space="preserve">Characteristic Read – Object Size </t>
  </si>
  <si>
    <t>OTS/SR/CR/BV-05-C</t>
  </si>
  <si>
    <t xml:space="preserve">Characteristic Read – Object First-Created </t>
  </si>
  <si>
    <t>OTS/SR/CR/BV-06-C</t>
  </si>
  <si>
    <t xml:space="preserve">Characteristic Read – Object Last-Modified </t>
  </si>
  <si>
    <t>OTS/SR/CR/BV-07-C</t>
  </si>
  <si>
    <t xml:space="preserve">Characteristic Read – Object ID </t>
  </si>
  <si>
    <t>OTS/SR/CR/BV-08-C</t>
  </si>
  <si>
    <t xml:space="preserve">Characteristic Read – Object Properties </t>
  </si>
  <si>
    <t>OTS/SR/CR/BV-09-C</t>
  </si>
  <si>
    <t xml:space="preserve">Characteristic Read – Object List Filter </t>
  </si>
  <si>
    <t>OTS/SR/CRL/BV-01-C</t>
  </si>
  <si>
    <t xml:space="preserve">Characteristic Read Long – Object Name </t>
  </si>
  <si>
    <t>OTS/SR/CRL/BV-02-C</t>
  </si>
  <si>
    <t>Characteristic Read Long – Object List Filter</t>
  </si>
  <si>
    <t>OTS/SR/CW/BV-01-C</t>
  </si>
  <si>
    <t xml:space="preserve">Characteristic Write – Object Name </t>
  </si>
  <si>
    <t>OTS/SR/CW/BV-02-C</t>
  </si>
  <si>
    <t xml:space="preserve">Characteristic Write – Object First-Created </t>
  </si>
  <si>
    <t>OTS/SR/CW/BV-03-C</t>
  </si>
  <si>
    <t xml:space="preserve">Characteristic Write – Object Properties </t>
  </si>
  <si>
    <t>OTS/SR/CW/BV-04-C</t>
  </si>
  <si>
    <t xml:space="preserve">Characteristic Write – Object List Filter </t>
  </si>
  <si>
    <t>OTS/SR/CW/BV-05-C</t>
  </si>
  <si>
    <t xml:space="preserve">Characteristic Write – Object Last-Modified </t>
  </si>
  <si>
    <t>OTS/SR/CWL/BV-01-C</t>
  </si>
  <si>
    <t xml:space="preserve">Characteristic Write Long – Object Name </t>
  </si>
  <si>
    <t>OTS/SR/CWL/BV-02-C</t>
  </si>
  <si>
    <t>Characteristic Write Long – Object List Filter</t>
  </si>
  <si>
    <t>OTS/SR/DEC/BV-01-C to -10-C, -12-C</t>
  </si>
  <si>
    <t>OTS/SR/DEC/BV-11-C</t>
  </si>
  <si>
    <t xml:space="preserve">Characteristic Declarations – Object List Filter </t>
  </si>
  <si>
    <t>OTS/SR/DES/BV-01-C to -03-C</t>
  </si>
  <si>
    <t>OTS/SR/DLO/BV-01-C</t>
  </si>
  <si>
    <t>Generation of Directory Listing Object</t>
  </si>
  <si>
    <t>OTS/SR/INV/BV-01-C</t>
  </si>
  <si>
    <t xml:space="preserve">Invariant – Object List Filter </t>
  </si>
  <si>
    <t>OTS/SR/OAE/BI-01-C</t>
  </si>
  <si>
    <t xml:space="preserve">OACP - Op Code Not Supported </t>
  </si>
  <si>
    <t>OTS/SR/OAE/BI-02-C</t>
  </si>
  <si>
    <t xml:space="preserve">OACP - Invalid Object – Excluded by Filter Conditions </t>
  </si>
  <si>
    <t>OTS/SR/OAE/BI-03-C</t>
  </si>
  <si>
    <t xml:space="preserve">OACP - Channel Unavailable - Read </t>
  </si>
  <si>
    <t>OTS/SR/OAE/BI-04-C</t>
  </si>
  <si>
    <t xml:space="preserve">OACP - Channel Unavailable - Write </t>
  </si>
  <si>
    <t>OTS/SR/OAE/BI-05-C</t>
  </si>
  <si>
    <t xml:space="preserve">OACP - Unsupported Type </t>
  </si>
  <si>
    <t>OTS/SR/OAE/BI-06-C</t>
  </si>
  <si>
    <t xml:space="preserve">OACP - Delete Not Permitted </t>
  </si>
  <si>
    <t>OTS/SR/OAE/BI-07-C</t>
  </si>
  <si>
    <t xml:space="preserve">OACP - Execute Not Permitted </t>
  </si>
  <si>
    <t>OTS/SR/OAE/BI-08-C</t>
  </si>
  <si>
    <t xml:space="preserve">OACP - Read Not Permitted </t>
  </si>
  <si>
    <t>OTS/SR/OAE/BI-09-C</t>
  </si>
  <si>
    <t xml:space="preserve">OACP - Write Not Permitted </t>
  </si>
  <si>
    <t>OTS/SR/OAE/BI-10-C</t>
  </si>
  <si>
    <t xml:space="preserve">OACP - Object Locked </t>
  </si>
  <si>
    <t>OTS/SR/OAE/BI-11-C</t>
  </si>
  <si>
    <t xml:space="preserve">OACP - Operation Failed </t>
  </si>
  <si>
    <t>OTS/SR/OAE/BI-12-C</t>
  </si>
  <si>
    <t xml:space="preserve">OACP - Client Characteristic Configuration Descriptor Improperly Configured </t>
  </si>
  <si>
    <t>OTS/SR/OAE/BI-13-C</t>
  </si>
  <si>
    <t xml:space="preserve">OACP - Invalid Parameter </t>
  </si>
  <si>
    <t>OTS/SR/OASP/BV-01-C</t>
  </si>
  <si>
    <t xml:space="preserve">OACP - Create </t>
  </si>
  <si>
    <t>OTS/SR/OASP/BV-02-C</t>
  </si>
  <si>
    <t xml:space="preserve">OACP - Delete </t>
  </si>
  <si>
    <t>OTS/SR/OASP/BV-03-C</t>
  </si>
  <si>
    <t xml:space="preserve">OACP - Calculate Checksum </t>
  </si>
  <si>
    <t>OTS/SR/OASP/BV-04-C</t>
  </si>
  <si>
    <t xml:space="preserve">OACP – Read – Entire Object </t>
  </si>
  <si>
    <t>OTS/SR/OASP/BV-05-C</t>
  </si>
  <si>
    <t xml:space="preserve">OACP – Read – Part of Object </t>
  </si>
  <si>
    <t>OTS/SR/OASP/BV-06-C</t>
  </si>
  <si>
    <t xml:space="preserve">OACP – Write – Entire Object </t>
  </si>
  <si>
    <t>OTS/SR/OASP/BV-07-C</t>
  </si>
  <si>
    <t xml:space="preserve">OACP – Write – Patching an Object </t>
  </si>
  <si>
    <t>OTS/SR/OASP/BV-08-C</t>
  </si>
  <si>
    <t xml:space="preserve">OACP – Write – Increased Allocated Size </t>
  </si>
  <si>
    <t>OTS/SR/OASP/BV-09-C</t>
  </si>
  <si>
    <t xml:space="preserve">OACP – Write – Truncate Object </t>
  </si>
  <si>
    <t>OTS/SR/OASP/BV-10-C</t>
  </si>
  <si>
    <t xml:space="preserve">OACP – Abort </t>
  </si>
  <si>
    <t>OTS/SR/OC/BV-01-C</t>
  </si>
  <si>
    <t>Object Changed at Server</t>
  </si>
  <si>
    <t>OTS/SR/OC/BV-02-C</t>
  </si>
  <si>
    <t>Object Changed by another Client</t>
  </si>
  <si>
    <t>OTS/SR/OLE/BI-01-C</t>
  </si>
  <si>
    <t xml:space="preserve">OLCP - Op Code Not Supported </t>
  </si>
  <si>
    <t>OTS/SR/OLE/BI-02-C</t>
  </si>
  <si>
    <t xml:space="preserve">OLCP - Invalid Parameter </t>
  </si>
  <si>
    <t>OTS/SR/OLE/BI-03-C</t>
  </si>
  <si>
    <t>OLCP - No Object</t>
  </si>
  <si>
    <t>OTS/SR/OLE/BI-04-C</t>
  </si>
  <si>
    <t>OLCP - Object ID Not Found</t>
  </si>
  <si>
    <t>OTS/SR/OLE/BI-05-C</t>
  </si>
  <si>
    <t>OLCP - Client Characteristic Configuration Descriptor Improperly Configured</t>
  </si>
  <si>
    <t>OTS/SR/OLF/BI-01-C</t>
  </si>
  <si>
    <t>Object List Filter - Write Request Rejected</t>
  </si>
  <si>
    <t>OTS/SR/OLF/BV-01-C</t>
  </si>
  <si>
    <t>Object List Filter - Object Name</t>
  </si>
  <si>
    <t>OTS/SR/OLF/BV-02-C</t>
  </si>
  <si>
    <t>Object List Filter - Object Type</t>
  </si>
  <si>
    <t>OTS/SR/OLF/BV-03-C</t>
  </si>
  <si>
    <t>Object List Filter - Current Size</t>
  </si>
  <si>
    <t>OTS/SR/OLF/BV-04-C</t>
  </si>
  <si>
    <t>Object List Filter - Logical Combinations</t>
  </si>
  <si>
    <t>OTS/SR/OLSP/BV-01-C</t>
  </si>
  <si>
    <t xml:space="preserve">OLCP - First, Last, Previous and Next </t>
  </si>
  <si>
    <t>OTS/SR/OLSP/BV-02-C</t>
  </si>
  <si>
    <t xml:space="preserve">OLCP - Go To </t>
  </si>
  <si>
    <t>OTS/SR/OLSP/BV-03-C</t>
  </si>
  <si>
    <t xml:space="preserve">OLCP - Order </t>
  </si>
  <si>
    <t>OTS/SR/OLSP/BV-04-C</t>
  </si>
  <si>
    <t xml:space="preserve">OLCP - Request Number of Objects </t>
  </si>
  <si>
    <t>OTS/SR/OLSP/BV-05-C</t>
  </si>
  <si>
    <t xml:space="preserve">OLCP - Clear Marking </t>
  </si>
  <si>
    <t>OTS/SR/OME/BI-01-C</t>
  </si>
  <si>
    <t>Object Metadata – Object Name Already Exists</t>
  </si>
  <si>
    <t>OTS/SR/OME/BI-02-C</t>
  </si>
  <si>
    <t>Object Metadata – Object Not Selected</t>
  </si>
  <si>
    <t>OTS/SR/OME/BI-03-C</t>
  </si>
  <si>
    <t>Object Metadata – Object Properties – Write Request Rejected</t>
  </si>
  <si>
    <t>OTS/SR/OTD/BI-01-C</t>
  </si>
  <si>
    <t>Malformed Object - Deleted when Connection Terminated</t>
  </si>
  <si>
    <t>OTS/SR/OTD/BI-02-C</t>
  </si>
  <si>
    <t>Lock is Released when Connection Terminated</t>
  </si>
  <si>
    <t>OTS/SR/OTD/BI-03-C</t>
  </si>
  <si>
    <t>Lock is Released due to Timeout</t>
  </si>
  <si>
    <t>OTS/SR/OTD/BI-04-C</t>
  </si>
  <si>
    <t>Object Transfer Operation Timeout - Object Write</t>
  </si>
  <si>
    <t>OTS/SR/OTD/BI-05-C</t>
  </si>
  <si>
    <t>Object Transfer Operation Timeout - Object Read - LE Transport</t>
  </si>
  <si>
    <t>OTS/SR/OTD/BI-06-C</t>
  </si>
  <si>
    <t>Object Transfer Operation Timeout - Object Read - BR/EDR Transport</t>
  </si>
  <si>
    <t>OTS/SR/RTC/BV-01-C</t>
  </si>
  <si>
    <t>RTC - Object Last-Modified - With RTC</t>
  </si>
  <si>
    <t>OTS/SR/RTC/BV-02-C</t>
  </si>
  <si>
    <t>RTC - Object Last-Modified - Without RTC</t>
  </si>
  <si>
    <t>OTS/SR/SD/BV-01-C to -02-C</t>
  </si>
  <si>
    <t>OTS/SR/SGGIT/CHA/BV-01-C</t>
  </si>
  <si>
    <t>OTS/SR/SGGIT/CHA/BV-02-C</t>
  </si>
  <si>
    <t>OTS/SR/SGGIT/CHA/BV-03-C</t>
  </si>
  <si>
    <t>Characteristic GGIT – Object Name – Write</t>
  </si>
  <si>
    <t>OTS/SR/SGGIT/CHA/BV-04-C</t>
  </si>
  <si>
    <t>OTS/SR/SGGIT/CHA/BV-05-C</t>
  </si>
  <si>
    <t>OTS/SR/SGGIT/CHA/BV-06-C</t>
  </si>
  <si>
    <t>OTS/SR/SGGIT/CHA/BV-07-C</t>
  </si>
  <si>
    <t>Characteristic GGIT – Object First-Created – Write</t>
  </si>
  <si>
    <t>OTS/SR/SGGIT/CHA/BV-08-C</t>
  </si>
  <si>
    <t>OTS/SR/SGGIT/CHA/BV-09-C</t>
  </si>
  <si>
    <t>Characteristic GGIT – Object Last-Modified – Write</t>
  </si>
  <si>
    <t>OTS/SR/SGGIT/CHA/BV-10-C</t>
  </si>
  <si>
    <t>OTS/SR/SGGIT/CHA/BV-11-C</t>
  </si>
  <si>
    <t>OTS/SR/SGGIT/CHA/BV-12-C</t>
  </si>
  <si>
    <t>Characteristic GGIT – Object Properties – Write</t>
  </si>
  <si>
    <t>OTS/SR/SGGIT/CHA/BV-13-C</t>
  </si>
  <si>
    <t>Characteristic GGIT – Object Action Control Point</t>
  </si>
  <si>
    <t>OTS/SR/SGGIT/CHA/BV-14-C</t>
  </si>
  <si>
    <t>Characteristic GGIT – Object List Control Point</t>
  </si>
  <si>
    <t>OTS/SR/SGGIT/CHA/BV-15-C</t>
  </si>
  <si>
    <t>OTS/SR/SGGIT/SDP/BV-01-C</t>
  </si>
  <si>
    <t>OTS/SR/SGGIT/SER/BV-01-C</t>
  </si>
  <si>
    <t xml:space="preserve">Previous TS </t>
  </si>
  <si>
    <t xml:space="preserve">Previous ICS </t>
  </si>
  <si>
    <t>TSE 23279</t>
  </si>
  <si>
    <t>TSE 27560</t>
  </si>
  <si>
    <t>TSEs 28122, 28169</t>
  </si>
  <si>
    <t>PAMP/COL/CDWR/BV-01-C</t>
  </si>
  <si>
    <t>User Data Service – Configure Notification Database Change Increment Characteristic</t>
  </si>
  <si>
    <t>PAMP/COL/CGGIT/CHA/BV-02-C</t>
  </si>
  <si>
    <t>Characteristic GGIT – Physical Activity Monitor Features</t>
  </si>
  <si>
    <t>PAMP/COL/CGGIT/CHA/BV-03-C</t>
  </si>
  <si>
    <t>Characteristic GGIT – General Activity Instantaneous Data</t>
  </si>
  <si>
    <t>PAMP/COL/CGGIT/CHA/BV-04-C</t>
  </si>
  <si>
    <t>Characteristic GGIT – General Activity Summary Data</t>
  </si>
  <si>
    <t>PAMP/COL/CGGIT/CHA/BV-05-C</t>
  </si>
  <si>
    <t>Characteristic GGIT – CardioRespiratory Activity Instantaneous Data</t>
  </si>
  <si>
    <t>PAMP/COL/CGGIT/CHA/BV-06-C</t>
  </si>
  <si>
    <t>Characteristic GGIT – CardioRespiratory Activity Summary Data</t>
  </si>
  <si>
    <t>PAMP/COL/CGGIT/CHA/BV-07-C</t>
  </si>
  <si>
    <t>Characteristic GGIT – Step Counter Activity Summary Data</t>
  </si>
  <si>
    <t>PAMP/COL/CGGIT/CHA/BV-08-C</t>
  </si>
  <si>
    <t>Characteristic GGIT – Sleep Activity Instantaneous Data</t>
  </si>
  <si>
    <t>PAMP/COL/CGGIT/CHA/BV-09-C</t>
  </si>
  <si>
    <t>Characteristic GGIT – Sleep Activity Summary Data</t>
  </si>
  <si>
    <t>PAMP/COL/CGGIT/CHA/BV-10-C</t>
  </si>
  <si>
    <t>Characteristic GGIT – Physical Activity Monitor Control Point</t>
  </si>
  <si>
    <t>PAMP/COL/CGGIT/CHA/BV-11-C</t>
  </si>
  <si>
    <t>Characteristic GGIT – Physical Activity Current Session</t>
  </si>
  <si>
    <t>PAMP/COL/CGGIT/CHA/BV-12-C</t>
  </si>
  <si>
    <t>Characteristic GGIT – Physical Activity Session Descriptor</t>
  </si>
  <si>
    <t>PAMP/COL/CGGIT/CHA/BV-14-C</t>
  </si>
  <si>
    <t>PAMP/COL/CGGIT/CHA/BV-15-C</t>
  </si>
  <si>
    <t>PAMP/COL/CGGIT/CHA/BV-16-C</t>
  </si>
  <si>
    <t>PAMP/COL/CGGIT/CHA/BV-18-C</t>
  </si>
  <si>
    <t>Characteristic GGIT – User Control Point</t>
  </si>
  <si>
    <t>PAMP/COL/CGGIT/CHA/BV-19-C</t>
  </si>
  <si>
    <t>Characteristic GGIT – Database Change Increment</t>
  </si>
  <si>
    <t>PAMP/COL/CGGIT/CHA/BV-20-C</t>
  </si>
  <si>
    <t>Characteristic GGIT – User Index</t>
  </si>
  <si>
    <t>PAMP/COL/CGGIT/CHA/BV-21-C</t>
  </si>
  <si>
    <t>Characteristic GGIT – First Name</t>
  </si>
  <si>
    <t>PAMP/COL/CGGIT/CHA/BV-22-C</t>
  </si>
  <si>
    <t>Characteristic GGIT – Middle Name</t>
  </si>
  <si>
    <t>PAMP/COL/CGGIT/CHA/BV-23-C</t>
  </si>
  <si>
    <t>Characteristic GGIT – Last Name</t>
  </si>
  <si>
    <t>PAMP/COL/CGGIT/CHA/BV-24-C</t>
  </si>
  <si>
    <t>Characteristic GGIT – Age</t>
  </si>
  <si>
    <t>PAMP/COL/CGGIT/CHA/BV-25-C</t>
  </si>
  <si>
    <t>Characteristic GGIT – Date of Birth</t>
  </si>
  <si>
    <t>PAMP/COL/CGGIT/CHA/BV-26-C</t>
  </si>
  <si>
    <t>Characteristic GGIT – Gender</t>
  </si>
  <si>
    <t>PAMP/COL/CGGIT/CHA/BV-27-C</t>
  </si>
  <si>
    <t>Characteristic GGIT – Weight</t>
  </si>
  <si>
    <t>PAMP/COL/CGGIT/CHA/BV-28-C</t>
  </si>
  <si>
    <t>Characteristic GGIT – Height</t>
  </si>
  <si>
    <t>PAMP/COL/CGGIT/CHA/BV-29-C</t>
  </si>
  <si>
    <t>Characteristic GGIT – High Resolution Height</t>
  </si>
  <si>
    <t>PAMP/COL/CGGIT/CHA/BV-30-C</t>
  </si>
  <si>
    <t>Characteristic GGIT – Stride Length</t>
  </si>
  <si>
    <t>PAMP/COL/CGGIT/CHA/BV-31-C</t>
  </si>
  <si>
    <t>Characteristic GGIT – Handedness</t>
  </si>
  <si>
    <t>PAMP/COL/CGGIT/CHA/BV-32-C</t>
  </si>
  <si>
    <t>Characteristic GGIT – Device Wearing Position</t>
  </si>
  <si>
    <t>PAMP/COL/CGGIT/CHA/BV-33-C</t>
  </si>
  <si>
    <t>Characteristic GGIT – Heart Rate Max</t>
  </si>
  <si>
    <t>PAMP/COL/CGGIT/CHA/BV-34-C</t>
  </si>
  <si>
    <t>Characteristic GGIT – Resting Heart Rate</t>
  </si>
  <si>
    <t>PAMP/COL/CGGIT/CHA/BV-35-C</t>
  </si>
  <si>
    <t>Characteristic GGIT – Maximum Recommended Heart Rate</t>
  </si>
  <si>
    <t>PAMP/COL/CGGIT/CHA/BV-36-C</t>
  </si>
  <si>
    <t>Characteristic GGIT – Two Zone Heart Rate Limits</t>
  </si>
  <si>
    <t>PAMP/COL/CGGIT/CHA/BV-37-C</t>
  </si>
  <si>
    <t>Characteristic GGIT – Three Zone Heart Rate Limits</t>
  </si>
  <si>
    <t>PAMP/COL/CGGIT/CHA/BV-38-C</t>
  </si>
  <si>
    <t>Characteristic GGIT – Four Zone Heart Rate Limits</t>
  </si>
  <si>
    <t>PAMP/COL/CGGIT/CHA/BV-39-C</t>
  </si>
  <si>
    <t>Characteristic GGIT – Five Zone Heart Rate Limits</t>
  </si>
  <si>
    <t>PAMP/COL/CGGIT/CHA/BV-40-C</t>
  </si>
  <si>
    <t>Characteristic GGIT – VO2 Max</t>
  </si>
  <si>
    <t>PAMP/COL/CGGIT/CHA/BV-41-C</t>
  </si>
  <si>
    <t>Characteristic GGIT – High Intensity Exercise Threshold</t>
  </si>
  <si>
    <t>PAMP/COL/CGGIT/CHA/BV-42-C</t>
  </si>
  <si>
    <t>Characteristic GGIT – Activity Goal</t>
  </si>
  <si>
    <t>PAMP/COL/CGGIT/CHA/BV-43-C</t>
  </si>
  <si>
    <t>Characteristic GGIT – Sedentary Interval Notification</t>
  </si>
  <si>
    <t>PAMP/COL/CGGIT/CHA/BV-44-C</t>
  </si>
  <si>
    <t>Characteristic GGIT – Caloric Intake</t>
  </si>
  <si>
    <t>PAMP/COL/CGGIT/CHA/BV-45-C</t>
  </si>
  <si>
    <t>Characteristic GGIT – Language</t>
  </si>
  <si>
    <t>PAMP/COL/CGGIT/CHA/BV-46-C</t>
  </si>
  <si>
    <t>Characteristic GGIT – Preferred Units</t>
  </si>
  <si>
    <t>PAMP/COL/CGGIT/SER/BV-01-C</t>
  </si>
  <si>
    <t>Service GGIT – Physical Activity Monitor</t>
  </si>
  <si>
    <t>PAMP/COL/CGGIT/SER/BV-13-C</t>
  </si>
  <si>
    <t>PAMP/COL/CGGIT/SER/BV-17-C</t>
  </si>
  <si>
    <t>PAMP/COL/CRW/BV-01-C</t>
  </si>
  <si>
    <t>Characteristic Read Write – First Name</t>
  </si>
  <si>
    <t>PAMP/COL/CRW/BV-02-C</t>
  </si>
  <si>
    <t>Characteristic Read Write – Middle Name</t>
  </si>
  <si>
    <t>PAMP/COL/CRW/BV-03-C</t>
  </si>
  <si>
    <t>Characteristic Read Write – Last Name</t>
  </si>
  <si>
    <t>PAMP/COL/CRW/BV-04-C</t>
  </si>
  <si>
    <t>Characteristic Read Write – Age</t>
  </si>
  <si>
    <t>PAMP/COL/CRW/BV-05-C</t>
  </si>
  <si>
    <t>Characteristic Read Write – Date of Birth</t>
  </si>
  <si>
    <t>PAMP/COL/CRW/BV-06-C</t>
  </si>
  <si>
    <t>Characteristic Read Write – Gender</t>
  </si>
  <si>
    <t>PAMP/COL/CRW/BV-07-C</t>
  </si>
  <si>
    <t>Characteristic Read Write – Weight</t>
  </si>
  <si>
    <t>PAMP/COL/CRW/BV-08-C</t>
  </si>
  <si>
    <t>Characteristic Read Write – Height</t>
  </si>
  <si>
    <t>PAMP/COL/CRW/BV-09-C</t>
  </si>
  <si>
    <t>Characteristic Read Write – High Resolution Height</t>
  </si>
  <si>
    <t>PAMP/COL/CRW/BV-10-C</t>
  </si>
  <si>
    <t>Characteristic Read Write – Stride Length</t>
  </si>
  <si>
    <t>PAMP/COL/CRW/BV-11-C</t>
  </si>
  <si>
    <t>Characteristic Read Write – Handedness</t>
  </si>
  <si>
    <t>PAMP/COL/CRW/BV-12-C</t>
  </si>
  <si>
    <t>Characteristic Read Write – Device Wearing Position</t>
  </si>
  <si>
    <t>PAMP/COL/CRW/BV-13-C</t>
  </si>
  <si>
    <t>Characteristic Read Write – Heart Rate Max</t>
  </si>
  <si>
    <t>PAMP/COL/CRW/BV-14-C</t>
  </si>
  <si>
    <t>Characteristic Read Write – Resting Heart Rate</t>
  </si>
  <si>
    <t>PAMP/COL/CRW/BV-15-C</t>
  </si>
  <si>
    <t>Characteristic Read Write – Maximum Recommended Heart Rate</t>
  </si>
  <si>
    <t>PAMP/COL/CRW/BV-16-C</t>
  </si>
  <si>
    <t>Characteristic Read Write – Two Zone Heart Rate Limits</t>
  </si>
  <si>
    <t>PAMP/COL/CRW/BV-17-C</t>
  </si>
  <si>
    <t>Characteristic Read Write – Three Zone Heart Rate Limits</t>
  </si>
  <si>
    <t>PAMP/COL/CRW/BV-18-C</t>
  </si>
  <si>
    <t>Characteristic Read Write – Four Zone Heart Rate Limits</t>
  </si>
  <si>
    <t>PAMP/COL/CRW/BV-19-C</t>
  </si>
  <si>
    <t>Characteristic Read Write – Five Zone Heart Rate Limits</t>
  </si>
  <si>
    <t>PAMP/COL/CRW/BV-20-C</t>
  </si>
  <si>
    <t>Characteristic Read Write – VO2 Max</t>
  </si>
  <si>
    <t>PAMP/COL/CRW/BV-21-C</t>
  </si>
  <si>
    <t>Characteristic Read Write – High Intensity Exercise Threshold</t>
  </si>
  <si>
    <t>PAMP/COL/CRW/BV-22-C</t>
  </si>
  <si>
    <t>Characteristic Read Write – Activity Goal</t>
  </si>
  <si>
    <t>PAMP/COL/CRW/BV-23-C</t>
  </si>
  <si>
    <t>Characteristic Read Write – Sedentary Interval Notification</t>
  </si>
  <si>
    <t>PAMP/COL/CRW/BV-24-C</t>
  </si>
  <si>
    <t>Characteristic Read Write – Caloric Intake</t>
  </si>
  <si>
    <t>PAMP/COL/CRW/BV-25-C</t>
  </si>
  <si>
    <t>Characteristic Read Write – Language</t>
  </si>
  <si>
    <t>PAMP/COL/CRW/BV-26-C</t>
  </si>
  <si>
    <t>Characteristic Read Write – Preferred Units</t>
  </si>
  <si>
    <t>PAMP/COL/PAMF/BI-01-C</t>
  </si>
  <si>
    <t>Read Physical Activity Monitor Features Characteristic with RFU bits</t>
  </si>
  <si>
    <t>PAMP/COL/PAMF/BV-01-C</t>
  </si>
  <si>
    <t>Collector Pairing and Bonding</t>
  </si>
  <si>
    <t>PAMP/COL/PCP/BV-01-C</t>
  </si>
  <si>
    <t>Physical Activity Monitor Control Point – Service Procedures</t>
  </si>
  <si>
    <t>PAMP/COL/PCP/BV-02-C</t>
  </si>
  <si>
    <t>Physical Activity Monitor Control Point – Set Average Activity Type</t>
  </si>
  <si>
    <t>PAMP/COL/SCI/BI-01-C</t>
  </si>
  <si>
    <t>General Activity Summary Data Indication with RFU bits</t>
  </si>
  <si>
    <t>PAMP/COL/SCI/BI-02-C</t>
  </si>
  <si>
    <t>CardioRespiratory Activity Summary Data Indication with RFU bits</t>
  </si>
  <si>
    <t>PAMP/COL/SCI/BI-03-C</t>
  </si>
  <si>
    <t>Step Counter Activity Summary Data Indication with RFU bits</t>
  </si>
  <si>
    <t>PAMP/COL/SCI/BI-04-C</t>
  </si>
  <si>
    <t>Sleep Activity Summary Data Indication with RFU bits</t>
  </si>
  <si>
    <t>PAMP/COL/SCI/BI-05-C</t>
  </si>
  <si>
    <t>Physical Activity Current Session Indication with RFU bits</t>
  </si>
  <si>
    <t>PAMP/COL/SCI/BI-06-C</t>
  </si>
  <si>
    <t>Physical Activity Session Descriptor Indication with RFU bits</t>
  </si>
  <si>
    <t>PAMP/COL/SCI/BV-01-C</t>
  </si>
  <si>
    <t>General Activity Summary Data Indication</t>
  </si>
  <si>
    <t>PAMP/COL/SCI/BV-02-C</t>
  </si>
  <si>
    <t>CardioRespiratory Activity Summary Data Indication</t>
  </si>
  <si>
    <t>PAMP/COL/SCI/BV-03-C</t>
  </si>
  <si>
    <t>Step Counter Activity Summary Data Indication</t>
  </si>
  <si>
    <t>PAMP/COL/SCI/BV-04-C</t>
  </si>
  <si>
    <t>Sleep Activity Summary Data Indication</t>
  </si>
  <si>
    <t>PAMP/COL/SCI/BV-05-C</t>
  </si>
  <si>
    <t>Physical Activity Current Session Indication</t>
  </si>
  <si>
    <t>PAMP/COL/SCI/BV-06-C</t>
  </si>
  <si>
    <t>Physical Activity Session Descriptor Indication</t>
  </si>
  <si>
    <t>PAMP/COL/SCI/BV-07-C</t>
  </si>
  <si>
    <t>Service Changed Indication</t>
  </si>
  <si>
    <t>PAMP/COL/SCN/BI-01-C</t>
  </si>
  <si>
    <t>General Activity Instantaneous Data Notification with RFU bits</t>
  </si>
  <si>
    <t>PAMP/COL/SCN/BI-02-C</t>
  </si>
  <si>
    <t>CardioRespiratory Activity Instantaneous Data Notification with RFU bits</t>
  </si>
  <si>
    <t>PAMP/COL/SCN/BI-03-C</t>
  </si>
  <si>
    <t>Sleep Activity Instantaneous Data Notification with RFU bits</t>
  </si>
  <si>
    <t>PAMP/COL/SCN/BV-01-C</t>
  </si>
  <si>
    <t>Database Change Increment Notification</t>
  </si>
  <si>
    <t>PAMP/COL/SCN/BV-02-C</t>
  </si>
  <si>
    <t>General Activity Instantaneous Data Notification</t>
  </si>
  <si>
    <t>PAMP/COL/SCN/BV-03-C</t>
  </si>
  <si>
    <t>CardioRespiratory Activity Instantaneous Data Notification</t>
  </si>
  <si>
    <t>PAMP/COL/SCN/BV-04-C</t>
  </si>
  <si>
    <t>Sleep Activity Instantaneous Data Notification</t>
  </si>
  <si>
    <t>PAMP/COL/SPE/BI-01-C</t>
  </si>
  <si>
    <t>Physical Activity Monitor Control Point – Op Code Not Supported</t>
  </si>
  <si>
    <t>PAMP/COL/SPE/BI-02-C</t>
  </si>
  <si>
    <t>Physical Activity Monitor Control Point – Invalid Session ID</t>
  </si>
  <si>
    <t>PAMP/COL/SPE/BI-03-C</t>
  </si>
  <si>
    <t>Physical Activity Monitor Control Point – Invalid Sub-session</t>
  </si>
  <si>
    <t>PAMP/COL/SPE/BI-04-C</t>
  </si>
  <si>
    <t>Physical Activity Monitor Control Point – Session Still Running</t>
  </si>
  <si>
    <t>PAMP/COL/SPE/BI-05-C</t>
  </si>
  <si>
    <t>Physical Activity Monitor Control Point – No Data Available</t>
  </si>
  <si>
    <t>PAMP/COL/SPE/BI-06-C</t>
  </si>
  <si>
    <t>Physical Activity Monitor Control Point – No Sessions Available</t>
  </si>
  <si>
    <t>PAMP/COL/SPE/BI-07-C</t>
  </si>
  <si>
    <t>Physical Activity Monitor Control Point – Invalid Type</t>
  </si>
  <si>
    <t>PAMP/COL/SPE/BI-08-C</t>
  </si>
  <si>
    <t>Physical Activity Monitor Control Point – No Session Running</t>
  </si>
  <si>
    <t>PAMP/COL/SPE/BI-09-C</t>
  </si>
  <si>
    <t>Physical Activity Monitor Control Point – Nothing To Stop</t>
  </si>
  <si>
    <t>PAMP/COL/SPE/BI-10-C</t>
  </si>
  <si>
    <t>Physical Activity Monitor Control Point – Operation Failed</t>
  </si>
  <si>
    <t>PAMP/COL/SPE/BI-11-C</t>
  </si>
  <si>
    <t>Physical Activity Monitor Control Point – Activity Type Out Of Range</t>
  </si>
  <si>
    <t>PAMP/COL/SPE/BI-12-C</t>
  </si>
  <si>
    <t>Physical Activity Monitor Control Point – Enquire Sessions Error Response</t>
  </si>
  <si>
    <t>PAMP/COL/SPE/BI-13-C</t>
  </si>
  <si>
    <t>Physical Activity Monitor Control Point – Enquire Sub-sessions Error Response</t>
  </si>
  <si>
    <t>PAMP/COL/SPE/BI-14-C</t>
  </si>
  <si>
    <t>Physical Activity Monitor Control Point – Get Ended Session Data Error Response</t>
  </si>
  <si>
    <t>PAMP/COL/SPE/BI-15-C</t>
  </si>
  <si>
    <t>Physical Activity Monitor Control Point – Procedure Already In Progress</t>
  </si>
  <si>
    <t>PAMP/COL/SPE/BI-16-C</t>
  </si>
  <si>
    <t>Physical Activity Monitor Control Point – Client Characteristic Configuration Descriptor Improperly Configured</t>
  </si>
  <si>
    <t>PAMP/COL/SPE/BI-17-C</t>
  </si>
  <si>
    <t>User Control Point – Op Code Not Supported</t>
  </si>
  <si>
    <t>PAMP/COL/SPE/BI-18-C</t>
  </si>
  <si>
    <t>User Control Point – Invalid Parameter</t>
  </si>
  <si>
    <t>PAMP/COL/SPE/BI-19-C</t>
  </si>
  <si>
    <t>User Control Point – Operation Failed</t>
  </si>
  <si>
    <t>PAMP/COL/SPE/BI-20-C</t>
  </si>
  <si>
    <t>User Control Point – User Not Authorized</t>
  </si>
  <si>
    <t>PAMP/COL/SPE/BI-21-C</t>
  </si>
  <si>
    <t>User Control Point – User Data Access Not Permitted</t>
  </si>
  <si>
    <t>PAMP/COL/SPE/BI-22-C</t>
  </si>
  <si>
    <t>User Control Point – Procedure Already In Progress</t>
  </si>
  <si>
    <t>PAMP/COL/SPE/BI-23-C</t>
  </si>
  <si>
    <t>User Control Point – Client Characteristic Configuration Descriptor Improperly Configured</t>
  </si>
  <si>
    <t>PAMP/COL/SPE/BI-24-C</t>
  </si>
  <si>
    <t>User Control Point – Procedure Timeout</t>
  </si>
  <si>
    <t>PAMP/COL/UCP/BV-01-C</t>
  </si>
  <si>
    <t>User Control Point – Service Procedures</t>
  </si>
  <si>
    <t>PAMP/COL/UCP/BV-02-C</t>
  </si>
  <si>
    <t>User Control Point – User Data Synchronization Procedure</t>
  </si>
  <si>
    <t>PAMP/MON/PAMF/BV-01-C</t>
  </si>
  <si>
    <t>Physical Activity Monitor Service UUID in AD</t>
  </si>
  <si>
    <t>PAMP/MON/PAMF/BV-02-C</t>
  </si>
  <si>
    <t>Local Name AD Type Included in AD or Scan Response</t>
  </si>
  <si>
    <t>PAMP/MON/PAMF/BV-03-C</t>
  </si>
  <si>
    <t>Appearance Included in AD or Scan Response</t>
  </si>
  <si>
    <t>PAMP/MON/PAMF/BV-04-C</t>
  </si>
  <si>
    <t>Writable Device Name Characteristic</t>
  </si>
  <si>
    <t>PAMP/MON/PAMF/BV-05-C</t>
  </si>
  <si>
    <t>Physical Activity Monitor Multiple Users</t>
  </si>
  <si>
    <t>PAMP/MON/PAMF/BV-06-C</t>
  </si>
  <si>
    <t>Monitor Pairing and Bonding</t>
  </si>
  <si>
    <t>PAMP/MON/SGGIT/SDPNF/BV-01-C</t>
  </si>
  <si>
    <t>Not discoverable over BR/EDR – Physical Activity Monitor Service</t>
  </si>
  <si>
    <t>PAMP/MON/SGGIT/SDPNF/BV-02-C</t>
  </si>
  <si>
    <t>Not discoverable over BR/EDR – Device Information Service</t>
  </si>
  <si>
    <t>PAMP/MON/SGGIT/SDPNF/BV-03-C</t>
  </si>
  <si>
    <t>Not discoverable over BR/EDR – User Data Service</t>
  </si>
  <si>
    <t>PAMP/MON/SGGIT/SDPNF/BV-04-C</t>
  </si>
  <si>
    <t>TSE 23674</t>
  </si>
  <si>
    <t>PAMS/SR/PAMCP/BV-01-C</t>
  </si>
  <si>
    <t>Enquire Sessions Procedure</t>
  </si>
  <si>
    <t>PAMS/SR/PAMCP/BV-02-C</t>
  </si>
  <si>
    <t>Enquire Sub-Sessions Procedure</t>
  </si>
  <si>
    <t>PAMS/SR/PAMCP/BV-03-C</t>
  </si>
  <si>
    <t>Start Session/Sub-session Procedure</t>
  </si>
  <si>
    <t>PAMS/SR/PAMCP/BV-04-C</t>
  </si>
  <si>
    <t>Stop Session Procedure</t>
  </si>
  <si>
    <t>PAMS/SR/PAMCP/BV-05-C</t>
  </si>
  <si>
    <t>Get Ended Session Data – General Activity Instantaneous Data</t>
  </si>
  <si>
    <t>PAMS/SR/PAMCP/BV-06-C</t>
  </si>
  <si>
    <t>Get Ended Session Data – General Activity Summary Data</t>
  </si>
  <si>
    <t>PAMS/SR/PAMCP/BV-07-C</t>
  </si>
  <si>
    <t>Get Ended Session Data – CardioRespiratory Activity Instantaneous Data</t>
  </si>
  <si>
    <t>PAMS/SR/PAMCP/BV-08-C</t>
  </si>
  <si>
    <t>Get Ended Session Data – CardioRespiratory Activity Summary Data</t>
  </si>
  <si>
    <t>PAMS/SR/PAMCP/BV-09-C</t>
  </si>
  <si>
    <t>Get Ended Session Data – Step Counter Activity Summary Data</t>
  </si>
  <si>
    <t>PAMS/SR/PAMCP/BV-10-C</t>
  </si>
  <si>
    <t>Get Ended Session Data – Sleep Activity Instantaneous Data</t>
  </si>
  <si>
    <t>PAMS/SR/PAMCP/BV-11-C</t>
  </si>
  <si>
    <t>Get Ended Session Data – Sleep Activity Summary Data</t>
  </si>
  <si>
    <t>PAMS/SR/PAMCP/BV-12-C</t>
  </si>
  <si>
    <t>Delete Ended Session Procedure</t>
  </si>
  <si>
    <t>PAMS/SR/PAMCP/BV-13-C</t>
  </si>
  <si>
    <t>Set Average Activity Type Procedure</t>
  </si>
  <si>
    <t>PAMS/SR/SEG/BV-01-C</t>
  </si>
  <si>
    <t>Segmentation of Notifications – General Activity Instantaneous Data</t>
  </si>
  <si>
    <t>PAMS/SR/SEG/BV-02-C</t>
  </si>
  <si>
    <t>Segmentation of Indications – General Activity Summary Data</t>
  </si>
  <si>
    <t>PAMS/SR/SEG/BV-03-C</t>
  </si>
  <si>
    <t>Segmentation of Notifications – CardioRespiratory Activity Instantaneous Data</t>
  </si>
  <si>
    <t>PAMS/SR/SEG/BV-04-C</t>
  </si>
  <si>
    <t>Segmentation of Indications – CardioRespiratory Activity Summary Data</t>
  </si>
  <si>
    <t>PAMS/SR/SEG/BV-05-C</t>
  </si>
  <si>
    <t>Segmentation of Indications – Step Counter Activity Summary Data</t>
  </si>
  <si>
    <t>PAMS/SR/SEG/BV-06-C</t>
  </si>
  <si>
    <t>Segmentation of Notifications – Sleep Activity Instantaneous Data</t>
  </si>
  <si>
    <t>PAMS/SR/SEG/BV-07-C</t>
  </si>
  <si>
    <t>Segmentation of Indications – Sleep Activity Summary Data</t>
  </si>
  <si>
    <t>PAMS/SR/SGGIT/CHA/BV-02-C</t>
  </si>
  <si>
    <t>PAMS/SR/SGGIT/CHA/BV-03-C</t>
  </si>
  <si>
    <t>PAMS/SR/SGGIT/CHA/BV-04-C</t>
  </si>
  <si>
    <t>PAMS/SR/SGGIT/CHA/BV-05-C</t>
  </si>
  <si>
    <t>PAMS/SR/SGGIT/CHA/BV-06-C</t>
  </si>
  <si>
    <t>PAMS/SR/SGGIT/CHA/BV-07-C</t>
  </si>
  <si>
    <t>PAMS/SR/SGGIT/CHA/BV-08-C</t>
  </si>
  <si>
    <t>PAMS/SR/SGGIT/CHA/BV-09-C</t>
  </si>
  <si>
    <t>PAMS/SR/SGGIT/CHA/BV-10-C</t>
  </si>
  <si>
    <t>PAMS/SR/SGGIT/CHA/BV-11-C</t>
  </si>
  <si>
    <t>PAMS/SR/SGGIT/CHA/BV-12-C</t>
  </si>
  <si>
    <t xml:space="preserve">PAMS/SR/SGGIT/SDP/BV-13-C </t>
  </si>
  <si>
    <t>SDP Record – Physical Activity Monitor Service</t>
  </si>
  <si>
    <t>PAMS/SR/SGGIT/SER/BV-01-C</t>
  </si>
  <si>
    <t>PAMS/SR/SPE/BV-01-C</t>
  </si>
  <si>
    <t>PAMS/SR/SPE/BV-02-C</t>
  </si>
  <si>
    <t>Invalid Session ID</t>
  </si>
  <si>
    <t>PAMS/SR/SPE/BV-03-C</t>
  </si>
  <si>
    <t>Invalid Sub-session ID</t>
  </si>
  <si>
    <t>PAMS/SR/SPE/BV-04-C</t>
  </si>
  <si>
    <t>Session Still Running</t>
  </si>
  <si>
    <t>PAMS/SR/SPE/BV-05-C</t>
  </si>
  <si>
    <t>No Data Available</t>
  </si>
  <si>
    <t>PAMS/SR/SPE/BV-06-C</t>
  </si>
  <si>
    <t>No Sessions Available</t>
  </si>
  <si>
    <t>PAMS/SR/SPE/BV-07-C</t>
  </si>
  <si>
    <t>Invalid Type</t>
  </si>
  <si>
    <t>PAMS/SR/SPE/BV-08-C</t>
  </si>
  <si>
    <t>No Session Running</t>
  </si>
  <si>
    <t>PAMS/SR/SPE/BV-09-C</t>
  </si>
  <si>
    <t>Nothing To Stop</t>
  </si>
  <si>
    <t>PAMS/SR/SPE/BV-10-C</t>
  </si>
  <si>
    <t>PAMS/SR/SPE/BV-11-C</t>
  </si>
  <si>
    <t>Enquire Sessions CCCD Error</t>
  </si>
  <si>
    <t>PAMS/SR/SPE/BV-12-C</t>
  </si>
  <si>
    <t>Enquire Sub-sessions CCCD Error</t>
  </si>
  <si>
    <t>PAMS/SR/SPE/BV-13-C</t>
  </si>
  <si>
    <t>Get Ended Session Data CCCD Error – General Activity Instantaneous Data</t>
  </si>
  <si>
    <t>PAMS/SR/SPE/BV-14-C</t>
  </si>
  <si>
    <t>Get Ended Session Data CCCD Error – General Activity Summary Data</t>
  </si>
  <si>
    <t>PAMS/SR/SPE/BV-15-C</t>
  </si>
  <si>
    <t>Get Ended Session Data CCCD Error – CardioRespiratory Activity Instantaneous Data</t>
  </si>
  <si>
    <t>PAMS/SR/SPE/BV-16-C</t>
  </si>
  <si>
    <t>Get Ended Session Data CCCD Error – CardioRespiratory Activity Summary Data</t>
  </si>
  <si>
    <t>PAMS/SR/SPE/BV-17-C</t>
  </si>
  <si>
    <t>Get Ended Session Data CCCD Error – Step Counter Activity Summary Data</t>
  </si>
  <si>
    <t>PAMS/SR/SPE/BV-18-C</t>
  </si>
  <si>
    <t>Get Ended Session Data CCCD Error – Sleep Activity Instantaneous Data</t>
  </si>
  <si>
    <t>PAMS/SR/SPE/BV-19-C</t>
  </si>
  <si>
    <t>Get Ended Session Data CCCD Error – Sleep Activity Summary Data</t>
  </si>
  <si>
    <t>PAMS/SR/SPE/BV-20-C</t>
  </si>
  <si>
    <t>Delete Ended Session Procedure CCCD Error</t>
  </si>
  <si>
    <t>PAMS/SR/SPE/BV-21-C</t>
  </si>
  <si>
    <t>Set Average Activity - Invalid Type</t>
  </si>
  <si>
    <t>PAMS/SR/SPE/BV-22-C</t>
  </si>
  <si>
    <t>Activity Type Out Of Range</t>
  </si>
  <si>
    <t>TSE 28081</t>
  </si>
  <si>
    <t>PASP/CL/CGGIT/CHA/BV-01-C</t>
  </si>
  <si>
    <t>Characteristic GGIT – Alert Status</t>
  </si>
  <si>
    <t>PASP/CL/CGGIT/CHA/BV-02-C</t>
  </si>
  <si>
    <t>Characteristic GGIT – Ringer Setting</t>
  </si>
  <si>
    <t>PASP/CL/CGGIT/CHA/BV-03-C</t>
  </si>
  <si>
    <t>Characteristic GGIT – Ringer Control Point</t>
  </si>
  <si>
    <t>PASP/CL/CGGIT/SER/BV-01-C</t>
  </si>
  <si>
    <t>Service GGIT – Phone Alert Status</t>
  </si>
  <si>
    <r>
      <t>PASP/CL/PPCB/BV-01</t>
    </r>
    <r>
      <rPr>
        <sz val="10"/>
        <rFont val="Arial"/>
        <family val="2"/>
      </rPr>
      <t>-C</t>
    </r>
  </si>
  <si>
    <t>Read the Alert Status after Connection Setup</t>
  </si>
  <si>
    <r>
      <t>PASP/CL/PPCF/BV-01</t>
    </r>
    <r>
      <rPr>
        <sz val="10"/>
        <rFont val="Arial"/>
        <family val="2"/>
      </rPr>
      <t>-C</t>
    </r>
  </si>
  <si>
    <t>Alert Status Characteristic Configuration, write with 0x0001</t>
  </si>
  <si>
    <r>
      <t>PASP/CL/PPCF/BV-03</t>
    </r>
    <r>
      <rPr>
        <sz val="10"/>
        <rFont val="Arial"/>
        <family val="2"/>
      </rPr>
      <t>-C</t>
    </r>
  </si>
  <si>
    <t>Ringer Setting Characteristic Configuration, write with 0x0001</t>
  </si>
  <si>
    <r>
      <t xml:space="preserve">PASP/CL/PPD/BV-01-I </t>
    </r>
    <r>
      <rPr>
        <sz val="10"/>
        <rFont val="Arial"/>
        <family val="2"/>
      </rPr>
      <t>to -06-I</t>
    </r>
  </si>
  <si>
    <r>
      <t>PASP/CL/PPNF/BV-01</t>
    </r>
    <r>
      <rPr>
        <sz val="10"/>
        <rFont val="Arial"/>
        <family val="2"/>
      </rPr>
      <t>-C</t>
    </r>
  </si>
  <si>
    <t>Alert Status Characteristic, Notify</t>
  </si>
  <si>
    <r>
      <t>PASP/CL/PPNF/BV-02</t>
    </r>
    <r>
      <rPr>
        <sz val="10"/>
        <rFont val="Arial"/>
        <family val="2"/>
      </rPr>
      <t>-C</t>
    </r>
  </si>
  <si>
    <t>Ringer Setting Characteristic, Notify</t>
  </si>
  <si>
    <r>
      <t xml:space="preserve">PASP/CL/PPRF/BV-01-I </t>
    </r>
    <r>
      <rPr>
        <sz val="10"/>
        <rFont val="Arial"/>
        <family val="2"/>
      </rPr>
      <t>to -02-I</t>
    </r>
  </si>
  <si>
    <r>
      <t>PASP/CL/PPWF/BV-01-</t>
    </r>
    <r>
      <rPr>
        <sz val="10"/>
        <rFont val="Arial"/>
        <family val="2"/>
      </rPr>
      <t>C</t>
    </r>
  </si>
  <si>
    <t>Ringer Control Point Characteristic, set to silent mode</t>
  </si>
  <si>
    <r>
      <t>PASP/CL/PPWF/BV-02-</t>
    </r>
    <r>
      <rPr>
        <sz val="10"/>
        <rFont val="Arial"/>
        <family val="2"/>
      </rPr>
      <t>C</t>
    </r>
  </si>
  <si>
    <t>Ringer Control Point Characteristic, mute a ringer once</t>
  </si>
  <si>
    <r>
      <t>PASP/CL/PPWF/BV-03-</t>
    </r>
    <r>
      <rPr>
        <sz val="10"/>
        <rFont val="Arial"/>
        <family val="2"/>
      </rPr>
      <t>C</t>
    </r>
  </si>
  <si>
    <t>Ringer Control Point Characteristic, set to release silent mode</t>
  </si>
  <si>
    <r>
      <t>PASP/CL/TPCN/BV-01</t>
    </r>
    <r>
      <rPr>
        <sz val="10"/>
        <rFont val="Arial"/>
        <family val="2"/>
      </rPr>
      <t>-C</t>
    </r>
  </si>
  <si>
    <t>Verify Bond Status on Reconnection, Client</t>
  </si>
  <si>
    <r>
      <t>PASP/SR/TPCN/BV-01</t>
    </r>
    <r>
      <rPr>
        <sz val="10"/>
        <rFont val="Arial"/>
        <family val="2"/>
      </rPr>
      <t>-C</t>
    </r>
  </si>
  <si>
    <t>Verify Bond Status on Reconnection, Server</t>
  </si>
  <si>
    <t>TSE 22811</t>
  </si>
  <si>
    <t>PASS/SR/CCC/BV-01-C</t>
  </si>
  <si>
    <t>Configure Notification – Alert Status</t>
  </si>
  <si>
    <t>PASS/SR/CCC/BV-02-C</t>
  </si>
  <si>
    <t>PASS/SR/CCC/BV-03-C</t>
  </si>
  <si>
    <t>Configure Notification – Ringer Setting</t>
  </si>
  <si>
    <t>PASS/SR/CCC/BV-04-C</t>
  </si>
  <si>
    <t>PASS/SR/CDD/BV-01-C to -02-C</t>
  </si>
  <si>
    <t>TSE 22811 (deleted TC)</t>
  </si>
  <si>
    <t>PASS/SR/CR/BV-01-C</t>
  </si>
  <si>
    <t>Characteristic Read – Alert Status</t>
  </si>
  <si>
    <t>PASS/SR/CR/BV-02-C</t>
  </si>
  <si>
    <t>Characteristic Read – Ringer Setting</t>
  </si>
  <si>
    <t>PASS/SR/CW/BV-01-C</t>
  </si>
  <si>
    <r>
      <rPr>
        <sz val="10"/>
        <rFont val="Arial"/>
        <family val="2"/>
      </rPr>
      <t>Ringer Control Point</t>
    </r>
  </si>
  <si>
    <t>PASS/SR/DEC/BV-01-C to -03-C</t>
  </si>
  <si>
    <t>PASS/SR/SD/BV-01-C</t>
  </si>
  <si>
    <t>PASS/SR/SGGIT/CHA/BV-01-C</t>
  </si>
  <si>
    <t>3) TSE 22811 (new TC)</t>
  </si>
  <si>
    <t>PASS/SR/SGGIT/CHA/BV-02-C</t>
  </si>
  <si>
    <t>4) TSE 22811 (new TC)</t>
  </si>
  <si>
    <t>PASS/SR/SGGIT/CHA/BV-03-C</t>
  </si>
  <si>
    <t>5) TSE 22811 (new TC)</t>
  </si>
  <si>
    <t>PASS/SR/SGGIT/SER/BV-01-C</t>
  </si>
  <si>
    <t>2) TSE 22811 (new TC)</t>
  </si>
  <si>
    <t>PASS/SR/SP/BI-01-C</t>
  </si>
  <si>
    <r>
      <t xml:space="preserve">Ringer Control Point characteristic – Receive </t>
    </r>
    <r>
      <rPr>
        <sz val="10"/>
        <rFont val="Arial"/>
        <family val="2"/>
      </rPr>
      <t>the unsupported command</t>
    </r>
  </si>
  <si>
    <t>PASS/SR/SP/BV-01-C</t>
  </si>
  <si>
    <t>Alert Status characteristic – Alert Status shows current status of the server</t>
  </si>
  <si>
    <t>PASS/SR/SP/BV-02-C</t>
  </si>
  <si>
    <t>Alert Status characteristic – The server notifies the current alert status</t>
  </si>
  <si>
    <t>PASS/SR/SP/BV-04-C</t>
  </si>
  <si>
    <t>Ringer Setting characteristic – Show the current status</t>
  </si>
  <si>
    <t>PASS/SR/SP/BV-05-C</t>
  </si>
  <si>
    <t>Ringer Setting characteristic – Notify the change for Ringer Setting</t>
  </si>
  <si>
    <t>PASS/SR/SP/BV-06-C</t>
  </si>
  <si>
    <r>
      <t xml:space="preserve">Ringer Control Point characteristic – Receive </t>
    </r>
    <r>
      <rPr>
        <sz val="10"/>
        <rFont val="Arial"/>
        <family val="2"/>
      </rPr>
      <t>the Set Silent Mode command</t>
    </r>
  </si>
  <si>
    <t>PASS/SR/SP/BV-07-C</t>
  </si>
  <si>
    <r>
      <t xml:space="preserve">Ringer Control Point characteristic – Receive </t>
    </r>
    <r>
      <rPr>
        <sz val="10"/>
        <rFont val="Arial"/>
        <family val="2"/>
      </rPr>
      <t>the Cancel Silent Mode command</t>
    </r>
  </si>
  <si>
    <t>PASS/SR/SP/BV-08-C</t>
  </si>
  <si>
    <r>
      <t xml:space="preserve">Ringer Control Point characteristic – Receive </t>
    </r>
    <r>
      <rPr>
        <sz val="10"/>
        <rFont val="Arial"/>
        <family val="2"/>
      </rPr>
      <t>the Mute Once command</t>
    </r>
  </si>
  <si>
    <t>2) PASS/SR/SGGIT/SER/BV-01-C covers what used to be PASS/SR/SD/BV-01-C.</t>
  </si>
  <si>
    <t>3) PASS/SR/SGGIT/CHA/BV-01-C covers what used to be PASS/SR/DEC/BV-01-C and PASS/SR/CDD/BV-01-C.</t>
  </si>
  <si>
    <t>4) PASS/SR/SGGIT/CHA/BV-02-C covers what used to be PASS/SR/DEC/BV-02-C and PASS/SR/CDD/BV-02-C.</t>
  </si>
  <si>
    <t>5) PASS/SR/SGGIT/CHA/BV-03-C covers what used to be PASS/SR/DEC/BV-03-C.</t>
  </si>
  <si>
    <t>TSE 27561</t>
  </si>
  <si>
    <t>PLXP/COL/BAS/BV-01-I</t>
  </si>
  <si>
    <t>PLXP/COL/BAS/BV-02-C</t>
  </si>
  <si>
    <t>PLXP/COL/BMS/BI-04-C</t>
  </si>
  <si>
    <t>Write BMSCP characteristic value - Operation Failed</t>
  </si>
  <si>
    <t>PLXP/COL/BMS/BI-05-C</t>
  </si>
  <si>
    <t>Write BMSCP characteristic value - Op Code not supported</t>
  </si>
  <si>
    <t>PLXP/COL/BMS/BV-01-C</t>
  </si>
  <si>
    <t>PLXP/COL/BMS/BV-02-C</t>
  </si>
  <si>
    <t>Write BMSCP characteristic value - with Parameter</t>
  </si>
  <si>
    <t>PLXP/COL/BMS/BV-03-C</t>
  </si>
  <si>
    <t>Write BMSCP characteristic value - Insufficient Authorization</t>
  </si>
  <si>
    <t>PLXP/COL/BMS/BV-06-C</t>
  </si>
  <si>
    <t>Write long BMSCP characteristic value</t>
  </si>
  <si>
    <t>PLXP/COL/BMS/BV-07-C</t>
  </si>
  <si>
    <t>PLXP/COL/BMS/BV-08-C</t>
  </si>
  <si>
    <t>PLXP/COL/CECC/BV-01-C</t>
  </si>
  <si>
    <t>PLXP/COL/CECC/BV-02-C</t>
  </si>
  <si>
    <t>PLXP/COL/CGGIT/CHA/BV-01-C</t>
  </si>
  <si>
    <t>Characteristic GGIT - PLX Spot-check Measurement</t>
  </si>
  <si>
    <t>PLXP/COL/CGGIT/CHA/BV-02-C</t>
  </si>
  <si>
    <t>Characteristic GGIT - PLX Continuous Measurement</t>
  </si>
  <si>
    <t>PLXP/COL/CGGIT/CHA/BV-03-C</t>
  </si>
  <si>
    <t>Characteristic GGIT - PLX Features</t>
  </si>
  <si>
    <t>PLXP/COL/CGGIT/CHA/BV-04-C</t>
  </si>
  <si>
    <t>PLXP/COL/CGGIT/CHA/BV-05-C</t>
  </si>
  <si>
    <t>PLXP/COL/CGGIT/CHA/BV-06-C</t>
  </si>
  <si>
    <t>PLXP/COL/CGGIT/CHA/BV-07-C</t>
  </si>
  <si>
    <t>PLXP/COL/CGGIT/CHA/BV-08-C</t>
  </si>
  <si>
    <t>PLXP/COL/CGGIT/ISFC/BV-01-C</t>
  </si>
  <si>
    <t>Characteristic GGIT - PLX Features indication</t>
  </si>
  <si>
    <t>PLXP/COL/CGGIT/ISFC/BV-02-C</t>
  </si>
  <si>
    <t>PLXP/COL/CGGIT/SER/BV-01-C</t>
  </si>
  <si>
    <t>Service GGIT - Pulse Oximeter</t>
  </si>
  <si>
    <t>PLXP/COL/CGGIT/SER/BV-02-C</t>
  </si>
  <si>
    <t>PLXP/COL/CGGIT/SER/BV-03-C</t>
  </si>
  <si>
    <t>PLXP/COL/CGGIT/SER/BV-04-C</t>
  </si>
  <si>
    <t>PLXP/COL/CGGIT/SER/BV-05-C</t>
  </si>
  <si>
    <t>PLXP/COL/CON/BV-01-C</t>
  </si>
  <si>
    <t>Configure PLX Spot-check Measurement characteristic for Indication</t>
  </si>
  <si>
    <t>PLXP/COL/CON/BV-02-C</t>
  </si>
  <si>
    <t>Configure PLX Continuous Measurement characteristic for Notification</t>
  </si>
  <si>
    <t>PLXP/COL/CON/BV-03-C</t>
  </si>
  <si>
    <t>Configure Record Access Control Point characteristic for Indication</t>
  </si>
  <si>
    <t>PLXP/COL/CON/BV-04-C</t>
  </si>
  <si>
    <t>Configure Current Time characteristic for Notification</t>
  </si>
  <si>
    <t>PLXP/COL/CON/BV-05-C</t>
  </si>
  <si>
    <t>Configure Battery Level characteristic for Notification</t>
  </si>
  <si>
    <t>PLXP/COL/CTS/BV-01-I</t>
  </si>
  <si>
    <t>PLXP/COL/CTS/BV-02-C</t>
  </si>
  <si>
    <t>PLXP/COL/PLXC/BV-01-I</t>
  </si>
  <si>
    <t>PLXP/COL/PLXC/BV-02-C</t>
  </si>
  <si>
    <t>Receive PLX Continuous Measurement Notifications</t>
  </si>
  <si>
    <t>PLXP/COL/PLXF/BV-01-I</t>
  </si>
  <si>
    <t>PLXP/COL/PLXSC/BV-01-I</t>
  </si>
  <si>
    <t>PLXP/COL/PLXF/BV-02-C</t>
  </si>
  <si>
    <t>Read PLX Feature characteristic - Bonding enabled</t>
  </si>
  <si>
    <t>PLXP/COL/PLXF/BV-03-C</t>
  </si>
  <si>
    <t>Enable PLX Features characteristic for indication or read characteristic upon reconnection</t>
  </si>
  <si>
    <t>PLXP/COL/PLXSC/BV-02-C</t>
  </si>
  <si>
    <t>Receive PLX Spot-check Measurement Indications</t>
  </si>
  <si>
    <t>PLXP/COL/PLXSD/BV-01-I to -18-I</t>
  </si>
  <si>
    <t>PLXP/COL/PLXSD/BV-19-C</t>
  </si>
  <si>
    <t>PLXP/COL/PLXSD/BV-20-C</t>
  </si>
  <si>
    <t>PLXP/COL/PLXSD/BV-21-I to -26-I</t>
  </si>
  <si>
    <t>PLXP/COL/RAA/BV-01-C</t>
  </si>
  <si>
    <t>Abort Operation - ‘Report Stored Records’</t>
  </si>
  <si>
    <t>PLXP/COL/RAD/BV-01-C</t>
  </si>
  <si>
    <t>Delete Stored Records - ‘All records’</t>
  </si>
  <si>
    <t>PLXP/COL/RAN/BV-01-C</t>
  </si>
  <si>
    <t>Report Number of Stored Records - ‘All records’</t>
  </si>
  <si>
    <t>PLXP/COL/RAR/BV-01-C</t>
  </si>
  <si>
    <t>Report Stored Records - ‘All records’</t>
  </si>
  <si>
    <t>PLXP/COL/RAR/BV-02-C</t>
  </si>
  <si>
    <t>PLXP/COL/RAT/BI-01-C</t>
  </si>
  <si>
    <t>PLXP/SEN/CTS/BV-03-C</t>
  </si>
  <si>
    <t>Verify that the timestamp in the PLX Spot-check Measurement characteristic agrees with the Current Time Service value</t>
  </si>
  <si>
    <t>PLXP/SEN/PLXS/BV-01-C</t>
  </si>
  <si>
    <t>Pulse Oximeter Service UUID in AD over LE</t>
  </si>
  <si>
    <t>PLXP/SEN/PLXS/BV-02-C</t>
  </si>
  <si>
    <t>PLXP/SEN/PLXS/BV-03-C</t>
  </si>
  <si>
    <t>PLXP/SEN/PLXSD/BV-07-I to -11-I</t>
  </si>
  <si>
    <t>PLXP/SEN/SGGIT/SDPNF/BV-01-C</t>
  </si>
  <si>
    <t>Not discoverable over BR/EDR - Pulse Oximeter Service</t>
  </si>
  <si>
    <t>PLXP/SEN/SGGIT/SDPNF/BV-02-C</t>
  </si>
  <si>
    <t>PLXP/SEN/SGGIT/SDPNF/BV-03-C</t>
  </si>
  <si>
    <t>Not discoverable over BR/EDR - Current Time Service</t>
  </si>
  <si>
    <t>PLXP/SEN/SGGIT/SDPNF/BV-04-C</t>
  </si>
  <si>
    <t>Not discoverable over BR/EDR - Bond Management Service</t>
  </si>
  <si>
    <t>PLXP/SEN/SGGIT/SDPNF/BV-05-C</t>
  </si>
  <si>
    <t>TSE 23676</t>
  </si>
  <si>
    <t>PLXS/SEN/CI/BV-01-C</t>
  </si>
  <si>
    <t>PLX Spot-check Measurement Indication</t>
  </si>
  <si>
    <t>PLXS/SEN/CI/BV-02-C</t>
  </si>
  <si>
    <t>PLX Spot-check Measurement Indication - Timestamp</t>
  </si>
  <si>
    <t>PLXS/SEN/CI/BV-03-C</t>
  </si>
  <si>
    <t>PLX Spot-check Measurement Indication - Measurement Status</t>
  </si>
  <si>
    <t>PLXS/SEN/CI/BV-04-C</t>
  </si>
  <si>
    <t>PLX Spot-check Measurement Indication - Device and Sensor Status</t>
  </si>
  <si>
    <t>PLXS/SEN/CI/BV-05-C</t>
  </si>
  <si>
    <t>PLX Spot-check Measurement Indication - Pulse Amplitude Index</t>
  </si>
  <si>
    <t>PLXS/SEN/CN/BV-01-C</t>
  </si>
  <si>
    <t>PLX Continuous Measurement Notification</t>
  </si>
  <si>
    <t>PLXS/SEN/CN/BV-02-C</t>
  </si>
  <si>
    <t>PLX Continuous Measurement Notification - SpO2PR-Fast</t>
  </si>
  <si>
    <t>PLXS/SEN/CN/BV-03-C</t>
  </si>
  <si>
    <t>PLX Continuous Measurement Notification - SpO2PR-Slow</t>
  </si>
  <si>
    <t>PLXS/SEN/CN/BV-04-C</t>
  </si>
  <si>
    <t>PLX Continuous Measurement Notification - Measurement Status</t>
  </si>
  <si>
    <t>PLXS/SEN/CN/BV-05-C</t>
  </si>
  <si>
    <t>PLX Continuous Measurement Notification - Device and Sensor Status</t>
  </si>
  <si>
    <t>PLXS/SEN/CN/BV-06-C</t>
  </si>
  <si>
    <t>PLX Continuous Measurement Notification - Pulse Amplitude Index</t>
  </si>
  <si>
    <t>PLXS/SEN/CON/BV-01-C</t>
  </si>
  <si>
    <t>Configure Indication - ‘PLX Spot-check Measurement’</t>
  </si>
  <si>
    <t>PLXS/SEN/CON/BV-02-C</t>
  </si>
  <si>
    <t>Configure Indication - ‘RACP’</t>
  </si>
  <si>
    <t>PLXS/SEN/CON/BV-03-C</t>
  </si>
  <si>
    <t>Configure Notification - ‘PLX Continuous Measurement’</t>
  </si>
  <si>
    <t>PLXS/SEN/CR/BV-01-C</t>
  </si>
  <si>
    <t>Characteristic Read - ‘PLX Features’</t>
  </si>
  <si>
    <t>PLXS/SEN/CR/BV-02-C</t>
  </si>
  <si>
    <t>Characteristic Read - ‘PLX Features - Measurement Status Support Field’</t>
  </si>
  <si>
    <t>PLXS/SEN/CR/BV-03-C</t>
  </si>
  <si>
    <t>Characteristic Read - ‘PLX Features - Device and Sensor Status Support Field’</t>
  </si>
  <si>
    <t>PLXS/SEN/DEC/BV-01-C to -04-C</t>
  </si>
  <si>
    <t>PLXS/SEN/DES/BV-01-C to -03-C</t>
  </si>
  <si>
    <t>PLXS/SEN/RAA/BV-01-C</t>
  </si>
  <si>
    <t>PLXS/SEN/RAD/BV-01-C</t>
  </si>
  <si>
    <t>PLXS/SEN/RAE/BI-01-C</t>
  </si>
  <si>
    <t>RACP Errors - ‘Procedure Already In Progress’</t>
  </si>
  <si>
    <t>PLXS/SEN/RAE/BI-02-C</t>
  </si>
  <si>
    <t>RACP Errors - ‘Client Characteristic Configuration Descriptor Improperly Configured’</t>
  </si>
  <si>
    <t>PLXS/SEN/RAE/BI-03-C</t>
  </si>
  <si>
    <t>RACP Errors - ‘Operator Not Supported’</t>
  </si>
  <si>
    <t>PLXS/SEN/RAE/BI-04-C</t>
  </si>
  <si>
    <t>RACP Errors - ‘Invalid Operator’</t>
  </si>
  <si>
    <t>PLXS/SEN/RAE/BI-05-C</t>
  </si>
  <si>
    <t>RACP Errors - ‘Unsupported Operand’</t>
  </si>
  <si>
    <t>PLXS/SEN/RAE/BI-06-C</t>
  </si>
  <si>
    <t>RACP Errors - ‘Op Code not Supported’</t>
  </si>
  <si>
    <t>PLXS/SEN/RAN/BV-01-C</t>
  </si>
  <si>
    <t>PLXS/SEN/RAR/BV-01-C</t>
  </si>
  <si>
    <t>PLXS/SEN/RAR/BV-02-C</t>
  </si>
  <si>
    <t>PLXS/SEN/SD/BV-01-C to -02-C</t>
  </si>
  <si>
    <t>PLXS/SEN/SGGIT/CHA/BV-03-C</t>
  </si>
  <si>
    <t>PLXS/SEN/SGGIT/CHA/BV-04-C</t>
  </si>
  <si>
    <t>PLXS/SEN/SGGIT/CHA/BV-05-C</t>
  </si>
  <si>
    <t>PLXS/SEN/SGGIT/CHA/BV-06-C</t>
  </si>
  <si>
    <t>PLXS/SEN/SGGIT/CHA/BV-07-C</t>
  </si>
  <si>
    <t>Characteristic GGIT - PLX Features - Indicate</t>
  </si>
  <si>
    <t>PLXS/SEN/SGGIT/ISFC/BV-08-C</t>
  </si>
  <si>
    <t>PLXS/SEN/SGGIT/SDP/BV-02-C</t>
  </si>
  <si>
    <t>SDP Record - Pulse Oximeter</t>
  </si>
  <si>
    <t>PLXS/SEN/SGGIT/SER/BV-01-C</t>
  </si>
  <si>
    <t>TSE 23282</t>
  </si>
  <si>
    <t>TSE 27562</t>
  </si>
  <si>
    <t>PXP/PM/CGGIT/CHA/BV-01-C</t>
  </si>
  <si>
    <t>Characteristic GGIT – Alert Level (Link Loss)</t>
  </si>
  <si>
    <t>TSE 23463</t>
  </si>
  <si>
    <t>PXP/PM/CGGIT/CHA/BV-02-C</t>
  </si>
  <si>
    <t>Characteristic GGIT – Alert Level (Immediate Alert)</t>
  </si>
  <si>
    <t>PXP/PM/CGGIT/CHA/BV-03-C</t>
  </si>
  <si>
    <t>Characteristic GGIT – Tx Power Level</t>
  </si>
  <si>
    <t>PXP/PM/CGGIT/DES/BV-01-C</t>
  </si>
  <si>
    <t>Descriptor GGIT – Characteristic Presentation Format</t>
  </si>
  <si>
    <t>PXP/PM/CGGIT/SER/BV-01-C</t>
  </si>
  <si>
    <t>PXP/PM/CGGIT/SER/BV-02-C</t>
  </si>
  <si>
    <t>PXP/PM/CGGIT/SER/BV-03-C</t>
  </si>
  <si>
    <t>Service GGIT – Tx Power</t>
  </si>
  <si>
    <r>
      <t>PXP/PM/PXF/BV-01</t>
    </r>
    <r>
      <rPr>
        <sz val="10"/>
        <rFont val="Arial"/>
        <family val="2"/>
      </rPr>
      <t>-C</t>
    </r>
  </si>
  <si>
    <t>Configuration of Alert Level</t>
  </si>
  <si>
    <r>
      <t>PXP/PM/PXF/BV-02</t>
    </r>
    <r>
      <rPr>
        <sz val="10"/>
        <rFont val="Arial"/>
        <family val="2"/>
      </rPr>
      <t>-C</t>
    </r>
  </si>
  <si>
    <t>Alert on Link Loss</t>
  </si>
  <si>
    <r>
      <t>PXP/PM/PXF/BV-03</t>
    </r>
    <r>
      <rPr>
        <sz val="10"/>
        <rFont val="Arial"/>
        <family val="2"/>
      </rPr>
      <t>-C</t>
    </r>
  </si>
  <si>
    <t>Read Tx Power</t>
  </si>
  <si>
    <t>PXP/PM/PXF/BV-04-I</t>
  </si>
  <si>
    <r>
      <t>PXP/PM/PXF/BV-05</t>
    </r>
    <r>
      <rPr>
        <sz val="10"/>
        <rFont val="Arial"/>
        <family val="2"/>
      </rPr>
      <t>-C</t>
    </r>
  </si>
  <si>
    <t>Alert on Exceeding Path Loss</t>
  </si>
  <si>
    <r>
      <t>PXP/PM/PXF/BV-06</t>
    </r>
    <r>
      <rPr>
        <sz val="10"/>
        <rFont val="Arial"/>
        <family val="2"/>
      </rPr>
      <t>-C</t>
    </r>
  </si>
  <si>
    <t>Cancel Alert on Reducing Path Loss</t>
  </si>
  <si>
    <r>
      <t>PXP/PM/PXF/BV-07</t>
    </r>
    <r>
      <rPr>
        <sz val="10"/>
        <rFont val="Arial"/>
        <family val="2"/>
      </rPr>
      <t>-C</t>
    </r>
  </si>
  <si>
    <t>PXP/PM/PXS/BV-01-I to -03-I</t>
  </si>
  <si>
    <r>
      <t xml:space="preserve">PXP/PM/PXS/BV-04-I </t>
    </r>
    <r>
      <rPr>
        <sz val="10"/>
        <rFont val="Arial"/>
        <family val="2"/>
      </rPr>
      <t>to -11-1</t>
    </r>
  </si>
  <si>
    <t>TSE 27563</t>
  </si>
  <si>
    <t>RAP/REQ/CGGIT/CHA/BV-01-C</t>
  </si>
  <si>
    <t>Characteristic GGIT - RAS Features</t>
  </si>
  <si>
    <t>RAP/REQ/CGGIT/CHA/BV-02-C</t>
  </si>
  <si>
    <t>Characteristic GGIT - Real-time Ranging Data</t>
  </si>
  <si>
    <t>RAP/REQ/CGGIT/CHA/BV-03-C</t>
  </si>
  <si>
    <t>Characteristic GGIT - On-demand Ranging Data</t>
  </si>
  <si>
    <t>RAP/REQ/CGGIT/CHA/BV-04-C</t>
  </si>
  <si>
    <t>Characteristic GGIT - RAS Control Point</t>
  </si>
  <si>
    <t>RAP/REQ/CGGIT/CHA/BV-05-C</t>
  </si>
  <si>
    <t>Characteristic GGIT - Ranging Data Ready</t>
  </si>
  <si>
    <t>RAP/REQ/CGGIT/CHA/BV-06-C</t>
  </si>
  <si>
    <t>Characteristic GGIT - Ranging Data Overwritten</t>
  </si>
  <si>
    <t>RAP/REQ/CGGIT/SER/BV-01-C</t>
  </si>
  <si>
    <t>Service GGIT - Ranging Service</t>
  </si>
  <si>
    <t>RAP/REQ/ORD/BI-01-C</t>
  </si>
  <si>
    <t>On-demand Ranging Data indication or notification timeout</t>
  </si>
  <si>
    <t>RAP/REQ/ORD/BI-02-C</t>
  </si>
  <si>
    <t>On-demand Ranging Data indication or notification segment timeout</t>
  </si>
  <si>
    <t>RAP/REQ/ORD/BI-03-C</t>
  </si>
  <si>
    <t>Ignore errant Response Codes</t>
  </si>
  <si>
    <t>RAP/REQ/ORD/BV-01-C</t>
  </si>
  <si>
    <t>On-demand Ranging Data</t>
  </si>
  <si>
    <t>RAP/REQ/ORD/BV-02-C</t>
  </si>
  <si>
    <t>On-demand Ranging Data with Ranging Data Filter</t>
  </si>
  <si>
    <t>RAP/REQ/ORD/BV-03-C</t>
  </si>
  <si>
    <t>Retrieve Lost Ranging Data Segments</t>
  </si>
  <si>
    <t>RAP/REQ/ORD/BV-04-C</t>
  </si>
  <si>
    <t>RAP/REQ/ORD/BV-05-C</t>
  </si>
  <si>
    <t>Ranging Data Ready, Notification</t>
  </si>
  <si>
    <t>RAP/REQ/ORD/BV-06-C</t>
  </si>
  <si>
    <t>Ranging Data Ready, Notification and Read</t>
  </si>
  <si>
    <t>RAP/REQ/ORD/BV-07-C</t>
  </si>
  <si>
    <t>Ranging Data Overwritten, Indication</t>
  </si>
  <si>
    <t>RAP/REQ/ORD/BV-08-C</t>
  </si>
  <si>
    <t>Ranging Data Overwritten, Notification</t>
  </si>
  <si>
    <t>RAP/REQ/ORD/BV-09-C</t>
  </si>
  <si>
    <t>Ranging Data Overwritten, Notification and Read</t>
  </si>
  <si>
    <t>RAP/REQ/RRD/BI-01-C</t>
  </si>
  <si>
    <t>Real-time Ranging Data indication or notification timeout</t>
  </si>
  <si>
    <t>RAP/REQ/RRD/BI-02-C</t>
  </si>
  <si>
    <t>Real-time Ranging Data indication or notification segment timeout</t>
  </si>
  <si>
    <t>RAP/REQ/RRD/BV-01-C</t>
  </si>
  <si>
    <t>Real-time Ranging Data</t>
  </si>
  <si>
    <t>RAP/REQ/RRD/BV-02-C</t>
  </si>
  <si>
    <t>Real-time Ranging Data with Ranging Data Filter</t>
  </si>
  <si>
    <t>RAP/REQ/SEC/BV-01-C</t>
  </si>
  <si>
    <t>OOB pairing - Ranging Requester</t>
  </si>
  <si>
    <t>RAP/RES/RSPF/BV-01-C</t>
  </si>
  <si>
    <t>Ranging Service UUID in AD</t>
  </si>
  <si>
    <t>RAP/RES/RSPF/BV-02-C</t>
  </si>
  <si>
    <t>On-demand Ranging Data to two Ranging Requesters</t>
  </si>
  <si>
    <t>RAP/RES/RSPF/BV-03-C</t>
  </si>
  <si>
    <t>On-demand Ranging Data and Real-time Ranging Data to two Ranging Requesters</t>
  </si>
  <si>
    <t>RAP/RES/RSPF/BV-04-C</t>
  </si>
  <si>
    <t>Filtered On-demand Ranging Data to two Ranging Requesters</t>
  </si>
  <si>
    <t>RAP/RES/RSPF/BV-05-C</t>
  </si>
  <si>
    <t>Aborting On-demand Ranging Data with two Ranging Requesters</t>
  </si>
  <si>
    <t>RAP/RES/SEC/BV-01-C</t>
  </si>
  <si>
    <t>OOB pairing - Ranging Responder</t>
  </si>
  <si>
    <t>TSE 27667</t>
  </si>
  <si>
    <t>RAS/SR/RCO/BV-01-C</t>
  </si>
  <si>
    <t>Characteristic Read – RAS Features</t>
  </si>
  <si>
    <t>RAS/SR/RCO/BV-02-C</t>
  </si>
  <si>
    <t>RAS/SR/RCO/BV-03-C</t>
  </si>
  <si>
    <t>RAS/SR/RCO/BV-04-C</t>
  </si>
  <si>
    <t>Ranging Data Overwritten, Read</t>
  </si>
  <si>
    <t>RAS/SR/RCO/BV-05-C</t>
  </si>
  <si>
    <t>Ranging Data Ready, Indication</t>
  </si>
  <si>
    <t>RAS/SR/RCO/BV-06-C</t>
  </si>
  <si>
    <t>RAS/SR/RCO/BV-07-C</t>
  </si>
  <si>
    <t>Ranging Data Ready, Read</t>
  </si>
  <si>
    <t>RAS/SR/RCO/BV-08-C</t>
  </si>
  <si>
    <t>Notifications and indications, Ranging Data Overwritten</t>
  </si>
  <si>
    <t>RAS/SR/RCO/BV-09-C</t>
  </si>
  <si>
    <t>Notifications and indications, Ranging Data Ready</t>
  </si>
  <si>
    <t>RAS/SR/RCP/BV-01-C</t>
  </si>
  <si>
    <t>Get Ranging Data</t>
  </si>
  <si>
    <t>RAS/SR/RCP/BV-02-C</t>
  </si>
  <si>
    <t>RAS/SR/RCP/BV-03-C</t>
  </si>
  <si>
    <t>RAS/SR/RCP/BV-04-C</t>
  </si>
  <si>
    <t>Get Ranging Data with Ranging Data Filtering</t>
  </si>
  <si>
    <t>RAS/SR/RCP/BV-05-C</t>
  </si>
  <si>
    <t>RAS Control Point process disconnection</t>
  </si>
  <si>
    <t>RAS/SR/RRD/BV-01-C</t>
  </si>
  <si>
    <t>RAS/SR/RRD/BV-02-C</t>
  </si>
  <si>
    <t>RAS/SR/RRD/BV-03-C</t>
  </si>
  <si>
    <t>Real-time Ranging Data notifications and indications</t>
  </si>
  <si>
    <t>RAS/SR/RRD/BV-04-C</t>
  </si>
  <si>
    <t>Real-time Ranging Data overwritten</t>
  </si>
  <si>
    <t>RAS/SR/RRD/BV-05-C</t>
  </si>
  <si>
    <t>Real-Time Ranging Data disconnection</t>
  </si>
  <si>
    <t>RAS/SR/SGGIT/CHA/BV-01-C</t>
  </si>
  <si>
    <t>Characteristic GGIT – RAS Features</t>
  </si>
  <si>
    <t>RAS/SR/SGGIT/CHA/BV-02-C</t>
  </si>
  <si>
    <t>Characteristic GGIT – Real-time Ranging Data</t>
  </si>
  <si>
    <t>RAS/SR/SGGIT/CHA/BV-03-C</t>
  </si>
  <si>
    <t>Characteristic GGIT – On-demand Ranging Data</t>
  </si>
  <si>
    <t>RAS/SR/SGGIT/CHA/BV-04-C</t>
  </si>
  <si>
    <t>Characteristic GGIT – RAS Control Point</t>
  </si>
  <si>
    <t>RAS/SR/SGGIT/CHA/BV-05-C</t>
  </si>
  <si>
    <t>Characteristic GGIT – Ranging Data Ready – Indicate</t>
  </si>
  <si>
    <t>RAS/SR/SGGIT/CHA/BV-06-C</t>
  </si>
  <si>
    <t>Characteristic GGIT – Ranging Data Ready – Indicate, Notify</t>
  </si>
  <si>
    <t>RAS/SR/SGGIT/CHA/BV-07-C</t>
  </si>
  <si>
    <t>Characteristic GGIT – Ranging Data Ready – Indicate, Read</t>
  </si>
  <si>
    <t>RAS/SR/SGGIT/CHA/BV-08-C</t>
  </si>
  <si>
    <t>Characteristic GGIT – Ranging Data Ready – Indicate, Notify, Read</t>
  </si>
  <si>
    <t>RAS/SR/SGGIT/CHA/BV-09-C</t>
  </si>
  <si>
    <t>Characteristic GGIT – Ranging Data Overwritten – Indicate</t>
  </si>
  <si>
    <t>RAS/SR/SGGIT/CHA/BV-10-C</t>
  </si>
  <si>
    <t>Characteristic GGIT – Ranging Data Overwritten – Indicate, Notify</t>
  </si>
  <si>
    <t>RAS/SR/SGGIT/CHA/BV-11-C</t>
  </si>
  <si>
    <t>Characteristic GGIT – Ranging Data Overwritten – Indicate, Read</t>
  </si>
  <si>
    <t>RAS/SR/SGGIT/CHA/BV-12-C</t>
  </si>
  <si>
    <t>Characteristic GGIT – Ranging Data Overwritten – Indicate, Notify, Read</t>
  </si>
  <si>
    <t>RAS/SR/SGGIT/SER/BV-01-C</t>
  </si>
  <si>
    <t>Service GGIT – Ranging Service</t>
  </si>
  <si>
    <t>RAS/SR/SPE/BI-01-C</t>
  </si>
  <si>
    <t>Op Code Not Supported, Retrieve Lost Ranging Data Segments</t>
  </si>
  <si>
    <t>RAS/SR/SPE/BI-02-C</t>
  </si>
  <si>
    <t>Op Code Not Supported, Abort Operation</t>
  </si>
  <si>
    <t>RAS/SR/SPE/BI-03-C</t>
  </si>
  <si>
    <t>Op Code Not Supported, Set Filter</t>
  </si>
  <si>
    <t>RAS/SR/SPE/BI-04-C</t>
  </si>
  <si>
    <t>Op Code Not Supported, RFU</t>
  </si>
  <si>
    <t>RAS/SR/SPE/BI-05-C</t>
  </si>
  <si>
    <t>Invalid Parameter, Abort Operation</t>
  </si>
  <si>
    <t>RAS/SR/SPE/BI-06-C</t>
  </si>
  <si>
    <t>Get Ranging Data and ACK Ranging Data errors</t>
  </si>
  <si>
    <t>RAS/SR/SPE/BI-07-C</t>
  </si>
  <si>
    <t>RAS/SR/SPE/BI-08-C</t>
  </si>
  <si>
    <t>Invalid Parameter – Set Filter, On-demand Ranging Data</t>
  </si>
  <si>
    <t>RAS/SR/SPE/BI-09-C</t>
  </si>
  <si>
    <t>Invalid Parameter – Set Filter, Real-time Ranging Data</t>
  </si>
  <si>
    <t>RAS/SR/SPE/BI-10-C</t>
  </si>
  <si>
    <t>Retrieve Lost Ranging Data Segments request errors</t>
  </si>
  <si>
    <t>TSE 27982</t>
  </si>
  <si>
    <t>RAS/SR/SPE/BI-11-C</t>
  </si>
  <si>
    <t>Client enables both Real-time Ranging Data and On-demand Ranging Data notifications or indications</t>
  </si>
  <si>
    <t>RAS/SR/SPE/BI-12-C</t>
  </si>
  <si>
    <t>Enable unsupported notifications, Ranging Data Ready</t>
  </si>
  <si>
    <t>RAS/SR/SPE/BI-13-C</t>
  </si>
  <si>
    <t>Enable unsupported notifications, Ranging Data Overwritten</t>
  </si>
  <si>
    <t>TSE 26833</t>
  </si>
  <si>
    <t>TSEs 28124, 28169</t>
  </si>
  <si>
    <t>RCP/CL/BMF/BV-01-C</t>
  </si>
  <si>
    <t>RCP/CL/BMF/BV-02-C</t>
  </si>
  <si>
    <t>RCP/CL/DOSC/BV-01-I to -09-I</t>
  </si>
  <si>
    <t xml:space="preserve">RCP/CL/CGGIT/CHA/BV-01-C </t>
  </si>
  <si>
    <t>Characteristic GGIT – RC Feature</t>
  </si>
  <si>
    <t>RCP/CL/CGGIT/CHA/BV-02-C</t>
  </si>
  <si>
    <t>Characteristic GGIT – RC Settings</t>
  </si>
  <si>
    <t>RCP/CL/CGGIT/CHA/BV-03-C</t>
  </si>
  <si>
    <t>Characteristic GGIT – Reconnection Configuration Control Point</t>
  </si>
  <si>
    <t>RCP/CL/CGGIT/CHA/BV-04-C</t>
  </si>
  <si>
    <t>RCP/CL/CGGIT/CHA/BV-05-C</t>
  </si>
  <si>
    <t>RCP/CL/CGGIT/ISFC/BV-06-C</t>
  </si>
  <si>
    <t>Characteristic GGIT – RC Feature indication</t>
  </si>
  <si>
    <t>RCP/CL/CGGIT/ISFC/BV-07-C</t>
  </si>
  <si>
    <t>RCP/CL/CGGIT/SER/BV-01-C</t>
  </si>
  <si>
    <t>Service GGIT – Reconnection Configuration</t>
  </si>
  <si>
    <t>RCP/CL/CGGIT/SER/BV-02-C</t>
  </si>
  <si>
    <t>RCP/CL/CON/BV-01-C</t>
  </si>
  <si>
    <t>Configure RC Settings characteristic for notification</t>
  </si>
  <si>
    <t>RCP/CL/CON/BV-02-C</t>
  </si>
  <si>
    <t>Configure Reconnection Configuration Control Point for indication</t>
  </si>
  <si>
    <t>RCP/CL/RCF/BI-01-C</t>
  </si>
  <si>
    <t>Client Reads the RC Feature or RC Settings Characteristic with invalid E2E CRC</t>
  </si>
  <si>
    <t>RCP/CL/RCF/BI-02-C</t>
  </si>
  <si>
    <t>Client Reads the RC Feature Characteristic with invalid CRC value</t>
  </si>
  <si>
    <t>RCP/CL/RCF/BV-01-C</t>
  </si>
  <si>
    <t>Client Reads the RC Feature Characteristic with E2E CRC</t>
  </si>
  <si>
    <t>RCP/CL/RCF/BV-02-C</t>
  </si>
  <si>
    <t>Client Reads the RC Feature Characteristic without E2E CRC</t>
  </si>
  <si>
    <t>RCP/CL/RCF/BV-03-C</t>
  </si>
  <si>
    <t>Read RC Feature characteristic - Bonding enabled</t>
  </si>
  <si>
    <t>RCP/CL/RCF/BV-04-C</t>
  </si>
  <si>
    <t>Enable RC Feature characteristic for indication or read characteristic upon reconnection</t>
  </si>
  <si>
    <t>RCP/CL/RCPROC/BV-01-I</t>
  </si>
  <si>
    <t>RCP/CL/RCPROC/BV-02-C</t>
  </si>
  <si>
    <t>Client can Execute Enable Disconnect Procedure</t>
  </si>
  <si>
    <t>RCP/CL/RCPROC/BV-03-C</t>
  </si>
  <si>
    <t>Client reads Actual Communication Parameters</t>
  </si>
  <si>
    <t>RCP/CL/RCPROC/BV-04-C</t>
  </si>
  <si>
    <t>Client Proposes Settings in Group A</t>
  </si>
  <si>
    <t>RCP/CL/RCPROC/BV-05-C</t>
  </si>
  <si>
    <t>Client Proposes Settings in Group B</t>
  </si>
  <si>
    <t>RCP/CL/RCPROC/BV-06-C</t>
  </si>
  <si>
    <t>Client Activates Stored Settings</t>
  </si>
  <si>
    <t>RCP/CL/RCPROC/BV-07-C</t>
  </si>
  <si>
    <t>Client Requests the Max Values</t>
  </si>
  <si>
    <t>RCP/CL/RCPROC/BV-08-C</t>
  </si>
  <si>
    <t>Client Requests the Min Values</t>
  </si>
  <si>
    <t>RCP/CL/RCPROC/BV-09-C</t>
  </si>
  <si>
    <t>Client Requests Stored Values</t>
  </si>
  <si>
    <t>RCP/CL/RCPROC/BV-10-C</t>
  </si>
  <si>
    <t>Client Sets Filter Accept List Timer</t>
  </si>
  <si>
    <t>RCP/CL/RCPROC/BV-11-C</t>
  </si>
  <si>
    <t>Client Reads Filter Accept List Timer</t>
  </si>
  <si>
    <t>RCP/CL/RCSET/BV-01-I</t>
  </si>
  <si>
    <t>RCP/CL/RCSET/BV-02-C</t>
  </si>
  <si>
    <t>Client is able to Receive Multiple Notifications</t>
  </si>
  <si>
    <t>RCP/CL/RCSET/BV-03-C</t>
  </si>
  <si>
    <t>Upgrade to LESC Only</t>
  </si>
  <si>
    <t>RCP/CL/RCSET/BV-04-C</t>
  </si>
  <si>
    <t>Switch to OOB Pairing Only mode</t>
  </si>
  <si>
    <t>RCP/CL/RCSET/BV-05-C</t>
  </si>
  <si>
    <t>Client Disables Reconnection Configuration Service</t>
  </si>
  <si>
    <t>RCP/CL/RCSET/BV-06-C</t>
  </si>
  <si>
    <t>Client Enables Reconnection Configuration Service</t>
  </si>
  <si>
    <t>TSE 27564</t>
  </si>
  <si>
    <t>RCS/SR/CON/BV-01-C</t>
  </si>
  <si>
    <t>Configure Notification – RC Settings</t>
  </si>
  <si>
    <t>RCS/SR/CON/BV-02-C</t>
  </si>
  <si>
    <t>Configure Indication – Reconnection Configuration Control Point</t>
  </si>
  <si>
    <t>RCS/SR/DEC/BV-01-C to -04-C</t>
  </si>
  <si>
    <t>RCS/SR/DES/BV-01-C to -02-C</t>
  </si>
  <si>
    <t>RCS/SR/E2ECRC/BI-01-C</t>
  </si>
  <si>
    <t>Verify E2E-CRC</t>
  </si>
  <si>
    <t>RCS/SR/E2ECRC/BI-02-C</t>
  </si>
  <si>
    <t>Verify E2E-CRC existence</t>
  </si>
  <si>
    <t>RCS/SR/E2ECRC/BV-01-C</t>
  </si>
  <si>
    <t>Correct CRC Algorithm</t>
  </si>
  <si>
    <t>RCS/SR/RCCP/BI-01-C</t>
  </si>
  <si>
    <t>Enable Disconnect Procedure, Type 2</t>
  </si>
  <si>
    <t>RCS/SR/RCCP/BI-02-C</t>
  </si>
  <si>
    <t>Propose Invalid Connection Interval</t>
  </si>
  <si>
    <t>RCS/SR/RCCP/BI-03-C</t>
  </si>
  <si>
    <t>Activate Stored Settings - Invalid Operand</t>
  </si>
  <si>
    <t>RCS/SR/RCCP/BI-04-C</t>
  </si>
  <si>
    <t>Get Stored Values - Invalid Operand</t>
  </si>
  <si>
    <t>RCS/SR/RCCP/BI-05-C</t>
  </si>
  <si>
    <t>Op Code not supported</t>
  </si>
  <si>
    <t>RCS/SR/RCCP/BI-06-C</t>
  </si>
  <si>
    <t>Invalid Operand</t>
  </si>
  <si>
    <t>RCS/SR/RCCP/BI-07-C</t>
  </si>
  <si>
    <t>RCS/SR/RCCP/BV-01-C</t>
  </si>
  <si>
    <t>Enable Disconnect Procedure</t>
  </si>
  <si>
    <t>RCS/SR/RCCP/BV-02-C</t>
  </si>
  <si>
    <t>Get Actual Communication Parameters</t>
  </si>
  <si>
    <t>RCS/SR/RCCP/BV-03-C</t>
  </si>
  <si>
    <t>Propose Reconnection Timeout Settings</t>
  </si>
  <si>
    <t>RCS/SR/RCCP/BV-04-C</t>
  </si>
  <si>
    <t>Disable Reconnection Timer</t>
  </si>
  <si>
    <t>RCS/SR/RCCP/BV-05-C</t>
  </si>
  <si>
    <t>Propose Connection Interval Settings</t>
  </si>
  <si>
    <t>RCS/SR/RCCP/BV-06-C</t>
  </si>
  <si>
    <t>Propose Peripheral Latency Settings</t>
  </si>
  <si>
    <t>RCS/SR/RCCP/BV-07-C</t>
  </si>
  <si>
    <t>Propose Supervision Timeout Settings</t>
  </si>
  <si>
    <t>RCS/SR/RCCP/BV-08-C</t>
  </si>
  <si>
    <t>Propose Connection Parameter Settings</t>
  </si>
  <si>
    <t>RCS/SR/RCCP/BV-09-C</t>
  </si>
  <si>
    <t>Propose Advertisement Interval Settings</t>
  </si>
  <si>
    <t>RCS/SR/RCCP/BV-10-C</t>
  </si>
  <si>
    <t>Propose Advertisement Count Settings</t>
  </si>
  <si>
    <t>RCS/SR/RCCP/BV-11-C</t>
  </si>
  <si>
    <t>Propose Advertisement Repetition Time Settings</t>
  </si>
  <si>
    <t>RCS/SR/RCCP/BV-12-C</t>
  </si>
  <si>
    <t>Propose Advertisement Parameter Settings</t>
  </si>
  <si>
    <t>RCS/SR/RCCP/BV-13-C</t>
  </si>
  <si>
    <t>Activate Stored Parameter-Set 0 Settings</t>
  </si>
  <si>
    <t>RCS/SR/RCCP/BV-14-C</t>
  </si>
  <si>
    <t>Activate Stored Setting</t>
  </si>
  <si>
    <t>RCS/SR/RCCP/BV-15-C</t>
  </si>
  <si>
    <t>Get Max Values</t>
  </si>
  <si>
    <t>RCS/SR/RCCP/BV-16-C</t>
  </si>
  <si>
    <t>Get Min Values</t>
  </si>
  <si>
    <t>RCS/SR/RCCP/BV-17-C</t>
  </si>
  <si>
    <t>Get Stored Parameter-Set 0 Values</t>
  </si>
  <si>
    <t>RCS/SR/RCCP/BV-18-C</t>
  </si>
  <si>
    <t>Get Stored Values</t>
  </si>
  <si>
    <t>RCS/SR/RCCP/BV-19-C</t>
  </si>
  <si>
    <t>Set Filter Accept List Timer</t>
  </si>
  <si>
    <t>RCS/SR/RCCP/BV-20-C</t>
  </si>
  <si>
    <t>Disable Filter Accept List</t>
  </si>
  <si>
    <t>RCS/SR/RCCP/BV-21-C</t>
  </si>
  <si>
    <t>Get Filter Accept List Timer</t>
  </si>
  <si>
    <t>RCS/SR/RCCP/BV-22-C</t>
  </si>
  <si>
    <t>Set Connectable Undirected Advertisement Configuration</t>
  </si>
  <si>
    <t>RCS/SR/RCCP/BV-23-C</t>
  </si>
  <si>
    <t>Set Scannable Undirected Advertisement Configuration</t>
  </si>
  <si>
    <t>RCS/SR/RCCP/BV-24-C</t>
  </si>
  <si>
    <t>Set Non-Connectable Undirected Advertisement Configuration</t>
  </si>
  <si>
    <t>RCS/SR/RCCP/BV-25-C</t>
  </si>
  <si>
    <t>Set Connectable Directed Advertisement Configuration</t>
  </si>
  <si>
    <t>RCS/SR/RCCP/BV-26-C</t>
  </si>
  <si>
    <t>Upgrade to LESC Only Pairing</t>
  </si>
  <si>
    <t>RCS/SR/RCCP/BV-27-C</t>
  </si>
  <si>
    <t>Downgrade from LESC Only Pairing</t>
  </si>
  <si>
    <t>RCS/SR/RCCP/BV-28-C</t>
  </si>
  <si>
    <t>Switch OOB Pairing On</t>
  </si>
  <si>
    <t>RCS/SR/RCCP/BV-29-C</t>
  </si>
  <si>
    <t>Switch OOB Pairing Off</t>
  </si>
  <si>
    <t>RCS/SR/RCCP/BV-30-C</t>
  </si>
  <si>
    <t>Set Limited Access</t>
  </si>
  <si>
    <t>RCS/SR/RCCP/BV-31-C</t>
  </si>
  <si>
    <t>Reset Limited Access</t>
  </si>
  <si>
    <t>RCS/SR/RCFEA/BV-01-C</t>
  </si>
  <si>
    <t>E2E-CRC Supported</t>
  </si>
  <si>
    <t>RCS/SR/RCFEA/BV-02-C</t>
  </si>
  <si>
    <t>E2E-CRC not Supported</t>
  </si>
  <si>
    <t>RCS/SR/RCFEA/BV-03-C</t>
  </si>
  <si>
    <t>Enable Disconnect Supported</t>
  </si>
  <si>
    <t>RCS/SR/RCFEA/BV-04-C</t>
  </si>
  <si>
    <t>Enable Disconnect not Supported</t>
  </si>
  <si>
    <t>RCS/SR/RCFEA/BV-05-C</t>
  </si>
  <si>
    <t>Ready for Disconnect Supported</t>
  </si>
  <si>
    <t>RCS/SR/RCFEA/BV-06-C</t>
  </si>
  <si>
    <t>Ready for Disconnect not Supported</t>
  </si>
  <si>
    <t>RCS/SR/RCFEA/BV-07-C</t>
  </si>
  <si>
    <t>Propose Reconnection Timeout Supported</t>
  </si>
  <si>
    <t>RCS/SR/RCFEA/BV-08-C</t>
  </si>
  <si>
    <t>Propose Reconnection Timeout not Supported</t>
  </si>
  <si>
    <t>RCS/SR/RCFEA/BV-09-C</t>
  </si>
  <si>
    <t>Propose Connection Interval Supported</t>
  </si>
  <si>
    <t>RCS/SR/RCFEA/BV-10-C</t>
  </si>
  <si>
    <t>Propose Connection Interval not Supported</t>
  </si>
  <si>
    <t>RCS/SR/RCFEA/BV-11-C</t>
  </si>
  <si>
    <t>Propose Peripheral Latency Supported</t>
  </si>
  <si>
    <t>RCS/SR/RCFEA/BV-12-C</t>
  </si>
  <si>
    <t>Propose Peripheral Latency not Supported</t>
  </si>
  <si>
    <t>RCS/SR/RCFEA/BV-13-C</t>
  </si>
  <si>
    <t>Propose Supervision Timeout Supported</t>
  </si>
  <si>
    <t>RCS/SR/RCFEA/BV-14-C</t>
  </si>
  <si>
    <t>Propose Supervision Timeout not Supported</t>
  </si>
  <si>
    <t>RCS/SR/RCFEA/BV-15-C</t>
  </si>
  <si>
    <t>Propose Advertisement Interval Supported</t>
  </si>
  <si>
    <t>RCS/SR/RCFEA/BV-16-C</t>
  </si>
  <si>
    <t>Propose Advertisement Interval not Supported</t>
  </si>
  <si>
    <t>RCS/SR/RCFEA/BV-17-C</t>
  </si>
  <si>
    <t>Propose Advertisement Count Supported</t>
  </si>
  <si>
    <t>RCS/SR/RCFEA/BV-18-C</t>
  </si>
  <si>
    <t>Propose Advertisement Count not Supported</t>
  </si>
  <si>
    <t>RCS/SR/RCFEA/BV-19-C</t>
  </si>
  <si>
    <t>Propose Advertisement Repetition Supported</t>
  </si>
  <si>
    <t>RCS/SR/RCFEA/BV-20-C</t>
  </si>
  <si>
    <t>Propose Advertisement Repetition not Supported</t>
  </si>
  <si>
    <t>RCS/SR/RCFEA/BV-21-C</t>
  </si>
  <si>
    <t>Advertisement Configuration 1 Supported</t>
  </si>
  <si>
    <t>RCS/SR/RCFEA/BV-22-C</t>
  </si>
  <si>
    <t>Advertisement Configuration 1 not Supported</t>
  </si>
  <si>
    <t>RCS/SR/RCFEA/BV-23-C</t>
  </si>
  <si>
    <t>Advertisement Configuration 2 Supported</t>
  </si>
  <si>
    <t>RCS/SR/RCFEA/BV-24-C</t>
  </si>
  <si>
    <t>Advertisement Configuration 2 not Supported</t>
  </si>
  <si>
    <t>RCS/SR/RCFEA/BV-25-C</t>
  </si>
  <si>
    <t>Advertisement Configuration 3 Supported</t>
  </si>
  <si>
    <t>RCS/SR/RCFEA/BV-26-C</t>
  </si>
  <si>
    <t>Advertisement Configuration 3 not Supported</t>
  </si>
  <si>
    <t>RCS/SR/RCFEA/BV-27-C</t>
  </si>
  <si>
    <t>Advertisement Configuration 4 Supported</t>
  </si>
  <si>
    <t>RCS/SR/RCFEA/BV-28-C</t>
  </si>
  <si>
    <t>Advertisement Configuration 4 not Supported</t>
  </si>
  <si>
    <t>RCS/SR/RCFEA/BV-29-C</t>
  </si>
  <si>
    <t>Upgrade to LESC Only Supported</t>
  </si>
  <si>
    <t>RCS/SR/RCFEA/BV-30-C</t>
  </si>
  <si>
    <t>Upgrade to LESC Only not Supported</t>
  </si>
  <si>
    <t>RCS/SR/RCFEA/BV-31-C</t>
  </si>
  <si>
    <t>Next Pairing OOB Supported</t>
  </si>
  <si>
    <t>RCS/SR/RCFEA/BV-32-C</t>
  </si>
  <si>
    <t>Next Pairing OOB not Supported</t>
  </si>
  <si>
    <t>RCS/SR/RCFEA/BV-33-C</t>
  </si>
  <si>
    <t>Use of Filter Accept List Supported</t>
  </si>
  <si>
    <t>RCS/SR/RCFEA/BV-34-C</t>
  </si>
  <si>
    <t>Use of Filter Accept List not Supported</t>
  </si>
  <si>
    <t>RCS/SR/RCFEA/BV-35-C</t>
  </si>
  <si>
    <t>Disable RCS (for other Clients) Supported</t>
  </si>
  <si>
    <t>RCS/SR/RCFEA/BV-36-C</t>
  </si>
  <si>
    <t>Disable RCS (for other Clients) not Supported</t>
  </si>
  <si>
    <t>RCS/SR/RCFEA/BV-37-C</t>
  </si>
  <si>
    <t>RFUs</t>
  </si>
  <si>
    <t>RCS/SR/RCFEA/BV-38-C</t>
  </si>
  <si>
    <t>Feature Extension</t>
  </si>
  <si>
    <t>RCS/SR/RCLAB/BV-01-C</t>
  </si>
  <si>
    <t>Access Disabled RC Service – Settings Value</t>
  </si>
  <si>
    <t>RCS/SR/RCLAB/BV-02-C</t>
  </si>
  <si>
    <t>Access Disable RC Service – Executing RCCP Procedure</t>
  </si>
  <si>
    <t>RCS/SR/RCSET/BV-01-C</t>
  </si>
  <si>
    <t>Switch to LESC On</t>
  </si>
  <si>
    <t>RCS/SR/RCSET/BV-02-C</t>
  </si>
  <si>
    <t>Switch to LESC Off</t>
  </si>
  <si>
    <t>RCS/SR/RCSET/BV-03-C</t>
  </si>
  <si>
    <t>Use OOB Pairing On</t>
  </si>
  <si>
    <t>RCS/SR/RCSET/BV-04-C</t>
  </si>
  <si>
    <t>Use OOB Pairing Off</t>
  </si>
  <si>
    <t>RCS/SR/RCSET/BV-05-C</t>
  </si>
  <si>
    <t>Limited Access On</t>
  </si>
  <si>
    <t>RCS/SR/RCSET/BV-06-C</t>
  </si>
  <si>
    <t>Limited Access Off</t>
  </si>
  <si>
    <t>RCS/SR/RCSET/BV-07-C</t>
  </si>
  <si>
    <t>Advertisement Configuration 1</t>
  </si>
  <si>
    <t>RCS/SR/RCSET/BV-08-C</t>
  </si>
  <si>
    <t>Advertisement Configuration 2</t>
  </si>
  <si>
    <t>RCS/SR/RCSET/BV-09-C</t>
  </si>
  <si>
    <t>Advertisement Configuration 3</t>
  </si>
  <si>
    <t>RCS/SR/RCSET/BV-10-C</t>
  </si>
  <si>
    <t>Advertisement Configuration 4</t>
  </si>
  <si>
    <t>RCS/SR/RCSET/BV-11-C</t>
  </si>
  <si>
    <t>Ready for Disconnect</t>
  </si>
  <si>
    <t>RCS/SR/RCSET/BV-12-C</t>
  </si>
  <si>
    <t>Not Ready for Disconnect</t>
  </si>
  <si>
    <t>RCS/SR/RCSET/BV-13-C</t>
  </si>
  <si>
    <t>Ready for Disconnect Notification</t>
  </si>
  <si>
    <t>RCS/SR/RCSET/BV-14-C</t>
  </si>
  <si>
    <t>Downgrade from LESC by Timer</t>
  </si>
  <si>
    <t>RCS/SR/RCSET/BV-15-C</t>
  </si>
  <si>
    <t>Switch OOB Pairing Off by Timer</t>
  </si>
  <si>
    <t>RCS/SR/SD/BV-01-C to -02-C</t>
  </si>
  <si>
    <t>RCS/SR/SGGIT/CHA/BV-02-C</t>
  </si>
  <si>
    <t>Characteristic GGIT - RC Feature</t>
  </si>
  <si>
    <t>RCS/SR/SGGIT/CHA/BV-03-C</t>
  </si>
  <si>
    <t>Characteristic GGIT - RC Settings</t>
  </si>
  <si>
    <t xml:space="preserve">RCS/SR/SGGIT/CHA/BV-04-C </t>
  </si>
  <si>
    <t>Characteristic GGIT – RC Settings - Notify</t>
  </si>
  <si>
    <t>RCS/SR/SGGIT/CHA/BV-05-C</t>
  </si>
  <si>
    <t>Characteristic GGIT - Reconnection Configuration Control Point</t>
  </si>
  <si>
    <t>RCS/SR/SGGIT/CHA/BV-06-C</t>
  </si>
  <si>
    <t>Characteristic GGIT – RC Feature - Indicate</t>
  </si>
  <si>
    <t>RCS/SR/SGGIT/ISFC/BV-07-C</t>
  </si>
  <si>
    <t>RCS/SR/SGGIT/SER/BV-01-C</t>
  </si>
  <si>
    <t>TSE 27522</t>
  </si>
  <si>
    <t>TSE 27565</t>
  </si>
  <si>
    <t>RSCP/COL/CGGIT/CHA/BV-01-C</t>
  </si>
  <si>
    <t>Characteristic GGIT – RSC Measurement</t>
  </si>
  <si>
    <t>RSCP/COL/CGGIT/CHA/BV-02-C</t>
  </si>
  <si>
    <t>Characteristic GGIT – RSC Feature</t>
  </si>
  <si>
    <t>RSCP/COL/CGGIT/CHA/BV-03-C</t>
  </si>
  <si>
    <t>RSCP/COL/CGGIT/CHA/BV-04-C</t>
  </si>
  <si>
    <t>RSCP/COL/CGGIT/ISFC/BV-01-C</t>
  </si>
  <si>
    <t>RSCP/COL/CGGIT/SER/BV-01-C</t>
  </si>
  <si>
    <t>Service GGIT – Running Speed and Cadence</t>
  </si>
  <si>
    <t>RSCP/COL/CGGIT/SER/BV-02-C</t>
  </si>
  <si>
    <t>RSCP/COL/RSCD/BV-01-I to -10-I</t>
  </si>
  <si>
    <t>RSCP/COL/RSCD/BV-11-C</t>
  </si>
  <si>
    <t>RSCP/COL/RSCD/BV-12-C</t>
  </si>
  <si>
    <t>RSCP/COL/RSCD/BV-13-C</t>
  </si>
  <si>
    <t>Read RSC Feature Characteristic with Bonding Enabled</t>
  </si>
  <si>
    <t>RSCP/COL/RSCD/BV-14-C</t>
  </si>
  <si>
    <t>Enable RSC Feature Characteristic for Indication or Read Feature Characteristic Upon Reconnection</t>
  </si>
  <si>
    <t>RSCP/COL/RSCF/BI-01-C</t>
  </si>
  <si>
    <t>Receive RSC Measurement Notifications with reserved flags</t>
  </si>
  <si>
    <t>RSCP/COL/RSCF/BI-02-C</t>
  </si>
  <si>
    <t>Receive RSC Measurement Notifications with additional octets not represented in the flags field</t>
  </si>
  <si>
    <t>RSCP/COL/RSCF/BI-03-C</t>
  </si>
  <si>
    <t>Read RSC Feature characteristic with reserved value</t>
  </si>
  <si>
    <t>RSCP/COL/RSCF/BI-04-C</t>
  </si>
  <si>
    <t>RSCP/COL/RSCF/BV-04-C</t>
  </si>
  <si>
    <t>Configure RSC Measurement for Notification</t>
  </si>
  <si>
    <t>RSCP/COL/RSCF/BV-05-C</t>
  </si>
  <si>
    <t>Receive RSC Measurement for Notifications</t>
  </si>
  <si>
    <t>RSCP/COL/RSCF/BV-06-C</t>
  </si>
  <si>
    <t>Receive multiple RSC Measurement Notifications</t>
  </si>
  <si>
    <t>RSCP/COL/RSCF/BV-07-I to -08-I</t>
  </si>
  <si>
    <t>RSCP/COL/RSCF/BV-09-C</t>
  </si>
  <si>
    <t>RSCP/COL/RSCF/BV-10-C</t>
  </si>
  <si>
    <t>RSCP/COL/SPC/BV-01-C</t>
  </si>
  <si>
    <t>Start Sensor Calibration</t>
  </si>
  <si>
    <t>RSCP/COL/SPE/BI-01-C</t>
  </si>
  <si>
    <t>RSCP/COL/SPE/BI-02-C</t>
  </si>
  <si>
    <t>RSCP/COL/SPE/BI-03-C</t>
  </si>
  <si>
    <t>RSCP/COL/SPE/BI-04-C</t>
  </si>
  <si>
    <t>RSCP/COL/SPL/BV-01-C</t>
  </si>
  <si>
    <t>RSCP/COL/SPS/BV-01-C</t>
  </si>
  <si>
    <t>RSCP/COL/SPS/BV-02-C</t>
  </si>
  <si>
    <t>RSCP/COL/SPU/BV-01-C</t>
  </si>
  <si>
    <t>RSCP/SEN/RSCD/BV-04-I</t>
  </si>
  <si>
    <t>RSCP/SEN/RSCF/BV-01-C</t>
  </si>
  <si>
    <t>Running Speed and Cadence Service UUID in AD</t>
  </si>
  <si>
    <t>RSCP/SEN/RSCF/BV-02-C</t>
  </si>
  <si>
    <t>RSCP/SEN/RSCF/BV-03-C</t>
  </si>
  <si>
    <t>RSCP/SEN/SGGIT/SDPNF/BV-01-C</t>
  </si>
  <si>
    <t>Not discoverable over BR/EDR – Running Speed and Cadence Service</t>
  </si>
  <si>
    <t>TSE 17245</t>
  </si>
  <si>
    <t>TSEs 17245, 25594</t>
  </si>
  <si>
    <t>RSCS/SEN/CN/BV-01-C</t>
  </si>
  <si>
    <t>RSC Measurement Notifications</t>
  </si>
  <si>
    <t>RSCS/SEN/CN/BV-02-C</t>
  </si>
  <si>
    <t>RSC Measurement Notifications - Instantaneous Stride Length</t>
  </si>
  <si>
    <t>RSCS/SEN/CN/BV-03-C</t>
  </si>
  <si>
    <t>RSC Measurement Notifications - Total Distance</t>
  </si>
  <si>
    <t>RSCS/SEN/CN/BV-04-C</t>
  </si>
  <si>
    <t>RSC Measurement Notifications - Walking or Running Status</t>
  </si>
  <si>
    <t>RSCS/SEN/CON/BV-01-C</t>
  </si>
  <si>
    <t>Configure Notification - RSC Measurement</t>
  </si>
  <si>
    <t>RSCS/SEN/CON/BV-02-C</t>
  </si>
  <si>
    <t>RSCS/SEN/CR/BV-01-C</t>
  </si>
  <si>
    <t>Characteristic Read - RSC Feature</t>
  </si>
  <si>
    <t>RSCS/SEN/CR/BV-02-C</t>
  </si>
  <si>
    <t>RSCS/SEN/DEC/BV-01-C to -04-C</t>
  </si>
  <si>
    <t>RSCS/SEN/DES/BV-01-C to -02-C</t>
  </si>
  <si>
    <t>RSCS/SEN/SD/BV-01-C to -02-C</t>
  </si>
  <si>
    <t>RSCS/SEN/SPC/BV-01-C</t>
  </si>
  <si>
    <t>RSCS/SEN/SPE/BI-01-C</t>
  </si>
  <si>
    <t>RSCS/SEN/SPE/BI-02-C</t>
  </si>
  <si>
    <t>RSCS/SEN/SPE/BI-03-C</t>
  </si>
  <si>
    <t>Operation Failed due to Calibration Failure</t>
  </si>
  <si>
    <t>RSCS/SEN/SPE/BI-04-C</t>
  </si>
  <si>
    <t>RSCS/SEN/SPE/BI-05-C</t>
  </si>
  <si>
    <r>
      <t xml:space="preserve">Procedure Already </t>
    </r>
    <r>
      <rPr>
        <sz val="10"/>
        <rFont val="Arial"/>
        <family val="2"/>
      </rPr>
      <t>in Progress</t>
    </r>
  </si>
  <si>
    <t>RSCS/SEN/SPE/BI-06-C</t>
  </si>
  <si>
    <t>RSCS/SEN/SPL/BV-01-C</t>
  </si>
  <si>
    <t>RSCS/SEN/SPS/BV-01-C</t>
  </si>
  <si>
    <t>RSCS/SEN/SPS/BV-02-C</t>
  </si>
  <si>
    <t>RSCS/SEN/SPU/BV-01-C</t>
  </si>
  <si>
    <t>RSCS/SEN/SGGIT/CHA/BV-01-C</t>
  </si>
  <si>
    <t>RSCS/SEN/SGGIT/CHA/BV-02-C</t>
  </si>
  <si>
    <t>RSCS/SEN/SGGIT/CHA/BV-03-C</t>
  </si>
  <si>
    <t>RSCS/SEN/SGGIT/CHA/BV-04-C</t>
  </si>
  <si>
    <t>RSCS/SEN/SGGIT/CHA/BV-05-C</t>
  </si>
  <si>
    <t>TSE 17245 (new TC)</t>
  </si>
  <si>
    <t>RSCS/SEN/SGGIT/ISFC/BV-01-C</t>
  </si>
  <si>
    <t>RSCS/SEN/SGGIT/SDP/BV-01-C</t>
  </si>
  <si>
    <t>RSCS/SEN/SGGIT/SER/BV-01-C</t>
  </si>
  <si>
    <t>2) For tests that are Category A, Profile Tuning Suite 7.1.1 with ETS 7.1.1 or later is required.</t>
  </si>
  <si>
    <t>TSE 24592</t>
  </si>
  <si>
    <t>RTUS/SR/CR/BV-01-C</t>
  </si>
  <si>
    <t>Characteristic Read - Time Update State</t>
  </si>
  <si>
    <t>TSE 24593</t>
  </si>
  <si>
    <t>RTUS/SR/CW/BV-01-C</t>
  </si>
  <si>
    <t>TSE 24592 (deleted TC)</t>
  </si>
  <si>
    <r>
      <t xml:space="preserve">RTUS/SR/DEC/BV-01-C </t>
    </r>
    <r>
      <rPr>
        <sz val="10"/>
        <rFont val="Arial"/>
        <family val="2"/>
      </rPr>
      <t>to -02-C</t>
    </r>
  </si>
  <si>
    <t>RTUS/SR/SD/BV-01-C</t>
  </si>
  <si>
    <t>RTUS/SR/SGGIT/CHA/BV-01-C</t>
  </si>
  <si>
    <t>Characteristic GGIT – Time Update Control Point</t>
  </si>
  <si>
    <t>2) TSE 24592 (new TC)</t>
  </si>
  <si>
    <t>RTUS/SR/SGGIT/CHA/BV-02-C</t>
  </si>
  <si>
    <t>Characteristic GGIT – Time Update State</t>
  </si>
  <si>
    <t>3) TSE 24592 (new TC)</t>
  </si>
  <si>
    <t>RTUS/SR/SGGIT/SER/BV-01-C</t>
  </si>
  <si>
    <t>Service GGIT – Reference Time Update Service</t>
  </si>
  <si>
    <t>1) TSE 24592 (new TC)</t>
  </si>
  <si>
    <t>RTUS/SR/SP/BI-01-C</t>
  </si>
  <si>
    <t>Time Update Control Point characteristic - Receive the unsupported command</t>
  </si>
  <si>
    <t>4) TSE 24592</t>
  </si>
  <si>
    <t>RTUS/SR/SP/BV-01-C</t>
  </si>
  <si>
    <t>Writing Time Update Control Point</t>
  </si>
  <si>
    <t>1) RTUS/SR/SGGIT/SER/BV-01-C covers what used to be RTUS/SR/SD/BV-01-C.</t>
  </si>
  <si>
    <t>2) RTUS/SR/SGGIT/CHA/BV-01-C covers what used to be RTUS/SR/DEC/BV-01-C.</t>
  </si>
  <si>
    <t>3) RTUS/SR/SGGIT/CHA/BV-02-C covers what used to be RTUS/SR/DEC/BV-02-C.</t>
  </si>
  <si>
    <t>4) RTUS/SR/SP/BV-01-C covers what used to be RTUS/SR/CW/BV-01-C.</t>
  </si>
  <si>
    <t>TSE 28082</t>
  </si>
  <si>
    <t>SCPP/CL/CGGIT/CHA/BV-01-C</t>
  </si>
  <si>
    <t>Characteristic GGIT – Scan Interval Window</t>
  </si>
  <si>
    <t>SCPP/CL/CGGIT/CHA/BV-02-C</t>
  </si>
  <si>
    <t>Characteristic GGIT – Scan Refresh</t>
  </si>
  <si>
    <t>SCPP/CL/CGGIT/SER/BV-01-C</t>
  </si>
  <si>
    <t>Service GGIT – Scan Parameters</t>
  </si>
  <si>
    <t>SCPP/CL/SPCF/BV-01-C</t>
  </si>
  <si>
    <r>
      <rPr>
        <sz val="10"/>
        <rFont val="Arial"/>
        <family val="2"/>
      </rPr>
      <t>Scan Refresh Client Characteristic Configuration - Enable Notifications (Write with 0x0001)</t>
    </r>
  </si>
  <si>
    <t>SCPP/CL/SPDC/BV-01-I to -03-I</t>
  </si>
  <si>
    <t>SCPP/CL/SPDS/BV-01-I</t>
  </si>
  <si>
    <t>SCPP/CL/SPNF/BV-01-C</t>
  </si>
  <si>
    <r>
      <t xml:space="preserve">Scan Refresh </t>
    </r>
    <r>
      <rPr>
        <sz val="10"/>
        <rFont val="Arial"/>
        <family val="2"/>
      </rPr>
      <t>Characteristic - Scan Behavior update Upon Receiving Notifications</t>
    </r>
  </si>
  <si>
    <t>SCPP/CL/SPWF/BV-01-I</t>
  </si>
  <si>
    <t>TSE 22808</t>
  </si>
  <si>
    <t>SCPS/SR/CN/BV-01-C</t>
  </si>
  <si>
    <t>Characteristic Notification - Scan Refresh</t>
  </si>
  <si>
    <t>SCPS/SR/CON/BV-01-C</t>
  </si>
  <si>
    <t>Configure Notification - Scan Refresh</t>
  </si>
  <si>
    <t>5) TSE 22808</t>
  </si>
  <si>
    <t>SCPS/SR/CW/BV-01-C</t>
  </si>
  <si>
    <t>Characteristic Write Without Response - Scan Interval Window</t>
  </si>
  <si>
    <t>SCPS/SR/DEC/BV-01-C to -02-C</t>
  </si>
  <si>
    <t>TSE 22808 (deleted TC)</t>
  </si>
  <si>
    <t>SCPS/SR/DES/BV-01-C</t>
  </si>
  <si>
    <t>SCPS/SR/DR/BV-01-C</t>
  </si>
  <si>
    <t>SCPS/SR/DW/BV-01-C</t>
  </si>
  <si>
    <t>SCPS/SR/SD/BV-01-C</t>
  </si>
  <si>
    <t>SCPS/SR/SGGIT/CHA/BV-01-C</t>
  </si>
  <si>
    <t>3) TSE 22808 (new TC)</t>
  </si>
  <si>
    <t>SCPS/SR/SGGIT/CHA/BV-02-C</t>
  </si>
  <si>
    <t>4) TSE 22808 (new TC)</t>
  </si>
  <si>
    <t>SCPS/SR/SGGIT/SER/BV-01-C</t>
  </si>
  <si>
    <t>2) TSE 22808 (new TC)</t>
  </si>
  <si>
    <t>2) SCPS/SR/SGGIT/SER/BV-01-C covers what used to be SCPS/SR/SD/BV-01-C.</t>
  </si>
  <si>
    <t>3) SCPS/SR/SGGIT/CHA/BV-01-C covers what used to be SCPS/SR/DEC/BV-01-C.</t>
  </si>
  <si>
    <t>4) SCPS/SR/SGGIT/CHA/BV-02-C covers what used to be SCPS/SR/DEC/BV-02-C, SCPS/SR/DES/BV-01-C, and SCPS/SR/DR/BV-01-C.</t>
  </si>
  <si>
    <t>5) SCPS/SR/CON/BV-01-C covers what used to be SCPS/SR/DW/BV-01-C.</t>
  </si>
  <si>
    <t>2021-1</t>
  </si>
  <si>
    <t>TSE 27568</t>
  </si>
  <si>
    <t>TDS/SR/CON/BV-01-C</t>
  </si>
  <si>
    <t>Configure Indication - CP</t>
  </si>
  <si>
    <t>TDS/SR/DEC/BV-01-C</t>
  </si>
  <si>
    <t>TDS/SR/DES/BV-01-C</t>
  </si>
  <si>
    <t>TDS/SR/SD/BV-01-C to -02-C</t>
  </si>
  <si>
    <t>TDS/SR/SGGIT/CHA/BV-02-C</t>
  </si>
  <si>
    <t>TDS/SR/SGGIT/CHA/BV-03-C</t>
  </si>
  <si>
    <t>TDS/SR/SGGIT/CHA/BV-04-C</t>
  </si>
  <si>
    <t>TDS/SR/SGGIT/DES/BV-05-C</t>
  </si>
  <si>
    <t>TDS/SR/SGGIT/SDP/BV-06-C</t>
  </si>
  <si>
    <t>SDP Record – Transport Discovery Service</t>
  </si>
  <si>
    <t>TDS/SR/SGGIT/SER/BV-01-C</t>
  </si>
  <si>
    <t>TDS/SR/SP/BV-01-C</t>
  </si>
  <si>
    <t>CP - Activate Transport</t>
  </si>
  <si>
    <t>TDS/SR/SPE/BI-01-C</t>
  </si>
  <si>
    <t>CP - Op Code Not Supported</t>
  </si>
  <si>
    <t>TDS/SR/SPE/BI-02-C</t>
  </si>
  <si>
    <t>CP - Client Characteristic Configuration Descriptor Improperly Configured</t>
  </si>
  <si>
    <t>TDS/SR/SPE/BI-03-C</t>
  </si>
  <si>
    <t>CP - Invalid Parameter</t>
  </si>
  <si>
    <t>TDS/SR/SPE/BI-04-C</t>
  </si>
  <si>
    <t>CP - Unsupported Organization ID</t>
  </si>
  <si>
    <t>TDS/SR/TDADV/BV-01-C</t>
  </si>
  <si>
    <t>TDS/SR/TDADV/BV-02-C</t>
  </si>
  <si>
    <t>TSE 27566</t>
  </si>
  <si>
    <t>TIP/CL/CGGIT/CHA/BV-01-C</t>
  </si>
  <si>
    <t>TIP/CL/CGGIT/CHA/BV-02-C</t>
  </si>
  <si>
    <t>TIP/CL/CGGIT/CHA/BV-03-C</t>
  </si>
  <si>
    <t>TIP/CL/CGGIT/CHA/BV-04-C</t>
  </si>
  <si>
    <t>TIP/CL/CGGIT/CHA/BV-05-C</t>
  </si>
  <si>
    <t>TIP/CL/CGGIT/CHA/BV-06-C</t>
  </si>
  <si>
    <t>TIP/CL/CGGIT/SER/BV-01-C</t>
  </si>
  <si>
    <t>TIP/CL/CGGIT/SER/BV-02-C</t>
  </si>
  <si>
    <t>TIP/CL/CGGIT/SER/BV-03-C</t>
  </si>
  <si>
    <t>Service GGIT – Reference Time Update</t>
  </si>
  <si>
    <t>TIP/CL/TPCF/BV-01-C</t>
  </si>
  <si>
    <r>
      <rPr>
        <sz val="10"/>
        <rFont val="Arial"/>
        <family val="2"/>
      </rPr>
      <t>Current Time Characteristic Configuration, write with 0x0001</t>
    </r>
  </si>
  <si>
    <t>TIP/CL/TPCN/BV-01-C</t>
  </si>
  <si>
    <r>
      <t>Verify Bond Status on Reconnection</t>
    </r>
    <r>
      <rPr>
        <sz val="10"/>
        <rFont val="Arial"/>
        <family val="2"/>
      </rPr>
      <t>, Client</t>
    </r>
  </si>
  <si>
    <t>TIP/CL/TPD/BV-01-I to -10-I</t>
  </si>
  <si>
    <t>TIP/CL/TPNF/BV-01-C</t>
  </si>
  <si>
    <r>
      <t xml:space="preserve">Notify </t>
    </r>
    <r>
      <rPr>
        <sz val="10"/>
        <rFont val="Arial"/>
        <family val="2"/>
      </rPr>
      <t>Current Time Characteristic, Notify</t>
    </r>
  </si>
  <si>
    <t>TIP/CL/TPRF/BV-01-I to -05-I</t>
  </si>
  <si>
    <t>TIP/CL/TPWF/BV-01-C</t>
  </si>
  <si>
    <t>Time Update Control Point Characteristic, write with 0x01</t>
  </si>
  <si>
    <t>TIP/CL/TPWF/BV-02-C</t>
  </si>
  <si>
    <t>Time Update Control Point Characteristic, write with 0x02</t>
  </si>
  <si>
    <t>TIP/SR/TPCN/BV-01-C</t>
  </si>
  <si>
    <r>
      <t>Verify Bond Status on Reconnection</t>
    </r>
    <r>
      <rPr>
        <sz val="10"/>
        <rFont val="Arial"/>
        <family val="2"/>
      </rPr>
      <t>, Server</t>
    </r>
  </si>
  <si>
    <t>TSE 27098</t>
  </si>
  <si>
    <t>TPS/SR/CR/BV-01-C</t>
  </si>
  <si>
    <t>Characteristic Read – Tx Power Level</t>
  </si>
  <si>
    <t>TPS/SR/DEC/BV-01-C</t>
  </si>
  <si>
    <t>TPS/SR/SD/BV-01-C</t>
  </si>
  <si>
    <t>TPS/SR/SDP/BV-01-C</t>
  </si>
  <si>
    <t>TPS/SR/SGGIT/CHA/BV-01-C</t>
  </si>
  <si>
    <t>TPS/SR/SGGIT/SER/BV-01-C</t>
  </si>
  <si>
    <t>TPS/SR/SP/BV-01-C</t>
  </si>
  <si>
    <t>TSE 23682</t>
  </si>
  <si>
    <t>UDS/SR/CN/BV-01-C</t>
  </si>
  <si>
    <t>Database Change Increment</t>
  </si>
  <si>
    <t>UDS/SR/CN/BV-02-C</t>
  </si>
  <si>
    <t>Database Change Increment – Multiple Clients</t>
  </si>
  <si>
    <t>UDS/SR/CON/BV-01-C</t>
  </si>
  <si>
    <t>Configure Notification – Database Change Increment</t>
  </si>
  <si>
    <t>UDS/SR/CON/BV-02-C</t>
  </si>
  <si>
    <t>Configure Indication – User Control Point</t>
  </si>
  <si>
    <t>UDS/SR/CON/BV-03-C</t>
  </si>
  <si>
    <t>Configure Indication – Registered User</t>
  </si>
  <si>
    <t>UDS/SR/CR/BI-01-C</t>
  </si>
  <si>
    <t>Characteristic Read Without Consent – First Name</t>
  </si>
  <si>
    <t>UDS/SR/CR/BI-02-C</t>
  </si>
  <si>
    <t>Characteristic Read Without Consent - Last Name</t>
  </si>
  <si>
    <t>UDS/SR/CR/BI-03-C</t>
  </si>
  <si>
    <t>Characteristic Read Without Consent - Email Address</t>
  </si>
  <si>
    <t>UDS/SR/CR/BI-04-C</t>
  </si>
  <si>
    <t>Characteristic Read Without Consent - Age</t>
  </si>
  <si>
    <t>UDS/SR/CR/BI-05-C</t>
  </si>
  <si>
    <t>Characteristic Read Without Consent - Gender</t>
  </si>
  <si>
    <t>UDS/SR/CR/BI-06-C</t>
  </si>
  <si>
    <t>Characteristic Read Without Consent - Weight</t>
  </si>
  <si>
    <t>UDS/SR/CR/BI-07-C</t>
  </si>
  <si>
    <t>Characteristic Read Without Consent - Height</t>
  </si>
  <si>
    <t>UDS/SR/CR/BI-08-C</t>
  </si>
  <si>
    <t>Characteristic Read Without Consent - VO2 Max</t>
  </si>
  <si>
    <t>UDS/SR/CR/BI-09-C</t>
  </si>
  <si>
    <t>Characteristic Read Without Consent - Heart Rate Max</t>
  </si>
  <si>
    <t>UDS/SR/CR/BI-10-C</t>
  </si>
  <si>
    <t>Characteristic Read Without Consent - Resting Heart Rate</t>
  </si>
  <si>
    <t>UDS/SR/CR/BI-11-C</t>
  </si>
  <si>
    <t>Characteristic Read Without Consent - Maximum Recommended Heart Rate</t>
  </si>
  <si>
    <t>UDS/SR/CR/BI-12-C</t>
  </si>
  <si>
    <t>Characteristic Read Without Consent - Aerobic Threshold</t>
  </si>
  <si>
    <t>UDS/SR/CR/BI-13-C</t>
  </si>
  <si>
    <t>Characteristic Read Without Consent - Anaerobic Threshold</t>
  </si>
  <si>
    <t>UDS/SR/CR/BI-14-C</t>
  </si>
  <si>
    <t>Characteristic Read Without Consent - Sport Type for Aerobic and Anaerobic Thresholds</t>
  </si>
  <si>
    <t>UDS/SR/CR/BI-15-C</t>
  </si>
  <si>
    <t>Characteristic Read Without Consent - Date of Threshold Assessment</t>
  </si>
  <si>
    <t>UDS/SR/CR/BI-16-C</t>
  </si>
  <si>
    <t>Characteristic Read Without Consent - Waist Circumference</t>
  </si>
  <si>
    <t>UDS/SR/CR/BI-17-C</t>
  </si>
  <si>
    <t>Characteristic Read Without Consent - Hip Circumference</t>
  </si>
  <si>
    <t>UDS/SR/CR/BI-18-C</t>
  </si>
  <si>
    <t>Characteristic Read Without Consent - Fat Burn Heart Rate Lower Limit</t>
  </si>
  <si>
    <t>UDS/SR/CR/BI-19-C</t>
  </si>
  <si>
    <t>Characteristic Read Without Consent - Fat Burn Heart Rate Upper Limit</t>
  </si>
  <si>
    <t>UDS/SR/CR/BI-20-C</t>
  </si>
  <si>
    <t>Characteristic Read Without Consent - Aerobic Heart Rate Lower Limit</t>
  </si>
  <si>
    <t>UDS/SR/CR/BI-21-C</t>
  </si>
  <si>
    <t>Characteristic Read Without Consent - Aerobic Heart Rate Upper Limit</t>
  </si>
  <si>
    <t>UDS/SR/CR/BI-22-C</t>
  </si>
  <si>
    <t>Characteristic Read Without Consent - Anaerobic Heart Rate Lower Limit</t>
  </si>
  <si>
    <t>UDS/SR/CR/BI-23-C</t>
  </si>
  <si>
    <t>Characteristic Read Without Consent - Anaerobic Heart Rate Upper Limit</t>
  </si>
  <si>
    <t>UDS/SR/CR/BI-24-C</t>
  </si>
  <si>
    <t>Characteristic Read Without Consent - Five Zone Heart Rate Limits</t>
  </si>
  <si>
    <t>UDS/SR/CR/BI-25-C</t>
  </si>
  <si>
    <t>Characteristic Read Without Consent - Three Zone Heart Rate Limits</t>
  </si>
  <si>
    <t>UDS/SR/CR/BI-26-C</t>
  </si>
  <si>
    <t>Characteristic Read Without Consent - Two Zone Heart Rate Limits</t>
  </si>
  <si>
    <t>UDS/SR/CR/BI-27-C</t>
  </si>
  <si>
    <t>UDS/SR/CR/BI-28-C</t>
  </si>
  <si>
    <t>Characteristic Read Without Consent – Date of Birth</t>
  </si>
  <si>
    <t>UDS/SR/CR/BI-29-C</t>
  </si>
  <si>
    <t>Characteristic Read Without Consent – Language</t>
  </si>
  <si>
    <t>UDS/SR/CR/BI-30-C</t>
  </si>
  <si>
    <t>Characteristic Read Without Consent – Preferred Units</t>
  </si>
  <si>
    <t>2020-1</t>
  </si>
  <si>
    <t>UDS/SR/CR/BI-31-C</t>
  </si>
  <si>
    <t>Characteristic Read Without Consent – High Resolution Height</t>
  </si>
  <si>
    <t>UDS/SR/CR/BI-32-C</t>
  </si>
  <si>
    <t>Characteristic Read Without Consent – Middle Name</t>
  </si>
  <si>
    <t>UDS/SR/CR/BI-33-C</t>
  </si>
  <si>
    <t>Characteristic Read Without Consent – Stride Length</t>
  </si>
  <si>
    <t>UDS/SR/CR/BI-34-C</t>
  </si>
  <si>
    <t>Characteristic Read Without Consent – Handedness</t>
  </si>
  <si>
    <t>UDS/SR/CR/BI-35-C</t>
  </si>
  <si>
    <t>Characteristic Read Without Consent – Device Wearing Position</t>
  </si>
  <si>
    <t>UDS/SR/CR/BI-36-C</t>
  </si>
  <si>
    <t>Characteristic Read Without Consent – Four Zone Heart Rate Limits</t>
  </si>
  <si>
    <t>UDS/SR/CR/BI-37-C</t>
  </si>
  <si>
    <t>Characteristic Read Without Consent – High Intensity Exercise Threshold</t>
  </si>
  <si>
    <t>UDS/SR/CR/BI-38-C</t>
  </si>
  <si>
    <t>Characteristic Read Without Consent – Activity Goal</t>
  </si>
  <si>
    <t>UDS/SR/CR/BI-39-C</t>
  </si>
  <si>
    <t>Characteristic Read Without Consent – Sedentary Interval Notification</t>
  </si>
  <si>
    <t>UDS/SR/CR/BI-40-C</t>
  </si>
  <si>
    <t>Characteristic Read Without Consent – Caloric Intake</t>
  </si>
  <si>
    <t>UDS/SR/CR/BV-01-C</t>
  </si>
  <si>
    <t>Characteristic Read – First Name</t>
  </si>
  <si>
    <t>UDS/SR/CR/BV-02-C</t>
  </si>
  <si>
    <t>Characteristic Read - Last Name</t>
  </si>
  <si>
    <t>UDS/SR/CR/BV-03-C</t>
  </si>
  <si>
    <t>Characteristic Read - Email Address</t>
  </si>
  <si>
    <t>UDS/SR/CR/BV-04-C</t>
  </si>
  <si>
    <t>Characteristic Read - Age</t>
  </si>
  <si>
    <t>UDS/SR/CR/BV-05-C</t>
  </si>
  <si>
    <t>Characteristic Read - Gender</t>
  </si>
  <si>
    <t>UDS/SR/CR/BV-06-C</t>
  </si>
  <si>
    <t>Characteristic Read - Weight</t>
  </si>
  <si>
    <t>UDS/SR/CR/BV-07-C</t>
  </si>
  <si>
    <t>Characteristic Read - Height</t>
  </si>
  <si>
    <t>UDS/SR/CR/BV-08-C</t>
  </si>
  <si>
    <t>Characteristic Read - VO2 Max</t>
  </si>
  <si>
    <t>UDS/SR/CR/BV-09-C</t>
  </si>
  <si>
    <t>Characteristic Read - Heart Rate Max</t>
  </si>
  <si>
    <t>UDS/SR/CR/BV-10-C</t>
  </si>
  <si>
    <t>Characteristic Read - Resting Heart Rate</t>
  </si>
  <si>
    <t>UDS/SR/CR/BV-11-C</t>
  </si>
  <si>
    <t>Characteristic Read - Maximum Recommended Heart Rate</t>
  </si>
  <si>
    <t>UDS/SR/CR/BV-12-C</t>
  </si>
  <si>
    <t>Characteristic Read - Aerobic Threshold</t>
  </si>
  <si>
    <t>UDS/SR/CR/BV-13-C</t>
  </si>
  <si>
    <t>Characteristic Read - Anaerobic Threshold</t>
  </si>
  <si>
    <t>UDS/SR/CR/BV-14-C</t>
  </si>
  <si>
    <t>Characteristic Read - Sport Type for Aerobic and Anaerobic Thresholds</t>
  </si>
  <si>
    <t>UDS/SR/CR/BV-15-C</t>
  </si>
  <si>
    <t>Characteristic Read - Date of Threshold Assessment</t>
  </si>
  <si>
    <t>UDS/SR/CR/BV-16-C</t>
  </si>
  <si>
    <t>Characteristic Read - Waist Circumference</t>
  </si>
  <si>
    <t>UDS/SR/CR/BV-17-C</t>
  </si>
  <si>
    <t>Characteristic Read - Hip Circumference</t>
  </si>
  <si>
    <t>UDS/SR/CR/BV-18-C</t>
  </si>
  <si>
    <t>Characteristic Read - Fat Burn Heart Rate Lower Limit</t>
  </si>
  <si>
    <t>UDS/SR/CR/BV-19-C</t>
  </si>
  <si>
    <t>Characteristic Read - Fat Burn Heart Rate Upper Limit</t>
  </si>
  <si>
    <t>UDS/SR/CR/BV-20-C</t>
  </si>
  <si>
    <t>Characteristic Read - Aerobic Heart Rate Lower Limit</t>
  </si>
  <si>
    <t>UDS/SR/CR/BV-21-C</t>
  </si>
  <si>
    <t>Characteristic Read - Aerobic Heart Rate Upper Limit</t>
  </si>
  <si>
    <t>UDS/SR/CR/BV-22-C</t>
  </si>
  <si>
    <t>Characteristic Read - Anaerobic Heart Rate Lower Limit</t>
  </si>
  <si>
    <t>UDS/SR/CR/BV-23-C</t>
  </si>
  <si>
    <t>Characteristic Read - Anaerobic Heart Rate Upper Limit</t>
  </si>
  <si>
    <t>UDS/SR/CR/BV-24-C</t>
  </si>
  <si>
    <t>Characteristic Read - Five Zone Heart Rate Limits</t>
  </si>
  <si>
    <t>UDS/SR/CR/BV-25-C</t>
  </si>
  <si>
    <t>Characteristic Read - Three Zone Heart Rate Limits</t>
  </si>
  <si>
    <t>UDS/SR/CR/BV-26-C</t>
  </si>
  <si>
    <t>Characteristic Read - Two Zone Heart Rate Limits</t>
  </si>
  <si>
    <t>UDS/SR/CR/BV-27-C</t>
  </si>
  <si>
    <t>Characteristic Read - Database Change Increment</t>
  </si>
  <si>
    <t>UDS/SR/CR/BV-28-C</t>
  </si>
  <si>
    <t>Characteristic Read – User Index</t>
  </si>
  <si>
    <t>UDS/SR/CR/BV-29-C</t>
  </si>
  <si>
    <t>Characteristic Read – Date of Birth</t>
  </si>
  <si>
    <t>UDS/SR/CR/BV-30-C</t>
  </si>
  <si>
    <t>Characteristic Read – Language</t>
  </si>
  <si>
    <t>UDS/SR/CR/BV-31-C</t>
  </si>
  <si>
    <t>Characteristic Read – Preferred Units</t>
  </si>
  <si>
    <t>UDS/SR/CR/BV-32-C</t>
  </si>
  <si>
    <t>Characteristic Read – High Resolution Height</t>
  </si>
  <si>
    <t>UDS/SR/CR/BV-33-C</t>
  </si>
  <si>
    <t>Characteristic Read – Middle Name</t>
  </si>
  <si>
    <t>UDS/SR/CR/BV-34-C</t>
  </si>
  <si>
    <t>Characteristic Read – Stride Length</t>
  </si>
  <si>
    <t>UDS/SR/CR/BV-35-C</t>
  </si>
  <si>
    <t>Characteristic Read – Handedness</t>
  </si>
  <si>
    <t>UDS/SR/CR/BV-36-C</t>
  </si>
  <si>
    <t>Characteristic Read – Device Wearing Position</t>
  </si>
  <si>
    <t>UDS/SR/CR/BV-37-C</t>
  </si>
  <si>
    <t>Characteristic Read – Four Zone Heart Rate Limits</t>
  </si>
  <si>
    <t>UDS/SR/CR/BV-38-C</t>
  </si>
  <si>
    <t>Characteristic Read – High Intensity Exercise Threshold</t>
  </si>
  <si>
    <t>UDS/SR/CR/BV-39-C</t>
  </si>
  <si>
    <t>Characteristic Read – Activity Goal</t>
  </si>
  <si>
    <t>UDS/SR/CR/BV-40-C</t>
  </si>
  <si>
    <t>Characteristic Read – Sedentary Interval Notification</t>
  </si>
  <si>
    <t>UDS/SR/CR/BV-41-C</t>
  </si>
  <si>
    <t>Characteristic Read – Caloric Intake</t>
  </si>
  <si>
    <t>UDS/SR/CRL/BV-01-C</t>
  </si>
  <si>
    <t>Characteristic Read Long – First Name</t>
  </si>
  <si>
    <t>UDS/SR/CRL/BV-02-C</t>
  </si>
  <si>
    <t>Characteristic Read Long - Last Name</t>
  </si>
  <si>
    <t>UDS/SR/CRL/BV-03-C</t>
  </si>
  <si>
    <t>Characteristic Read Long - Email Address</t>
  </si>
  <si>
    <t>UDS/SR/CRL/BV-04-C</t>
  </si>
  <si>
    <t>Characteristic Read Long – Preferred Units</t>
  </si>
  <si>
    <t>UDS/SR/CRL/BV-05-C</t>
  </si>
  <si>
    <t>Characteristic Read Long – Middle Name</t>
  </si>
  <si>
    <t>UDS/SR/CRL/BV-06-C</t>
  </si>
  <si>
    <t>UDS/SR/CW/BI-01-C</t>
  </si>
  <si>
    <t>Characteristic Write Without Consent – First Name</t>
  </si>
  <si>
    <t>UDS/SR/CW/BI-02-C</t>
  </si>
  <si>
    <t>Characteristic Write Without Consent - Last Name</t>
  </si>
  <si>
    <t>UDS/SR/CW/BI-03-C</t>
  </si>
  <si>
    <t>Characteristic Write Without Consent - Email Address</t>
  </si>
  <si>
    <t>UDS/SR/CW/BI-04-C</t>
  </si>
  <si>
    <t>Characteristic Write Without Consent - Age</t>
  </si>
  <si>
    <t>UDS/SR/CW/BI-05-C</t>
  </si>
  <si>
    <t>Characteristic Write Without Consent - Gender</t>
  </si>
  <si>
    <t>UDS/SR/CW/BI-06-C</t>
  </si>
  <si>
    <t>Characteristic Write Without Consent - Weight</t>
  </si>
  <si>
    <t>UDS/SR/CW/BI-07-C</t>
  </si>
  <si>
    <t>Characteristic Write Without Consent - Height</t>
  </si>
  <si>
    <t>UDS/SR/CW/BI-08-C</t>
  </si>
  <si>
    <t>Characteristic Write Without Consent - VO2 Max</t>
  </si>
  <si>
    <t>UDS/SR/CW/BI-09-C</t>
  </si>
  <si>
    <t>Characteristic Write Without Consent - Heart Rate Max</t>
  </si>
  <si>
    <t>UDS/SR/CW/BI-10-C</t>
  </si>
  <si>
    <t>Characteristic Write Without Consent - Resting Heart Rate</t>
  </si>
  <si>
    <t>UDS/SR/CW/BI-11-C</t>
  </si>
  <si>
    <t>Characteristic Write Without Consent - Maximum Recommended Heart Rate</t>
  </si>
  <si>
    <t>UDS/SR/CW/BI-12-C</t>
  </si>
  <si>
    <t>Characteristic Write Without Consent - Aerobic Threshold</t>
  </si>
  <si>
    <t>UDS/SR/CW/BI-13-C</t>
  </si>
  <si>
    <t>Characteristic Write Without Consent - Anaerobic Threshold</t>
  </si>
  <si>
    <t>UDS/SR/CW/BI-14-C</t>
  </si>
  <si>
    <t>Characteristic Write Without Consent - Sport Type for Aerobic and Anaerobic Thresholds</t>
  </si>
  <si>
    <t>UDS/SR/CW/BI-15-C</t>
  </si>
  <si>
    <t>Characteristic Write Without Consent - Date of Threshold Assessment</t>
  </si>
  <si>
    <t>UDS/SR/CW/BI-16-C</t>
  </si>
  <si>
    <t>Characteristic Write Without Consent - Waist Circumference</t>
  </si>
  <si>
    <t>UDS/SR/CW/BI-17-C</t>
  </si>
  <si>
    <t>Characteristic Write Without Consent - Hip Circumference</t>
  </si>
  <si>
    <t>UDS/SR/CW/BI-18-C</t>
  </si>
  <si>
    <t>Characteristic Write Without Consent - Fat Burn Heart Rate Lower Limit</t>
  </si>
  <si>
    <t>UDS/SR/CW/BI-19-C</t>
  </si>
  <si>
    <t>Characteristic Write Without Consent - Fat Burn Heart Rate Upper Limit</t>
  </si>
  <si>
    <t>UDS/SR/CW/BI-20-C</t>
  </si>
  <si>
    <t>Characteristic Write Without Consent - Aerobic Heart Rate Lower Limit</t>
  </si>
  <si>
    <t>UDS/SR/CW/BI-21-C</t>
  </si>
  <si>
    <t>Characteristic Write Without Consent - Aerobic Heart Rate Upper Limit</t>
  </si>
  <si>
    <t>UDS/SR/CW/BI-22-C</t>
  </si>
  <si>
    <t>Characteristic Write Without Consent - Anaerobic Heart Rate Lower Limit</t>
  </si>
  <si>
    <t>UDS/SR/CW/BI-23-C</t>
  </si>
  <si>
    <t>Characteristic Write Without Consent - Anaerobic Heart Rate Upper Limit</t>
  </si>
  <si>
    <t>UDS/SR/CW/BI-24-C</t>
  </si>
  <si>
    <t>Characteristic Write Without Consent - Five Zone Heart Rate Limits</t>
  </si>
  <si>
    <t>UDS/SR/CW/BI-25-C</t>
  </si>
  <si>
    <t>Characteristic Write Without Consent - Three Zone Heart Rate Limits</t>
  </si>
  <si>
    <t>UDS/SR/CW/BI-26-C</t>
  </si>
  <si>
    <t>Characteristic Write Without Consent - Two Zone Heart Rate Limits</t>
  </si>
  <si>
    <t>UDS/SR/CW/BI-27-C</t>
  </si>
  <si>
    <t>Characteristic Write Without Consent – Database Change Increment</t>
  </si>
  <si>
    <t>UDS/SR/CW/BI-28-C</t>
  </si>
  <si>
    <t>Characteristic Write Without Consent – Date of Birth</t>
  </si>
  <si>
    <t>UDS/SR/CW/BI-29-C</t>
  </si>
  <si>
    <t>Characteristic Write Without Consent – Language</t>
  </si>
  <si>
    <t>UDS/SR/CW/BI-30-C</t>
  </si>
  <si>
    <t>Characteristic Write Without Consent – Preferred Units</t>
  </si>
  <si>
    <t>UDS/SR/CW/BI-31-C</t>
  </si>
  <si>
    <t>Characteristic Write Without Consent – High Resolution Height</t>
  </si>
  <si>
    <t>UDS/SR/CW/BI-32-C</t>
  </si>
  <si>
    <t>Characteristic Write Without Consent – Middle Name</t>
  </si>
  <si>
    <t>UDS/SR/CW/BI-33-C</t>
  </si>
  <si>
    <t>Characteristic Write Without Consent – Stride Length</t>
  </si>
  <si>
    <t>UDS/SR/CW/BI-34-C</t>
  </si>
  <si>
    <t>Characteristic Write Without Consent – Handedness</t>
  </si>
  <si>
    <t>UDS/SR/CW/BI-35-C</t>
  </si>
  <si>
    <t>Characteristic Write Without Consent – Device Wearing Position</t>
  </si>
  <si>
    <t>UDS/SR/CW/BI-36-C</t>
  </si>
  <si>
    <t>Characteristic Write Without Consent – Four Zone Heart Rate Limits</t>
  </si>
  <si>
    <t>UDS/SR/CW/BI-37-C</t>
  </si>
  <si>
    <t>Characteristic Write Without Consent – High Intensity Exercise Threshold</t>
  </si>
  <si>
    <t>UDS/SR/CW/BI-38-C</t>
  </si>
  <si>
    <t>Characteristic Write Without Consent – Activity Goal</t>
  </si>
  <si>
    <t>UDS/SR/CW/BI-39-C</t>
  </si>
  <si>
    <t>Characteristic Write Without Consent – Sedentary Interval Notification</t>
  </si>
  <si>
    <t>UDS/SR/CW/BI-40-C</t>
  </si>
  <si>
    <t>Characteristic Write Without Consent – Caloric Intake</t>
  </si>
  <si>
    <t>UDS/SR/CW/BV-01-C</t>
  </si>
  <si>
    <t>Characteristic Write – First Name</t>
  </si>
  <si>
    <t>UDS/SR/CW/BV-02-C</t>
  </si>
  <si>
    <t>Characteristic Write - Last Name</t>
  </si>
  <si>
    <t>UDS/SR/CW/BV-03-C</t>
  </si>
  <si>
    <t>Characteristic Write - Email Address</t>
  </si>
  <si>
    <t>UDS/SR/CW/BV-04-C</t>
  </si>
  <si>
    <t>Characteristic Write - Age</t>
  </si>
  <si>
    <t>UDS/SR/CW/BV-05-C</t>
  </si>
  <si>
    <t>Characteristic Write - Gender</t>
  </si>
  <si>
    <t>UDS/SR/CW/BV-06-C</t>
  </si>
  <si>
    <t>Characteristic Write - Weight</t>
  </si>
  <si>
    <t>UDS/SR/CW/BV-07-C</t>
  </si>
  <si>
    <t>Characteristic Write - Height</t>
  </si>
  <si>
    <t>UDS/SR/CW/BV-08-C</t>
  </si>
  <si>
    <t>Characteristic Write - VO2 Max</t>
  </si>
  <si>
    <t>UDS/SR/CW/BV-09-C</t>
  </si>
  <si>
    <t>Characteristic Write - Heart Rate Max</t>
  </si>
  <si>
    <t>UDS/SR/CW/BV-10-C</t>
  </si>
  <si>
    <t>Characteristic Write - Resting Heart Rate</t>
  </si>
  <si>
    <t>UDS/SR/CW/BV-11-C</t>
  </si>
  <si>
    <t>Characteristic Write - Maximum Recommended Heart Rate</t>
  </si>
  <si>
    <t>UDS/SR/CW/BV-12-C</t>
  </si>
  <si>
    <t>Characteristic Write - Aerobic Threshold</t>
  </si>
  <si>
    <t>UDS/SR/CW/BV-13-C</t>
  </si>
  <si>
    <t>Characteristic Write - Anaerobic Threshold</t>
  </si>
  <si>
    <t>UDS/SR/CW/BV-14-C</t>
  </si>
  <si>
    <t>Characteristic Write - Sport Type for Aerobic and Anaerobic Thresholds</t>
  </si>
  <si>
    <t>UDS/SR/CW/BV-15-C</t>
  </si>
  <si>
    <t>Characteristic Write - Date of Threshold Assessment</t>
  </si>
  <si>
    <t>UDS/SR/CW/BV-16-C</t>
  </si>
  <si>
    <t>Characteristic Write - Waist Circumference</t>
  </si>
  <si>
    <t>UDS/SR/CW/BV-17-C</t>
  </si>
  <si>
    <t>Characteristic Write - Hip Circumference</t>
  </si>
  <si>
    <t>UDS/SR/CW/BV-18-C</t>
  </si>
  <si>
    <t>Characteristic Write - Fat Burn Heart Rate Lower Limit</t>
  </si>
  <si>
    <t>UDS/SR/CW/BV-19-C</t>
  </si>
  <si>
    <t>Characteristic Write - Fat Burn Heart Rate Upper Limit</t>
  </si>
  <si>
    <t>UDS/SR/CW/BV-20-C</t>
  </si>
  <si>
    <t>Characteristic Write - Aerobic Heart Rate Lower Limit</t>
  </si>
  <si>
    <t>UDS/SR/CW/BV-21-C</t>
  </si>
  <si>
    <t>Characteristic Write - Aerobic Heart Rate Upper Limit</t>
  </si>
  <si>
    <t>UDS/SR/CW/BV-22-C</t>
  </si>
  <si>
    <t>Characteristic Write - Anaerobic Heart Rate Lower Limit</t>
  </si>
  <si>
    <t>UDS/SR/CW/BV-23-C</t>
  </si>
  <si>
    <t>Characteristic Write - Anaerobic Heart Rate Upper Limit</t>
  </si>
  <si>
    <t>UDS/SR/CW/BV-24-C</t>
  </si>
  <si>
    <t>Characteristic Write - Five Zone Heart Rate Limits</t>
  </si>
  <si>
    <t>UDS/SR/CW/BV-25-C</t>
  </si>
  <si>
    <t>Characteristic Write - Three Zone Heart Rate Limits</t>
  </si>
  <si>
    <t>UDS/SR/CW/BV-26-C</t>
  </si>
  <si>
    <t>Characteristic Write - Two Zone Heart Rate Limits</t>
  </si>
  <si>
    <t>UDS/SR/CW/BV-27-C</t>
  </si>
  <si>
    <t>Characteristic Write – Database Change Increment</t>
  </si>
  <si>
    <t>UDS/SR/CW/BV-28-C</t>
  </si>
  <si>
    <t>Characteristic Write – Date of Birth</t>
  </si>
  <si>
    <t>UDS/SR/CW/BV-29-C</t>
  </si>
  <si>
    <t>Characteristic Write – Language</t>
  </si>
  <si>
    <t>UDS/SR/CW/BV-30-C</t>
  </si>
  <si>
    <t>Characteristic Write – Preferred Units</t>
  </si>
  <si>
    <t>UDS/SR/CW/BV-31-C</t>
  </si>
  <si>
    <t>Characteristic Write – High Resolution Height</t>
  </si>
  <si>
    <t>UDS/SR/CW/BV-32-C</t>
  </si>
  <si>
    <t>Characteristic Write – Middle Name</t>
  </si>
  <si>
    <t>UDS/SR/CW/BV-33-C</t>
  </si>
  <si>
    <t>Characteristic Write – Stride Length</t>
  </si>
  <si>
    <t>UDS/SR/CW/BV-34-C</t>
  </si>
  <si>
    <t>Characteristic Write – Handedness</t>
  </si>
  <si>
    <t>UDS/SR/CW/BV-35-C</t>
  </si>
  <si>
    <t>Characteristic Write – Device Wearing Position</t>
  </si>
  <si>
    <t>UDS/SR/CW/BV-36-C</t>
  </si>
  <si>
    <t>Characteristic Write – Four Zone Heart Rate Limits</t>
  </si>
  <si>
    <t>UDS/SR/CW/BV-37-C</t>
  </si>
  <si>
    <t>Characteristic Write – High Intensity Exercise Threshold</t>
  </si>
  <si>
    <t>UDS/SR/CW/BV-38-C</t>
  </si>
  <si>
    <t>Characteristic Write – Activity Goal</t>
  </si>
  <si>
    <t>UDS/SR/CW/BV-39-C</t>
  </si>
  <si>
    <t>Characteristic Write – Sedentary Interval Notification</t>
  </si>
  <si>
    <t>UDS/SR/CW/BV-40-C</t>
  </si>
  <si>
    <t>Characteristic Write – Caloric Intake</t>
  </si>
  <si>
    <t>UDS/SR/CWL/BV-01-C</t>
  </si>
  <si>
    <t>Characteristic Write Long – First Name</t>
  </si>
  <si>
    <t>UDS/SR/CWL/BV-02-C</t>
  </si>
  <si>
    <t>Characteristic Write Long – Last Name</t>
  </si>
  <si>
    <t>UDS/SR/CWL/BV-03-C</t>
  </si>
  <si>
    <t>Characteristic Write Long – Email Address</t>
  </si>
  <si>
    <t>UDS/SR/CWL/BV-04-C</t>
  </si>
  <si>
    <t>Characteristic Write Long – Preferred Units</t>
  </si>
  <si>
    <t>UDS/SR/CWL/BV-05-C</t>
  </si>
  <si>
    <t>Characteristic Write Long – Middle Name</t>
  </si>
  <si>
    <t>UDS/SR/CWL/BV-06-C</t>
  </si>
  <si>
    <t>UDS/SR/DEC/BV-01-C to -44-C</t>
  </si>
  <si>
    <t>UDS/SR/DES/BV-01-C to -03-C</t>
  </si>
  <si>
    <t>UDS/SR/SD/BV-01-C to -02-C</t>
  </si>
  <si>
    <t>UDS/SR/SGGIT/CHA/BV-01-C</t>
  </si>
  <si>
    <t>UDS/SR/SGGIT/CHA/BV-02-C</t>
  </si>
  <si>
    <t>UDS/SR/SGGIT/CHA/BV-03-C</t>
  </si>
  <si>
    <t>Characteristic GGIT – Email Address</t>
  </si>
  <si>
    <t>UDS/SR/SGGIT/CHA/BV-04-C</t>
  </si>
  <si>
    <t>UDS/SR/SGGIT/CHA/BV-05-C</t>
  </si>
  <si>
    <t>UDS/SR/SGGIT/CHA/BV-06-C</t>
  </si>
  <si>
    <t xml:space="preserve">UDS/SR/SGGIT/CHA/BV-07-C </t>
  </si>
  <si>
    <t>UDS/SR/SGGIT/CHA/BV-08-C</t>
  </si>
  <si>
    <t>UDS/SR/SGGIT/CHA/BV-09-C</t>
  </si>
  <si>
    <t>UDS/SR/SGGIT/CHA/BV-10-C</t>
  </si>
  <si>
    <t>UDS/SR/SGGIT/CHA/BV-11-C</t>
  </si>
  <si>
    <t>UDS/SR/SGGIT/CHA/BV-12-C</t>
  </si>
  <si>
    <t>Characteristic GGIT – Aerobic Threshold</t>
  </si>
  <si>
    <t>UDS/SR/SGGIT/CHA/BV-13-C</t>
  </si>
  <si>
    <t>Characteristic GGIT – Anaerobic Threshold</t>
  </si>
  <si>
    <t>UDS/SR/SGGIT/CHA/BV-14-C</t>
  </si>
  <si>
    <t>Characteristic GGIT – Sport Type for Aerobic and Anaerobic Thresholds</t>
  </si>
  <si>
    <t>UDS/SR/SGGIT/CHA/BV-15-C</t>
  </si>
  <si>
    <t>Characteristic GGIT – Date of Threshold Assessment</t>
  </si>
  <si>
    <t>UDS/SR/SGGIT/CHA/BV-16-C</t>
  </si>
  <si>
    <t>Characteristic GGIT – Waist Circumference</t>
  </si>
  <si>
    <t>UDS/SR/SGGIT/CHA/BV-17-C</t>
  </si>
  <si>
    <t>Characteristic GGIT – Hip Circumference</t>
  </si>
  <si>
    <t>UDS/SR/SGGIT/CHA/BV-18-C</t>
  </si>
  <si>
    <t>Characteristic GGIT – Fat Burn Heart Rate Lower Limit</t>
  </si>
  <si>
    <t>UDS/SR/SGGIT/CHA/BV-19-C</t>
  </si>
  <si>
    <t>Characteristic GGIT – Fat Burn Heart Rate Upper Limit</t>
  </si>
  <si>
    <t>UDS/SR/SGGIT/CHA/BV-20-C</t>
  </si>
  <si>
    <t>Characteristic GGIT – Aerobic Heart Rate Lower Limit</t>
  </si>
  <si>
    <t>UDS/SR/SGGIT/CHA/BV-21-C</t>
  </si>
  <si>
    <t>Characteristic GGIT – Aerobic Heart Rate Upper Limit</t>
  </si>
  <si>
    <t>UDS/SR/SGGIT/CHA/BV-22-C</t>
  </si>
  <si>
    <t>Characteristic GGIT – Anaerobic Heart Rate Lower Limit</t>
  </si>
  <si>
    <t>UDS/SR/SGGIT/CHA/BV-23-C</t>
  </si>
  <si>
    <t>Characteristic GGIT – Anaerobic Heart Rate Upper Limit</t>
  </si>
  <si>
    <t>UDS/SR/SGGIT/CHA/BV-24-C</t>
  </si>
  <si>
    <t>UDS/SR/SGGIT/CHA/BV-25-C</t>
  </si>
  <si>
    <t>UDS/SR/SGGIT/CHA/BV-26-C</t>
  </si>
  <si>
    <t>UDS/SR/SGGIT/CHA/BV-27-C</t>
  </si>
  <si>
    <t>UDS/SR/SGGIT/CHA/BV-28-C</t>
  </si>
  <si>
    <t>Characteristic GGIT – Database Change Increment – Notify</t>
  </si>
  <si>
    <t>UDS/SR/SGGIT/CHA/BV-29-C</t>
  </si>
  <si>
    <t>UDS/SR/SGGIT/CHA/BV-30-C</t>
  </si>
  <si>
    <t>UDS/SR/SGGIT/CHA/BV-31-C</t>
  </si>
  <si>
    <t>UDS/SR/SGGIT/CHA/BV-32-C</t>
  </si>
  <si>
    <t>UDS/SR/SGGIT/CHA/BV-33-C</t>
  </si>
  <si>
    <t>Characteristic GGIT – Registered User</t>
  </si>
  <si>
    <t>UDS/SR/SGGIT/CHA/BV-34-C</t>
  </si>
  <si>
    <t>UDS/SR/SGGIT/CHA/BV-35-C</t>
  </si>
  <si>
    <t>UDS/SR/SGGIT/CHA/BV-36-C</t>
  </si>
  <si>
    <t>UDS/SR/SGGIT/CHA/BV-37-C</t>
  </si>
  <si>
    <t>UDS/SR/SGGIT/CHA/BV-38-C</t>
  </si>
  <si>
    <t>UDS/SR/SGGIT/CHA/BV-39-C</t>
  </si>
  <si>
    <t>UDS/SR/SGGIT/CHA/BV-40-C</t>
  </si>
  <si>
    <t>UDS/SR/SGGIT/CHA/BV-41-C</t>
  </si>
  <si>
    <t>UDS/SR/SGGIT/CHA/BV-42-C</t>
  </si>
  <si>
    <t>UDS/SR/SGGIT/CHA/BV-43-C</t>
  </si>
  <si>
    <t>UDS/SR/SGGIT/CHA/BV-44-C</t>
  </si>
  <si>
    <t>UDS/SR/SGGIT/SDP/BV-01-C</t>
  </si>
  <si>
    <t>UDS/SR/SGGIT/SER/BV-01-C</t>
  </si>
  <si>
    <t>UDS/SR/SPE/BI-01-C</t>
  </si>
  <si>
    <t>UDS/SR/SPE/BI-02-C</t>
  </si>
  <si>
    <t>UDS/SR/SPE/BI-03-C</t>
  </si>
  <si>
    <t>No User Consent</t>
  </si>
  <si>
    <t>UDS/SR/SPE/BI-04-C</t>
  </si>
  <si>
    <t>UDS/SR/SPE/BI-05-C</t>
  </si>
  <si>
    <t>UDS/SR/SPE/BI-06-C</t>
  </si>
  <si>
    <t>User Control Point Procedure Timeout</t>
  </si>
  <si>
    <t>UDS/SR/SPE/BI-07-C</t>
  </si>
  <si>
    <t>Consent Procedure Failed – Incorrect Consent Code</t>
  </si>
  <si>
    <t>UDS/SR/SPE/BI-08-C</t>
  </si>
  <si>
    <t>Consent Procedure Failed – Maximum Consent Tries Reached</t>
  </si>
  <si>
    <t>UDS/SR/SPE/BI-09-C</t>
  </si>
  <si>
    <t>Op Code Not Supported – List All Users</t>
  </si>
  <si>
    <t>UDS/SR/SPE/BI-10-C</t>
  </si>
  <si>
    <t>Op Code Not Supported – Delete Users</t>
  </si>
  <si>
    <t>UDS/SR/SPE/BI-11-C</t>
  </si>
  <si>
    <t>Procedure Already In Progress – List All Users</t>
  </si>
  <si>
    <t>UDS/SR/SPE/BI-12-C</t>
  </si>
  <si>
    <t>Registered User Name Client Characteristic Configuration Descriptor Improperly Configured</t>
  </si>
  <si>
    <t>UDS/SR/SPU/BV-01-C</t>
  </si>
  <si>
    <t>UDS/SR/SPU/BV-02-C</t>
  </si>
  <si>
    <t>Register New User – Maximum Number of Supported Users Reached</t>
  </si>
  <si>
    <t>UDS/SR/SPU/BV-03-C</t>
  </si>
  <si>
    <t>UDS/SR/SPU/BV-04-C</t>
  </si>
  <si>
    <t>UDS/SR/SPU/BV-05-C</t>
  </si>
  <si>
    <t>List All Users – User Name Not Present</t>
  </si>
  <si>
    <t>UDS/SR/SPU/BV-06-C</t>
  </si>
  <si>
    <t>List All Users – User Name Present</t>
  </si>
  <si>
    <t>UDS/SR/SPU/BV-07-C</t>
  </si>
  <si>
    <t>List All Users – No Users</t>
  </si>
  <si>
    <t>UDS/SR/SPU/BV-08-C</t>
  </si>
  <si>
    <t>List All Users – Segmented User Name Present</t>
  </si>
  <si>
    <t>UDS/SR/SPU/BV-09-C</t>
  </si>
  <si>
    <t>Delete User</t>
  </si>
  <si>
    <t>UDS/SR/SPU/BV-10-C</t>
  </si>
  <si>
    <t>Delete Users – All Users</t>
  </si>
  <si>
    <t>UDS/SR/SPU/BV-11-C</t>
  </si>
  <si>
    <t>Delete User – Invalid Parameter</t>
  </si>
  <si>
    <t>TSEs 27523, 27601</t>
  </si>
  <si>
    <t>TSE 27567</t>
  </si>
  <si>
    <t>WSP/COL/CGGIT/CHA/BV-01-C</t>
  </si>
  <si>
    <t>Characteristic GGIT – Weight Scale Feature</t>
  </si>
  <si>
    <t>WSP/COL/CGGIT/CHA/BV-02-C</t>
  </si>
  <si>
    <t>Characteristic GGIT – Weight Measurement</t>
  </si>
  <si>
    <t>WSP/COL/CGGIT/CHA/BV-03-C</t>
  </si>
  <si>
    <t>WSP/COL/CGGIT/CHA/BV-04-C</t>
  </si>
  <si>
    <t>Characteristic GGIT – Body Composition Measurement</t>
  </si>
  <si>
    <t>WSP/COL/CGGIT/CHA/BV-05-C</t>
  </si>
  <si>
    <t>WSP/COL/CGGIT/CHA/BV-06-C</t>
  </si>
  <si>
    <t>WSP/COL/CGGIT/CHA/BV-07-C</t>
  </si>
  <si>
    <t>WSP/COL/CGGIT/CHA/BV-08-C</t>
  </si>
  <si>
    <t>WSP/COL/CGGIT/CHA/BV-09-C</t>
  </si>
  <si>
    <t>WSP/COL/CGGIT/ISFC/BV-01-C</t>
  </si>
  <si>
    <t>Characteristic GGIT – Weight Scale Feature indication</t>
  </si>
  <si>
    <t>WSP/COL/CGGIT/SER/BV-01-C</t>
  </si>
  <si>
    <t>Service GGIT – Weight Scale</t>
  </si>
  <si>
    <t>WSP/COL/CGGIT/SER/BV-02-C</t>
  </si>
  <si>
    <t>Service GGIT – Body Composition</t>
  </si>
  <si>
    <t>WSP/COL/CGGIT/SER/BV-03-C</t>
  </si>
  <si>
    <t>WSP/COL/CGGIT/SER/BV-04-C</t>
  </si>
  <si>
    <t>WSP/COL/CGGIT/SER/BV-05-C</t>
  </si>
  <si>
    <t>WSP/COL/CGGIT/SER/BV-06-C</t>
  </si>
  <si>
    <t>WSP/COL/CTS/BV-01-C</t>
  </si>
  <si>
    <t>WSP/COL/CTS/BV-02-I</t>
  </si>
  <si>
    <t>WSP/COL/SPE/BI-01-C</t>
  </si>
  <si>
    <t>WSP/COL/SPE/BI-02-C</t>
  </si>
  <si>
    <t>WSP/COL/SPE/BI-03-C</t>
  </si>
  <si>
    <t>WSP/COL/SPE/BI-04-C</t>
  </si>
  <si>
    <t>WSP/COL/SPE/BI-05-C</t>
  </si>
  <si>
    <t>WSP/COL/SPE/BI-06-C</t>
  </si>
  <si>
    <t>WSP/COL/SPE/BI-07-C</t>
  </si>
  <si>
    <t>WSP/COL/SPE/BI-08-C</t>
  </si>
  <si>
    <t>User Data Control Point Procedure Timeout</t>
  </si>
  <si>
    <t>WSP/COL/UDS/BV-01-C</t>
  </si>
  <si>
    <t>Configure User Control Point Characteristic for indication</t>
  </si>
  <si>
    <t>WSP/COL/UDS/BV-02-C</t>
  </si>
  <si>
    <t>WSP/COL/UDS/BV-03-C</t>
  </si>
  <si>
    <t>WSP/COL/UDS/BV-04-C</t>
  </si>
  <si>
    <t>WSP/COL/UDS/BV-05-C</t>
  </si>
  <si>
    <t>Read User Index Characteristic</t>
  </si>
  <si>
    <t>WSP/COL/UDS/BV-06-C</t>
  </si>
  <si>
    <t>WSP/COL/UDS/BV-07-I to -08-I</t>
  </si>
  <si>
    <t>WSP/COL/UDS/BV-09-C</t>
  </si>
  <si>
    <t>Database Change Increment Characteristic Notification</t>
  </si>
  <si>
    <t>WSP/COL/UDS/BV-10-C</t>
  </si>
  <si>
    <t>Read UDS Characteristics</t>
  </si>
  <si>
    <t>WSP/COL/UDS/BV-11-C</t>
  </si>
  <si>
    <t>Read Long UDS Characteristics</t>
  </si>
  <si>
    <t>WSP/COL/UDS/BV-12-C</t>
  </si>
  <si>
    <t>Write UDS Characteristics</t>
  </si>
  <si>
    <t>WSP/COL/UDS/BV-13-C</t>
  </si>
  <si>
    <t>Write Long UDS Characteristics</t>
  </si>
  <si>
    <t>WSP/COL/WSD/BV-01-I to -18-I, -20-I to -26-I, -29-I to -30-I</t>
  </si>
  <si>
    <t>WSP/COL/WSD/BV-19-C</t>
  </si>
  <si>
    <t>Discover User Data Service UDS Characteristics</t>
  </si>
  <si>
    <t>WSP/COL/WSD/BV-27-C</t>
  </si>
  <si>
    <t>WSP/COL/WSD/BV-28-C</t>
  </si>
  <si>
    <t>WSP/COL/WSF/BI-09-C</t>
  </si>
  <si>
    <t>Read Weight Scale Feature Characteristic with Reserved Value and additional, unrecognized octets</t>
  </si>
  <si>
    <t>WSP/COL/WSF/BI-10-C</t>
  </si>
  <si>
    <t>Read Body Composition Feature Characteristic with Reserved Value and additional, unrecognized octets</t>
  </si>
  <si>
    <t>WSP/COL/WSF/BI-18-C</t>
  </si>
  <si>
    <t>Receive Weight Measurement Indications with Reserved Flags</t>
  </si>
  <si>
    <t>WSP/COL/WSF/BI-19-C</t>
  </si>
  <si>
    <t>Receive Body Composition Measurement Indications with Reserved Flags</t>
  </si>
  <si>
    <t>WSP/COL/WSF/BV-07-I to -08-I</t>
  </si>
  <si>
    <t>WSP/COL/WSF/BV-11-C</t>
  </si>
  <si>
    <t>Configure Weight Measurement for Indication</t>
  </si>
  <si>
    <t>WSP/COL/WSF/BV-12-C</t>
  </si>
  <si>
    <t>WSP/COL/WSF/BV-13-C</t>
  </si>
  <si>
    <t>Receive Weight Measurement Indications</t>
  </si>
  <si>
    <t>WSP/COL/WSF/BV-14-C</t>
  </si>
  <si>
    <t>Receive Multiple Weight Measurement Indications</t>
  </si>
  <si>
    <t>WSP/COL/WSF/BV-15-C</t>
  </si>
  <si>
    <t>Receive Body Composition Measurement Indications</t>
  </si>
  <si>
    <t>WSP/COL/WSF/BV-16-C</t>
  </si>
  <si>
    <t>Receive Body Composition Measurement Indications with Continuation Packets</t>
  </si>
  <si>
    <t>WSP/COL/WSF/BV-17-C</t>
  </si>
  <si>
    <t>Receive Multiple Body Composition Measurement Indications</t>
  </si>
  <si>
    <t>WSP/COL/WSF/BV-20-C</t>
  </si>
  <si>
    <r>
      <t xml:space="preserve">Service </t>
    </r>
    <r>
      <rPr>
        <sz val="10"/>
        <rFont val="Arial"/>
        <family val="2"/>
      </rPr>
      <t>Changed</t>
    </r>
  </si>
  <si>
    <t>WSP/COL/WSF/BV-21-C</t>
  </si>
  <si>
    <t>Configure Battery Level for Notification</t>
  </si>
  <si>
    <t>WSP/COL/WSF/BV-22-C</t>
  </si>
  <si>
    <t>Read Weight Scale Feature Characteristic with Bonding Enabled</t>
  </si>
  <si>
    <t>WSP/COL/WSF/BV-23-C</t>
  </si>
  <si>
    <t>Enable Weight Scale Feature Characteristic for Indication or Read Feature Characteristic Upon Reconnection</t>
  </si>
  <si>
    <t>WSP/SEN/CTS/BV-03-C</t>
  </si>
  <si>
    <t>Verify that the timestamp in the Weight Measurement characteristic agrees with the Current Time Service value</t>
  </si>
  <si>
    <t>WSP/SEN/CTS/BV-04-C</t>
  </si>
  <si>
    <t>Verify that the timestamp in the Body Composition Measurement characteristic agrees with the Current Time Service value</t>
  </si>
  <si>
    <t>WSP/SEN/SGGIT/SDPNF/BV-01-C</t>
  </si>
  <si>
    <t>Not discoverable over BR/EDR – Weight Scale Service</t>
  </si>
  <si>
    <r>
      <t xml:space="preserve">WSP/SEN/SGGIT/SDPNF/BV-02-C </t>
    </r>
    <r>
      <rPr>
        <sz val="10"/>
        <color rgb="FFFF0000"/>
        <rFont val="Arial"/>
        <family val="2"/>
      </rPr>
      <t>to -05-C</t>
    </r>
  </si>
  <si>
    <t>TSE 27601 (deleted TC)</t>
  </si>
  <si>
    <t>WSP/SEN/WSD/BV-08-I to -12-I</t>
  </si>
  <si>
    <t>WSP/SEN/WSF/BV-01-C</t>
  </si>
  <si>
    <t>Weight Scale Service UUID in AD</t>
  </si>
  <si>
    <t>WSP/SEN/WSF/BV-02-C</t>
  </si>
  <si>
    <t>WSP/SEN/WSF/BV-03-C</t>
  </si>
  <si>
    <t>WSP/SEN/WSF/BV-04-C</t>
  </si>
  <si>
    <t>BMI and Height fields present in Weight Scale Service when Body Composition Service is enabled</t>
  </si>
  <si>
    <t>WSP/SEN/WSF/BV-05-C</t>
  </si>
  <si>
    <t>Weight Scale and Body Composition characteristics have compatible flags</t>
  </si>
  <si>
    <t>WSP/SEN/WSF/BV-06-C</t>
  </si>
  <si>
    <t>Weight and Height not present in Body Composition Features</t>
  </si>
  <si>
    <t>WSP/SEN/WST/BI-01-C</t>
  </si>
  <si>
    <t>Single User Weight Scale - No Bond Relation</t>
  </si>
  <si>
    <t>WSP/SEN/WST/BI-02-C</t>
  </si>
  <si>
    <t>Multi-User Weight Scale - No Consent</t>
  </si>
  <si>
    <t>WSP/SEN/WST/BI-03-C</t>
  </si>
  <si>
    <t>Multi-User Weight Scale - Wrong Consent Code</t>
  </si>
  <si>
    <t>WSP/SEN/WST/BV-04-C</t>
  </si>
  <si>
    <t>Multi-User Weight Scale - Single Trusted Collector with Multiple Users</t>
  </si>
  <si>
    <t>WSP/SEN/WST/BV-05-C</t>
  </si>
  <si>
    <t>Multi-User Weight Scale - Multiple Trusted Collectors - Sequential Access</t>
  </si>
  <si>
    <t>WSP/SEN/WST/BV-06-C</t>
  </si>
  <si>
    <t>Multi-User Weight Scale - Multiple Trusted Collectors - Concurrent Access</t>
  </si>
  <si>
    <t>TSE 16704</t>
  </si>
  <si>
    <t>TSEs 16704, 25596</t>
  </si>
  <si>
    <t>WSS/SEN/CI/BV-01-C</t>
  </si>
  <si>
    <t>Weight Measurement Indications</t>
  </si>
  <si>
    <t>WSS/SEN/CI/BV-02-C</t>
  </si>
  <si>
    <t>Weight Measurement Indications – Time Stamp</t>
  </si>
  <si>
    <t>WSS/SEN/CI/BV-03-C</t>
  </si>
  <si>
    <t>Weight Measurement Indications – User ID</t>
  </si>
  <si>
    <t>WSS/SEN/CI/BV-04-C</t>
  </si>
  <si>
    <t>Weight Measurement Indications – BMI</t>
  </si>
  <si>
    <t>WSS/SEN/CI/BV-05-C</t>
  </si>
  <si>
    <t>Stored Weight Measurements – Single User</t>
  </si>
  <si>
    <t>WSS/SEN/CI/BV-06-C</t>
  </si>
  <si>
    <t>Stored Weight Measurements – Multiple Users</t>
  </si>
  <si>
    <t>WSS/SEN/CON/BV-01-C</t>
  </si>
  <si>
    <t>Configure Indication – Weight Measurement</t>
  </si>
  <si>
    <t>WSS/SEN/CR/BV-01-C</t>
  </si>
  <si>
    <t>Characteristic Read – Weight Scale Feature</t>
  </si>
  <si>
    <t>WSS/SEN/DEC/BV-01-C to -02-C</t>
  </si>
  <si>
    <t>WSS/SEN/DES/BV-01-C</t>
  </si>
  <si>
    <t>WSS/SEN/SD/BV-01-C to -02-C</t>
  </si>
  <si>
    <t xml:space="preserve">WSS/SEN/SGGIT/CHA/BV-01-C </t>
  </si>
  <si>
    <t xml:space="preserve">WSS/SEN/SGGIT/CHA/BV-02-C </t>
  </si>
  <si>
    <t>WSS/SEN/SGGIT/CHA/BV-03-C</t>
  </si>
  <si>
    <t>Characteristic GGIT – Weight Scale Feature – Indicate</t>
  </si>
  <si>
    <t>TSE 16704 (new TC)</t>
  </si>
  <si>
    <t>WSS/SEN/SGGIT/ISFC/BV-01-C</t>
  </si>
  <si>
    <t>Characteristic GGIT – Weight Scale Feature Indication</t>
  </si>
  <si>
    <t xml:space="preserve">WSS/SEN/SGGIT/SDP/BV-01-C </t>
  </si>
  <si>
    <t xml:space="preserve">WSS/SEN/SGGIT/SER/BV-01-C </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</si>
  <si>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</si>
  <si>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</si>
  <si>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Changes to TCIDs that converted -I test cases to -C are not tracked on this sheet. For details on these changes, see the individual layer sheets in TCRLs 2023-1 and 2024-1.</t>
  </si>
  <si>
    <t>Current TCID</t>
  </si>
  <si>
    <t>Previous TCID(s)</t>
  </si>
  <si>
    <t>ACP/CL/ACSCP/BI-01-I</t>
  </si>
  <si>
    <t>ACP/CL/ACSCP/BI-02-I</t>
  </si>
  <si>
    <t>ACP/CL/ACSCP/BI-03-I</t>
  </si>
  <si>
    <t>ACP/CL/ACSCP/BI-04-I</t>
  </si>
  <si>
    <t>ACP/CL/ACSCP/BI-05-I</t>
  </si>
  <si>
    <t>ACP/CL/ACSCP/BI-06-I</t>
  </si>
  <si>
    <t>ACP/CL/ACSCP/BI-07-I</t>
  </si>
  <si>
    <t>ACP/CL/ACSCP/BI-08-I</t>
  </si>
  <si>
    <t>ACP/CL/ACSCP/BV-01-I</t>
  </si>
  <si>
    <t>ACP/CL/ACSCP/BV-02-I</t>
  </si>
  <si>
    <t>ACP/CL/ACSCP/BV-03-I</t>
  </si>
  <si>
    <t>ACP/CL/ACSCP/BV-04-I</t>
  </si>
  <si>
    <t>ACP/CL/ACSCP/BV-05-I</t>
  </si>
  <si>
    <t>ACP/CL/ACSCP/BV-06-I</t>
  </si>
  <si>
    <t>ACP/CL/ACSCP/BV-07-I</t>
  </si>
  <si>
    <t>ACP/CL/ACSCP/BV-08-I</t>
  </si>
  <si>
    <t>ACP/CL/ACSCP/BV-09-I</t>
  </si>
  <si>
    <t>ACP/CL/ACSCP/BV-10-I</t>
  </si>
  <si>
    <t>ACP/CL/ACSCP/BV-11-I</t>
  </si>
  <si>
    <t>ACP/CL/ACSCP/BV-12-I</t>
  </si>
  <si>
    <t>ACP/CL/ACSCP/BV-13-I</t>
  </si>
  <si>
    <t>ACP/CL/ACSCP/BV-14-I</t>
  </si>
  <si>
    <t>ACP/CL/ACSCP/BV-15-I</t>
  </si>
  <si>
    <t>ACP/CL/ACSCP/BV-16-I</t>
  </si>
  <si>
    <t>ACP/CL/ACSCP/BV-17-I</t>
  </si>
  <si>
    <t>ACP/CL/ACSCP/BV-18-I</t>
  </si>
  <si>
    <t>ACP/CL/ACSCP/BV-19-I</t>
  </si>
  <si>
    <t>ACP/CL/ACSCP/BV-20-I</t>
  </si>
  <si>
    <t>ACP/CL/ACSCP/BV-21-I</t>
  </si>
  <si>
    <t>ACP/CL/ACSCP/BV-22-I</t>
  </si>
  <si>
    <t>ACP/CL/ACSCP/BV-23-I</t>
  </si>
  <si>
    <t>ACP/CL/ACSCP/BV-24-I</t>
  </si>
  <si>
    <t>ACP/CL/ACSCP/BV-25-I</t>
  </si>
  <si>
    <t>ACP/CL/ACSCP/BV-26-I</t>
  </si>
  <si>
    <t>ACP/CL/ACSCP/BV-27-I</t>
  </si>
  <si>
    <t>ACP/CL/ACSCP/BV-28-I</t>
  </si>
  <si>
    <t>AIOP/CL/AIOD/BV-01-I</t>
  </si>
  <si>
    <t>TP/AIOD/CL/BV-01-I</t>
  </si>
  <si>
    <t>AIOP/CL/AIOD/BV-02-I</t>
  </si>
  <si>
    <t>TP/AIOD/CL/BV-02-I</t>
  </si>
  <si>
    <t>AIOP/CL/AIOD/BV-03-I</t>
  </si>
  <si>
    <t>TP/AIOD/CL/BV-03-I</t>
  </si>
  <si>
    <t>AIOP/CL/AIOD/BV-05-I</t>
  </si>
  <si>
    <t xml:space="preserve">TP/AIOD/CL/BV-05-I </t>
  </si>
  <si>
    <t>AIOP/CL/AIOD/BV-07-I</t>
  </si>
  <si>
    <t>TP/AIOD/CL/BV-07-I</t>
  </si>
  <si>
    <t>AIOP/CL/AIOD/BV-08-I</t>
  </si>
  <si>
    <t>TP/AIOD/CL/BV-08-I</t>
  </si>
  <si>
    <t>AIOP/CL/AIOD/BV-09-I</t>
  </si>
  <si>
    <t>TP/AIOD/CL/BV-09-I</t>
  </si>
  <si>
    <t>AIOP/CL/AIOD/BV-10-I</t>
  </si>
  <si>
    <t>TP/AIOD/CL/BV-10-I</t>
  </si>
  <si>
    <t>AIOP/CL/AIOD/BV-11-I</t>
  </si>
  <si>
    <t>TP/AIOD/CL/BV-11-I</t>
  </si>
  <si>
    <t>AIOP/CL/AIOD/BV-12-I</t>
  </si>
  <si>
    <t>TP/AIOD/CL/BV-12-I</t>
  </si>
  <si>
    <t>AIOP/CL/AIOD/BV-13-I</t>
  </si>
  <si>
    <t>TP/AIOD/CL/BV-13-I</t>
  </si>
  <si>
    <t>AIOP/CL/AIOD/BV-14-I</t>
  </si>
  <si>
    <t>TP/AIOD/CL/BV-14-I</t>
  </si>
  <si>
    <t>AIOP/CL/AIOD/BV-15-I</t>
  </si>
  <si>
    <t>TP/AIOD/CL/BV-15-I</t>
  </si>
  <si>
    <t>AIOP/CL/AIOD/BV-16-I</t>
  </si>
  <si>
    <t>TP/AIOD/CL/BV-16-I</t>
  </si>
  <si>
    <t>AIOP/CL/AIOD/BV-19-I</t>
  </si>
  <si>
    <t>TP/AIOD/CL/BV-19-I</t>
  </si>
  <si>
    <t>AIOP/CL/AIOD/BV-20-I</t>
  </si>
  <si>
    <t>TP/AIOD/CL/BV-20-I</t>
  </si>
  <si>
    <t>AIOP/CL/AIOD/BV-21-I</t>
  </si>
  <si>
    <t>TP/AIOD/CL/BV-21-I</t>
  </si>
  <si>
    <t>AIOP/CL/AIOD/BV-23-I</t>
  </si>
  <si>
    <t>TP/AIOD/CL/BV-23-I</t>
  </si>
  <si>
    <t>AIOP/CL/AIOD/BV-24-I</t>
  </si>
  <si>
    <t>TP/AIOD/CL/BV-24-I</t>
  </si>
  <si>
    <t>AIOP/CL/AIOF/BV-01-I</t>
  </si>
  <si>
    <t>TP/AIOF/CL/BV-01-I</t>
  </si>
  <si>
    <t>AIOP/CL/AIOF/BV-02-I</t>
  </si>
  <si>
    <t>TP/AIOF/CL/BV-02-I</t>
  </si>
  <si>
    <t>AIOP/CL/AIOF/BV-03-I</t>
  </si>
  <si>
    <t>TP/AIOF/CL/BV-03-I</t>
  </si>
  <si>
    <t>AIOP/CL/AIOF/BV-04-I</t>
  </si>
  <si>
    <t>TP/AIOF/CL/BV-04-I</t>
  </si>
  <si>
    <t>AIOP/CL/AIOF/BV-05-C</t>
  </si>
  <si>
    <t>TP/AIOF/CL/BV-05-I, AIOP/CL/AIOF/BV-05-I</t>
  </si>
  <si>
    <t>AIOP/CL/AIOF/BV-06-C</t>
  </si>
  <si>
    <t>TP/AIOF/CL/BV-06-I, AIOP/CL/AIOF/BV-06-I</t>
  </si>
  <si>
    <t>AIOP/CL/AIOF/BV-07-C</t>
  </si>
  <si>
    <t>TP/AIOF/CL/BV-07-I, AIOP/CL/AIOF/BV-07-I</t>
  </si>
  <si>
    <t>AIOP/CL/AIOF/BV-08-C</t>
  </si>
  <si>
    <t>TP/AIOF/CL/BV-08-I, AIOP/CL/AIOF/BV-08-I</t>
  </si>
  <si>
    <t>AIOP/CL/AIOF/BV-09-C</t>
  </si>
  <si>
    <t>TP/AIOF/CL/BV-09-I, AIOP/CL/AIOF/BV-09-I</t>
  </si>
  <si>
    <t>AIOP/CL/AIOF/BV-10-C</t>
  </si>
  <si>
    <t>TP/AIOF/CL/BV-10-I, AIOP/CL/AIOF/BV-10-I</t>
  </si>
  <si>
    <t>AIOP/CL/AIOF/BV-11-C</t>
  </si>
  <si>
    <t>TP/AIOF/CL/BV-11-I, AIOP/CL/AIOF/BV-11-I</t>
  </si>
  <si>
    <t>AIOP/CL/AIOF/BV-12-C</t>
  </si>
  <si>
    <t>TP/AIOF/CL/BV-12-I, AIOP/CL/AIOF/BV-12-I</t>
  </si>
  <si>
    <t>AIOP/CL/AIOF/BV-13-C</t>
  </si>
  <si>
    <t>TP/AIOF/CL/BV-13-I, AIOP/CL/AIOF/BV-13-I</t>
  </si>
  <si>
    <t>AIOP/CL/AIOF/BV-14-C</t>
  </si>
  <si>
    <t>TP/AIOF/CL/BV-14-I, AIOP/CL/AIOF/BV-14-I</t>
  </si>
  <si>
    <t>AIOP/CL/AIOF/BV-15-C</t>
  </si>
  <si>
    <t>TP/AIOF/CL/BV-15-I, AIOP/CL/AIOF/BV-15-I</t>
  </si>
  <si>
    <t>AIOP/CL/AIOF/BV-16-C</t>
  </si>
  <si>
    <t>TP/AIOF/CL/BV-16-I, AIOP/CL/AIOF/BV-16-I</t>
  </si>
  <si>
    <t>AIOP/CL/AIOF/BV-17-C</t>
  </si>
  <si>
    <t>TP/AIOF/CL/BV-17-I, AIOP/CL/AIOF/BV-17-I</t>
  </si>
  <si>
    <t>AIOP/CL/AIOF/BV-18-C</t>
  </si>
  <si>
    <t>TP/AIOF/CL/BV-18-I, AIOP/CL/AIOF/BV-18-I</t>
  </si>
  <si>
    <t>AIOP/CL/AIOF/BV-19-I</t>
  </si>
  <si>
    <t>TP/AIOF/CL/BV-19-I</t>
  </si>
  <si>
    <t>AIOP/CL/AIOF/BV-21-I</t>
  </si>
  <si>
    <t>TP/AIOF/CL/BV-21-I</t>
  </si>
  <si>
    <t>AIOP/CL/AIOF/BV-22-I</t>
  </si>
  <si>
    <t>TP/AIOF/CL/BV-22-I</t>
  </si>
  <si>
    <t>AIOP/CL/AIOF/BV-23-I</t>
  </si>
  <si>
    <t>TP/AIOF/CL/BV-23-I</t>
  </si>
  <si>
    <t>AIOP/CL/AIOF/BV-24-I</t>
  </si>
  <si>
    <t>TP/AIOF/CL/BV-24-I</t>
  </si>
  <si>
    <t>AIOP/CL/AIOF/BV-25-C</t>
  </si>
  <si>
    <t>TP/AIOF/CL/BV-25-I, AIOP/CL/AIOF/BV-25-I</t>
  </si>
  <si>
    <t>AIOP/CL/AIOF/BV-26-C</t>
  </si>
  <si>
    <t>TP/AIOF/CL/BV-26-I, AIOP/CL/AIOF/BV-26-I</t>
  </si>
  <si>
    <t>AIOP/CL/AIOF/BV-27-I</t>
  </si>
  <si>
    <t>TP/AIOF/CL/BV-27-I</t>
  </si>
  <si>
    <t>AIOP/CL/AIOF/BV-28-I</t>
  </si>
  <si>
    <t>TP/AIOF/CL/BV-28-I</t>
  </si>
  <si>
    <t>TP/AIOD/SR/BI-01-I</t>
  </si>
  <si>
    <t>TP/CI/BV-01-C</t>
  </si>
  <si>
    <t>TP/CI/BV-02-C</t>
  </si>
  <si>
    <t>TP/CI/BV-03-C</t>
  </si>
  <si>
    <t>TP/CI/BV-04-C</t>
  </si>
  <si>
    <t>TP/CI/BV-05-C</t>
  </si>
  <si>
    <t>TP/CI/BV-06-C</t>
  </si>
  <si>
    <t>TP/CI/BV-07-C</t>
  </si>
  <si>
    <t>TP/CI/BV-08-C</t>
  </si>
  <si>
    <t>TP/CI/BV-09-C</t>
  </si>
  <si>
    <t>TP/CI/BV-10-C</t>
  </si>
  <si>
    <t>TP/CI/BV-11-C</t>
  </si>
  <si>
    <t>TP/CI/BV-12-C</t>
  </si>
  <si>
    <t>TP/CI/BV-13-C</t>
  </si>
  <si>
    <t>TP/CI/BV-14-C</t>
  </si>
  <si>
    <t>TP/CI/BV-15-C</t>
  </si>
  <si>
    <t>TP/CI/BV-16-C</t>
  </si>
  <si>
    <t>TP/CI/BV-17-C</t>
  </si>
  <si>
    <t>TP/CI/BV-18-C</t>
  </si>
  <si>
    <t>TP/CN/BV-01-C</t>
  </si>
  <si>
    <t>TP/CN/BV-02-C</t>
  </si>
  <si>
    <t>TP/CN/BV-03-C</t>
  </si>
  <si>
    <t>TP/CN/BV-04-C</t>
  </si>
  <si>
    <t>TP/CN/BV-05-C</t>
  </si>
  <si>
    <t>TP/CN/BV-06-C</t>
  </si>
  <si>
    <t>TP/CN/BV-07-C</t>
  </si>
  <si>
    <t>TP/CN/BV-08-C</t>
  </si>
  <si>
    <t>TP/CN/BV-09-C</t>
  </si>
  <si>
    <t>TP/CN/BV-10-C</t>
  </si>
  <si>
    <t>TP/CN/BV-11-C</t>
  </si>
  <si>
    <t>TP/CN/BV-12-C</t>
  </si>
  <si>
    <t>TP/CN/BV-13-C</t>
  </si>
  <si>
    <t>TP/CN/BV-14-C</t>
  </si>
  <si>
    <t>TP/CN/BV-15-C</t>
  </si>
  <si>
    <t>TP/CN/BV-16-C</t>
  </si>
  <si>
    <t>TP/CN/BV-17-C</t>
  </si>
  <si>
    <t>TP/CN/BV-18-C</t>
  </si>
  <si>
    <t>TP/COM/BV-01-C</t>
  </si>
  <si>
    <t>TP/COM/BV-02-C</t>
  </si>
  <si>
    <t>TP/COM/BV-03-C</t>
  </si>
  <si>
    <t>TP/CON/BV-01-C</t>
  </si>
  <si>
    <t>TP/CON/BV-02-C</t>
  </si>
  <si>
    <t>TP/CON/BV-03-C</t>
  </si>
  <si>
    <t>TP/CON/BV-04-C</t>
  </si>
  <si>
    <t>TP/CON/BV-05-C</t>
  </si>
  <si>
    <t>TP/CON/BV-06-C</t>
  </si>
  <si>
    <t>TP/CR/BV-01-C</t>
  </si>
  <si>
    <t>TP/CR/BV-02-C</t>
  </si>
  <si>
    <t>TP/CR/BV-03-C</t>
  </si>
  <si>
    <t>TP/CW/BV-01-C</t>
  </si>
  <si>
    <t>TP/CW/BV-02-C</t>
  </si>
  <si>
    <t>TP/CW/BV-03-C</t>
  </si>
  <si>
    <t>TP/CW/BV-04-C</t>
  </si>
  <si>
    <t>TP/DES/BV-02-C</t>
  </si>
  <si>
    <t>TP/DES/BV-03-C</t>
  </si>
  <si>
    <t>TP/DES/BV-04-C</t>
  </si>
  <si>
    <t>TP/DES/BV-05-C</t>
  </si>
  <si>
    <t>TP/DES/BV-06-C</t>
  </si>
  <si>
    <t>TP/DES/BV-07-C</t>
  </si>
  <si>
    <t>TP/DES/BV-08-C</t>
  </si>
  <si>
    <t>TP/DES/BV-09-C</t>
  </si>
  <si>
    <t>TP/DES/BV-10-C</t>
  </si>
  <si>
    <t>TP/DES/BV-11-C</t>
  </si>
  <si>
    <t>TP/DES/BV-12-C</t>
  </si>
  <si>
    <t>TP/DES/BV-13-C</t>
  </si>
  <si>
    <t>TP/DES/BV-14-C</t>
  </si>
  <si>
    <t>TP/DES/BV-15-C</t>
  </si>
  <si>
    <t>ANP/CL/ANPCF/BV-01-I</t>
  </si>
  <si>
    <t>TP/ANPCF/ANPC/BV-01-I</t>
  </si>
  <si>
    <t>ANP/CL/ANPCF/BV-02-I</t>
  </si>
  <si>
    <t>TP/ANPCF/ANPC/BV-02-I</t>
  </si>
  <si>
    <t>ANP/CL/ANPCF/BV-03-I</t>
  </si>
  <si>
    <t>TP/ANPCF/ANPC/BV-03-I</t>
  </si>
  <si>
    <t>ANP/CL/ANPCF/BV-04-I</t>
  </si>
  <si>
    <t>TP/ANPCF/ANPC/BV-04-I</t>
  </si>
  <si>
    <t>ANP/CL/ANPCF/BV-01-C</t>
  </si>
  <si>
    <t>ANP/CL/ANPCF/BV-02-C</t>
  </si>
  <si>
    <t>ANP/CL/ANPCF/BV-03-C</t>
  </si>
  <si>
    <t>ANP/CL/ANPD/BV-02-I</t>
  </si>
  <si>
    <t>TP/ANPD/ANPC/BV-02-I</t>
  </si>
  <si>
    <t>ANP/CL/ANPD/BV-03-I</t>
  </si>
  <si>
    <t>TP/ANPD/ANPC/BV-03-I</t>
  </si>
  <si>
    <t>ANP/CL/ANPD/BV-04-I</t>
  </si>
  <si>
    <t>TP/ANPD/ANPC/BV-04-I</t>
  </si>
  <si>
    <t>ANP/CL/ANPD/BV-05-I</t>
  </si>
  <si>
    <t>TP/ANPD/ANPC/BV-05-I</t>
  </si>
  <si>
    <t>ANP/CL/ANPD/BV-06-I</t>
  </si>
  <si>
    <t>TP/ANPD/ANPC/BV-06-I</t>
  </si>
  <si>
    <t>ANP/CL/ANPD/BV-07-I</t>
  </si>
  <si>
    <t>TP/ANPD/ANPC/BV-07-I</t>
  </si>
  <si>
    <t>ANP/CL/ANPD/BV-08-I</t>
  </si>
  <si>
    <t>TP/ANPD/ANPC/BV-08-I</t>
  </si>
  <si>
    <t>ANP/CL/ANPD/BV-09-I</t>
  </si>
  <si>
    <t>TP/ANPD/ANPC/BV-09-I</t>
  </si>
  <si>
    <t>ANP/CL/ANPNF/BV-01-I</t>
  </si>
  <si>
    <t>TP/ANPNF/ANPC/BV-01-I</t>
  </si>
  <si>
    <t>ANP/CL/ANPNF/BV-02-I</t>
  </si>
  <si>
    <t>TP/ANPNF/ANPC/BV-02-I</t>
  </si>
  <si>
    <t>ANP/CL/ANPRF/BV-01-I</t>
  </si>
  <si>
    <t>TP/ANPRF/ANPC/BV-01-I</t>
  </si>
  <si>
    <t>ANP/CL/ANPRF/BV-02-I</t>
  </si>
  <si>
    <t>TP/ANPRF/ANPC/BV-02-I</t>
  </si>
  <si>
    <t>ANP/CL/ANPSF/BV-01-I</t>
  </si>
  <si>
    <t>TP/ANPSF/ANPC/BV-01-I</t>
  </si>
  <si>
    <t>ANP/CL/ANPSF/BV-02-I</t>
  </si>
  <si>
    <t>TP/ANPSF/ANPC/BV-02-I</t>
  </si>
  <si>
    <t>ANP/CL/ANPSF/BV-03-I</t>
  </si>
  <si>
    <t>TP/ANPSF/ANPC/BV-03-I</t>
  </si>
  <si>
    <t>ANP/CL/ANPSF/BV-04-I</t>
  </si>
  <si>
    <t>TP/ANPSF/ANPC/BV-04-I</t>
  </si>
  <si>
    <t>ANP/CL/ANPSF/BV-05-I</t>
  </si>
  <si>
    <t>TP/ANPSF/BV-05-I</t>
  </si>
  <si>
    <t>ANP/CL/ANPSF/BV-02-C</t>
  </si>
  <si>
    <t>ANP/CL/ANPSF/BV-03-C</t>
  </si>
  <si>
    <t>ANP/CL/ANPSF/BV-04-C</t>
  </si>
  <si>
    <t>ANP/CL/ANPSF/BV-05-C</t>
  </si>
  <si>
    <t>ANP/CL/ANPWF/BV-01-I</t>
  </si>
  <si>
    <t>TP/ANPWF/ANPC/BV-01-I</t>
  </si>
  <si>
    <t>ANP/CL/ANPWF/BV-01-C</t>
  </si>
  <si>
    <t>ANP/SR/ANPSF/BV-05-I</t>
  </si>
  <si>
    <t>ANP/SR/ANPSF/BV-05-C</t>
  </si>
  <si>
    <t>ANS/SR/DEC/BV-01-C</t>
  </si>
  <si>
    <t>TP/DEC/BV-01-C</t>
  </si>
  <si>
    <t>ANS/SR/DEC/BV-02-C</t>
  </si>
  <si>
    <t>TP/DEC/BV-02-C</t>
  </si>
  <si>
    <t>ANS/SR/DEC/BV-03-C</t>
  </si>
  <si>
    <t>TP/DEC/BV-03-C</t>
  </si>
  <si>
    <t>ANS/SR/DEC/BV-04-C</t>
  </si>
  <si>
    <t>TP/DEC/BV-04-C</t>
  </si>
  <si>
    <t>ANS/SR/DEC/BV-05-C</t>
  </si>
  <si>
    <t>TP/DEC/BV-05-C</t>
  </si>
  <si>
    <t>TP/DES/BV-01-C</t>
  </si>
  <si>
    <t>TP/DESW/BV-01-C</t>
  </si>
  <si>
    <t>TP/DESW/BV-02-C</t>
  </si>
  <si>
    <t>TP/EH/BV-01-C</t>
  </si>
  <si>
    <t>TP/SD/BV-01-C</t>
  </si>
  <si>
    <t>TP/SP/BV-01-C</t>
  </si>
  <si>
    <t>TP/SP/BV-02-C</t>
  </si>
  <si>
    <t>TP/SP/BV-03-C</t>
  </si>
  <si>
    <t>TP/SP/BV-04-C</t>
  </si>
  <si>
    <t>TP/SP/BV-05-C</t>
  </si>
  <si>
    <t>TP/SP/BV-06-C</t>
  </si>
  <si>
    <t>TP/SP/BV-07-C</t>
  </si>
  <si>
    <t>TP/SP/BV-08-C</t>
  </si>
  <si>
    <t>TP/SP/BV-09-C</t>
  </si>
  <si>
    <t>TP/SP/BV-10-C</t>
  </si>
  <si>
    <t>TP/SP/BV-11-C</t>
  </si>
  <si>
    <t>TP/SP/BV-12-C</t>
  </si>
  <si>
    <t>TP/SDP/BV-01-C</t>
  </si>
  <si>
    <t>BCS/SR/SD/BV-01-C</t>
  </si>
  <si>
    <t>BCS/SR/SD/BV-02-C</t>
  </si>
  <si>
    <t>TP/SD/BV-02-C</t>
  </si>
  <si>
    <t>BLP/COL/BPF/BI-01-C</t>
  </si>
  <si>
    <t>BLP/COL/BPF/BI-01-I, TP/BPF/CO/BI-01-I</t>
  </si>
  <si>
    <t>BLP/COL/BPF/BI-02-C</t>
  </si>
  <si>
    <t>BLP/COL/BPF/BI-02-I, TP/BPF/CO/BI-02-I</t>
  </si>
  <si>
    <t>BLP/COL/BPF/BI-03-C</t>
  </si>
  <si>
    <t>BLP/COL/BPF/BI-03-I, TP/BPF/CO/BI-03-I</t>
  </si>
  <si>
    <t>BLP/COL/BPF/BI-04-C</t>
  </si>
  <si>
    <t>BLP/COL/BPF/BI-04-I, TP/BPF/CO/BI-04-I</t>
  </si>
  <si>
    <t>BLP/COL/BPF/BI-05-C</t>
  </si>
  <si>
    <t>BLP/COL/BPF/BI-05-I, TP/BPF/CO/BI-05-I</t>
  </si>
  <si>
    <t>BLP/COL/BPF/BI-06-C</t>
  </si>
  <si>
    <t>BLP/COL/BPF/BI-06-I, TP/BPF/CO/BI-06-I</t>
  </si>
  <si>
    <t>BLP/COL/BPF/BI-07-C</t>
  </si>
  <si>
    <t>BLP/COL/BPF/BI-07-I, TP/BPF/CO/BI-07-I</t>
  </si>
  <si>
    <t>BLP/COL/BPF/BV-09-C</t>
  </si>
  <si>
    <t>BLP/COL/BPF/BV-09-I, TP/BPF/CO/BV-09-I</t>
  </si>
  <si>
    <t>BLP/COL/BPF/BV-10-C</t>
  </si>
  <si>
    <t>BLP/COL/BPF/BV-10-I, TP/BPF/CO/BV-10-I</t>
  </si>
  <si>
    <t>BLP/COL/BPF/BV-11-C</t>
  </si>
  <si>
    <t>BLP/COL/BPF/BV-11-I, TP/BPF/CO/BV-11-I</t>
  </si>
  <si>
    <t>BLP/COL/BPF/BV-12-C</t>
  </si>
  <si>
    <t>BLP/COL/BPF/BV-12-I, TP/BPF/CO/BV-12-I</t>
  </si>
  <si>
    <t>BLP/COL/BPF/BV-13-C</t>
  </si>
  <si>
    <t>BLP/COL/BPF/BV-13-I, TP/BPF/CO/BV-13-I</t>
  </si>
  <si>
    <t>BLP/COL/BPF/BV-14-C</t>
  </si>
  <si>
    <t>BLP/COL/BPF/BV-14-I, TP/BPF/CO/BV-14-I</t>
  </si>
  <si>
    <t>BLP/COL/BPF/BV-16-C</t>
  </si>
  <si>
    <t>BLP/COL/BPF/BV-16-I, TP/BPF/CO/BV-16-I</t>
  </si>
  <si>
    <t>BLP/SEN/BPD/BV-03-C</t>
  </si>
  <si>
    <t>BLP/SEN/BPD/BV-03-I, TP/BPD/BP/BV-03-I</t>
  </si>
  <si>
    <t>BLP/SEN/BPF/BV-01-C</t>
  </si>
  <si>
    <t>BLP/SEN/BPF/BV-01-I, TP/BPF/BP/BV-01-I</t>
  </si>
  <si>
    <t>BLP/SEN/BPF/BV-02-C</t>
  </si>
  <si>
    <t>BLP/SEN/BPF/BV-02-I, TP/BPF/BP/BV-02-I</t>
  </si>
  <si>
    <t>BLP/SEN/BPF/BV-03-C</t>
  </si>
  <si>
    <t>BLP/SEN/BPF/BV-03-I, TP/BPF/BP/BV-03-I</t>
  </si>
  <si>
    <t>BLP/SEN/BPF/BV-04-C</t>
  </si>
  <si>
    <t>BLP/SEN/BPF/BV-04-I, TP/BPF/BP/BV-04-I</t>
  </si>
  <si>
    <t>BLP/SEN/BPF/BV-05-C</t>
  </si>
  <si>
    <t>BLP/SEN/BPF/BV-05-I, TP/BPF/BP/BV-05-I</t>
  </si>
  <si>
    <t>BLP/SEN/BPF/BV-06-C</t>
  </si>
  <si>
    <t>BLP/SEN/BPF/BV-06-I, TP/BPF/BP/BV-06-I</t>
  </si>
  <si>
    <t>BLP/SEN/BPF/BV-07-C</t>
  </si>
  <si>
    <t>BLP/SEN/BPF/BV-07-I, TP/BPF/BP/BV-07-I</t>
  </si>
  <si>
    <t>BLP/SEN/BPF/BV-08-C</t>
  </si>
  <si>
    <t>BLP/SEN/BPF/BV-08-I, TP/BPF/BP/BV-08-I</t>
  </si>
  <si>
    <t>TP/CPE/BI-01-C</t>
  </si>
  <si>
    <t>TP/CPE/BI-02-C</t>
  </si>
  <si>
    <t>TP/CPE/BI-03-C</t>
  </si>
  <si>
    <t>TP/CPE/BI-04-C</t>
  </si>
  <si>
    <t>TP/CPP/BV-01-C</t>
  </si>
  <si>
    <t>TP/CPP/BV-02-C</t>
  </si>
  <si>
    <t>TP/CPP/BV-03-C</t>
  </si>
  <si>
    <t>TP/CPP/BV-04-C</t>
  </si>
  <si>
    <t>TP/CPP/BV-05-C</t>
  </si>
  <si>
    <t>TP/CPP/BV-06-C</t>
  </si>
  <si>
    <t>TP/CPP/BV-07-C</t>
  </si>
  <si>
    <t>TP/CPP/BV-08-C</t>
  </si>
  <si>
    <t>TP/CPP/BV-09-C</t>
  </si>
  <si>
    <t>TP/CPP/BV-10-C</t>
  </si>
  <si>
    <t>TP/CPP/BV-11-C</t>
  </si>
  <si>
    <t>TP/CPP/BV-12-C</t>
  </si>
  <si>
    <t>TP/CPP/BV-13-C</t>
  </si>
  <si>
    <t>TP/CPP/BV-14-C</t>
  </si>
  <si>
    <t>TP/CPP/BV-15-C</t>
  </si>
  <si>
    <t>TP/CPP/BV-16-C</t>
  </si>
  <si>
    <t>TP/CPP/BV-17-C</t>
  </si>
  <si>
    <t>TP/CPP/BV-18-C</t>
  </si>
  <si>
    <t>TP/CPP/BV-19-C</t>
  </si>
  <si>
    <t>TP/CPP/BV-20-C</t>
  </si>
  <si>
    <t>TP/CPP/BV-21-C</t>
  </si>
  <si>
    <t>TP/CPP/BV-22-C</t>
  </si>
  <si>
    <t>TP/CPP/BV-23-C</t>
  </si>
  <si>
    <t>TP/CPP/BV-24-C</t>
  </si>
  <si>
    <t>CGMP/COL/BMS/BI-01-I</t>
  </si>
  <si>
    <t>TP/BMS/CO/BI-01-I</t>
  </si>
  <si>
    <t>CGMP/COL/BMS/BI-02-I</t>
  </si>
  <si>
    <t>TP/BMS/CO/BI-02-I</t>
  </si>
  <si>
    <t>CGMP/COL/BMS/BI-03-I</t>
  </si>
  <si>
    <t>TP/BMS/CO/BI-03-I</t>
  </si>
  <si>
    <t>CGMP/COL/BMS/BV-01-I</t>
  </si>
  <si>
    <t>TP/BMS/CO/BV-01-I</t>
  </si>
  <si>
    <t>CGMP/COL/BMS/BV-02-I</t>
  </si>
  <si>
    <t>TP/BMS/CO/BV-02-I</t>
  </si>
  <si>
    <t>CGMP/COL/BMS/BV-03-I</t>
  </si>
  <si>
    <t>TP/BMS/CO/BV-03-I</t>
  </si>
  <si>
    <t>CGMP/COL/BMS/BV-04-I</t>
  </si>
  <si>
    <t>TP/BMS/CO/BV-04-I</t>
  </si>
  <si>
    <t>CGMP/COL/CBE/BI-01-I</t>
  </si>
  <si>
    <t>TP/CBE/CO/BI-01-I</t>
  </si>
  <si>
    <t>CGMP/COL/CBE/BI-02-I</t>
  </si>
  <si>
    <t>TP/CBE/CO/BI-02-I</t>
  </si>
  <si>
    <t>CGMP/COL/CBE/BI-03-I</t>
  </si>
  <si>
    <t>TP/CBE/CO/BI-03-I</t>
  </si>
  <si>
    <t>CGMP/COL/CBT/BI-01-I</t>
  </si>
  <si>
    <t>TP/CBT/CO/BI-01-I</t>
  </si>
  <si>
    <t>CGMP/COL/CECC/BV-01-I</t>
  </si>
  <si>
    <t>TP/CECC/CO/BV-01-I</t>
  </si>
  <si>
    <t>CGMP/COL/CECC/BV-02-I</t>
  </si>
  <si>
    <t>TP/CECC/CO/BV-02-I</t>
  </si>
  <si>
    <t>CGMP/COL/CGMCP/BI-01-I</t>
  </si>
  <si>
    <t>TP/CGMCP/CO/BI-01-I</t>
  </si>
  <si>
    <t>CGMP/COL/CGMCP/BI-02-I</t>
  </si>
  <si>
    <t>TP/CGMCP/CO/BI-02-I</t>
  </si>
  <si>
    <t>CGMP/COL/CGMCP/BI-03-I</t>
  </si>
  <si>
    <t>TP/CGMCP/CO/BI-03-I</t>
  </si>
  <si>
    <t>CGMP/COL/CGMCP/BI-04-I</t>
  </si>
  <si>
    <t>TP/CGMCP/CO/BI-04-I</t>
  </si>
  <si>
    <t>CGMP/COL/CGMCP/BI-05-I</t>
  </si>
  <si>
    <t>TP/CGMCP/CO/BI-05-I</t>
  </si>
  <si>
    <t>CGMP/COL/CGMCP/BI-06-I</t>
  </si>
  <si>
    <t>TP/CGMCP/CO/BI-06-I</t>
  </si>
  <si>
    <t>CGMP/COL/CGMCP/BI-07-I</t>
  </si>
  <si>
    <t>TP/CGMCP/CO/BI-07-I</t>
  </si>
  <si>
    <t>CGMP/COL/CGMCP/BI-08-I</t>
  </si>
  <si>
    <t>TP/CGMCP/CO/BI-08-I</t>
  </si>
  <si>
    <t>CGMP/COL/CGMCP/BI-09-I</t>
  </si>
  <si>
    <t>TP/CGMCP/CO/BI-09-I</t>
  </si>
  <si>
    <t>CGMP/COL/CGMCP/BI-10-I</t>
  </si>
  <si>
    <t>TP/CGMCP/CO/BI-10-I</t>
  </si>
  <si>
    <t>CGMP/COL/CGMCP/BI-11-I</t>
  </si>
  <si>
    <t>TP/CGMCP/CO/BI-11-I</t>
  </si>
  <si>
    <t>CGMP/COL/CGMCP/BI-12-I</t>
  </si>
  <si>
    <t>TP/CGMCP/CO/BI-12-I</t>
  </si>
  <si>
    <t>CGMP/COL/CGMCP/BI-13-I</t>
  </si>
  <si>
    <t>TP/CGMCP/CO/BI-13-I</t>
  </si>
  <si>
    <t>CGMP/COL/CGMCP/BI-14-I</t>
  </si>
  <si>
    <t>TP/CGMCP/CO/BI-14-I</t>
  </si>
  <si>
    <t>CGMP/COL/CGMCP/BI-15-I</t>
  </si>
  <si>
    <t>TP/CGMCP/CO/BI-15-I</t>
  </si>
  <si>
    <t>CGMP/COL/CGMCP/BI-16-I</t>
  </si>
  <si>
    <t>TP/CGMCP/CO/BI-16-I</t>
  </si>
  <si>
    <t>CGMP/COL/CGMCP/BV-01-I</t>
  </si>
  <si>
    <t>TP/CGMCP/CO/BV-01-I</t>
  </si>
  <si>
    <t>CGMP/COL/CGMCP/BV-02-I</t>
  </si>
  <si>
    <t>TP/CGMCP/CO/BV-02-I</t>
  </si>
  <si>
    <t>CGMP/COL/CGMCP/BV-03-I</t>
  </si>
  <si>
    <t>TP/CGMCP/CO/BV-03-I</t>
  </si>
  <si>
    <t>CGMP/COL/CGMCP/BV-04-I</t>
  </si>
  <si>
    <t>TP/CGMCP/CO/BV-04-I</t>
  </si>
  <si>
    <t>CGMP/COL/CGMCP/BV-05-I</t>
  </si>
  <si>
    <t>TP/CGMCP/CO/BV-05-I</t>
  </si>
  <si>
    <t>CGMP/COL/CGMCP/BV-06-I</t>
  </si>
  <si>
    <t>TP/CGMCP/CO/BV-06-I</t>
  </si>
  <si>
    <t>CGMP/COL/CGMCP/BV-07-I</t>
  </si>
  <si>
    <t>TP/CGMCP/CO/BV-07-I</t>
  </si>
  <si>
    <t>CGMP/COL/CGMCP/BV-08-I</t>
  </si>
  <si>
    <t>TP/CGMCP/CO/BV-08-I</t>
  </si>
  <si>
    <t>CGMP/COL/CGMCP/BV-09-I</t>
  </si>
  <si>
    <t>TP/CGMCP/CO/BV-09-I</t>
  </si>
  <si>
    <t>CGMP/COL/CGMCP/BV-10-I</t>
  </si>
  <si>
    <t>TP/CGMCP/CO/BV-10-I</t>
  </si>
  <si>
    <t>CGMP/COL/CGMCP/BV-11-I</t>
  </si>
  <si>
    <t>TP/CGMCP/CO/BV-11-I</t>
  </si>
  <si>
    <t>CGMP/COL/CGMCP/BV-12-I</t>
  </si>
  <si>
    <t>TP/CGMCP/CO/BV-12-I</t>
  </si>
  <si>
    <t>CGMP/COL/CGMCP/BV-13-I</t>
  </si>
  <si>
    <t>TP/CGMCP/CO/BV-13-I</t>
  </si>
  <si>
    <t>CGMP/COL/CGMCP/BV-14-I</t>
  </si>
  <si>
    <t>TP/CGMCP/CO/BV-14-I</t>
  </si>
  <si>
    <t>CGMP/COL/CGMCP/BV-15-I</t>
  </si>
  <si>
    <t>TP/CGMCP/CO/BV-15-I</t>
  </si>
  <si>
    <t>CGMP/COL/CGMCP/BV-16-I</t>
  </si>
  <si>
    <t>TP/CGMCP/CO/BV-16-I</t>
  </si>
  <si>
    <t>CGMP/COL/CGMCP/BV-17-I</t>
  </si>
  <si>
    <t>TP/CGMCP/CO/BV-17-I</t>
  </si>
  <si>
    <t>CGMP/COL/CGMCP/BV-18-I</t>
  </si>
  <si>
    <t>TP/CGMCP/CO/BV-18-I</t>
  </si>
  <si>
    <t>CGMP/COL/CGMCP/BV-19-I</t>
  </si>
  <si>
    <t>TP/CGMCP/CO/BV-19-I</t>
  </si>
  <si>
    <t>CGMP/COL/CGMCP/BV-20-I</t>
  </si>
  <si>
    <t>TP/CGMCP/CO/BV-20-I</t>
  </si>
  <si>
    <t>CGMP/COL/CGMCP/BV-21-I</t>
  </si>
  <si>
    <t>TP/CGMCP/CO/BV-21-I</t>
  </si>
  <si>
    <t>CGMP/COL/CGMCP/BV-22-I</t>
  </si>
  <si>
    <t>TP/CGMCP/CO/BV-22-I</t>
  </si>
  <si>
    <t>CGMP/COL/CGMCP/BV-23-I</t>
  </si>
  <si>
    <t>TP/CGMCP/CO/BV-23-I</t>
  </si>
  <si>
    <t>CGMP/COL/CGMD/BV-15-I</t>
  </si>
  <si>
    <t>TP/CGMD/CO/BV-15-I</t>
  </si>
  <si>
    <t>CGMP/COL/CGMD/BV-16-I</t>
  </si>
  <si>
    <t>TP/CGMD/CO/BV-16-I</t>
  </si>
  <si>
    <t>CGMP/COL/CGMF/BV-01-I</t>
  </si>
  <si>
    <t>TP/CGMF/CO/BV-01-I</t>
  </si>
  <si>
    <t>CGMP/COL/CGMM/BV-01-I</t>
  </si>
  <si>
    <t>TP/CGMM/CO/BV-01-I</t>
  </si>
  <si>
    <t>CGMP/COL/CGMM/BV-02-I</t>
  </si>
  <si>
    <t>TP/CGMM/CO/BV-02-I</t>
  </si>
  <si>
    <t>CGMP/COL/CGMRT/BV-01-I</t>
  </si>
  <si>
    <t>TP/CGMRT/CO/BV-01-I</t>
  </si>
  <si>
    <t>CGMP/COL/CGMS/BV-01-I</t>
  </si>
  <si>
    <t>TP/CGMS/CO/BV-01-I</t>
  </si>
  <si>
    <t>CGMP/COL/CGMST/BV-01-I</t>
  </si>
  <si>
    <t>TP/CGMST/CO/BV-01-I</t>
  </si>
  <si>
    <t>CGMP/COL/CGMST/BV-02-I</t>
  </si>
  <si>
    <t>TP/CGMST/CO/BV-02-I</t>
  </si>
  <si>
    <t>CGMP/COL/RAA/BV-01-I</t>
  </si>
  <si>
    <t>TP/RAA/CO/BV-01-I</t>
  </si>
  <si>
    <t>CGMP/COL/RAD/BV-01-I</t>
  </si>
  <si>
    <t>TP/RAD/CO/BV-01-I</t>
  </si>
  <si>
    <t>CGMP/COL/RAD/BV-02-I</t>
  </si>
  <si>
    <t>TP/RAD/CO/BV-02-I</t>
  </si>
  <si>
    <t>TP/RAE/CO/BI-01-C</t>
  </si>
  <si>
    <t>TP/RAE/CO/BI-02-C</t>
  </si>
  <si>
    <t>CGMP/COL/RAN/BV-01-I</t>
  </si>
  <si>
    <t>TP/RAN/CO/BV-01-I</t>
  </si>
  <si>
    <t>CGMP/COL/RAN/BV-02-I</t>
  </si>
  <si>
    <t>TP/RAN/CO/BV-02-I</t>
  </si>
  <si>
    <t>CGMP/COL/RAR/BV-01-I</t>
  </si>
  <si>
    <t>TP/RAR/CO/BV-01-I</t>
  </si>
  <si>
    <t>CGMP/COL/RAR/BV-02-I</t>
  </si>
  <si>
    <t>TP/RAR/CO/BV-02-I</t>
  </si>
  <si>
    <t>CGMP/COL/RAR/BV-03-I</t>
  </si>
  <si>
    <t>TP/RAR/CO/BV-03-I</t>
  </si>
  <si>
    <t>CGMP/COL/RAR/BV-04-I</t>
  </si>
  <si>
    <t>TP/RAR/CO/BV-04-I</t>
  </si>
  <si>
    <t>CGMP/COL/RAR/BV-05-I</t>
  </si>
  <si>
    <t>TP/RAR/CO/BV-05-I</t>
  </si>
  <si>
    <t>CGMP/COL/RAR/BV-06-I</t>
  </si>
  <si>
    <t>TP/RAR/CO/BV-06-I</t>
  </si>
  <si>
    <t>CGMP/COL/RAR/BV-07-I</t>
  </si>
  <si>
    <t>TP/RAR/CO/BV-07-I</t>
  </si>
  <si>
    <t>CGMP/COL/RAR/BV-08-I</t>
  </si>
  <si>
    <t>TP/RAR/CO/BV-08-I</t>
  </si>
  <si>
    <t>CGMP/SEN/CGMR/BV-01-I</t>
  </si>
  <si>
    <t>TP/CGMR/CGM/BV-01-I</t>
  </si>
  <si>
    <t>CGMP/SEN/CGMR/BV-02-I</t>
  </si>
  <si>
    <t>TP/CGMR/CGM/BV-02-I</t>
  </si>
  <si>
    <t>CGMP/SEN/CGMR/BV-03-I</t>
  </si>
  <si>
    <t>TP/CGMR/CGM/BV-03-I</t>
  </si>
  <si>
    <t>CGMP/SEN/CGMR/BV-04-I</t>
  </si>
  <si>
    <t>TP/CGMR/CGM/BV-04-I</t>
  </si>
  <si>
    <t>CGMP/SEN/CGMR/BV-05-I</t>
  </si>
  <si>
    <t>TP/CGMR/CGM/BV-05-I</t>
  </si>
  <si>
    <t>CGMP/SEN/CGMR/BV-06-I</t>
  </si>
  <si>
    <t>TP/CGMR/CGM/BV-06-I</t>
  </si>
  <si>
    <t>CGMP/SEN/CGMR/BV-07-I</t>
  </si>
  <si>
    <t>TP/CGMR/CGM/BV-07-I</t>
  </si>
  <si>
    <t>CGMP/SEN/CGMR/BV-08-I</t>
  </si>
  <si>
    <t>TP/CGMR/CGM/BV-08-I</t>
  </si>
  <si>
    <t>TP/CBE/BI-01-C</t>
  </si>
  <si>
    <t>TP/CBE/BI-02-C</t>
  </si>
  <si>
    <t>TP/CBE/BI-03-C</t>
  </si>
  <si>
    <t>TP/CBE/BI-04-C</t>
  </si>
  <si>
    <t>TP/CBE/BI-05-C</t>
  </si>
  <si>
    <t>TP/CBE/BI-06-C</t>
  </si>
  <si>
    <t>TP/CBE/BI-07-C</t>
  </si>
  <si>
    <t>TP/CGMCP/BI-01-C</t>
  </si>
  <si>
    <t>TP/CGMCP/BI-02-C</t>
  </si>
  <si>
    <t>TP/CGMCP/BI-03-C</t>
  </si>
  <si>
    <t>TP/CGMCP/BI-04-C</t>
  </si>
  <si>
    <t>TP/CGMCP/BI-05-C</t>
  </si>
  <si>
    <t>TP/CGMCP/BI-06-C</t>
  </si>
  <si>
    <t>TP/CGMCP/BI-07-C</t>
  </si>
  <si>
    <t>TP/CGMCP/BI-08-C</t>
  </si>
  <si>
    <t>TP/CGMCP/BV-01-C</t>
  </si>
  <si>
    <t>TP/CGMCP/BV-02-C</t>
  </si>
  <si>
    <t>TP/CGMCP/BV-03-C</t>
  </si>
  <si>
    <t>TP/CGMCP/BV-04-C</t>
  </si>
  <si>
    <t>TP/CGMCP/BV-05-C</t>
  </si>
  <si>
    <t>TP/CGMCP/BV-06-C</t>
  </si>
  <si>
    <t>TP/CGMCP/BV-07-C</t>
  </si>
  <si>
    <t>TP/CGMCP/BV-08-C</t>
  </si>
  <si>
    <t>TP/CGMCP/BV-09-C</t>
  </si>
  <si>
    <t>TP/CGMCP/BV-10-C</t>
  </si>
  <si>
    <t>TP/CGMCP/BV-11-C</t>
  </si>
  <si>
    <t>TP/CGMCP/BV-12-C</t>
  </si>
  <si>
    <t>TP/CGMCP/BV-13-C</t>
  </si>
  <si>
    <t>TP/CGMCP/BV-14-C</t>
  </si>
  <si>
    <t>TP/CGMCP/BV-15-C</t>
  </si>
  <si>
    <t>TP/CGMCP/BV-16-C</t>
  </si>
  <si>
    <t>TP/CGMCP/BV-17-C</t>
  </si>
  <si>
    <t>TP/CGMCP/BV-18-C</t>
  </si>
  <si>
    <t>TP/CGMCP/BV-19-C</t>
  </si>
  <si>
    <t>TP/CGMCP/BV-20-C</t>
  </si>
  <si>
    <t>TP/CGMCP/BV-21-C</t>
  </si>
  <si>
    <t>TP/CGMCP/BV-22-C</t>
  </si>
  <si>
    <t>TP/CGMCP/BV-23-C</t>
  </si>
  <si>
    <t>TP/CGMCP/BV-24-C</t>
  </si>
  <si>
    <t>TP/CGMCP/BV-25-C</t>
  </si>
  <si>
    <t>TP/CR/BV-04-C</t>
  </si>
  <si>
    <t>TP/CR/BV-05-C</t>
  </si>
  <si>
    <t>TP/CR/BV-06-C</t>
  </si>
  <si>
    <t>TP/CR/BV-07-C</t>
  </si>
  <si>
    <t>TP/CR/BV-08-C</t>
  </si>
  <si>
    <t>TP/CR/BV-09-C</t>
  </si>
  <si>
    <t>TP/CW/BI-01-C</t>
  </si>
  <si>
    <t>TP/RAA/BV-01-C</t>
  </si>
  <si>
    <t>TP/RAD/BV-01-C</t>
  </si>
  <si>
    <t>TP/RAD/BV-02-C</t>
  </si>
  <si>
    <t>TP/RAE/BI-01-C</t>
  </si>
  <si>
    <t>TP/RAE/BI-02-C</t>
  </si>
  <si>
    <t>TP/RAE/BI-03-C</t>
  </si>
  <si>
    <t>TP/RAN/BV-01-C</t>
  </si>
  <si>
    <t>TP/RAN/BV-02-C</t>
  </si>
  <si>
    <t>TP/RAN/BV-03-C</t>
  </si>
  <si>
    <t>TP/RAR/BV-01-C</t>
  </si>
  <si>
    <t>TP/RAR/BV-02-C</t>
  </si>
  <si>
    <t>TP/RAR/BV-03-C</t>
  </si>
  <si>
    <t>TP/RAR/BV-04-C</t>
  </si>
  <si>
    <t>TP/RAR/BV-05-C</t>
  </si>
  <si>
    <t>TP/RAR/BV-06-C</t>
  </si>
  <si>
    <t>TP/CPD/CO/BV-15-I</t>
  </si>
  <si>
    <t>TP/CPD/CO/BV-16-I</t>
  </si>
  <si>
    <t>TP/CPF/CO/BI-01-I</t>
  </si>
  <si>
    <t>TP/CPF/CO/BI-02-I</t>
  </si>
  <si>
    <t>TP/CPF/CO/BI-03-I</t>
  </si>
  <si>
    <t>TP/CPF/CO/BI-04-I</t>
  </si>
  <si>
    <t>TP/CPF/CO/BI-05-I</t>
  </si>
  <si>
    <t>TP/CPF/CO/BV-05-I</t>
  </si>
  <si>
    <t>TP/CPF/CO/BV-06-I</t>
  </si>
  <si>
    <t>TP/CPF/CO/BV-07-I</t>
  </si>
  <si>
    <t>TP/CPF/CO/BV-08-I</t>
  </si>
  <si>
    <t>TP/CPF/CO/BV-09-I</t>
  </si>
  <si>
    <t>TP/CPF/CO/BV-10-I</t>
  </si>
  <si>
    <t>TP/CPF/CO/BV-11-I</t>
  </si>
  <si>
    <t>TP/CPF/CO/BV-12-I</t>
  </si>
  <si>
    <t>TP/CPF/CO/BV-13-I</t>
  </si>
  <si>
    <t>TP/CPF/CO/BV-14-I</t>
  </si>
  <si>
    <t>TP/CPF/CO/BV-15-I</t>
  </si>
  <si>
    <t>TP/CPF/CO/BV-17-I</t>
  </si>
  <si>
    <t>TP/CPF/CO/BV-18-I</t>
  </si>
  <si>
    <t>TP/CPF/CO/BV-20-I</t>
  </si>
  <si>
    <t>TP/CPF/CO/BV-21-I</t>
  </si>
  <si>
    <t>TP/CPF/CO/BV-22-I</t>
  </si>
  <si>
    <t>TP/CPF/CO/BV-23-I</t>
  </si>
  <si>
    <t>TP/CPF/CO/BV-24-I</t>
  </si>
  <si>
    <t>TP/CPF/CO/BV-25-I</t>
  </si>
  <si>
    <t>TP/CPF/CO/BV-26-I</t>
  </si>
  <si>
    <t>TP/CPF/CO/BV-36-I</t>
  </si>
  <si>
    <t>TP/CPF/CO/BV-37-I</t>
  </si>
  <si>
    <t>TP/CPF/CO/BV-38-I</t>
  </si>
  <si>
    <t>TP/CPF/CO/BV-39-I</t>
  </si>
  <si>
    <t>TP/CPF/CO/BV-40-I</t>
  </si>
  <si>
    <t>TP/CPF/CO/BV-41-I</t>
  </si>
  <si>
    <t>TP/SPE/CO/BI-01-C</t>
  </si>
  <si>
    <t>TP/SPE/CO/BI-02-C</t>
  </si>
  <si>
    <t>TP/SPE/CO/BI-03-C</t>
  </si>
  <si>
    <t>TP/SPE/CO/BI-04-C</t>
  </si>
  <si>
    <t>TP/SPM/CO/BV-01-I</t>
  </si>
  <si>
    <t>TP/SPO/CO/BI-01-I</t>
  </si>
  <si>
    <t>TP/SPO/CO/BI-02-I</t>
  </si>
  <si>
    <t>TP/SPO/CO/BV-01-I</t>
  </si>
  <si>
    <t>TP/SPO/CO/BV-02-I</t>
  </si>
  <si>
    <t>TP/SPO/CO/BV-03-I</t>
  </si>
  <si>
    <t>TP/SPO/CO/BV-04-I</t>
  </si>
  <si>
    <t>TP/SPP/CO/BV-01-I</t>
  </si>
  <si>
    <t>TP/SPP/CO/BV-02-I</t>
  </si>
  <si>
    <t>TP/SPP/CO/BV-03-I</t>
  </si>
  <si>
    <t>TP/SPP/CO/BV-04-I</t>
  </si>
  <si>
    <t>TP/SPP/CO/BV-05-I</t>
  </si>
  <si>
    <t>TP/SPP/CO/BV-06-I</t>
  </si>
  <si>
    <t>TP/SPP/CO/BV-07-I</t>
  </si>
  <si>
    <t>TP/SPP/CO/BV-08-I</t>
  </si>
  <si>
    <t>TP/SPP/CO/BV-09-I</t>
  </si>
  <si>
    <t>TP/SPP/CO/BV-10-I</t>
  </si>
  <si>
    <t>TP/SPP/CO/BV-11-I</t>
  </si>
  <si>
    <t>TP/SPP/CO/BV-12-I</t>
  </si>
  <si>
    <t>TP/SPS/CO/BV-01-I</t>
  </si>
  <si>
    <t>TP/SPS/CO/BV-02-I</t>
  </si>
  <si>
    <t>TP/CPF/OB/BI-06-I</t>
  </si>
  <si>
    <t>TP/CPF/OB/BI-07-I</t>
  </si>
  <si>
    <t>TP/CPF/OB/BV-27-I</t>
  </si>
  <si>
    <t>TP/CPF/OB/BV-28-I</t>
  </si>
  <si>
    <t>TP/CPF/OB/BV-29-I</t>
  </si>
  <si>
    <t>TP/CPF/OB/BV-30-I</t>
  </si>
  <si>
    <t>TP/CPF/OB/BV-31-I</t>
  </si>
  <si>
    <t>TP/CPF/OB/BV-32-I</t>
  </si>
  <si>
    <t>TP/CPF/OB/BV-33-I</t>
  </si>
  <si>
    <t>TP/CPF/OB/BV-34-I</t>
  </si>
  <si>
    <t>TP/CPF/OB/BV-35-I</t>
  </si>
  <si>
    <t>TP/CPF/CP/BV-01-I</t>
  </si>
  <si>
    <t>TP/CPF/CP/BV-02-I</t>
  </si>
  <si>
    <t>TP/CPF/CP/BV-03-I</t>
  </si>
  <si>
    <t>TP/CB/BV-01-C</t>
  </si>
  <si>
    <t>TP/CB/BV-02-C</t>
  </si>
  <si>
    <t>TP/CN/BI-01-C</t>
  </si>
  <si>
    <t>TP/COB/BV-01-C</t>
  </si>
  <si>
    <t>CPS/SEN/DEC/BV-01-C</t>
  </si>
  <si>
    <t>CPS/SEN/DEC/BV-02-C</t>
  </si>
  <si>
    <t>CPS/SEN/DEC/BV-03-C</t>
  </si>
  <si>
    <t>CPS/SEN/DEC/BV-04-C</t>
  </si>
  <si>
    <t>CPS/SEN/DEC/BV-05-C</t>
  </si>
  <si>
    <t>CPS/SEN/DEC/BV-06-C</t>
  </si>
  <si>
    <t>TP/DEC/BV-06-C</t>
  </si>
  <si>
    <t>CPS/SEN/DES/BV-01-C</t>
  </si>
  <si>
    <t>CPS/SEN/DES/BV-02-C</t>
  </si>
  <si>
    <t>CPS/SEN/DES/BV-03-C</t>
  </si>
  <si>
    <t>CPS/SEN/DES/BV-04-C</t>
  </si>
  <si>
    <t>CPS/SEN/SD/BV-01-C</t>
  </si>
  <si>
    <t>CPS/SEN/SD/BV-02-C</t>
  </si>
  <si>
    <t>TP/SPE/BI-01-C</t>
  </si>
  <si>
    <t>TP/SPE/BI-02-C</t>
  </si>
  <si>
    <t>TP/SPE/BI-03-C</t>
  </si>
  <si>
    <t>TP/SPE/BI-04-C</t>
  </si>
  <si>
    <t>TP/SPE/BI-05-C</t>
  </si>
  <si>
    <t>TP/SPM/BV-01-C</t>
  </si>
  <si>
    <t>TP/SPM/BV-02-C</t>
  </si>
  <si>
    <t>TP/SPO/BI-01-C</t>
  </si>
  <si>
    <t>TP/SPO/BV-01-C</t>
  </si>
  <si>
    <t>TP/SPO/BV-02-C</t>
  </si>
  <si>
    <t>TP/SPP/BV-01-C</t>
  </si>
  <si>
    <t>TP/SPP/BV-02-C</t>
  </si>
  <si>
    <t>TP/SPP/BV-03-C</t>
  </si>
  <si>
    <t>TP/SPP/BV-04-C</t>
  </si>
  <si>
    <t>TP/SPP/BV-05-C</t>
  </si>
  <si>
    <t>TP/SPP/BV-06-C</t>
  </si>
  <si>
    <t>TP/SPP/BV-07-C</t>
  </si>
  <si>
    <t>TP/SPP/BV-08-C</t>
  </si>
  <si>
    <t>TP/SPP/BV-09-C</t>
  </si>
  <si>
    <t>TP/SPP/BV-10-C</t>
  </si>
  <si>
    <t>TP/SPP/BV-11-C</t>
  </si>
  <si>
    <t>TP/SPP/BV-12-C</t>
  </si>
  <si>
    <t>TP/SPS/BV-01-C</t>
  </si>
  <si>
    <t>TP/SPS/BV-02-C</t>
  </si>
  <si>
    <t>CSCP/COL/CSCD/BV-11-C</t>
  </si>
  <si>
    <t>TP/CSCD/CO/BV-11-I</t>
  </si>
  <si>
    <t>CSCP/COL/CSCD/BV-12-C</t>
  </si>
  <si>
    <t>TP/CSCD/CO/BV-12-I</t>
  </si>
  <si>
    <t>CSCP/COL/CSCF/BI-01-C</t>
  </si>
  <si>
    <t>TP/CSCF/CO/BI-01-I</t>
  </si>
  <si>
    <t>CSCP/COL/CSCF/BI-02-C</t>
  </si>
  <si>
    <t>TP/CSCF/CO/BI-02-I</t>
  </si>
  <si>
    <t>CSCP/COL/CSCF/BI-03-C</t>
  </si>
  <si>
    <t>TP/CSCF/CO/BI-03-I</t>
  </si>
  <si>
    <t>CSCP/COL/CSCF/BI-04-C</t>
  </si>
  <si>
    <t>TP/CSCF/CO/BI-04-I</t>
  </si>
  <si>
    <t>CSCP/COL/CSCF/BV-04-C</t>
  </si>
  <si>
    <t>TP/CSCF/CO/BV-04-I</t>
  </si>
  <si>
    <t>CSCP/COL/CSCF/BV-05-C</t>
  </si>
  <si>
    <t>TP/CSCF/CO/BV-05-I</t>
  </si>
  <si>
    <t>CSCP/COL/CSCF/BV-06-C</t>
  </si>
  <si>
    <t>TP/CSCF/CO/BV-06-I</t>
  </si>
  <si>
    <t>CSCP/COL/CSCF/BV-07-C</t>
  </si>
  <si>
    <t>TP/CSCF/CO/BV-07-I</t>
  </si>
  <si>
    <t>CSCP/COL/CSCF/BV-08-C</t>
  </si>
  <si>
    <t>TP/CSCF/CO/BV-08-I</t>
  </si>
  <si>
    <t>CSCP/COL/CSCF/BV-09-C</t>
  </si>
  <si>
    <t>TP/CSCF/CO/BV-09-I</t>
  </si>
  <si>
    <t>CSCP/COL/CSCF/BV-10-C</t>
  </si>
  <si>
    <t>TP/CSCF/CO/BV-10-I</t>
  </si>
  <si>
    <t>CSCP/COL/CSCF/BV-11-C</t>
  </si>
  <si>
    <t>TP/CSCF/CO/BV-11-I</t>
  </si>
  <si>
    <t>CSCP/COL/CSCF/BV-14-C</t>
  </si>
  <si>
    <t>TP/CSCF/CO/BV-14-I</t>
  </si>
  <si>
    <t>CSCP/COL/CSCF/BV-15-C</t>
  </si>
  <si>
    <t>TP/CSCF/CO/BV-15-I</t>
  </si>
  <si>
    <t>CSCP/COL/CSCF/BV-16-C</t>
  </si>
  <si>
    <t>TP/CSCF/CO/BV-16-I</t>
  </si>
  <si>
    <t>CSCP/COL/SPL/BV-01-C</t>
  </si>
  <si>
    <t>TP/SPL/CO/BV-01-I</t>
  </si>
  <si>
    <t>CSCP/COL/SPS/BV-01-C</t>
  </si>
  <si>
    <t>CSCP/COL/SPS/BV-02-C</t>
  </si>
  <si>
    <t>CSCP/COL/SPU/BV-01-C</t>
  </si>
  <si>
    <t>TP/SPU/CO/BV-01-I</t>
  </si>
  <si>
    <t>CSCP/SEN/CSCF/BV-01-C</t>
  </si>
  <si>
    <t>TP/CSCF/CSC/BV-01-I</t>
  </si>
  <si>
    <t>CSCP/SEN/CSCF/BV-02-C</t>
  </si>
  <si>
    <t>TP/CSCF/CSC/BV-02-I</t>
  </si>
  <si>
    <t>CSCP/SEN/CSCF/BV-03-C</t>
  </si>
  <si>
    <t>TP/CSCF/CSC/BV-03-I</t>
  </si>
  <si>
    <t>TP/SPL/BV-01-C</t>
  </si>
  <si>
    <t>TP/SPU/BV-01-C</t>
  </si>
  <si>
    <t>TP/CCC/BV-01-C</t>
  </si>
  <si>
    <t>TP/CCR/BV-01-C</t>
  </si>
  <si>
    <t>TP/CCR/BV-02-C</t>
  </si>
  <si>
    <t>TP/CCR/BV-03-C</t>
  </si>
  <si>
    <t>TP/CCW/BI-01-C</t>
  </si>
  <si>
    <t>TP/CCW/BI-02-C</t>
  </si>
  <si>
    <t>TP/CCW/BV-01-C</t>
  </si>
  <si>
    <t>TP/CCW/BV-02-C</t>
  </si>
  <si>
    <t>TP/CSP/BV-01-C</t>
  </si>
  <si>
    <t>TP/CSP/BV-02-C</t>
  </si>
  <si>
    <t>TP/CSP/BV-03-C</t>
  </si>
  <si>
    <t>TP/CSP/BV-04-C</t>
  </si>
  <si>
    <t>TP/CSP/BV-05-C</t>
  </si>
  <si>
    <t>TP/CSP/BV-06-C</t>
  </si>
  <si>
    <t>DIS/SR/CR/BV-01-C</t>
  </si>
  <si>
    <t>DIS/SR/CR/BV-02-C</t>
  </si>
  <si>
    <t>DIS/SR/CR/BV-03-C</t>
  </si>
  <si>
    <t>DIS/SR/CR/BV-04-C</t>
  </si>
  <si>
    <t>DIS/SR/CR/BV-05-C</t>
  </si>
  <si>
    <t>DIS/SR/CR/BV-06-C</t>
  </si>
  <si>
    <t>DIS/SR/CR/BV-07-C</t>
  </si>
  <si>
    <t>DIS/SR/CR/BV-08-C</t>
  </si>
  <si>
    <t>DIS/SR/CR/BV-09-C</t>
  </si>
  <si>
    <t>DIS/SR/DEC/BV-01-C</t>
  </si>
  <si>
    <t>DIS/SR/DEC/BV-02-C</t>
  </si>
  <si>
    <t>DIS/SR/DEC/BV-03-C</t>
  </si>
  <si>
    <t>DIS/SR/DEC/BV-04-C</t>
  </si>
  <si>
    <t>DIS/SR/DEC/BV-05-C</t>
  </si>
  <si>
    <t>DIS/SR/DEC/BV-06-C</t>
  </si>
  <si>
    <t>DIS/SR/DEC/BV-07-C</t>
  </si>
  <si>
    <t>TP/DEC/BV-07-C</t>
  </si>
  <si>
    <t>DIS/SR/DEC/BV-08-C</t>
  </si>
  <si>
    <t>TP/DEC/BV-08-C</t>
  </si>
  <si>
    <t>DIS/SR/DEC/BV-09-C</t>
  </si>
  <si>
    <t>TP/DEC/BV-09-C</t>
  </si>
  <si>
    <t>ESP/COL/ESD/BV-06-I</t>
  </si>
  <si>
    <t>TP/ESD/CO/BV-06-I</t>
  </si>
  <si>
    <t>ESP/COL/ESD/BV-07-I</t>
  </si>
  <si>
    <t>TP/ESD/CO/BV-07-I</t>
  </si>
  <si>
    <t>ESP/COL/ESD/BV-10-I</t>
  </si>
  <si>
    <t>TP/ESD/CO/BV-10-I</t>
  </si>
  <si>
    <t>ESP/COL/ESF/BV-05-I</t>
  </si>
  <si>
    <t>TP/ESF/CO/BV-05-I</t>
  </si>
  <si>
    <t>ESP/COL/ESF/BV-06-I</t>
  </si>
  <si>
    <t>TP/ESF/CO/BV-06-I</t>
  </si>
  <si>
    <t>ESP/COL/ESF/BV-07-I</t>
  </si>
  <si>
    <t>TP/ESF/CO/BV-07-I</t>
  </si>
  <si>
    <t>ESP/COL/ESF/BV-08-I</t>
  </si>
  <si>
    <t>TP/ESF/CO/BV-08-I</t>
  </si>
  <si>
    <t>ESP/COL/ESF/BV-09-I</t>
  </si>
  <si>
    <t>TP/ESF/CO/BV-09-I</t>
  </si>
  <si>
    <t>ESP/COL/ESF/BV-10-I</t>
  </si>
  <si>
    <t>TP/ESF/CO/BV-10-I</t>
  </si>
  <si>
    <t>ESP/COL/ESF/BV-12-I</t>
  </si>
  <si>
    <t>TP/ESF/CO/BV-12-I</t>
  </si>
  <si>
    <t>ESP/COL/ESR/BV-01-I</t>
  </si>
  <si>
    <t>TP/ESR/CO/BV-01-I</t>
  </si>
  <si>
    <t>ESP/COL/ESR/BV-02-I</t>
  </si>
  <si>
    <t>TP/ESR/CO/BV-02-I</t>
  </si>
  <si>
    <t>ESP/COL/ESR/BV-03-I</t>
  </si>
  <si>
    <t>TP/ESR/CO/BV-03-I</t>
  </si>
  <si>
    <t>ESP/COL/ESR/BV-04-I</t>
  </si>
  <si>
    <t>TP/ESR/CO/BV-04-I</t>
  </si>
  <si>
    <t>ESP/COL/ESR/BV-05-I</t>
  </si>
  <si>
    <t>TP/ESR/CO/BV-05-I</t>
  </si>
  <si>
    <t>ESP/COL/ESR/BV-06-I</t>
  </si>
  <si>
    <t>TP/ESR/CO/BV-06-I</t>
  </si>
  <si>
    <t>ESP/COL/ESR/BV-07-I</t>
  </si>
  <si>
    <t>TP/ESR/CO/BV-07-I</t>
  </si>
  <si>
    <t>ESP/COL/ESR/BV-08-I</t>
  </si>
  <si>
    <t>TP/ESR/CO/BV-08-I</t>
  </si>
  <si>
    <t>ESP/COL/ESW/BV-01-I</t>
  </si>
  <si>
    <t>TP/ESW/CO/BV-01-I</t>
  </si>
  <si>
    <t>ESP/COL/ESW/BV-02-I</t>
  </si>
  <si>
    <t>TP/ESW/CO/BV-02-I</t>
  </si>
  <si>
    <t>ESP/COL/ESW/BV-03-I</t>
  </si>
  <si>
    <t>TP/ESW/CO/BV-03-I</t>
  </si>
  <si>
    <t>ESP/COL/ESW/BV-04-I</t>
  </si>
  <si>
    <t>TP/ESW/CO/BV-04-I</t>
  </si>
  <si>
    <t>ESP/COL/SPE/BI-01-I</t>
  </si>
  <si>
    <t>TP/SPE/CO/BI-01-I</t>
  </si>
  <si>
    <t>ESP/SEN/ESF/BV-01-I</t>
  </si>
  <si>
    <t>TP/ESF/ES/BV-01-I</t>
  </si>
  <si>
    <t>ESP/SEN/ESF/BV-02-I</t>
  </si>
  <si>
    <t>TP/ESF/ES/BV-02-I</t>
  </si>
  <si>
    <t>ESP/SEN/ESF/BV-03-I</t>
  </si>
  <si>
    <t>TP/ESF/ES/BV-03-I</t>
  </si>
  <si>
    <t>ESP/SEN/ESF/BV-04-I</t>
  </si>
  <si>
    <t>TP/ESF/ES/BV-04-I</t>
  </si>
  <si>
    <t>ESP/SEN/ESF/BV-11-I</t>
  </si>
  <si>
    <t>TP/ESF/ES/BV-11-I</t>
  </si>
  <si>
    <t>TP/DW/BV-01-C</t>
  </si>
  <si>
    <t>TP/DW/BV-02-C</t>
  </si>
  <si>
    <t>TP/DW/BV-03-C</t>
  </si>
  <si>
    <t>TP/DW/BV-04-C</t>
  </si>
  <si>
    <t>ESS/SEN/SD/BV-01-C</t>
  </si>
  <si>
    <t>ESS/SEN/SD/BV-02-C</t>
  </si>
  <si>
    <t>FMP/CL/FMF/BV-01-I</t>
  </si>
  <si>
    <t>FMP/FL/FMF/BV-01-I, TP/FMF/FL/BV-01-I</t>
  </si>
  <si>
    <t>FMP/CL/FMF/BV-02-I</t>
  </si>
  <si>
    <t>FMP/FL/FMF/BV-02-I, TP/FMF/FL/BV-02-I</t>
  </si>
  <si>
    <t>FMP/CL/FMF/BV-03-I</t>
  </si>
  <si>
    <t>FMP/FL/FMF/BV-03-I, TP/FMF/FL/BV-03-I</t>
  </si>
  <si>
    <t>GLP/COL/GLD/BV-11-I</t>
  </si>
  <si>
    <t>TP/GLD/CO/BV-11-I</t>
  </si>
  <si>
    <t>GLP/COL/GLD/BV-12-I</t>
  </si>
  <si>
    <t>TP/GLD/CO/BV-12-I</t>
  </si>
  <si>
    <t>GLP/COL/GLF/BI-01-I</t>
  </si>
  <si>
    <t>TP/GLF/CO/BI-01-I</t>
  </si>
  <si>
    <t>GLP/COL/GLF/BI-02-I</t>
  </si>
  <si>
    <t>TP/GLF/CO/BI-02-I</t>
  </si>
  <si>
    <t>GLP/COL/GLF/BI-03-I</t>
  </si>
  <si>
    <t>TP/GLF/CO/BI-03-I</t>
  </si>
  <si>
    <t>GLP/COL/GLF/BI-04-I</t>
  </si>
  <si>
    <t>TP/GLF/CO/BI-04-I</t>
  </si>
  <si>
    <t>GLP/COL/GLF/BI-06-I</t>
  </si>
  <si>
    <t>TP/GLF/CO/BI-06-I</t>
  </si>
  <si>
    <t>GLP/COL/GLF/BI-07-I</t>
  </si>
  <si>
    <t>TP/GLF/CO/BI-07-I</t>
  </si>
  <si>
    <t>GLP/COL/GLF/BI-08-I</t>
  </si>
  <si>
    <t>TP/GLF/CO/BI-08-I</t>
  </si>
  <si>
    <t>GLP/COL/GLF/BI-09-I</t>
  </si>
  <si>
    <t>TP/GLF/CO/BI-09-I</t>
  </si>
  <si>
    <t>GLP/COL/GLF/BI-10-I</t>
  </si>
  <si>
    <t>TP/GLF/CO/BI-10-I</t>
  </si>
  <si>
    <t>GLP/COL/GLF/BI-11-I</t>
  </si>
  <si>
    <t>TP/GLF/CO/BI-11-I</t>
  </si>
  <si>
    <t>GLP/COL/GLF/BV-09-I</t>
  </si>
  <si>
    <t>TP/GLF/CO/BV-09-I</t>
  </si>
  <si>
    <t>GLP/COL/GLF/BV-10-I</t>
  </si>
  <si>
    <t>TP/GLF/CO/BV-10-I</t>
  </si>
  <si>
    <t>GLP/COL/GLF/BV-11-I</t>
  </si>
  <si>
    <t>TP/GLF/CO/BV-11-I</t>
  </si>
  <si>
    <t>GLP/COL/GLF/BV-12-I</t>
  </si>
  <si>
    <t>TP/GLF/CO/BV-12-I</t>
  </si>
  <si>
    <t>GLP/COL/GLF/BV-14-I</t>
  </si>
  <si>
    <t>TP/GLF/CO/BV-14-I</t>
  </si>
  <si>
    <t>GLP/COL/SPA/BV-01-I</t>
  </si>
  <si>
    <t>TP/SPA/CO/BV-01-I</t>
  </si>
  <si>
    <t>GLP/COL/SPD/BV-01-I</t>
  </si>
  <si>
    <t>TP/SPD/CO/BV-01-I</t>
  </si>
  <si>
    <t>GLP/COL/SPD/BV-02-I</t>
  </si>
  <si>
    <t>TP/SPD/CO/BV-02-I</t>
  </si>
  <si>
    <t>GLP/COL/SPE/BI-01-I</t>
  </si>
  <si>
    <t>GLP/COL/SPE/BI-02-I</t>
  </si>
  <si>
    <t>TP/SPE/CO/BI-02-I</t>
  </si>
  <si>
    <t>GLP/COL/SPE/BI-03-I</t>
  </si>
  <si>
    <t>TP/SPE/CO/BI-03-I</t>
  </si>
  <si>
    <t>GLP/COL/SPE/BI-04-I</t>
  </si>
  <si>
    <t>TP/SPE/CO/BI-04-I</t>
  </si>
  <si>
    <t>GLP/COL/SPN/BV-01-I</t>
  </si>
  <si>
    <t>TP/SPN/CO/BV-01-I</t>
  </si>
  <si>
    <t>GLP/COL/SPN/BV-02-I</t>
  </si>
  <si>
    <t>TP/SPN/CO/BV-02-I</t>
  </si>
  <si>
    <t>GLP/COL/SPR/BV-01-I</t>
  </si>
  <si>
    <t>TP/SPR/CO/BV-01-I</t>
  </si>
  <si>
    <t>GLP/COL/SPR/BV-02-I</t>
  </si>
  <si>
    <t>TP/SPR/CO/BV-02-I</t>
  </si>
  <si>
    <t>GLP/COL/SPR/BV-03-I</t>
  </si>
  <si>
    <t>TP/SPR/CO/BV-03-I</t>
  </si>
  <si>
    <t>GLP/COL/SPR/BV-04-I</t>
  </si>
  <si>
    <t>TP/SPR/CO/BV-04-I</t>
  </si>
  <si>
    <t>GLP/COL/SPR/BV-05-I</t>
  </si>
  <si>
    <t>TP/SPR/CO/BV-05-I</t>
  </si>
  <si>
    <t>GLP/COL/SPR/BV-06-I</t>
  </si>
  <si>
    <t>TP/SPR/CO/BV-06-I</t>
  </si>
  <si>
    <t>GLP/COL/SPR/BV-07-I</t>
  </si>
  <si>
    <t>TP/SPR/CO/BV-07-I</t>
  </si>
  <si>
    <t>GLP/COL/SPR/BV-08-I</t>
  </si>
  <si>
    <t>TP/SPR/CO/BV-08-I</t>
  </si>
  <si>
    <t>GLP/COL/SPR/BV-09-I</t>
  </si>
  <si>
    <t>TP/SPR/CO/BV-09-I</t>
  </si>
  <si>
    <t>GLP/SEN/GLF/BV-01-I</t>
  </si>
  <si>
    <t>TP/GLF/GL/BV-01-I</t>
  </si>
  <si>
    <t>GLP/SEN/GLF/BV-02-I</t>
  </si>
  <si>
    <t>TP/GLF/GL/BV-02-I</t>
  </si>
  <si>
    <t>GLP/SEN/GLF/BV-03-I</t>
  </si>
  <si>
    <t>TP/GLF/GL/BV-03-I</t>
  </si>
  <si>
    <t>GLP/SEN/GLF/BV-04-I</t>
  </si>
  <si>
    <t>TP/GLF/GL/BV-04-I</t>
  </si>
  <si>
    <t>GLP/SEN/GLF/BV-06-I</t>
  </si>
  <si>
    <t>TP/GLF/GL/BV-06-I</t>
  </si>
  <si>
    <t>GLP/SEN/GLF/BV-07-I</t>
  </si>
  <si>
    <t>TP/GLF/GL/BV-07-I</t>
  </si>
  <si>
    <t>GLP/SEN/GLF/BV-08-I</t>
  </si>
  <si>
    <t>TP/GLF/GL/BV-08-I</t>
  </si>
  <si>
    <t>TP/SPA/BV-01-C</t>
  </si>
  <si>
    <t>TP/SPD/BV-01-C</t>
  </si>
  <si>
    <t>TP/SPD/BV-02-C</t>
  </si>
  <si>
    <t>TP/SPE/BI-06-C</t>
  </si>
  <si>
    <t>TP/SPE/BI-07-C</t>
  </si>
  <si>
    <t>TP/SPE/BI-08-C</t>
  </si>
  <si>
    <t>TP/SPE/BI-09-C</t>
  </si>
  <si>
    <t>TP/SPN/BV-01-C</t>
  </si>
  <si>
    <t>TP/SPN/BV-02-C</t>
  </si>
  <si>
    <t>TP/SPN/BV-03-C</t>
  </si>
  <si>
    <t>TP/SPR/BV-01-C</t>
  </si>
  <si>
    <t>TP/SPR/BV-02-C</t>
  </si>
  <si>
    <t>TP/SPR/BV-03-C</t>
  </si>
  <si>
    <t>TP/SPR/BV-04-C</t>
  </si>
  <si>
    <t>TP/SPR/BV-05-C</t>
  </si>
  <si>
    <t>TP/SPR/BV-06-C</t>
  </si>
  <si>
    <t>TP/SPR/BV-07-C</t>
  </si>
  <si>
    <t>TP/SPT/BV-01-C</t>
  </si>
  <si>
    <t>HIDS/HD/CON/BV-01-C</t>
  </si>
  <si>
    <t>HIDS/HD/CON/BV-02-C</t>
  </si>
  <si>
    <t>HIDS/HD/CON/BV-03-C</t>
  </si>
  <si>
    <t>HIDS/HD/CR/BV-03-C</t>
  </si>
  <si>
    <t>HIDS/HD/CR/BV-04-C</t>
  </si>
  <si>
    <t>HIDS/HD/CR/BV-05-C</t>
  </si>
  <si>
    <t>HIDS/HD/CR/BV-06-C</t>
  </si>
  <si>
    <t>HIDS/HD/CR/BV-07-C</t>
  </si>
  <si>
    <t>HIDS/HD/CR/BV-08-C</t>
  </si>
  <si>
    <t>TP/CW/BV-05-C</t>
  </si>
  <si>
    <t>TP/CW/BV-06-C</t>
  </si>
  <si>
    <t>TP/CW/BV-07-C</t>
  </si>
  <si>
    <t>TP/CW/BV-08-C</t>
  </si>
  <si>
    <t>TP/CW/BV-09-C</t>
  </si>
  <si>
    <t>TP/CW/BV-10-C</t>
  </si>
  <si>
    <t>TP/CW/BV-11-C</t>
  </si>
  <si>
    <t>TP/CW/BV-12-C</t>
  </si>
  <si>
    <t>HIDS/HD/DEC/BV-01-C</t>
  </si>
  <si>
    <t>HIDS/HD/DEC/BV-03-C</t>
  </si>
  <si>
    <t>HIDS/HD/DEC/BV-04-C</t>
  </si>
  <si>
    <t>HIDS/HD/DEC/BV-05-C</t>
  </si>
  <si>
    <t>HIDS/HD/DEC/BV-06-C</t>
  </si>
  <si>
    <t>HIDS/HD/DEC/BV-07-C</t>
  </si>
  <si>
    <t>HIDS/HD/DEC/BV-08-C</t>
  </si>
  <si>
    <t>HIDS/HD/DES/BV-03-C</t>
  </si>
  <si>
    <t>HIDS/HD/DES/BV-04-C</t>
  </si>
  <si>
    <t>HIDS/HD/DES/BV-05-C</t>
  </si>
  <si>
    <t>TP/DR/BV-01-C</t>
  </si>
  <si>
    <t>TP/DR/BV-02-C</t>
  </si>
  <si>
    <t>TP/DR/BV-03-C</t>
  </si>
  <si>
    <t>TP/DR/BV-04-C</t>
  </si>
  <si>
    <t>TP/DR/BV-05-C</t>
  </si>
  <si>
    <t>TP/LCR/BV-01-C</t>
  </si>
  <si>
    <t>TP/LCR/BV-02-C</t>
  </si>
  <si>
    <t>TP/LCR/BV-03-C</t>
  </si>
  <si>
    <t>TP/LCR/BV-04-C</t>
  </si>
  <si>
    <t>HOGP/BH/HGCF/BV-03-I</t>
  </si>
  <si>
    <t>TP/HGCF/BH/BV-03-I</t>
  </si>
  <si>
    <t>HOGP/BH/HGCF/BV-04-I</t>
  </si>
  <si>
    <t>TP/HGCF/BH/BV-04-I</t>
  </si>
  <si>
    <t>HOGP/BH/HGCF/BV-05-I</t>
  </si>
  <si>
    <t>TP/HGCF/BH/BV-05-I</t>
  </si>
  <si>
    <t>HOGP/BH/HGCF/BV-06-I</t>
  </si>
  <si>
    <t>TP/HGCF/BH/BV-06-I</t>
  </si>
  <si>
    <t>HOGP/BH/HGDC/BV-08-I</t>
  </si>
  <si>
    <t>TP/HGDC/HH/BV-08-I</t>
  </si>
  <si>
    <t>HOGP/BH/HGDC/BV-09-I</t>
  </si>
  <si>
    <t>TP/HGDC/BH/BV-09-I</t>
  </si>
  <si>
    <t>HOGP/BH/HGDC/BV-10-I</t>
  </si>
  <si>
    <t>TP/HGDC/BH/BV-10-I</t>
  </si>
  <si>
    <t>HOGP/BH/HGDC/BV-11-I</t>
  </si>
  <si>
    <t>TP/HGDC/BH/BV-11-I</t>
  </si>
  <si>
    <t>HOGP/BH/HGDC/BV-12-I</t>
  </si>
  <si>
    <t>TP/HGDC/BH/BV-12-I</t>
  </si>
  <si>
    <t>HOGP/BH/HGDC/BV-13-I</t>
  </si>
  <si>
    <t>TP/HGDC/BH/BV-13-I</t>
  </si>
  <si>
    <t>HOGP/BH/HGDC/BV-14-I</t>
  </si>
  <si>
    <t>TP/HGDC/HH/BV-14-I</t>
  </si>
  <si>
    <t>HOGP/BH/HGDC/BV-15-I</t>
  </si>
  <si>
    <t>TP/HGDC/HH/BV-15-I</t>
  </si>
  <si>
    <t>HOGP/BH/HGDC/BV-16-I</t>
  </si>
  <si>
    <t>TP/HGDC/HH/BV-16-I</t>
  </si>
  <si>
    <t>HOGP/BH/HGDS/BV-01-I</t>
  </si>
  <si>
    <t>TP/HGDS/HH/BV-01-I</t>
  </si>
  <si>
    <t>HOGP/BH/HGDS/BV-02-I</t>
  </si>
  <si>
    <t>TP/HGDS/HH/BV-02-I</t>
  </si>
  <si>
    <t>HOGP/BH/HGDS/BV-03-I</t>
  </si>
  <si>
    <t>TP/HGDS/HH/BV-03-I</t>
  </si>
  <si>
    <t>HOGP/BH/HGNF/BI-01-I</t>
  </si>
  <si>
    <t>TP/HGNF/BH/BI-01-I</t>
  </si>
  <si>
    <t>HOGP/BH/HGNF/BV-02-I</t>
  </si>
  <si>
    <t>TP/HGNF/BH/BV-02-I</t>
  </si>
  <si>
    <t>HOGP/BH/HGNF/BV-03-I</t>
  </si>
  <si>
    <t>TP/HGNF/BH/BV-03-I</t>
  </si>
  <si>
    <t>HOGP/BH/HGRF/BV-10-I</t>
  </si>
  <si>
    <t>TP/HGRF/HH/BV-10-I</t>
  </si>
  <si>
    <t>HOGP/BH/HGRF/BV-11-I</t>
  </si>
  <si>
    <t>TP/HGRF/HH/BV-11-I</t>
  </si>
  <si>
    <t>HOGP/BH/HGRF/BV-12-I</t>
  </si>
  <si>
    <t>TP/HGRF/HH/BV-12-I</t>
  </si>
  <si>
    <t>HOGP/BH/HGRF/BV-13-I</t>
  </si>
  <si>
    <t>TP/HGRF/BH/BV-13-I</t>
  </si>
  <si>
    <t>HOGP/BH/HGRF/BV-14-I</t>
  </si>
  <si>
    <t>TP/HGRF/BH/BV-14-I</t>
  </si>
  <si>
    <t>HOGP/BH/HGRF/BV-15-I</t>
  </si>
  <si>
    <t>TP/HGRF/BH/BV-15-I</t>
  </si>
  <si>
    <t>HOGP/BH/HGRF/BV-16-I</t>
  </si>
  <si>
    <t>TP/HGRF/BH/BV-16-I</t>
  </si>
  <si>
    <t>HOGP/BH/HGRF/BV-17-I</t>
  </si>
  <si>
    <t>TP/HGRF/BH/BV-17-I</t>
  </si>
  <si>
    <t>HOGP/BH/HGRF/BV-18-I</t>
  </si>
  <si>
    <t>TP/HGRF/HH/BV-18-I</t>
  </si>
  <si>
    <t>HOGP/BH/HGWF/BV-08-I</t>
  </si>
  <si>
    <t>TP/HGWF/BH/BV-08-I</t>
  </si>
  <si>
    <t>HOGP/BH/HGWF/BV-09-I</t>
  </si>
  <si>
    <t>TP/HGWF/BH/BV-09-I</t>
  </si>
  <si>
    <t>HOGP/BH/HGWF/BV-10-I</t>
  </si>
  <si>
    <t>TP/HGWF/BH/BV-10-I</t>
  </si>
  <si>
    <t>HOGP/BH/HGWF/BV-11-I</t>
  </si>
  <si>
    <t>TP/HGWF/BH/BV-11-I</t>
  </si>
  <si>
    <t>HOGP/HD/HGDS/BV-01-I</t>
  </si>
  <si>
    <t>TP/HGDS/HD/BV-01-I</t>
  </si>
  <si>
    <t>HOGP/HD/HGDS/BV-02-I</t>
  </si>
  <si>
    <t>TP/HGDS/HD/BV-02-I</t>
  </si>
  <si>
    <t>HOGP/HR/HGDC/BV-15-I</t>
  </si>
  <si>
    <t>HOGP/RH/HGCF/BV-01-I</t>
  </si>
  <si>
    <t>TP/HGCF/RH/BV-01-I</t>
  </si>
  <si>
    <t>HOGP/RH/HGCF/BV-02-I</t>
  </si>
  <si>
    <t>TP/HGCF/RH/BV-02-I</t>
  </si>
  <si>
    <t>HOGP/RH/HGDC/BV-01-I</t>
  </si>
  <si>
    <t>TP/HGDC/RH/BV-01-I</t>
  </si>
  <si>
    <t>HOGP/RH/HGDC/BV-02-I</t>
  </si>
  <si>
    <t>TP/HGDC/RH/BV-02-I</t>
  </si>
  <si>
    <t>HOGP/RH/HGDC/BV-03-I</t>
  </si>
  <si>
    <t>TP/HGDC/RH/BV-03-I</t>
  </si>
  <si>
    <t>HOGP/RH/HGDC/BV-04-I</t>
  </si>
  <si>
    <t>TP/HGDC/RH/BV-04-I</t>
  </si>
  <si>
    <t>HOGP/RH/HGDC/BV-05-I</t>
  </si>
  <si>
    <t>TP/HGDC/RH/BV-05-I</t>
  </si>
  <si>
    <t>HOGP/RH/HGDC/BV-06-I</t>
  </si>
  <si>
    <t>TP/HGDC/RH/BV-06-I</t>
  </si>
  <si>
    <t>HOGP/RH/HGDC/BV-07-I</t>
  </si>
  <si>
    <t>TP/HGDC/RH/BV-07-I</t>
  </si>
  <si>
    <t>HOGP/RH/HGDC/BV-08-I</t>
  </si>
  <si>
    <t>HOGP/RH/HGDC/BV-14-I</t>
  </si>
  <si>
    <t>HOGP/RH/HGDC/BV-16-I</t>
  </si>
  <si>
    <t>TP/HGDR/RH/BV-01-I</t>
  </si>
  <si>
    <t>HOGP/RH/HGDS/BV-01-I</t>
  </si>
  <si>
    <t>HOGP/RH/HGDS/BV-02-I</t>
  </si>
  <si>
    <t>HOGP/RH/HGDS/BV-03-I</t>
  </si>
  <si>
    <t>HOGP/RH/HGNF/BI-01-I</t>
  </si>
  <si>
    <t>TP/HGNF/RH/BI-01-I</t>
  </si>
  <si>
    <t>HOGP/RH/HGNF/BI-02-I</t>
  </si>
  <si>
    <t>TP/HGNF/RH/BI-02-I</t>
  </si>
  <si>
    <t>HOGP/RH/HGNF/BV-01-I</t>
  </si>
  <si>
    <t>TP/HGNF/RH/BV-01-I</t>
  </si>
  <si>
    <t>TP/HGRF/RH/BV-01-I</t>
  </si>
  <si>
    <t>HOGP/RH/HGRF/BV-02-I</t>
  </si>
  <si>
    <t>TP/HGRF/RH/BV-02-I</t>
  </si>
  <si>
    <t>HOGP/RH/HGRF/BV-03-I</t>
  </si>
  <si>
    <t>TP/HGRF/RH/BV-03-I</t>
  </si>
  <si>
    <t>HOGP/RH/HGRF/BV-04-I</t>
  </si>
  <si>
    <t>TP/HGRF/RH/BV-04-I</t>
  </si>
  <si>
    <t>HOGP/RH/HGRF/BV-05-I</t>
  </si>
  <si>
    <t>TP/HGRF/RH/BV-05-I</t>
  </si>
  <si>
    <t>HOGP/RH/HGRF/BV-06-I</t>
  </si>
  <si>
    <t>TP/HGRF/RH/BV-06-I</t>
  </si>
  <si>
    <t>HOGP/RH/HGRF/BV-07-I</t>
  </si>
  <si>
    <t>TP/HGRF/RH/BV-07-I</t>
  </si>
  <si>
    <t>HOGP/RH/HGRF/BV-08-I</t>
  </si>
  <si>
    <t>TP/HGRF/RH/BV-08-I</t>
  </si>
  <si>
    <t>HOGP/RH/HGRF/BV-09-I</t>
  </si>
  <si>
    <t>TP/HGRF/RH/BV-09-I</t>
  </si>
  <si>
    <t>HOGP/RH/HGRF/BV-10-I</t>
  </si>
  <si>
    <t>HOGP/RH/HGRF/BV-11-I</t>
  </si>
  <si>
    <t>HOGP/RH/HGRF/BV-12-I</t>
  </si>
  <si>
    <t>HOGP/RH/HGRF/BV-18-I</t>
  </si>
  <si>
    <t>HOGP/RH/HGRF/BV-19-I</t>
  </si>
  <si>
    <t>TP/HGRF/RH/BV-19-I</t>
  </si>
  <si>
    <t>HOGP/RH/HGWF/BV-01-I</t>
  </si>
  <si>
    <t>TP/HGWF/RH/BV-01-I</t>
  </si>
  <si>
    <t>HOGP/RH/HGWF/BV-02-I</t>
  </si>
  <si>
    <t>TP/HGWF/RH/BV-02-I</t>
  </si>
  <si>
    <t>HOGP/RH/HGWF/BV-04-I</t>
  </si>
  <si>
    <t>TP/HGWF/RH/BV-04-I</t>
  </si>
  <si>
    <t>HOGP/RH/HGWF/BV-05-I</t>
  </si>
  <si>
    <t>TP/HGWF/RH/BV-05-I</t>
  </si>
  <si>
    <t>HOGP/RH/HGWF/BV-06-I</t>
  </si>
  <si>
    <t>TP/HGWF/RH/BV-06-I</t>
  </si>
  <si>
    <t>HOGP/RH/HGWF/BV-07-I</t>
  </si>
  <si>
    <t>TP/HGWF/RH/BV-07-I</t>
  </si>
  <si>
    <t>TP/ADV/BV-01-C</t>
  </si>
  <si>
    <t>TP/ADV/BV-02-C</t>
  </si>
  <si>
    <t>TP/SP/BI-01-C</t>
  </si>
  <si>
    <t>TP/SP/BI-02-C</t>
  </si>
  <si>
    <t>TP/SP/BI-03-C</t>
  </si>
  <si>
    <t>TP/SP/BI-04-C</t>
  </si>
  <si>
    <t>TP/SP/BI-05-C</t>
  </si>
  <si>
    <t>TP/SP/BI-06-C</t>
  </si>
  <si>
    <t>HRP/COL/HRD/BV-09-I</t>
  </si>
  <si>
    <t>TP/HRD/CO/BV-09-I</t>
  </si>
  <si>
    <t>HRP/COL/HRD/BV-10-I</t>
  </si>
  <si>
    <t>TP/HRD/CO/BV-10-I</t>
  </si>
  <si>
    <t>HRP/COL/HRF/BI-01-I</t>
  </si>
  <si>
    <t>TP/HRF/CO/BI-01-I</t>
  </si>
  <si>
    <t>HRP/COL/HRF/BI-02-I</t>
  </si>
  <si>
    <t>TP/HRF/CO/BI-02-I</t>
  </si>
  <si>
    <t>HRP/COL/HRF/BI-03-I</t>
  </si>
  <si>
    <t>TP/HRF/CO/BI-03-I</t>
  </si>
  <si>
    <t>HRP/COL/HRF/BV-03-I</t>
  </si>
  <si>
    <t>TP/HRF/CO/BV-03-I</t>
  </si>
  <si>
    <t>HRP/COL/HRF/BV-04-I</t>
  </si>
  <si>
    <t>TP/HRF/CO/BV-04-I</t>
  </si>
  <si>
    <t>HRP/COL/HRF/BV-05-I</t>
  </si>
  <si>
    <t>TP/HRF/CO/BV-05-I</t>
  </si>
  <si>
    <t>HRP/COL/HRF/BV-07-I</t>
  </si>
  <si>
    <t>TP/HRF/CO/BV-07-I</t>
  </si>
  <si>
    <t>HRP/COL/HRF/BV-08-I</t>
  </si>
  <si>
    <t>TP/HRF/CO/BV-08-I</t>
  </si>
  <si>
    <t>HRP/SEN/HRF/BV-01-I</t>
  </si>
  <si>
    <t>TP/HRF/HR/BV-01-I</t>
  </si>
  <si>
    <t>HRP/SEN/HRF/BV-02-I</t>
  </si>
  <si>
    <t>TP/HRF/HR/BV-02-I</t>
  </si>
  <si>
    <t>HRS/SEN/DEC/BV-01-C</t>
  </si>
  <si>
    <t>HRS/SEN/DEC/BV-02-C</t>
  </si>
  <si>
    <t>HRS/SEN/DEC/BV-03-C</t>
  </si>
  <si>
    <t>HTP/COL/THF/BI-01-I</t>
  </si>
  <si>
    <t>TP/THF/CO/BI-01-I</t>
  </si>
  <si>
    <t>HTP/COL/THF/BI-02-I</t>
  </si>
  <si>
    <t>TP/THF/CO/BI-02-I</t>
  </si>
  <si>
    <t>HTP/COL/THF/BI-03-I</t>
  </si>
  <si>
    <t>TP/THF/CO/BI-03-I</t>
  </si>
  <si>
    <t>HTP/COL/THF/BI-04-I</t>
  </si>
  <si>
    <t>TP/THF/CO/BI-04-I</t>
  </si>
  <si>
    <t>HTP/COL/THF/BI-05-I</t>
  </si>
  <si>
    <t>TP/THF/CO/BI-05-I</t>
  </si>
  <si>
    <t>HTP/COL/THF/BI-06-I</t>
  </si>
  <si>
    <t>TP/THF/CO/BI-06-I</t>
  </si>
  <si>
    <t>HTP/COL/THF/BI-07-I</t>
  </si>
  <si>
    <t>TP/THF/CO/BI-07-I</t>
  </si>
  <si>
    <t>HTP/COL/THF/BV-01-I</t>
  </si>
  <si>
    <t>TP/THF/CO/BV-01-I</t>
  </si>
  <si>
    <t>HTP/COL/THF/BV-02-I</t>
  </si>
  <si>
    <t>TP/THF/CO/BV-02-I</t>
  </si>
  <si>
    <t>HTP/COL/THF/BV-03-I</t>
  </si>
  <si>
    <t>TP/THF/CO/BV-03-I</t>
  </si>
  <si>
    <t>HTP/COL/THF/BV-04-I</t>
  </si>
  <si>
    <t>TP/THF/CO/BV-04-I</t>
  </si>
  <si>
    <t>HTP/COL/THF/BV-05-I</t>
  </si>
  <si>
    <t>TP/THF/CO/BV-05-I</t>
  </si>
  <si>
    <t>HTP/COL/THF/BV-07-I</t>
  </si>
  <si>
    <t>TP/THF/CO/BV-07-I</t>
  </si>
  <si>
    <t>HTP/COL/THF/BV-08-I</t>
  </si>
  <si>
    <t>TP/THF/CO/BV-08-I</t>
  </si>
  <si>
    <t>HTP/COL/THF/BV-09-I</t>
  </si>
  <si>
    <t>TP/THF/CO/BV-09-I</t>
  </si>
  <si>
    <t>HTP/COL/THF/BV-10-I</t>
  </si>
  <si>
    <t>TP/THF/CO/BV-10-I</t>
  </si>
  <si>
    <t>HTP/COL/THF/BV-11-I</t>
  </si>
  <si>
    <t>TP/THF/CO/BV-11-I</t>
  </si>
  <si>
    <t>HTP/COL/THF/BV-12-I</t>
  </si>
  <si>
    <t>TP/THF/CO/BV-12-I</t>
  </si>
  <si>
    <t>HTP/COL/THF/BV-13-I</t>
  </si>
  <si>
    <t>TP/THF/CO/BV-13-I</t>
  </si>
  <si>
    <t>HTP/COL/THF/BV-14-I</t>
  </si>
  <si>
    <t>TP/THF/CO/BV-14-I</t>
  </si>
  <si>
    <t>HTP/COL/THS/BV-01-I</t>
  </si>
  <si>
    <t>TP/THS/CO/BV-01-I</t>
  </si>
  <si>
    <t>HTP/COL/THS/BV-02-I</t>
  </si>
  <si>
    <t>TP/THS/CO/BV-02-I</t>
  </si>
  <si>
    <t>HTP/COL/THS/BV-04-I</t>
  </si>
  <si>
    <t>TP/THS/CO/BV-04-I</t>
  </si>
  <si>
    <t>HTP/COL/THS/BV-05-I</t>
  </si>
  <si>
    <t>TP/THS/CO/BV-05-I</t>
  </si>
  <si>
    <t>HTP/COL/THS/BV-07-I</t>
  </si>
  <si>
    <t>TP/THS/CO/BV-07-I</t>
  </si>
  <si>
    <t>HTP/COL/THS/BV-08-I</t>
  </si>
  <si>
    <t>TP/THS/CO/BV-08-I</t>
  </si>
  <si>
    <t>HTP/COL/THS/BV-09-I</t>
  </si>
  <si>
    <t>TP/THS/CO/BV-09-I</t>
  </si>
  <si>
    <t>HTP/COL/THS/BV-10-I</t>
  </si>
  <si>
    <t>TP/THS/CO/BV-10-I</t>
  </si>
  <si>
    <t>HTP/COL/THS/BV-11-I</t>
  </si>
  <si>
    <t>TP/THS/CO/BV-11-I</t>
  </si>
  <si>
    <t>HTP/COL/THS/BV-12-I</t>
  </si>
  <si>
    <t>TP/THS/CO/BV-12-I</t>
  </si>
  <si>
    <t>HTP/COL/THS/BV-13-I</t>
  </si>
  <si>
    <t>TP/THS/CO/BV-13-I</t>
  </si>
  <si>
    <t>HTP/COL/THS/BV-14-I</t>
  </si>
  <si>
    <t>TP/THS/CO/BV-14-I</t>
  </si>
  <si>
    <t>HTP/SEN/THF/BV-01-I</t>
  </si>
  <si>
    <t>TP/THF/TH/BV-01-I</t>
  </si>
  <si>
    <t>HTP/SEN/THF/BV-02-I</t>
  </si>
  <si>
    <t>TP/THF/TH/BV-02-I</t>
  </si>
  <si>
    <t>TP/THS/TH/BV-01-I</t>
  </si>
  <si>
    <t>TP/CIN/BV-01-C</t>
  </si>
  <si>
    <t>TP/CIN/BV-02-C</t>
  </si>
  <si>
    <t>TP/CIN/BV-03-C</t>
  </si>
  <si>
    <t>HTS/SEN/CR/BV-02-C</t>
  </si>
  <si>
    <t>HTS/SEN/CR/BV-03-C</t>
  </si>
  <si>
    <t>HTS/SEN/DEC/BV-02-C</t>
  </si>
  <si>
    <t>HTS/SEN/DEC/BV-03-C</t>
  </si>
  <si>
    <t>HTS/SEN/DEC/BV-04-C</t>
  </si>
  <si>
    <t>HTS/SEN/DEC/BV-05-C</t>
  </si>
  <si>
    <t>HTS/SEN/DES/BV-01-C</t>
  </si>
  <si>
    <t>HTS/SEN/DES/BV-03-C</t>
  </si>
  <si>
    <t>HTS/SEN/DES/BV-04-C</t>
  </si>
  <si>
    <t>HTS/SEN/DES/BV-05-C</t>
  </si>
  <si>
    <t>TP/CW/BV-13-C</t>
  </si>
  <si>
    <t>TP/CW/BV-14-C</t>
  </si>
  <si>
    <t>TP/CW/BV-15-C</t>
  </si>
  <si>
    <t>TP/CW/BV-16-C</t>
  </si>
  <si>
    <t>TP/CW/BV-17-C</t>
  </si>
  <si>
    <t>TP/CW/BV-18-C</t>
  </si>
  <si>
    <t>TP/CW/BV-19-C</t>
  </si>
  <si>
    <t>TP/CW/BV-21-C</t>
  </si>
  <si>
    <t>TP/CW/BV-22-C</t>
  </si>
  <si>
    <t>TP/CW/BV-23-C</t>
  </si>
  <si>
    <t>TP/CW/BV-24-C</t>
  </si>
  <si>
    <t>TP/CW/BV-25-C</t>
  </si>
  <si>
    <t>TP/CW/BV-26-C</t>
  </si>
  <si>
    <t>TP/CW/BV-27-C</t>
  </si>
  <si>
    <t>TP/CW/BV-28-C</t>
  </si>
  <si>
    <t>TP/CW/BV-29-C</t>
  </si>
  <si>
    <t>IPS/SR/DEC/BV-01-C</t>
  </si>
  <si>
    <t>IPS/SR/DEC/BV-02-C</t>
  </si>
  <si>
    <t>IPS/SR/DEC/BV-03-C</t>
  </si>
  <si>
    <t>IPS/SR/DEC/BV-04-C</t>
  </si>
  <si>
    <t>IPS/SR/DEC/BV-05-C</t>
  </si>
  <si>
    <t>IPS/SR/DEC/BV-06-C</t>
  </si>
  <si>
    <t>IPS/SR/DEC/BV-07-C</t>
  </si>
  <si>
    <t>IPS/SR/DEC/BV-08-C</t>
  </si>
  <si>
    <t>IPS/SR/DEC/BV-09-C</t>
  </si>
  <si>
    <t>IPS/SR/DEC/BV-10-C</t>
  </si>
  <si>
    <t>TP/DEC/BV-10-C</t>
  </si>
  <si>
    <t>IPS/SR/DEC/BV-11-C</t>
  </si>
  <si>
    <t>TP/DEC/BV-11-C</t>
  </si>
  <si>
    <t>IPS/SR/DEC/BV-12-C</t>
  </si>
  <si>
    <t>TP/DEC/BV-12-C</t>
  </si>
  <si>
    <t>IPS/SR/DEC/BV-13-C</t>
  </si>
  <si>
    <t>TP/DEC/BV-13-C</t>
  </si>
  <si>
    <t>IPS/SR/DEC/BV-14-C</t>
  </si>
  <si>
    <t>TP/DEC/BV-14-C</t>
  </si>
  <si>
    <t>IPS/SR/DEC/BV-15-C</t>
  </si>
  <si>
    <t>TP/DEC/BV-15-C</t>
  </si>
  <si>
    <t>IPS/SR/DEC/BV-16-C</t>
  </si>
  <si>
    <t>TP/DEC/BV-16-C</t>
  </si>
  <si>
    <t>IPS/SR/DEC/BV-17-C</t>
  </si>
  <si>
    <t>TP/DEC/BV-17-C</t>
  </si>
  <si>
    <t>IPS/SR/DEC/BV-18-C</t>
  </si>
  <si>
    <t>TP/DEC/BV-18-C</t>
  </si>
  <si>
    <t>TP/IP/BV-01-C</t>
  </si>
  <si>
    <t>TP/IP/BV-02-C</t>
  </si>
  <si>
    <t>TP/IP/BV-03-C</t>
  </si>
  <si>
    <t>TP/IP/BV-04-C</t>
  </si>
  <si>
    <t>TP/IP/BV-05-C</t>
  </si>
  <si>
    <t>TP/IP/BV-06-C</t>
  </si>
  <si>
    <t>TP/IP/BV-07-C</t>
  </si>
  <si>
    <t>TP/IP/BV-08-C</t>
  </si>
  <si>
    <t>TP/IP/BV-09-C</t>
  </si>
  <si>
    <t>TP/IP/BV-10-C</t>
  </si>
  <si>
    <t>TP/IP/BV-11-C</t>
  </si>
  <si>
    <t>TP/IP/BV-12-C</t>
  </si>
  <si>
    <t>TP/IP/BV-13-C</t>
  </si>
  <si>
    <t>TP/IP/BV-14-C</t>
  </si>
  <si>
    <t>TP/IP/BV-15-C</t>
  </si>
  <si>
    <t>TP/IP/BV-16-C</t>
  </si>
  <si>
    <t>TP/IPADV/BV-01-C</t>
  </si>
  <si>
    <t>IPS/SR/SD/BV-01-C</t>
  </si>
  <si>
    <t>IPS/SR/SD/BV-02-C</t>
  </si>
  <si>
    <t>TP/COC/BV-01-C</t>
  </si>
  <si>
    <t>TP/COC/BV-02-C</t>
  </si>
  <si>
    <t>TP/COC/BV-03-C</t>
  </si>
  <si>
    <t>TP/DIS/BV-01-C</t>
  </si>
  <si>
    <t>LNP/COL/LND/BV-14-I</t>
  </si>
  <si>
    <t>TP/LND/CO/BV-14-I</t>
  </si>
  <si>
    <t>LNP/COL/LND/BV-15-I</t>
  </si>
  <si>
    <t>TP/LND/CO/BV-15-I</t>
  </si>
  <si>
    <t>LNP/COL/LNF/BI-01-I</t>
  </si>
  <si>
    <t>TP/LNF/CO/BI-01-I</t>
  </si>
  <si>
    <t>LNP/COL/LNF/BI-02-I</t>
  </si>
  <si>
    <t>TP/LNF/CO/BI-02-I</t>
  </si>
  <si>
    <t>LNP/COL/LNF/BI-03-I</t>
  </si>
  <si>
    <t>TP/LNF/CO/BI-03-I</t>
  </si>
  <si>
    <t>LNP/COL/LNF/BI-04-I</t>
  </si>
  <si>
    <t>TP/LNF/CO/BI-04-I</t>
  </si>
  <si>
    <t>LNP/COL/LNF/BI-05-I</t>
  </si>
  <si>
    <t>TP/LNF/CO/BI-05-I</t>
  </si>
  <si>
    <t>LNP/COL/LNF/BV-05-I</t>
  </si>
  <si>
    <t>TP/LNF/CO/BV-05-I</t>
  </si>
  <si>
    <t>LNP/COL/LNF/BV-06-I</t>
  </si>
  <si>
    <t>TP/LNF/CO/BV-06-I</t>
  </si>
  <si>
    <t>LNP/COL/LNF/BV-07-I</t>
  </si>
  <si>
    <t>TP/LNF/CO/BV-07-I</t>
  </si>
  <si>
    <t>LNP/COL/LNF/BV-08-I</t>
  </si>
  <si>
    <t>TP/LNF/CO/BV-08-I</t>
  </si>
  <si>
    <t>LNP/COL/LNF/BV-09-I</t>
  </si>
  <si>
    <t>TP/LNF/CO/BV-09-I</t>
  </si>
  <si>
    <t>LNP/COL/LNF/BV-10-I</t>
  </si>
  <si>
    <t>TP/LNF/CO/BV-10-I</t>
  </si>
  <si>
    <t>LNP/COL/LNF/BV-11-I</t>
  </si>
  <si>
    <t>TP/LNF/CO/BV-11-I</t>
  </si>
  <si>
    <t>LNP/COL/LNF/BV-12-I</t>
  </si>
  <si>
    <t>TP/LNF/CO/BV-12-I</t>
  </si>
  <si>
    <t>LNP/COL/LNF/BV-13-I</t>
  </si>
  <si>
    <t>TP/LNF/CO/BV-13-I</t>
  </si>
  <si>
    <t>LNP/COL/SPA/BV-01-I</t>
  </si>
  <si>
    <t>LNP/COL/SPF/BV-01-I</t>
  </si>
  <si>
    <t>TP/SPF/CO/BV-01-I</t>
  </si>
  <si>
    <t>LNP/COL/SPM/BV-01-I</t>
  </si>
  <si>
    <t>LNP/COL/SPN/BV-01-I</t>
  </si>
  <si>
    <t>LNP/COL/SPN/BV-02-I</t>
  </si>
  <si>
    <t>LNP/COL/SPN/BV-03-I</t>
  </si>
  <si>
    <t>TP/SPN/CO/BV-03-I</t>
  </si>
  <si>
    <t>LNP/COL/SPN/BV-04-I</t>
  </si>
  <si>
    <t>TP/SPN/CO/BV-04-I</t>
  </si>
  <si>
    <t>LNP/COL/SPN/BV-05-I</t>
  </si>
  <si>
    <t>TP/SPN/CO/BV-05-I</t>
  </si>
  <si>
    <t>LNP/COL/SPN/BV-06-I</t>
  </si>
  <si>
    <t>TP/SPN/CO/BV-06-I</t>
  </si>
  <si>
    <t>LNP/COL/SPN/BV-07-I</t>
  </si>
  <si>
    <t>TP/SPN/CO/BV-07-I</t>
  </si>
  <si>
    <t>LNP/COL/SPN/BV-08-I</t>
  </si>
  <si>
    <t>TP/SPN/CO/BV-08-I</t>
  </si>
  <si>
    <t>LNP/COL/SPS/BV-01-I</t>
  </si>
  <si>
    <t>LNP/COL/SPS/BV-02-I</t>
  </si>
  <si>
    <t>LNP/SEN/LNF/BV-01-I</t>
  </si>
  <si>
    <t>TP/LNF/LN/BV-01-I</t>
  </si>
  <si>
    <t>LNP/SEN/LNF/BV-02-I</t>
  </si>
  <si>
    <t>TP/LNF/LN/BV-02-I</t>
  </si>
  <si>
    <t>LNP/SEN/LNF/BV-03-I</t>
  </si>
  <si>
    <t>TP/LNF/LN/BV-03-I</t>
  </si>
  <si>
    <t>TP/SPF/BV-01-C</t>
  </si>
  <si>
    <t>TP/SPN/BV-04-C</t>
  </si>
  <si>
    <t>TP/SPN/BV-05-C</t>
  </si>
  <si>
    <t>TP/SPN/BV-06-C</t>
  </si>
  <si>
    <t>TP/SPN/BV-07-C</t>
  </si>
  <si>
    <t>TP/SPN/BV-08-C</t>
  </si>
  <si>
    <t>OTP/CL/APE/BI-01-I</t>
  </si>
  <si>
    <t>TP/APE/CL/BI-01-I</t>
  </si>
  <si>
    <t>OTP/CL/APE/BI-02-I</t>
  </si>
  <si>
    <t>TP/APE/CL/BI-02-I</t>
  </si>
  <si>
    <t>OTP/CL/OAE/BI-01-I</t>
  </si>
  <si>
    <t>TP/OAE/CL/BI-01-I</t>
  </si>
  <si>
    <t>OTP/CL/OAE/BI-02-I</t>
  </si>
  <si>
    <t>TP/OAE/CL/BI-02-I</t>
  </si>
  <si>
    <t>OTP/CL/OAE/BI-03-I</t>
  </si>
  <si>
    <t>TP/OAE/CL/BI-03-I</t>
  </si>
  <si>
    <t>OTP/CL/OAE/BI-04-I</t>
  </si>
  <si>
    <t>TP/OAE/CL/BI-04-I</t>
  </si>
  <si>
    <t>OTP/CL/OAE/BI-05-I</t>
  </si>
  <si>
    <t>TP/OAE/CL/BI-05-I</t>
  </si>
  <si>
    <t>OTP/CL/OAE/BI-06-I</t>
  </si>
  <si>
    <t>TP/OAE/CL/BI-06-I</t>
  </si>
  <si>
    <t>OTP/CL/OAE/BI-07-I</t>
  </si>
  <si>
    <t>TP/OAE/CL/BI-07-I</t>
  </si>
  <si>
    <t>OTP/CL/OAE/BI-08-I</t>
  </si>
  <si>
    <t>TP/OAE/CL/BI-08-I</t>
  </si>
  <si>
    <t>OTP/CL/OAE/BI-09-I</t>
  </si>
  <si>
    <t>TP/OAE/CL/BI-09-I</t>
  </si>
  <si>
    <t>OTP/CL/OLE/BI-01-I</t>
  </si>
  <si>
    <t>TP/OLE/CL/BI-01-I</t>
  </si>
  <si>
    <t>OTP/CL/OLE/BI-02-I</t>
  </si>
  <si>
    <t>TP/OLE/CL/BI-02-I</t>
  </si>
  <si>
    <t>OTP/CL/OLE/BI-03-I</t>
  </si>
  <si>
    <t>TP/OLE/CL/BI-03-I</t>
  </si>
  <si>
    <t>OTP/CL/OLE/BI-04-I</t>
  </si>
  <si>
    <t>TP/OLE/CL/BI-04-I</t>
  </si>
  <si>
    <t>OTP/CL/OLE/BI-05-I</t>
  </si>
  <si>
    <t>TP/OLE/CL/BI-05-I</t>
  </si>
  <si>
    <t>OTP/CL/OLE/BI-06-I</t>
  </si>
  <si>
    <t>TP/OLE/CL/BI-06-I</t>
  </si>
  <si>
    <t>OTP/CL/OLE/BI-07-I</t>
  </si>
  <si>
    <t>TP/OLE/CL/BI-07-I</t>
  </si>
  <si>
    <t>OTP/CL/OTCD/BV-11-I</t>
  </si>
  <si>
    <t>TP/OTCD/CL/BV-11-I</t>
  </si>
  <si>
    <t>OTP/CL/OTI/BV-01-I</t>
  </si>
  <si>
    <t>TP/OTI/CL/BV-01-I</t>
  </si>
  <si>
    <t>OTP/CL/OTI/BV-02-I</t>
  </si>
  <si>
    <t>TP/OTI/CL/BV-02-I</t>
  </si>
  <si>
    <t>OTP/CL/OTI/BV-03-I</t>
  </si>
  <si>
    <t>TP/OTI/CL/BV-03-I</t>
  </si>
  <si>
    <t>OTP/CL/OTI/BV-04-I</t>
  </si>
  <si>
    <t>TP/OTI/CL/BV-04-I</t>
  </si>
  <si>
    <t>OTP/CL/OTPP/BV-01-I</t>
  </si>
  <si>
    <t>TP/OTP/CL/BV-01-I</t>
  </si>
  <si>
    <t>OTP/CL/OTPP/BV-02-I</t>
  </si>
  <si>
    <t>TP/OTP/CL/BV-02-I</t>
  </si>
  <si>
    <t>OTP/CL/OTPP/BV-03-I</t>
  </si>
  <si>
    <t>TP/OTP/CL/BV-03-I</t>
  </si>
  <si>
    <t>OTP/CL/OTPP/BV-04-I</t>
  </si>
  <si>
    <t>TP/OTP/CL/BV-04-I</t>
  </si>
  <si>
    <t>OTP/CL/OTPP/BV-05-I</t>
  </si>
  <si>
    <t>TP/OTP/CL/BV-05-I</t>
  </si>
  <si>
    <t>OTP/CL/OTPP/BV-06-I</t>
  </si>
  <si>
    <t>TP/OTP/CL/BV-06-I</t>
  </si>
  <si>
    <t>OTP/CL/OTPP/BV-07-I</t>
  </si>
  <si>
    <t>TP/OTP/CL/BV-07-I</t>
  </si>
  <si>
    <t>OTP/CL/OTPP/BV-08-I</t>
  </si>
  <si>
    <t>TP/OTP/CL/BV-08-I</t>
  </si>
  <si>
    <t>OTP/CL/OTPP/BV-09-I</t>
  </si>
  <si>
    <t>TP/OTP/CL/BV-09-I</t>
  </si>
  <si>
    <t>OTP/CL/OTPP/BV-10-I</t>
  </si>
  <si>
    <t>TP/OTP/CL/BV-10-I</t>
  </si>
  <si>
    <t>OTP/CL/OTPP/BV-11-I</t>
  </si>
  <si>
    <t>TP/OTP/CL/BV-11-I</t>
  </si>
  <si>
    <t>OTP/CL/OTPP/BV-12-I</t>
  </si>
  <si>
    <t>TP/OTP/CL/BV-12-I</t>
  </si>
  <si>
    <t>OTP/CL/OTPP/BV-13-I</t>
  </si>
  <si>
    <t>TP/OTP/CL/BV-13-I</t>
  </si>
  <si>
    <t>OTP/CL/OTPP/BV-14-I</t>
  </si>
  <si>
    <t>TP/OTP/CL/BV-14-I</t>
  </si>
  <si>
    <t>OTP/CL/OTPP/BV-15-I</t>
  </si>
  <si>
    <t>TP/OTP/CL/BV-15-I</t>
  </si>
  <si>
    <t>OTP/CL/OTPP/BV-16-I</t>
  </si>
  <si>
    <t>TP/OTP/CL/BV-16-I</t>
  </si>
  <si>
    <t>OTP/CL/OTPP/BV-17-I</t>
  </si>
  <si>
    <t>TP/OTP/CL/BV-17-I</t>
  </si>
  <si>
    <t>OTP/CL/OTPP/BV-18-I</t>
  </si>
  <si>
    <t>TP/OTP/CL/BV-18-I</t>
  </si>
  <si>
    <t>OTP/CL/OTPP/BV-19-I</t>
  </si>
  <si>
    <t>TP/OTP/CL/BV-19-I</t>
  </si>
  <si>
    <t>OTP/CL/OTPP/BV-20-I</t>
  </si>
  <si>
    <t>TP/OTP/CL/BV-20-I</t>
  </si>
  <si>
    <t>OTP/CL/OTPP/BV-21-I</t>
  </si>
  <si>
    <t>TP/OTP/CL/BV-21-I</t>
  </si>
  <si>
    <t>OTP/CL/OTPP/BV-22-I</t>
  </si>
  <si>
    <t>TP/OTP/CL/BV-22-I</t>
  </si>
  <si>
    <t>OTP/CL/OTPP/BV-23-I</t>
  </si>
  <si>
    <t>TP/OTP/CL/BV-23-I</t>
  </si>
  <si>
    <t>OTP/CL/OTPP/BV-24-I</t>
  </si>
  <si>
    <t>TP/OTP/CL/BV-24-I</t>
  </si>
  <si>
    <t>OTP/CL/OTPP/BV-25-I</t>
  </si>
  <si>
    <t>TP/OTP/CL/BV-25-I</t>
  </si>
  <si>
    <t>OTP/CL/OTPP/BV-26-I</t>
  </si>
  <si>
    <t>TP/OTP/CL/BV-26-I</t>
  </si>
  <si>
    <t>OTP/CL/OTPP/BV-27-I</t>
  </si>
  <si>
    <t>TP/OTP/CL/BV-27-I</t>
  </si>
  <si>
    <t>OTP/CL/OTR/BI-01-I</t>
  </si>
  <si>
    <t>TP/OTR/CL/BI-01-I</t>
  </si>
  <si>
    <t>OTP/CL/OTR/BI-02-I</t>
  </si>
  <si>
    <t>TP/OTR/CL/BI-02-I</t>
  </si>
  <si>
    <t>OTP/CL/OTR/BI-03-I</t>
  </si>
  <si>
    <t>TP/OTR/CL/BI-03-I</t>
  </si>
  <si>
    <t>OTP/CL/OTR/BV-01-I</t>
  </si>
  <si>
    <t>TP/OTR/CL/BV-01-I</t>
  </si>
  <si>
    <t>OTP/CL/OTR/BV-02-I</t>
  </si>
  <si>
    <t>TP/OTR/CL/BV-02-I</t>
  </si>
  <si>
    <t>OTP/CL/OTR/BV-03-I</t>
  </si>
  <si>
    <t>TP/OTR/CL/BV-03-I</t>
  </si>
  <si>
    <t>OTP/CL/OTR/BV-04-I</t>
  </si>
  <si>
    <t>TP/OTR/CL/BV-04-I</t>
  </si>
  <si>
    <t>OTP/CL/OTR/BV-05-I</t>
  </si>
  <si>
    <t>TP/OTR/CL/BV-05-I</t>
  </si>
  <si>
    <t>OTP/CL/OTR/BV-06-I</t>
  </si>
  <si>
    <t>TP/OTR/CL/BV-06-I</t>
  </si>
  <si>
    <t>OTP/CL/OTR/BV-07-I</t>
  </si>
  <si>
    <t>TP/OTR/CL/BV-07-I</t>
  </si>
  <si>
    <t>OTP/CL/OTR/BV-08-I</t>
  </si>
  <si>
    <t>TP/OTR/CL/BV-08-I</t>
  </si>
  <si>
    <t>OTP/CL/OTR/BV-09-I</t>
  </si>
  <si>
    <t>TP/OTR/CL/BV-09-I</t>
  </si>
  <si>
    <t>OTP/CL/OTR/BV-10-I</t>
  </si>
  <si>
    <t>TP/OTR/CL/BV-10-I</t>
  </si>
  <si>
    <t>OTP/CL/OTR/BV-11-I</t>
  </si>
  <si>
    <t>TP/OTR/CL/BV-11-I</t>
  </si>
  <si>
    <t>OTP/CL/OTW/BV-01-I</t>
  </si>
  <si>
    <t>TP/OTW/CL/BV-01-I</t>
  </si>
  <si>
    <t>OTP/CL/OTW/BV-02-I</t>
  </si>
  <si>
    <t>TP/OTW/CL/BV-02-I</t>
  </si>
  <si>
    <t>OTP/CL/OTW/BV-03-I</t>
  </si>
  <si>
    <t>TP/OTW/CL/BV-03-I</t>
  </si>
  <si>
    <t>OTP/CL/OTW/BV-04-I</t>
  </si>
  <si>
    <t>TP/OTW/CL/BV-04-I</t>
  </si>
  <si>
    <t>OTP/CL/OTW/BV-05-I</t>
  </si>
  <si>
    <t>TP/OTW/CL/BV-05-I</t>
  </si>
  <si>
    <t>OTP/CL/OTW/BV-06-I</t>
  </si>
  <si>
    <t>TP/OTW/CL/BV-06-I</t>
  </si>
  <si>
    <t>OTP/CL/OTW/BV-07-I</t>
  </si>
  <si>
    <t>TP/OTW/CL/BV-07-I</t>
  </si>
  <si>
    <t>OTP/SR/OTSD/BV-05-I</t>
  </si>
  <si>
    <t>TP/OTSD/SR/BV-05-I</t>
  </si>
  <si>
    <t>TP/CRL/BV-01-C</t>
  </si>
  <si>
    <t>TP/CRL/BV-02-C</t>
  </si>
  <si>
    <t>TP/CWL/BV-01-C</t>
  </si>
  <si>
    <t>TP/CWL/BV-02-C</t>
  </si>
  <si>
    <t>OTS/SR/DEC/BV-01-C</t>
  </si>
  <si>
    <t>OTS/SR/DEC/BV-02-C</t>
  </si>
  <si>
    <t>OTS/SR/DEC/BV-03-C</t>
  </si>
  <si>
    <t>OTS/SR/DEC/BV-04-C</t>
  </si>
  <si>
    <t>OTS/SR/DEC/BV-05-C</t>
  </si>
  <si>
    <t>OTS/SR/DEC/BV-06-C</t>
  </si>
  <si>
    <t>OTS/SR/DEC/BV-07-C</t>
  </si>
  <si>
    <t>OTS/SR/DEC/BV-08-C</t>
  </si>
  <si>
    <t>OTS/SR/DEC/BV-09-C</t>
  </si>
  <si>
    <t>OTS/SR/DEC/BV-10-C</t>
  </si>
  <si>
    <t>OTS/SR/DEC/BV-12-C</t>
  </si>
  <si>
    <t>OTS/SR/DES/BV-01-C</t>
  </si>
  <si>
    <t>OTS/SR/DES/BV-02-C</t>
  </si>
  <si>
    <t>OTS/SR/DES/BV-03-C</t>
  </si>
  <si>
    <t>TP/DLO/BV-01-C</t>
  </si>
  <si>
    <t>TP/INV/BV-01-C</t>
  </si>
  <si>
    <t>TP/OAE/BI-01-C</t>
  </si>
  <si>
    <t>TP/OAE/BI-02-C</t>
  </si>
  <si>
    <t>TP/OAE/BI-03-C</t>
  </si>
  <si>
    <t>TP/OAE/BI-04-C</t>
  </si>
  <si>
    <t>TP/OAE/BI-05-C</t>
  </si>
  <si>
    <t>TP/OAE/BI-06-C</t>
  </si>
  <si>
    <t>TP/OAE/BI-07-C</t>
  </si>
  <si>
    <t>TP/OAE/BI-08-C</t>
  </si>
  <si>
    <t>TP/OAE/BI-09-C</t>
  </si>
  <si>
    <t>TP/OAE/BI-10-C</t>
  </si>
  <si>
    <t>TP/OAE/BI-11-C</t>
  </si>
  <si>
    <t>TP/OAE/BI-12-C</t>
  </si>
  <si>
    <t>TP/OAE/BI-13-C</t>
  </si>
  <si>
    <t>TP/OASP/BV-01-C</t>
  </si>
  <si>
    <t>TP/OASP/BV-02-C</t>
  </si>
  <si>
    <t>TP/OASP/BV-03-C</t>
  </si>
  <si>
    <t>TP/OASP/BV-04-C</t>
  </si>
  <si>
    <t>TP/OASP/BV-05-C</t>
  </si>
  <si>
    <t>TP/OASP/BV-06-C</t>
  </si>
  <si>
    <t>TP/OASP/BV-07-C</t>
  </si>
  <si>
    <t>TP/OASP/BV-08-C</t>
  </si>
  <si>
    <t>TP/OASP/BV-09-C</t>
  </si>
  <si>
    <t>TP/OASP/BV-10-C</t>
  </si>
  <si>
    <t>TP/OC/BV-01-C</t>
  </si>
  <si>
    <t>TP/OC/BV-02-C</t>
  </si>
  <si>
    <t>TP/OLE/BI-01-C</t>
  </si>
  <si>
    <t>TP/OLE/BI-02-C</t>
  </si>
  <si>
    <t>TP/OLE/BI-03-C</t>
  </si>
  <si>
    <t>TP/OLE/BI-04-C</t>
  </si>
  <si>
    <t>TP/OLE/BI-05-C</t>
  </si>
  <si>
    <t>TP/OLF/BI-01-C</t>
  </si>
  <si>
    <t>TP/OLF/BV-01-C</t>
  </si>
  <si>
    <t>TP/OLF/BV-02-C</t>
  </si>
  <si>
    <t>TP/OLF/BV-03-C</t>
  </si>
  <si>
    <t>TP/OLF/BV-04-C</t>
  </si>
  <si>
    <t>TP/OLSP/BV-01-C</t>
  </si>
  <si>
    <t>TP/OLSP/BV-02-C</t>
  </si>
  <si>
    <t>TP/OLSP/BV-03-C</t>
  </si>
  <si>
    <t>TP/OLSP/BV-04-C</t>
  </si>
  <si>
    <t>TP/OLSP/BV-05-C</t>
  </si>
  <si>
    <t>TP/OME/BI-01-C</t>
  </si>
  <si>
    <t>TP/OME/BI-02-C</t>
  </si>
  <si>
    <t>TP/OME/BI-03-C</t>
  </si>
  <si>
    <t>TP/OTD/BI-01-C</t>
  </si>
  <si>
    <t>TP/OTD/BI-02-C</t>
  </si>
  <si>
    <t>TP/OTD/BI-03-C</t>
  </si>
  <si>
    <t>TP/OTD/BI-04-C</t>
  </si>
  <si>
    <t>TP/OTD/BI-05-C</t>
  </si>
  <si>
    <t>TP/OTD/BI-06-C</t>
  </si>
  <si>
    <t>TP/RTC/BV-01-C</t>
  </si>
  <si>
    <t>TP/RTC/BV-02-C</t>
  </si>
  <si>
    <t>OTS/SR/SD/BV-01-C</t>
  </si>
  <si>
    <t>OTS/SR/SD/BV-02-C</t>
  </si>
  <si>
    <t>PASP/CL/PPCB/BV-01-I</t>
  </si>
  <si>
    <t>TP/PPCB/PPC/BV-01-I</t>
  </si>
  <si>
    <t>PASP/CL/PPCF/BV-01-I</t>
  </si>
  <si>
    <t>TP/PPCF/PPC/BV-01-I</t>
  </si>
  <si>
    <t>PASP/CL/PPCF/BV-03-I</t>
  </si>
  <si>
    <t>TP/PPCF/PPC/BV-03-I</t>
  </si>
  <si>
    <t>PASP/CL/PPNF/BV-01-I</t>
  </si>
  <si>
    <t>TP/PPNF/PPC/BV-01-I</t>
  </si>
  <si>
    <t>PASP/CL/PPNF/BV-02-I</t>
  </si>
  <si>
    <t>TP/PPNF/PPC/BV-02-I</t>
  </si>
  <si>
    <t>PASP/CL/PPWF/BV-01-C</t>
  </si>
  <si>
    <t>TP/PPWF/PPC/BV-01-I, PASP/CL/PPWF/BV-01-I</t>
  </si>
  <si>
    <t>PASP/CL/PPWF/BV-02-C</t>
  </si>
  <si>
    <t>TP/PPWF/PPC/BV-02-I, PASP/CL/PPWF/BV-02-I</t>
  </si>
  <si>
    <t>PASP/CL/PPWF/BV-03-C</t>
  </si>
  <si>
    <t>TP/PPWF/PPC/BV-03-I, PASP/CL/PPWF/BV-03-I</t>
  </si>
  <si>
    <t>PASP/CL/TPCN/BV-01-I</t>
  </si>
  <si>
    <t>TP/TPCN/BV-01-I</t>
  </si>
  <si>
    <t>PASP/SR/TPCN/BV-01-I</t>
  </si>
  <si>
    <t>TP/CCC/BV-02-C</t>
  </si>
  <si>
    <t>TP/CCC/BV-03-C</t>
  </si>
  <si>
    <t>TP/CCC/BV-04-C</t>
  </si>
  <si>
    <t>PASS/SR/CDD/BV-01-C</t>
  </si>
  <si>
    <t>TP/CDD/BV-01-C</t>
  </si>
  <si>
    <t>PASS/SR/CDD/BV-02-C</t>
  </si>
  <si>
    <t>TP/CDD/BV-02-C</t>
  </si>
  <si>
    <t>PASS/SR/DEC/BV-01-C</t>
  </si>
  <si>
    <t>PASS/SR/DEC/BV-02-C</t>
  </si>
  <si>
    <t>PASS/SR/DEC/BV-03-C</t>
  </si>
  <si>
    <t>PLXP/COL/BAS/BV-02-I</t>
  </si>
  <si>
    <t>TP/BAS/CO/BV-02-I</t>
  </si>
  <si>
    <t>PLXP/COL/BMS/BI-04-I</t>
  </si>
  <si>
    <t>TP/BMS/CO/BI-04-I</t>
  </si>
  <si>
    <t>PLXP/COL/BMS/BI-05-I</t>
  </si>
  <si>
    <t>TP/BMS/CO/BI-05-I</t>
  </si>
  <si>
    <t>PLXP/COL/BMS/BV-01-I</t>
  </si>
  <si>
    <t>PLXP/COL/BMS/BV-02-I</t>
  </si>
  <si>
    <t>PLXP/COL/BMS/BV-03-I</t>
  </si>
  <si>
    <t>PLXP/COL/BMS/BV-06-I</t>
  </si>
  <si>
    <t>TP/BMS/CO/BV-06-I</t>
  </si>
  <si>
    <t>PLXP/COL/CECC/BV-01-I</t>
  </si>
  <si>
    <t>PLXP/COL/CECC/BV-02-I</t>
  </si>
  <si>
    <t>PLXP/COL/CTS/BV-02-I</t>
  </si>
  <si>
    <t>TP/CTS/CO/BV-02-I</t>
  </si>
  <si>
    <t>PLXP/COL/PLXC/BV-02-I</t>
  </si>
  <si>
    <t>TP/PLXC/CO/BV-02-I</t>
  </si>
  <si>
    <t>PLXP/COL/PLXSC/BV-02-I</t>
  </si>
  <si>
    <t>TP/PLXSC/CO/BV-02-I</t>
  </si>
  <si>
    <t>PLXP/COL/PLXSD/BV-19-I</t>
  </si>
  <si>
    <t>TP/PLXSD/CO/BV-19-I</t>
  </si>
  <si>
    <t>PLXP/COL/PLXSD/BV-20-I</t>
  </si>
  <si>
    <t>TP/PLXSD/CO/BV-20-I</t>
  </si>
  <si>
    <t>PLXP/COL/RAA/BV-01-I</t>
  </si>
  <si>
    <t>PLXP/COL/RAD/BV-01-I</t>
  </si>
  <si>
    <t>PLXP/COL/RAN/BV-01-I</t>
  </si>
  <si>
    <t>PLXP/COL/RAR/BV-01-I</t>
  </si>
  <si>
    <t>PLXP/COL/RAR/BV-02-I</t>
  </si>
  <si>
    <t>PLXP/COL/RAT/BI-01-I</t>
  </si>
  <si>
    <t>TP/RAT/CO/BI-01-I</t>
  </si>
  <si>
    <t>PLXP/SEN/CTS/BV-03-I</t>
  </si>
  <si>
    <t>TP/CTS/PLX/BV-03-I</t>
  </si>
  <si>
    <t>PLXP/SEN/PLXS/BV-01-I</t>
  </si>
  <si>
    <t>TP/PLXS/PLX/BV-01-I</t>
  </si>
  <si>
    <t>PLXP/SEN/PLXS/BV-02-I</t>
  </si>
  <si>
    <t>TP/PLXS/PLX/BV-02-I</t>
  </si>
  <si>
    <t>PLXP/SEN/PLXS/BV-03-I</t>
  </si>
  <si>
    <t>TP/PLXS/PLX/BV-03-I</t>
  </si>
  <si>
    <t>TP/RAE/BI-04-C</t>
  </si>
  <si>
    <t>TP/RAE/BI-05-C</t>
  </si>
  <si>
    <t>TP/RAE/BI-06-C</t>
  </si>
  <si>
    <t>PXP/PM/PXF/BV-01-I</t>
  </si>
  <si>
    <t>TP/PXF/PM/BV-01-I</t>
  </si>
  <si>
    <t>PXP/PM/PXF/BV-02-I</t>
  </si>
  <si>
    <t>TP/PXF/PM/BV-02-I</t>
  </si>
  <si>
    <t>PXP/PM/PXF/BV-03-I</t>
  </si>
  <si>
    <t>TP/PXF/PM/BV-03-I</t>
  </si>
  <si>
    <t>PXP/PM/PXF/BV-05-I</t>
  </si>
  <si>
    <t>TP/PXF/PM/BV-05-I</t>
  </si>
  <si>
    <t>PXP/PM/PXF/BV-06-I</t>
  </si>
  <si>
    <t>TP/PXF/PM/BV-06-I</t>
  </si>
  <si>
    <t>PXP/PM/PXF/BV-07-I</t>
  </si>
  <si>
    <t>TP/PXF/PM/BV-07-I</t>
  </si>
  <si>
    <t>RSCP/COL/RSCD/BV-11-I</t>
  </si>
  <si>
    <t>TP/RSCD/CO/BV-11-I</t>
  </si>
  <si>
    <t>RSCP/COL/RSCD/BV-12-I</t>
  </si>
  <si>
    <t>TP/RSCD/CO/BV-12-I</t>
  </si>
  <si>
    <t>RSCP/COL/RSCF/BI-01-I</t>
  </si>
  <si>
    <t>TP/RSCF/CO/BI-01-I</t>
  </si>
  <si>
    <t>RSCP/COL/RSCF/BI-02-I</t>
  </si>
  <si>
    <t>TP/RSCF/CO/BI-02-I</t>
  </si>
  <si>
    <t>RSCP/COL/RSCF/BI-03-I</t>
  </si>
  <si>
    <t>TP/RSCF/CO/BI-03-I</t>
  </si>
  <si>
    <t>RSCP/COL/RSCF/BI-04-I</t>
  </si>
  <si>
    <t>TP/RSCF/CO/BI-04-I</t>
  </si>
  <si>
    <t>RSCP/COL/RSCF/BV-04-I</t>
  </si>
  <si>
    <t>TP/RSCF/CO/BV-04-I</t>
  </si>
  <si>
    <t>RSCP/COL/RSCF/BV-05-I</t>
  </si>
  <si>
    <t>TP/RSCF/CO/BV-05-I</t>
  </si>
  <si>
    <t>RSCP/COL/RSCF/BV-06-I</t>
  </si>
  <si>
    <t>TP/RSCF/CO/BV-06-I</t>
  </si>
  <si>
    <t>RSCP/COL/RSCF/BV-09-I</t>
  </si>
  <si>
    <t>TP/RSCF/CO/BV-09-I</t>
  </si>
  <si>
    <t>RSCP/COL/RSCF/BV-10-I</t>
  </si>
  <si>
    <t>TP/RSCF/CO/BV-10-I</t>
  </si>
  <si>
    <t>RSCP/COL/SPC/BV-01-I</t>
  </si>
  <si>
    <t>TP/SPC/CO/BV-01-I</t>
  </si>
  <si>
    <t>RSCP/COL/SPL/BV-01-I</t>
  </si>
  <si>
    <t>RSCP/COL/SPS/BV-01-I</t>
  </si>
  <si>
    <t>RSCP/COL/SPS/BV-02-I</t>
  </si>
  <si>
    <t>RSCP/COL/SPU/BV-01-I</t>
  </si>
  <si>
    <t>RSCP/SEN/RSCF/BV-01-I</t>
  </si>
  <si>
    <t>TP/RSCF/RSC/BV-01-I</t>
  </si>
  <si>
    <t>RSCP/SEN/RSCF/BV-02-I</t>
  </si>
  <si>
    <t>TP/RSCF/RSC/BV-02-I</t>
  </si>
  <si>
    <t>RSCP/SEN/RSCF/BV-03-I</t>
  </si>
  <si>
    <t>TP/RSCF/RSC/BV-03-I</t>
  </si>
  <si>
    <t>RSCS/SEN/DEC/BV-01-C</t>
  </si>
  <si>
    <t>RSCS/SEN/DEC/BV-02-C</t>
  </si>
  <si>
    <t>RSCS/SEN/DEC/BV-03-C</t>
  </si>
  <si>
    <t>RSCS/SEN/DEC/BV-04-C</t>
  </si>
  <si>
    <t>RSCS/SEN/DES/BV-01-C</t>
  </si>
  <si>
    <t>RSCS/SEN/DES/BV-02-C</t>
  </si>
  <si>
    <t>RSCS/SEN/SD/BV-01-C</t>
  </si>
  <si>
    <t>RSCS/SEN/SD/BV-02-C</t>
  </si>
  <si>
    <t>TP/SPC/BV-01-C</t>
  </si>
  <si>
    <t>RTUS/SR/DEC/BV-01-C</t>
  </si>
  <si>
    <t>RTUS/SR/DEC/BV-02-C</t>
  </si>
  <si>
    <t>SCPP/CL/SPCF/BV-01-I</t>
  </si>
  <si>
    <t>TP/SPCF/SC/BV-01-I</t>
  </si>
  <si>
    <t>SCPP/CL/SPNF/BV-01-I</t>
  </si>
  <si>
    <t>TP/SPNF/SC/BV-01-I</t>
  </si>
  <si>
    <t>SCPS/SR/DEC/BV-01-C</t>
  </si>
  <si>
    <t>SCPS/SR/DEC/BV-02-C</t>
  </si>
  <si>
    <t>TP/TDADV/BV-01-C</t>
  </si>
  <si>
    <t>TP/TDADV/BV-02-C</t>
  </si>
  <si>
    <t>TIP/CL/TPCF/BV-01-I</t>
  </si>
  <si>
    <t>TP/TPCF/TPC/BV-01-I</t>
  </si>
  <si>
    <t>TIP/CL/TPCN/BV-01-I</t>
  </si>
  <si>
    <t>TIP/CL/TPNF/BV-01-I</t>
  </si>
  <si>
    <t>TP/TPNF/TPC/BV-01-I</t>
  </si>
  <si>
    <t>TIP/CL/TPWF/BV-01-I</t>
  </si>
  <si>
    <t>TP/TPWF/TPC/BV-01-I</t>
  </si>
  <si>
    <t>TIP/CL/TPWF/BV-02-I</t>
  </si>
  <si>
    <t>TP/TPWF/TPC/BV-02-I</t>
  </si>
  <si>
    <t>TIP/SR/TPCN/BV-01-I</t>
  </si>
  <si>
    <t>TP/CR/BI-01-C</t>
  </si>
  <si>
    <t>TP/CR/BI-02-C</t>
  </si>
  <si>
    <t>TP/CR/BI-03-C</t>
  </si>
  <si>
    <t>TP/CR/BI-04-C</t>
  </si>
  <si>
    <t>TP/CR/BI-05-C</t>
  </si>
  <si>
    <t>TP/CR/BI-06-C</t>
  </si>
  <si>
    <t>TP/CR/BI-07-C</t>
  </si>
  <si>
    <t>TP/CR/BI-08-C</t>
  </si>
  <si>
    <t>TP/CR/BI-09-C</t>
  </si>
  <si>
    <t>TP/CR/BI-10-C</t>
  </si>
  <si>
    <t>TP/CR/BI-11-C</t>
  </si>
  <si>
    <t>TP/CR/BI-12-C</t>
  </si>
  <si>
    <t>TP/CR/BI-13-C</t>
  </si>
  <si>
    <t>TP/CR/BI-14-C</t>
  </si>
  <si>
    <t>TP/CR/BI-15-C</t>
  </si>
  <si>
    <t>TP/CR/BI-16-C</t>
  </si>
  <si>
    <t>TP/CR/BI-17-C</t>
  </si>
  <si>
    <t>TP/CR/BI-18-C</t>
  </si>
  <si>
    <t>TP/CR/BI-19-C</t>
  </si>
  <si>
    <t>TP/CR/BI-20-C</t>
  </si>
  <si>
    <t>TP/CR/BI-21-C</t>
  </si>
  <si>
    <t>TP/CR/BI-22-C</t>
  </si>
  <si>
    <t>TP/CR/BI-23-C</t>
  </si>
  <si>
    <t>TP/CR/BI-24-C</t>
  </si>
  <si>
    <t>TP/CR/BI-25-C</t>
  </si>
  <si>
    <t>TP/CR/BI-26-C</t>
  </si>
  <si>
    <t>TP/CR/BI-28-C</t>
  </si>
  <si>
    <t>TP/CR/BI-29-C</t>
  </si>
  <si>
    <t>TP/CR/BV-10-C</t>
  </si>
  <si>
    <t>TP/CR/BV-11-C</t>
  </si>
  <si>
    <t>TP/CR/BV-12-C</t>
  </si>
  <si>
    <t>TP/CR/BV-13-C</t>
  </si>
  <si>
    <t>TP/CR/BV-14-C</t>
  </si>
  <si>
    <t>TP/CR/BV-15-C</t>
  </si>
  <si>
    <t>TP/CR/BV-16-C</t>
  </si>
  <si>
    <t>TP/CR/BV-17-C</t>
  </si>
  <si>
    <t>TP/CR/BV-18-C</t>
  </si>
  <si>
    <t>TP/CR/BV-19-C</t>
  </si>
  <si>
    <t>TP/CR/BV-20-C</t>
  </si>
  <si>
    <t>TP/CR/BV-21-C</t>
  </si>
  <si>
    <t>TP/CR/BV-22-C</t>
  </si>
  <si>
    <t>TP/CR/BV-23-C</t>
  </si>
  <si>
    <t>TP/CR/BV-24-C</t>
  </si>
  <si>
    <t>TP/CR/BV-25-C</t>
  </si>
  <si>
    <t>TP/CR/BV-26-C</t>
  </si>
  <si>
    <t>TP/CR/BV-27-C</t>
  </si>
  <si>
    <t>TP/CR/BV-28-C</t>
  </si>
  <si>
    <t>TP/CR/BV-29-C</t>
  </si>
  <si>
    <t>TP/CR/BV-30-C</t>
  </si>
  <si>
    <t>TP/CRL/BV-03-C</t>
  </si>
  <si>
    <t>TP/CW/BI-02-C</t>
  </si>
  <si>
    <t>TP/CW/BI-03-C</t>
  </si>
  <si>
    <t>TP/CW/BI-04-C</t>
  </si>
  <si>
    <t>TP/CW/BI-05-C</t>
  </si>
  <si>
    <t>TP/CW/BI-06-C</t>
  </si>
  <si>
    <t>TP/CW/BI-07-C</t>
  </si>
  <si>
    <t>TP/CW/BI-08-C</t>
  </si>
  <si>
    <t>TP/CW/BI-09-C</t>
  </si>
  <si>
    <t>TP/CW/BI-10-C</t>
  </si>
  <si>
    <t>TP/CW/BI-11-C</t>
  </si>
  <si>
    <t>TP/CW/BI-12-C</t>
  </si>
  <si>
    <t>TP/CW/BI-13-C</t>
  </si>
  <si>
    <t>TP/CW/BI-14-C</t>
  </si>
  <si>
    <t>TP/CW/BI-15-C</t>
  </si>
  <si>
    <t>TP/CW/BI-16-C</t>
  </si>
  <si>
    <t>TP/CW/BI-17-C</t>
  </si>
  <si>
    <t>TP/CW/BI-18-C</t>
  </si>
  <si>
    <t>TP/CW/BI-19-C</t>
  </si>
  <si>
    <t>TP/CW/BI-20-C</t>
  </si>
  <si>
    <t>TP/CW/BI-21-C</t>
  </si>
  <si>
    <t>TP/CW/BI-22-C</t>
  </si>
  <si>
    <t>TP/CW/BI-23-C</t>
  </si>
  <si>
    <t>TP/CW/BI-24-C</t>
  </si>
  <si>
    <t>TP/CW/BI-25-C</t>
  </si>
  <si>
    <t>TP/CW/BI-26-C</t>
  </si>
  <si>
    <t>TP/CW/BI-27-C</t>
  </si>
  <si>
    <t>TP/CW/BI-28-C</t>
  </si>
  <si>
    <t>TP/CW/BI-29-C</t>
  </si>
  <si>
    <t>TP/CW/BV-20-C</t>
  </si>
  <si>
    <t>TP/CWL/BV-03-C</t>
  </si>
  <si>
    <t>TP/SPU/BV-02-C</t>
  </si>
  <si>
    <t>TP/SPU/BV-03-C</t>
  </si>
  <si>
    <t>TP/SPU/BV-04-C</t>
  </si>
  <si>
    <t>WSP/COL/CTS/BV-01-I</t>
  </si>
  <si>
    <t>TP/CTS/CO/BV-01-I</t>
  </si>
  <si>
    <t>TP/SPE/CO/BI-05-C</t>
  </si>
  <si>
    <t>TP/SPE/CO/BI-06-C</t>
  </si>
  <si>
    <t>TP/SPE/CO/BI-07-C</t>
  </si>
  <si>
    <t>TP/SPE/CO/BI-08-C</t>
  </si>
  <si>
    <t>WSP/COL/UDS/BV-01-I</t>
  </si>
  <si>
    <t>TP/UDS/CO/BV-01-I</t>
  </si>
  <si>
    <t>WSP/COL/UDS/BV-02-I</t>
  </si>
  <si>
    <t>TP/UDS/CO/BV-02-I</t>
  </si>
  <si>
    <t>WSP/COL/UDS/BV-03-I</t>
  </si>
  <si>
    <t>TP/UDS/CO/BV-03-I</t>
  </si>
  <si>
    <t>WSP/COL/UDS/BV-04-I</t>
  </si>
  <si>
    <t>TP/UDS/CO/BV-04-I</t>
  </si>
  <si>
    <t>WSP/COL/UDS/BV-05-I</t>
  </si>
  <si>
    <t>TP/UDS/CO/BV-05-I</t>
  </si>
  <si>
    <t>WSP/COL/UDS/BV-06-I</t>
  </si>
  <si>
    <t>TP/UDS/CO/BV-06-I</t>
  </si>
  <si>
    <t>WSP/COL/UDS/BV-09-I</t>
  </si>
  <si>
    <t>TP/UDS/CO/BV-09-I</t>
  </si>
  <si>
    <t>WSP/COL/UDS/BV-10-I</t>
  </si>
  <si>
    <t>TP/UDS/CO/BV-10-I</t>
  </si>
  <si>
    <t>WSP/COL/UDS/BV-11-I</t>
  </si>
  <si>
    <t>TP/UDS/CO/BV-11-I</t>
  </si>
  <si>
    <t>WSP/COL/UDS/BV-12-I</t>
  </si>
  <si>
    <t>TP/UDS/CO/BV-12-I</t>
  </si>
  <si>
    <t>WSP/COL/UDS/BV-13-I</t>
  </si>
  <si>
    <t>TP/UDS/CO/BV-13-I</t>
  </si>
  <si>
    <t>WSP/COL/WSD/BV-19-I</t>
  </si>
  <si>
    <t>TP/WSD/CO/BV-19-I</t>
  </si>
  <si>
    <t>WSP/COL/WSD/BV-27-I</t>
  </si>
  <si>
    <t>TP/WSD/CO/BV-27-I</t>
  </si>
  <si>
    <t>WSP/COL/WSD/BV-28-I</t>
  </si>
  <si>
    <t>TP/WSD/CO/BV-28-I</t>
  </si>
  <si>
    <t>WSP/COL/WSF/BI-09-I</t>
  </si>
  <si>
    <t>TP/WSF/CO/BI-09-I</t>
  </si>
  <si>
    <t>WSP/COL/WSF/BI-10-I</t>
  </si>
  <si>
    <t>TP/WSF/CO/BI-10-I</t>
  </si>
  <si>
    <t>WSP/COL/WSF/BI-18-I</t>
  </si>
  <si>
    <t>TP/WSF/CO/BI-18-I</t>
  </si>
  <si>
    <t>WSP/COL/WSF/BI-19-I</t>
  </si>
  <si>
    <t>TP/WSF/CO/BI-19-I</t>
  </si>
  <si>
    <t>WSP/COL/WSF/BV-11-I</t>
  </si>
  <si>
    <t>TP/WSF/CO/BV-11-I</t>
  </si>
  <si>
    <t>WSP/COL/WSF/BV-12-I</t>
  </si>
  <si>
    <t>TP/WSF/CO/BV-12-I</t>
  </si>
  <si>
    <t>WSP/COL/WSF/BV-13-I</t>
  </si>
  <si>
    <t>TP/WSF/CO/BV-13-I</t>
  </si>
  <si>
    <t>WSP/COL/WSF/BV-14-I</t>
  </si>
  <si>
    <t>TP/WSF/CO/BV-14-I</t>
  </si>
  <si>
    <t>WSP/COL/WSF/BV-15-I</t>
  </si>
  <si>
    <t>TP/WSF/CO/BV-15-I</t>
  </si>
  <si>
    <t>WSP/COL/WSF/BV-16-I</t>
  </si>
  <si>
    <t>TP/WSF/CO/BV-16-I</t>
  </si>
  <si>
    <t>WSP/COL/WSF/BV-17-I</t>
  </si>
  <si>
    <t>TP/WSF/CO/BV-17-I</t>
  </si>
  <si>
    <t>WSP/COL/WSF/BV-20-I</t>
  </si>
  <si>
    <t>TP/WSF/CO/BV-20-I</t>
  </si>
  <si>
    <t>WSP/COL/WSF/BV-21-I</t>
  </si>
  <si>
    <t>TP/WSF/CO/BV-21-I</t>
  </si>
  <si>
    <t>WSP/SEN/CTS/BV-03-I</t>
  </si>
  <si>
    <t>TP/CTS/WS/BV-03-I</t>
  </si>
  <si>
    <t>WSP/SEN/CTS/BV-04-I</t>
  </si>
  <si>
    <t>TP/CTS/WS/BV-04-I</t>
  </si>
  <si>
    <t>WSP/SEN/WSF/BV-01-I</t>
  </si>
  <si>
    <t>TP/WSF/WS/BV-01-I</t>
  </si>
  <si>
    <t>WSP/SEN/WSF/BV-02-I</t>
  </si>
  <si>
    <t>TP/WSF/WS/BV-02-I</t>
  </si>
  <si>
    <t>WSP/SEN/WSF/BV-03-I</t>
  </si>
  <si>
    <t>TP/WSF/WS/BV-03-I</t>
  </si>
  <si>
    <t>WSP/SEN/WSF/BV-04-I</t>
  </si>
  <si>
    <t>TP/WSF/WS/BV-04-I</t>
  </si>
  <si>
    <t>WSP/SEN/WSF/BV-05-I</t>
  </si>
  <si>
    <t>TP/WSF/WS/BV-05-I</t>
  </si>
  <si>
    <t>WSP/SEN/WSF/BV-06-I</t>
  </si>
  <si>
    <t>TP/WSF/WS/BV-06-I</t>
  </si>
  <si>
    <t>WSP/SEN/WST/BI-01-I</t>
  </si>
  <si>
    <t>TP/WST/WS/BI-01-I</t>
  </si>
  <si>
    <t>WSP/SEN/WST/BI-02-I</t>
  </si>
  <si>
    <t>TP/WST/WS/BI-02-I</t>
  </si>
  <si>
    <t>WSP/SEN/WST/BI-03-I</t>
  </si>
  <si>
    <t>TP/WST/WS/BI-03-I</t>
  </si>
  <si>
    <t>WSP/SEN/WST/BV-04-I</t>
  </si>
  <si>
    <t>TP/WST/WS/BV-04-I</t>
  </si>
  <si>
    <t>WSP/SEN/WST/BV-05-I</t>
  </si>
  <si>
    <t>TP/WST/WS/BV-05-I</t>
  </si>
  <si>
    <t>WSP/SEN/WST/BV-06-I</t>
  </si>
  <si>
    <t>TP/WST/WS/BV-06-I</t>
  </si>
  <si>
    <t>1)
3) TSE 28315</t>
  </si>
  <si>
    <t>1)
3) TSE 28237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</si>
</sst>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yy;@"/>
    <numFmt numFmtId="165" formatCode="0.0"/>
    <numFmt numFmtId="166" formatCode="dd\-mmm\-yyyy"/>
    <numFmt numFmtId="167" formatCode="d\-mmm\-yyyy"/>
  </numFmts>
  <fonts count="4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2"/>
      <name val="Arial"/>
      <family val="2"/>
    </font>
    <font>
      <b/>
      <sz val="10"/>
      <name val="Arial"/>
      <family val="2"/>
    </font>
    <font>
      <b/>
      <sz val="12"/>
      <name val="Arial"/>
      <family val="2"/>
    </font>
    <font>
      <b/>
      <sz val="14"/>
      <name val="Arial"/>
      <family val="2"/>
    </font>
    <font>
      <sz val="10"/>
      <color indexed="8"/>
      <name val="Helvetica"/>
      <family val="2"/>
    </font>
    <font>
      <u/>
      <sz val="10"/>
      <color indexed="12"/>
      <name val="Arial"/>
      <family val="2"/>
    </font>
    <font>
      <b/>
      <sz val="16"/>
      <name val="Arial"/>
      <family val="2"/>
    </font>
    <font>
      <b/>
      <sz val="10"/>
      <color indexed="10"/>
      <name val="Arial"/>
      <family val="2"/>
    </font>
    <font>
      <b/>
      <sz val="20"/>
      <name val="Arial"/>
      <family val="2"/>
    </font>
    <font>
      <b/>
      <sz val="14"/>
      <color indexed="10"/>
      <name val="Arial"/>
      <family val="2"/>
    </font>
    <font>
      <u/>
      <sz val="10"/>
      <color theme="11"/>
      <name val="Arial"/>
      <family val="2"/>
    </font>
    <font>
      <sz val="10"/>
      <color theme="0"/>
      <name val="Arial"/>
      <family val="2"/>
    </font>
    <font>
      <u/>
      <sz val="10"/>
      <color theme="10"/>
      <name val="Arial"/>
      <family val="2"/>
    </font>
    <font>
      <b/>
      <sz val="10"/>
      <color theme="1"/>
      <name val="Arial"/>
      <family val="2"/>
    </font>
    <font>
      <u/>
      <sz val="11"/>
      <color theme="10"/>
      <name val="Calibri"/>
      <family val="2"/>
      <scheme val="minor"/>
    </font>
    <font>
      <sz val="10"/>
      <color rgb="FFFF0000"/>
      <name val="Arial"/>
      <family val="2"/>
    </font>
    <font>
      <b/>
      <sz val="12"/>
      <color rgb="FFFF0000"/>
      <name val="Arial"/>
      <family val="2"/>
    </font>
    <font>
      <sz val="11"/>
      <name val="Calibri"/>
      <family val="2"/>
    </font>
    <font>
      <b/>
      <sz val="11"/>
      <name val="Arial"/>
      <family val="2"/>
    </font>
    <font>
      <sz val="10"/>
      <color rgb="FF000000"/>
      <name val="Arial"/>
      <family val="2"/>
    </font>
    <font>
      <u/>
      <sz val="10"/>
      <color rgb="FF0000FF"/>
      <name val="Arial"/>
      <family val="2"/>
    </font>
    <font>
      <sz val="10"/>
      <name val="Calibri"/>
      <family val="2"/>
    </font>
    <font>
      <u/>
      <sz val="10"/>
      <name val="Arial"/>
      <family val="2"/>
    </font>
    <font>
      <b/>
      <sz val="11"/>
      <color rgb="FF000000"/>
      <name val="Arial"/>
      <family val="2"/>
    </font>
    <font>
      <b/>
      <sz val="10"/>
      <color rgb="FFFF0000"/>
      <name val="Arial"/>
      <family val="2"/>
    </font>
    <font>
      <sz val="3"/>
      <name val="Segoe UI"/>
      <family val="2"/>
    </font>
    <font>
      <sz val="10"/>
      <name val="Arial"/>
      <family val="2"/>
    </font>
    <font>
      <sz val="10"/>
      <name val="Arial"/>
      <family val="2"/>
    </font>
    <font>
      <b/>
      <sz val="12"/>
      <color theme="1"/>
      <name val="Arial"/>
      <family val="2"/>
    </font>
    <font>
      <b/>
      <sz val="10"/>
      <color rgb="FF0000FF"/>
      <name val="Arial"/>
      <family val="2"/>
    </font>
    <font>
      <b/>
      <sz val="20"/>
      <color rgb="FFFF0000"/>
      <name val="Arial"/>
      <family val="2"/>
    </font>
    <font>
      <sz val="10"/>
      <name val="Arial"/>
      <family val="2"/>
    </font>
    <font>
      <sz val="11"/>
      <name val="Arial"/>
      <family val="2"/>
    </font>
    <font>
      <sz val="10"/>
      <name val="Arial"/>
      <family val="2"/>
    </font>
    <font>
      <b/>
      <sz val="14"/>
      <color rgb="FFFF0000"/>
      <name val="Arial"/>
      <family val="2"/>
    </font>
    <font>
      <b/>
      <sz val="16"/>
      <color rgb="FFFF0000"/>
      <name val="Arial"/>
      <family val="2"/>
    </font>
    <font>
      <sz val="8"/>
      <name val="Arial"/>
      <family val="2"/>
    </font>
    <font>
      <b/>
      <sz val="16"/>
      <color theme="1"/>
      <name val="Arial"/>
      <family val="2"/>
    </font>
    <font>
      <u/>
      <sz val="10"/>
      <color rgb="FFFF0000"/>
      <name val="Arial"/>
      <family val="2"/>
    </font>
  </fonts>
  <fills count="13">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theme="0" tint="-0.24994659260841701"/>
        <bgColor indexed="64"/>
      </patternFill>
    </fill>
    <fill>
      <patternFill patternType="solid">
        <fgColor rgb="FFFFFF99"/>
        <bgColor indexed="64"/>
      </patternFill>
    </fill>
    <fill>
      <patternFill patternType="solid">
        <fgColor rgb="FFCCFFCC"/>
        <bgColor indexed="64"/>
      </patternFill>
    </fill>
    <fill>
      <patternFill patternType="solid">
        <fgColor theme="7" tint="0.39997558519241921"/>
        <bgColor indexed="64"/>
      </patternFill>
    </fill>
    <fill>
      <patternFill patternType="solid">
        <fgColor rgb="FFFFD85B"/>
        <bgColor indexed="64"/>
      </patternFill>
    </fill>
    <fill>
      <patternFill patternType="solid">
        <fgColor rgb="FFC0C0C0"/>
        <bgColor rgb="FF000000"/>
      </patternFill>
    </fill>
    <fill>
      <patternFill patternType="solid">
        <fgColor theme="0" tint="-0.249977111117893"/>
        <bgColor indexed="64"/>
      </patternFill>
    </fill>
  </fills>
  <borders count="135">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top style="medium">
        <color auto="1"/>
      </top>
      <bottom style="medium">
        <color auto="1"/>
      </bottom>
      <diagonal/>
    </border>
    <border>
      <left/>
      <right style="dashed">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dotted">
        <color auto="1"/>
      </top>
      <bottom style="dotted">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medium">
        <color auto="1"/>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medium">
        <color auto="1"/>
      </left>
      <right/>
      <top style="medium">
        <color auto="1"/>
      </top>
      <bottom/>
      <diagonal/>
    </border>
    <border>
      <left style="thin">
        <color auto="1"/>
      </left>
      <right style="thin">
        <color auto="1"/>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medium">
        <color auto="1"/>
      </right>
      <top/>
      <bottom style="dotted">
        <color auto="1"/>
      </bottom>
      <diagonal/>
    </border>
    <border>
      <left style="thin">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dotted">
        <color auto="1"/>
      </left>
      <right/>
      <top style="dotted">
        <color auto="1"/>
      </top>
      <bottom style="dotted">
        <color auto="1"/>
      </bottom>
      <diagonal/>
    </border>
    <border>
      <left/>
      <right/>
      <top style="dotted">
        <color auto="1"/>
      </top>
      <bottom style="dotted">
        <color auto="1"/>
      </bottom>
      <diagonal/>
    </border>
    <border>
      <left style="medium">
        <color auto="1"/>
      </left>
      <right style="dotted">
        <color auto="1"/>
      </right>
      <top/>
      <bottom style="dotted">
        <color auto="1"/>
      </bottom>
      <diagonal/>
    </border>
    <border>
      <left/>
      <right style="medium">
        <color auto="1"/>
      </right>
      <top style="dotted">
        <color auto="1"/>
      </top>
      <bottom style="medium">
        <color auto="1"/>
      </bottom>
      <diagonal/>
    </border>
    <border>
      <left style="medium">
        <color auto="1"/>
      </left>
      <right style="dotted">
        <color auto="1"/>
      </right>
      <top style="dotted">
        <color auto="1"/>
      </top>
      <bottom style="medium">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dashed">
        <color auto="1"/>
      </top>
      <bottom/>
      <diagonal/>
    </border>
    <border>
      <left style="medium">
        <color auto="1"/>
      </left>
      <right style="medium">
        <color auto="1"/>
      </right>
      <top style="dashed">
        <color auto="1"/>
      </top>
      <bottom style="medium">
        <color auto="1"/>
      </bottom>
      <diagonal/>
    </border>
    <border>
      <left/>
      <right style="medium">
        <color auto="1"/>
      </right>
      <top/>
      <bottom/>
      <diagonal/>
    </border>
    <border>
      <left style="thin">
        <color auto="1"/>
      </left>
      <right style="thin">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diagonal/>
    </border>
    <border>
      <left style="medium">
        <color auto="1"/>
      </left>
      <right style="thin">
        <color auto="1"/>
      </right>
      <top/>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dotted">
        <color auto="1"/>
      </top>
      <bottom style="dotted">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top style="dotted">
        <color auto="1"/>
      </top>
      <bottom/>
      <diagonal/>
    </border>
    <border>
      <left style="medium">
        <color auto="1"/>
      </left>
      <right style="hair">
        <color auto="1"/>
      </right>
      <top style="dotted">
        <color auto="1"/>
      </top>
      <bottom style="hair">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diagonal/>
    </border>
    <border>
      <left/>
      <right/>
      <top/>
      <bottom style="thin">
        <color auto="1"/>
      </bottom>
      <diagonal/>
    </border>
    <border>
      <left style="thin">
        <color auto="1"/>
      </left>
      <right style="medium">
        <color auto="1"/>
      </right>
      <top style="medium">
        <color auto="1"/>
      </top>
      <bottom/>
      <diagonal/>
    </border>
    <border>
      <left/>
      <right style="thin">
        <color auto="1"/>
      </right>
      <top style="thin">
        <color auto="1"/>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top style="thin">
        <color auto="1"/>
      </top>
      <bottom style="medium">
        <color auto="1"/>
      </bottom>
      <diagonal/>
    </border>
    <border>
      <left style="medium">
        <color auto="1"/>
      </left>
      <right style="medium">
        <color auto="1"/>
      </right>
      <top style="medium">
        <color auto="1"/>
      </top>
      <bottom style="dotted">
        <color auto="1"/>
      </bottom>
      <diagonal/>
    </border>
    <border>
      <left/>
      <right style="thin">
        <color auto="1"/>
      </right>
      <top style="medium">
        <color auto="1"/>
      </top>
      <bottom style="thin">
        <color auto="1"/>
      </bottom>
      <diagonal/>
    </border>
    <border>
      <left/>
      <right/>
      <top style="thin">
        <color auto="1"/>
      </top>
      <bottom/>
      <diagonal/>
    </border>
    <border>
      <left style="dotted">
        <color auto="1"/>
      </left>
      <right style="medium">
        <color auto="1"/>
      </right>
      <top/>
      <bottom style="dotted">
        <color auto="1"/>
      </bottom>
      <diagonal/>
    </border>
    <border>
      <left style="dotted">
        <color auto="1"/>
      </left>
      <right style="medium">
        <color auto="1"/>
      </right>
      <top style="dotted">
        <color auto="1"/>
      </top>
      <bottom style="medium">
        <color auto="1"/>
      </bottom>
      <diagonal/>
    </border>
    <border>
      <left style="thin">
        <color auto="1"/>
      </left>
      <right/>
      <top style="medium">
        <color auto="1"/>
      </top>
      <bottom style="medium">
        <color auto="1"/>
      </bottom>
      <diagonal/>
    </border>
    <border>
      <left/>
      <right/>
      <top/>
      <bottom style="dotted">
        <color auto="1"/>
      </bottom>
      <diagonal/>
    </border>
    <border>
      <left style="dashed">
        <color auto="1"/>
      </left>
      <right/>
      <top style="dotted">
        <color auto="1"/>
      </top>
      <bottom style="dotted">
        <color auto="1"/>
      </bottom>
      <diagonal/>
    </border>
    <border>
      <left style="medium">
        <color auto="1"/>
      </left>
      <right/>
      <top/>
      <bottom style="dotted">
        <color auto="1"/>
      </bottom>
      <diagonal/>
    </border>
    <border>
      <left style="dotted">
        <color auto="1"/>
      </left>
      <right/>
      <top/>
      <bottom style="dotted">
        <color auto="1"/>
      </bottom>
      <diagonal/>
    </border>
    <border>
      <left style="medium">
        <color auto="1"/>
      </left>
      <right style="hair">
        <color auto="1"/>
      </right>
      <top style="hair">
        <color auto="1"/>
      </top>
      <bottom style="dotted">
        <color auto="1"/>
      </bottom>
      <diagonal/>
    </border>
    <border>
      <left style="dotted">
        <color auto="1"/>
      </left>
      <right/>
      <top style="dotted">
        <color auto="1"/>
      </top>
      <bottom style="medium">
        <color auto="1"/>
      </bottom>
      <diagonal/>
    </border>
    <border>
      <left style="dotted">
        <color auto="1"/>
      </left>
      <right style="medium">
        <color auto="1"/>
      </right>
      <top style="dotted">
        <color auto="1"/>
      </top>
      <bottom style="dotted">
        <color auto="1"/>
      </bottom>
      <diagonal/>
    </border>
    <border>
      <left style="medium">
        <color auto="1"/>
      </left>
      <right style="medium">
        <color auto="1"/>
      </right>
      <top/>
      <bottom style="dotted">
        <color auto="1"/>
      </bottom>
      <diagonal/>
    </border>
    <border>
      <left style="medium">
        <color auto="1"/>
      </left>
      <right style="medium">
        <color auto="1"/>
      </right>
      <top style="dotted">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diagonal/>
    </border>
    <border>
      <left style="thin">
        <color auto="1"/>
      </left>
      <right/>
      <top style="thin">
        <color auto="1"/>
      </top>
      <bottom/>
      <diagonal/>
    </border>
    <border>
      <left/>
      <right style="medium">
        <color auto="1"/>
      </right>
      <top style="medium">
        <color auto="1"/>
      </top>
      <bottom style="hair">
        <color auto="1"/>
      </bottom>
      <diagonal/>
    </border>
    <border>
      <left style="medium">
        <color auto="1"/>
      </left>
      <right style="dotted">
        <color auto="1"/>
      </right>
      <top style="medium">
        <color auto="1"/>
      </top>
      <bottom style="hair">
        <color auto="1"/>
      </bottom>
      <diagonal/>
    </border>
    <border>
      <left style="dotted">
        <color auto="1"/>
      </left>
      <right style="medium">
        <color auto="1"/>
      </right>
      <top style="medium">
        <color auto="1"/>
      </top>
      <bottom style="hair">
        <color auto="1"/>
      </bottom>
      <diagonal/>
    </border>
    <border>
      <left/>
      <right/>
      <top style="medium">
        <color auto="1"/>
      </top>
      <bottom style="hair">
        <color auto="1"/>
      </bottom>
      <diagonal/>
    </border>
    <border>
      <left/>
      <right style="thin">
        <color auto="1"/>
      </right>
      <top/>
      <bottom style="medium">
        <color auto="1"/>
      </bottom>
      <diagonal/>
    </border>
    <border>
      <left style="medium">
        <color auto="1"/>
      </left>
      <right/>
      <top/>
      <bottom/>
      <diagonal/>
    </border>
    <border>
      <left style="dashed">
        <color auto="1"/>
      </left>
      <right/>
      <top style="medium">
        <color auto="1"/>
      </top>
      <bottom style="medium">
        <color auto="1"/>
      </bottom>
      <diagonal/>
    </border>
    <border>
      <left style="medium">
        <color auto="1"/>
      </left>
      <right style="medium">
        <color auto="1"/>
      </right>
      <top style="dashed">
        <color auto="1"/>
      </top>
      <bottom style="dashed">
        <color auto="1"/>
      </bottom>
      <diagonal/>
    </border>
    <border>
      <left style="medium">
        <color auto="1"/>
      </left>
      <right style="medium">
        <color auto="1"/>
      </right>
      <top style="dotted">
        <color auto="1"/>
      </top>
      <bottom/>
      <diagonal/>
    </border>
    <border>
      <left style="medium">
        <color auto="1"/>
      </left>
      <right style="dotted">
        <color auto="1"/>
      </right>
      <top style="dotted">
        <color auto="1"/>
      </top>
      <bottom/>
      <diagonal/>
    </border>
    <border>
      <left/>
      <right style="medium">
        <color auto="1"/>
      </right>
      <top style="medium">
        <color auto="1"/>
      </top>
      <bottom style="dashed">
        <color auto="1"/>
      </bottom>
      <diagonal/>
    </border>
    <border>
      <left style="medium">
        <color auto="1"/>
      </left>
      <right style="dashed">
        <color auto="1"/>
      </right>
      <top/>
      <bottom style="dashed">
        <color auto="1"/>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dotted">
        <color auto="1"/>
      </right>
      <top/>
      <bottom style="medium">
        <color auto="1"/>
      </bottom>
      <diagonal/>
    </border>
    <border>
      <left style="medium">
        <color auto="1"/>
      </left>
      <right style="dotted">
        <color auto="1"/>
      </right>
      <top style="medium">
        <color auto="1"/>
      </top>
      <bottom/>
      <diagonal/>
    </border>
    <border>
      <left/>
      <right style="thin">
        <color auto="1"/>
      </right>
      <top/>
      <bottom/>
      <diagonal/>
    </border>
    <border>
      <left style="thin">
        <color auto="1"/>
      </left>
      <right/>
      <top/>
      <bottom/>
      <diagonal/>
    </border>
    <border>
      <left/>
      <right style="medium">
        <color auto="1"/>
      </right>
      <top style="thin">
        <color auto="1"/>
      </top>
      <bottom/>
      <diagonal/>
    </border>
    <border>
      <left style="medium">
        <color auto="1"/>
      </left>
      <right/>
      <top style="thin">
        <color auto="1"/>
      </top>
      <bottom style="medium">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bottom style="medium">
        <color auto="1"/>
      </bottom>
      <diagonal/>
    </border>
    <border>
      <left/>
      <right style="medium">
        <color auto="1"/>
      </right>
      <top style="dotted">
        <color auto="1"/>
      </top>
      <bottom/>
      <diagonal/>
    </border>
    <border>
      <left style="dotted">
        <color auto="1"/>
      </left>
      <right style="medium">
        <color auto="1"/>
      </right>
      <top/>
      <bottom/>
      <diagonal/>
    </border>
    <border>
      <left style="dotted">
        <color auto="1"/>
      </left>
      <right/>
      <top style="dotted">
        <color auto="1"/>
      </top>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s>
  <cellStyleXfs count="30500">
    <xf numFmtId="0" fontId="0" fillId="0" borderId="0"/>
    <xf numFmtId="0" fontId="11" fillId="0" borderId="0" applyNumberFormat="0" applyFill="0" applyBorder="0">
      <protection locked="0"/>
    </xf>
    <xf numFmtId="0" fontId="32" fillId="0" borderId="0"/>
    <xf numFmtId="0" fontId="32" fillId="0" borderId="0"/>
    <xf numFmtId="0" fontId="32" fillId="0" borderId="0"/>
    <xf numFmtId="0"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2" fillId="0" borderId="0"/>
    <xf numFmtId="0" fontId="32" fillId="0" borderId="0"/>
    <xf numFmtId="0" fontId="32" fillId="0" borderId="0"/>
    <xf numFmtId="0" fontId="32" fillId="0" borderId="0"/>
    <xf numFmtId="0" fontId="4" fillId="0" borderId="0"/>
    <xf numFmtId="0" fontId="18" fillId="0" borderId="0" applyNumberFormat="0" applyFill="0" applyBorder="0">
      <protection locked="0"/>
    </xf>
    <xf numFmtId="0" fontId="5" fillId="0" borderId="0"/>
    <xf numFmtId="0" fontId="20" fillId="0" borderId="0" applyNumberFormat="0" applyFill="0" applyBorder="0" applyAlignment="0" applyProtection="0"/>
    <xf numFmtId="0" fontId="5" fillId="0" borderId="0"/>
    <xf numFmtId="0" fontId="5" fillId="0" borderId="0"/>
    <xf numFmtId="0" fontId="32" fillId="0" borderId="0"/>
    <xf numFmtId="0"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8" fillId="0" borderId="0" applyNumberFormat="0" applyFill="0" applyBorder="0" applyAlignment="0" applyProtection="0"/>
    <xf numFmtId="0" fontId="32" fillId="0" borderId="0"/>
    <xf numFmtId="0" fontId="5" fillId="0" borderId="0"/>
    <xf numFmtId="0" fontId="5" fillId="0" borderId="0"/>
    <xf numFmtId="0" fontId="5" fillId="0" borderId="0"/>
    <xf numFmtId="0" fontId="32" fillId="0" borderId="0"/>
    <xf numFmtId="0" fontId="32" fillId="0" borderId="0"/>
    <xf numFmtId="164" fontId="32" fillId="0" borderId="0"/>
    <xf numFmtId="164" fontId="32" fillId="0" borderId="0"/>
    <xf numFmtId="164" fontId="32" fillId="0" borderId="0"/>
    <xf numFmtId="0" fontId="11" fillId="0" borderId="0" applyNumberFormat="0" applyFill="0" applyBorder="0">
      <protection locked="0"/>
    </xf>
    <xf numFmtId="164" fontId="32" fillId="0" borderId="0"/>
    <xf numFmtId="0" fontId="18" fillId="0" borderId="0" applyNumberFormat="0" applyFill="0" applyBorder="0">
      <protection locked="0"/>
    </xf>
    <xf numFmtId="164" fontId="32" fillId="0" borderId="0"/>
    <xf numFmtId="164" fontId="32" fillId="0" borderId="0"/>
    <xf numFmtId="164" fontId="5" fillId="0" borderId="0"/>
    <xf numFmtId="0" fontId="20" fillId="0" borderId="0" applyNumberFormat="0" applyFill="0" applyBorder="0" applyAlignment="0" applyProtection="0"/>
    <xf numFmtId="164" fontId="5" fillId="0" borderId="0"/>
    <xf numFmtId="164" fontId="32" fillId="0" borderId="0"/>
    <xf numFmtId="164" fontId="5" fillId="0" borderId="0"/>
    <xf numFmtId="0" fontId="5" fillId="0" borderId="0"/>
    <xf numFmtId="0" fontId="5" fillId="0" borderId="0"/>
    <xf numFmtId="0" fontId="5" fillId="0" borderId="0"/>
    <xf numFmtId="164"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64"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32" fillId="0" borderId="0"/>
    <xf numFmtId="164"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4" fontId="5" fillId="0" borderId="0"/>
    <xf numFmtId="164" fontId="5" fillId="0" borderId="0"/>
    <xf numFmtId="164"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164"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16" fillId="0" borderId="0" applyNumberFormat="0" applyFill="0" applyBorder="0" applyAlignment="0" applyProtection="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64" fontId="5" fillId="0" borderId="0"/>
    <xf numFmtId="0" fontId="16" fillId="0" borderId="0" applyNumberFormat="0" applyFill="0" applyBorder="0" applyAlignment="0" applyProtection="0"/>
    <xf numFmtId="164" fontId="5" fillId="0" borderId="0"/>
    <xf numFmtId="164"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4" fontId="5" fillId="0" borderId="0"/>
    <xf numFmtId="164" fontId="5" fillId="0" borderId="0"/>
    <xf numFmtId="164"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2" fillId="0" borderId="0"/>
    <xf numFmtId="0" fontId="11" fillId="0" borderId="0" applyNumberFormat="0" applyFill="0" applyBorder="0">
      <protection locked="0"/>
    </xf>
    <xf numFmtId="0" fontId="5" fillId="0" borderId="0"/>
    <xf numFmtId="0" fontId="33" fillId="0" borderId="0"/>
    <xf numFmtId="0" fontId="11" fillId="0" borderId="0" applyNumberFormat="0" applyFill="0" applyBorder="0" applyAlignment="0" applyProtection="0">
      <alignment vertical="top"/>
      <protection locked="0"/>
    </xf>
    <xf numFmtId="0" fontId="37" fillId="0" borderId="0"/>
    <xf numFmtId="0" fontId="11" fillId="0" borderId="0" applyNumberFormat="0" applyFill="0" applyBorder="0">
      <protection locked="0"/>
    </xf>
    <xf numFmtId="0" fontId="39" fillId="0" borderId="0"/>
    <xf numFmtId="0" fontId="3" fillId="0" borderId="0"/>
    <xf numFmtId="0" fontId="2" fillId="0" borderId="0"/>
    <xf numFmtId="0" fontId="11" fillId="0" borderId="0" applyNumberFormat="0" applyFill="0" applyBorder="0" applyAlignment="0" applyProtection="0">
      <alignment vertical="top"/>
      <protection locked="0"/>
    </xf>
    <xf numFmtId="0" fontId="1" fillId="0" borderId="0"/>
  </cellStyleXfs>
  <cellXfs count="2185">
    <xf numFmtId="0" fontId="0" fillId="0" borderId="0" xfId="0"/>
    <xf numFmtId="0" fontId="0" fillId="0" borderId="0" xfId="0" applyAlignment="1">
      <alignment horizontal="center"/>
    </xf>
    <xf numFmtId="0" fontId="6" fillId="0" borderId="0" xfId="0" applyFont="1"/>
    <xf numFmtId="0" fontId="0" fillId="0" borderId="0" xfId="0" applyAlignment="1">
      <alignment wrapText="1"/>
    </xf>
    <xf numFmtId="0" fontId="0" fillId="0" borderId="0" xfId="0" applyAlignment="1">
      <alignment horizontal="center" wrapText="1"/>
    </xf>
    <xf numFmtId="0" fontId="10" fillId="0" borderId="0" xfId="0" applyFont="1" applyAlignment="1">
      <alignment vertical="top" wrapText="1"/>
    </xf>
    <xf numFmtId="0" fontId="0" fillId="0" borderId="0" xfId="0" applyAlignment="1">
      <alignment vertical="top" wrapText="1"/>
    </xf>
    <xf numFmtId="15" fontId="32" fillId="0" borderId="0" xfId="3" applyNumberFormat="1" applyAlignment="1">
      <alignment horizontal="center"/>
    </xf>
    <xf numFmtId="15" fontId="32" fillId="0" borderId="0" xfId="3" applyNumberFormat="1" applyAlignment="1">
      <alignment horizontal="center" wrapText="1"/>
    </xf>
    <xf numFmtId="0" fontId="32" fillId="0" borderId="0" xfId="3"/>
    <xf numFmtId="0" fontId="32" fillId="0" borderId="0" xfId="3" applyAlignment="1">
      <alignment vertical="center" wrapText="1"/>
    </xf>
    <xf numFmtId="0" fontId="0" fillId="0" borderId="0" xfId="0" applyAlignment="1">
      <alignment horizontal="left" wrapText="1"/>
    </xf>
    <xf numFmtId="0" fontId="0" fillId="0" borderId="0" xfId="0" applyAlignment="1">
      <alignment horizontal="left"/>
    </xf>
    <xf numFmtId="0" fontId="0" fillId="0" borderId="0" xfId="0" applyAlignment="1">
      <alignment vertical="top"/>
    </xf>
    <xf numFmtId="0" fontId="7" fillId="0" borderId="1" xfId="0" applyFont="1" applyBorder="1" applyAlignment="1">
      <alignment horizontal="center"/>
    </xf>
    <xf numFmtId="0" fontId="0" fillId="0" borderId="2" xfId="0" applyBorder="1" applyAlignment="1">
      <alignment horizontal="center"/>
    </xf>
    <xf numFmtId="0" fontId="32" fillId="0" borderId="0" xfId="3" applyAlignment="1">
      <alignment horizontal="left" vertical="top"/>
    </xf>
    <xf numFmtId="0" fontId="32" fillId="0" borderId="0" xfId="3" applyAlignment="1">
      <alignment horizontal="left" vertical="top" wrapText="1"/>
    </xf>
    <xf numFmtId="15" fontId="32" fillId="2" borderId="3" xfId="3" applyNumberFormat="1" applyFill="1" applyBorder="1" applyAlignment="1">
      <alignment horizontal="center" vertical="top" wrapText="1"/>
    </xf>
    <xf numFmtId="15" fontId="32" fillId="2" borderId="4" xfId="3" applyNumberFormat="1" applyFill="1" applyBorder="1" applyAlignment="1">
      <alignment horizontal="center" vertical="top" wrapText="1"/>
    </xf>
    <xf numFmtId="15" fontId="32" fillId="0" borderId="0" xfId="3" applyNumberFormat="1" applyAlignment="1">
      <alignment horizontal="center" vertical="top"/>
    </xf>
    <xf numFmtId="15" fontId="32" fillId="0" borderId="0" xfId="3" applyNumberFormat="1" applyAlignment="1">
      <alignment horizontal="center" vertical="top" wrapText="1"/>
    </xf>
    <xf numFmtId="0" fontId="32" fillId="0" borderId="0" xfId="3" applyAlignment="1">
      <alignment horizontal="center" vertical="top"/>
    </xf>
    <xf numFmtId="15" fontId="32" fillId="2" borderId="5" xfId="3" applyNumberFormat="1" applyFill="1" applyBorder="1" applyAlignment="1">
      <alignment horizontal="center" vertical="top" wrapText="1"/>
    </xf>
    <xf numFmtId="15" fontId="32" fillId="2" borderId="6" xfId="3" applyNumberFormat="1" applyFill="1" applyBorder="1" applyAlignment="1">
      <alignment horizontal="center" vertical="top" wrapText="1"/>
    </xf>
    <xf numFmtId="14" fontId="32" fillId="0" borderId="0" xfId="4" applyNumberFormat="1"/>
    <xf numFmtId="15" fontId="32" fillId="2" borderId="4" xfId="3" applyNumberFormat="1" applyFill="1" applyBorder="1" applyAlignment="1">
      <alignment horizontal="center" vertical="center" wrapText="1"/>
    </xf>
    <xf numFmtId="15" fontId="32" fillId="2" borderId="5" xfId="3" applyNumberFormat="1" applyFill="1" applyBorder="1" applyAlignment="1">
      <alignment horizontal="center" vertical="center" wrapText="1"/>
    </xf>
    <xf numFmtId="0" fontId="7" fillId="3" borderId="8" xfId="0" applyFont="1" applyFill="1" applyBorder="1" applyAlignment="1">
      <alignment horizontal="center" wrapText="1"/>
    </xf>
    <xf numFmtId="0" fontId="7" fillId="0" borderId="9" xfId="0" applyFont="1" applyBorder="1" applyAlignment="1">
      <alignment horizontal="center"/>
    </xf>
    <xf numFmtId="15" fontId="32" fillId="0" borderId="11" xfId="3" applyNumberFormat="1" applyBorder="1" applyAlignment="1">
      <alignment horizontal="center" vertical="top" wrapText="1"/>
    </xf>
    <xf numFmtId="15" fontId="32" fillId="0" borderId="12" xfId="3" applyNumberFormat="1" applyBorder="1" applyAlignment="1">
      <alignment horizontal="center" vertical="top" wrapText="1"/>
    </xf>
    <xf numFmtId="15" fontId="32" fillId="2" borderId="12" xfId="3" applyNumberFormat="1" applyFill="1" applyBorder="1" applyAlignment="1">
      <alignment horizontal="center" vertical="top" wrapText="1"/>
    </xf>
    <xf numFmtId="15" fontId="7" fillId="5" borderId="13" xfId="3" applyNumberFormat="1" applyFont="1" applyFill="1" applyBorder="1" applyAlignment="1">
      <alignment horizontal="center" wrapText="1"/>
    </xf>
    <xf numFmtId="0" fontId="32" fillId="0" borderId="11" xfId="3" applyBorder="1" applyAlignment="1">
      <alignment horizontal="center" vertical="top" wrapText="1"/>
    </xf>
    <xf numFmtId="15" fontId="32" fillId="2" borderId="14" xfId="3" applyNumberFormat="1" applyFill="1" applyBorder="1" applyAlignment="1">
      <alignment horizontal="center" vertical="top" wrapText="1"/>
    </xf>
    <xf numFmtId="15" fontId="32" fillId="0" borderId="15" xfId="3" applyNumberFormat="1" applyBorder="1" applyAlignment="1">
      <alignment horizontal="center" vertical="top" wrapText="1"/>
    </xf>
    <xf numFmtId="15" fontId="32" fillId="0" borderId="16" xfId="3" applyNumberFormat="1" applyBorder="1" applyAlignment="1">
      <alignment horizontal="center" vertical="top" wrapText="1"/>
    </xf>
    <xf numFmtId="15" fontId="32" fillId="2" borderId="15" xfId="3" applyNumberFormat="1" applyFill="1" applyBorder="1" applyAlignment="1">
      <alignment horizontal="center" vertical="top" wrapText="1"/>
    </xf>
    <xf numFmtId="15" fontId="32" fillId="0" borderId="14" xfId="3" applyNumberFormat="1" applyBorder="1" applyAlignment="1">
      <alignment horizontal="center" vertical="top" wrapText="1"/>
    </xf>
    <xf numFmtId="15" fontId="32" fillId="2" borderId="17" xfId="3" applyNumberFormat="1" applyFill="1" applyBorder="1" applyAlignment="1">
      <alignment horizontal="center" vertical="center" wrapText="1"/>
    </xf>
    <xf numFmtId="164" fontId="8" fillId="0" borderId="0" xfId="0" applyNumberFormat="1" applyFont="1" applyAlignment="1">
      <alignment horizontal="left" vertical="top"/>
    </xf>
    <xf numFmtId="15" fontId="7" fillId="5" borderId="21" xfId="3" applyNumberFormat="1" applyFont="1" applyFill="1" applyBorder="1" applyAlignment="1">
      <alignment horizontal="center" wrapText="1"/>
    </xf>
    <xf numFmtId="0" fontId="0" fillId="0" borderId="0" xfId="0" applyAlignment="1">
      <alignment horizontal="center" vertical="top"/>
    </xf>
    <xf numFmtId="15" fontId="7" fillId="5" borderId="23" xfId="3" applyNumberFormat="1" applyFont="1" applyFill="1" applyBorder="1" applyAlignment="1">
      <alignment horizontal="center" wrapText="1"/>
    </xf>
    <xf numFmtId="15" fontId="7" fillId="5" borderId="9" xfId="3" applyNumberFormat="1" applyFont="1" applyFill="1" applyBorder="1" applyAlignment="1">
      <alignment horizontal="center" wrapText="1"/>
    </xf>
    <xf numFmtId="15" fontId="7" fillId="5" borderId="24" xfId="3" applyNumberFormat="1" applyFont="1" applyFill="1" applyBorder="1" applyAlignment="1">
      <alignment horizontal="center" wrapText="1"/>
    </xf>
    <xf numFmtId="15" fontId="32" fillId="0" borderId="0" xfId="3" applyNumberFormat="1" applyAlignment="1">
      <alignment horizontal="center" vertical="center"/>
    </xf>
    <xf numFmtId="0" fontId="32" fillId="0" borderId="0" xfId="3" applyAlignment="1">
      <alignment horizontal="center" vertical="center"/>
    </xf>
    <xf numFmtId="15" fontId="32" fillId="0" borderId="0" xfId="3" applyNumberFormat="1" applyAlignment="1">
      <alignment horizontal="center" vertical="center" wrapText="1"/>
    </xf>
    <xf numFmtId="0" fontId="32" fillId="0" borderId="0" xfId="3" applyAlignment="1">
      <alignment vertical="center"/>
    </xf>
    <xf numFmtId="0" fontId="7" fillId="6" borderId="25" xfId="0" applyFont="1" applyFill="1" applyBorder="1"/>
    <xf numFmtId="0" fontId="7" fillId="6" borderId="26" xfId="0" applyFont="1" applyFill="1" applyBorder="1"/>
    <xf numFmtId="0" fontId="7" fillId="6" borderId="27" xfId="0" applyFont="1" applyFill="1" applyBorder="1" applyAlignment="1">
      <alignment horizontal="center" wrapText="1"/>
    </xf>
    <xf numFmtId="0" fontId="7" fillId="6" borderId="28" xfId="0" applyFont="1" applyFill="1" applyBorder="1" applyAlignment="1">
      <alignment horizontal="center" wrapText="1"/>
    </xf>
    <xf numFmtId="164" fontId="8" fillId="0" borderId="0" xfId="0" applyNumberFormat="1" applyFont="1" applyAlignment="1">
      <alignment horizontal="left" vertical="center"/>
    </xf>
    <xf numFmtId="15" fontId="32" fillId="7" borderId="11" xfId="3" applyNumberFormat="1" applyFill="1" applyBorder="1" applyAlignment="1">
      <alignment horizontal="center" vertical="center" wrapText="1"/>
    </xf>
    <xf numFmtId="15" fontId="32" fillId="7" borderId="12" xfId="3" applyNumberFormat="1" applyFill="1" applyBorder="1" applyAlignment="1">
      <alignment horizontal="center" vertical="top" wrapText="1"/>
    </xf>
    <xf numFmtId="15" fontId="32" fillId="7" borderId="4" xfId="3" applyNumberFormat="1" applyFill="1" applyBorder="1" applyAlignment="1">
      <alignment horizontal="center" vertical="top" wrapText="1"/>
    </xf>
    <xf numFmtId="15" fontId="32" fillId="7" borderId="11" xfId="3" applyNumberFormat="1" applyFill="1" applyBorder="1" applyAlignment="1">
      <alignment horizontal="center" vertical="top" wrapText="1"/>
    </xf>
    <xf numFmtId="15" fontId="32" fillId="7" borderId="5" xfId="3" applyNumberFormat="1" applyFill="1" applyBorder="1" applyAlignment="1">
      <alignment horizontal="center" vertical="top" wrapText="1"/>
    </xf>
    <xf numFmtId="15" fontId="32" fillId="7" borderId="6" xfId="3" applyNumberFormat="1" applyFill="1" applyBorder="1" applyAlignment="1">
      <alignment horizontal="center" vertical="top" wrapText="1"/>
    </xf>
    <xf numFmtId="15" fontId="0" fillId="7" borderId="30" xfId="1" applyNumberFormat="1" applyFont="1" applyFill="1" applyBorder="1" applyAlignment="1" applyProtection="1">
      <alignment horizontal="center" vertical="top" wrapText="1"/>
    </xf>
    <xf numFmtId="15" fontId="32" fillId="7" borderId="3" xfId="3" applyNumberFormat="1" applyFill="1" applyBorder="1" applyAlignment="1">
      <alignment horizontal="center" vertical="top" wrapText="1"/>
    </xf>
    <xf numFmtId="15" fontId="32" fillId="7" borderId="16" xfId="3" applyNumberFormat="1" applyFill="1" applyBorder="1" applyAlignment="1">
      <alignment horizontal="center" vertical="top" wrapText="1"/>
    </xf>
    <xf numFmtId="15" fontId="32" fillId="7" borderId="31" xfId="3" applyNumberFormat="1" applyFill="1" applyBorder="1" applyAlignment="1">
      <alignment horizontal="center" vertical="center" wrapText="1"/>
    </xf>
    <xf numFmtId="15" fontId="0" fillId="7" borderId="4" xfId="1" applyNumberFormat="1" applyFont="1" applyFill="1" applyBorder="1" applyAlignment="1" applyProtection="1">
      <alignment horizontal="center" vertical="top" wrapText="1"/>
    </xf>
    <xf numFmtId="15" fontId="0" fillId="7" borderId="14" xfId="1" applyNumberFormat="1" applyFont="1" applyFill="1" applyBorder="1" applyAlignment="1" applyProtection="1">
      <alignment horizontal="center" vertical="top" wrapText="1"/>
    </xf>
    <xf numFmtId="15" fontId="32" fillId="7" borderId="15" xfId="3" applyNumberFormat="1" applyFill="1" applyBorder="1" applyAlignment="1">
      <alignment horizontal="center" vertical="top" wrapText="1"/>
    </xf>
    <xf numFmtId="15" fontId="4" fillId="0" borderId="16" xfId="3" applyNumberFormat="1" applyFont="1" applyBorder="1" applyAlignment="1">
      <alignment horizontal="center" vertical="top" wrapText="1"/>
    </xf>
    <xf numFmtId="15" fontId="32" fillId="7" borderId="32" xfId="3" applyNumberFormat="1" applyFill="1" applyBorder="1" applyAlignment="1">
      <alignment horizontal="center" vertical="top" wrapText="1"/>
    </xf>
    <xf numFmtId="15" fontId="17" fillId="0" borderId="16" xfId="3" applyNumberFormat="1" applyFont="1" applyBorder="1" applyAlignment="1">
      <alignment horizontal="center" vertical="top" wrapText="1"/>
    </xf>
    <xf numFmtId="15" fontId="17" fillId="0" borderId="32" xfId="3" applyNumberFormat="1" applyFont="1" applyBorder="1" applyAlignment="1">
      <alignment horizontal="center" vertical="top" wrapText="1"/>
    </xf>
    <xf numFmtId="15" fontId="4" fillId="7" borderId="16" xfId="3" applyNumberFormat="1" applyFont="1" applyFill="1" applyBorder="1" applyAlignment="1">
      <alignment horizontal="center" vertical="top" wrapText="1"/>
    </xf>
    <xf numFmtId="15" fontId="4" fillId="7" borderId="32" xfId="3" applyNumberFormat="1" applyFont="1" applyFill="1" applyBorder="1" applyAlignment="1">
      <alignment horizontal="center" vertical="top" wrapText="1"/>
    </xf>
    <xf numFmtId="0" fontId="7" fillId="2" borderId="28" xfId="0" applyFont="1" applyFill="1" applyBorder="1" applyAlignment="1">
      <alignment horizontal="center" wrapText="1"/>
    </xf>
    <xf numFmtId="0" fontId="7" fillId="3" borderId="28" xfId="0" applyFont="1" applyFill="1" applyBorder="1" applyAlignment="1">
      <alignment horizontal="center" wrapText="1"/>
    </xf>
    <xf numFmtId="0" fontId="32" fillId="0" borderId="0" xfId="27"/>
    <xf numFmtId="15" fontId="32" fillId="0" borderId="0" xfId="27" applyNumberFormat="1" applyAlignment="1">
      <alignment horizontal="center"/>
    </xf>
    <xf numFmtId="15" fontId="32" fillId="0" borderId="0" xfId="27" applyNumberFormat="1" applyAlignment="1">
      <alignment horizontal="center" wrapText="1"/>
    </xf>
    <xf numFmtId="0" fontId="32" fillId="0" borderId="0" xfId="27" applyAlignment="1">
      <alignment horizontal="left" vertical="top"/>
    </xf>
    <xf numFmtId="0" fontId="32" fillId="0" borderId="0" xfId="27" applyAlignment="1">
      <alignment vertical="center" wrapText="1"/>
    </xf>
    <xf numFmtId="15" fontId="32" fillId="0" borderId="0" xfId="27" applyNumberFormat="1" applyAlignment="1">
      <alignment horizontal="center" vertical="top" wrapText="1"/>
    </xf>
    <xf numFmtId="0" fontId="32" fillId="0" borderId="0" xfId="27" applyAlignment="1">
      <alignment horizontal="left" vertical="top" wrapText="1"/>
    </xf>
    <xf numFmtId="0" fontId="32" fillId="0" borderId="0" xfId="28"/>
    <xf numFmtId="15" fontId="32" fillId="0" borderId="0" xfId="28" applyNumberFormat="1" applyAlignment="1">
      <alignment horizontal="center"/>
    </xf>
    <xf numFmtId="15" fontId="32" fillId="0" borderId="0" xfId="28" applyNumberFormat="1" applyAlignment="1">
      <alignment horizontal="center" wrapText="1"/>
    </xf>
    <xf numFmtId="0" fontId="32" fillId="0" borderId="0" xfId="28" applyAlignment="1">
      <alignment horizontal="left" vertical="top"/>
    </xf>
    <xf numFmtId="0" fontId="32" fillId="0" borderId="0" xfId="28" applyAlignment="1">
      <alignment horizontal="center" vertical="top"/>
    </xf>
    <xf numFmtId="15" fontId="32" fillId="0" borderId="0" xfId="28" applyNumberFormat="1" applyAlignment="1">
      <alignment horizontal="center" vertical="top"/>
    </xf>
    <xf numFmtId="15" fontId="32" fillId="0" borderId="0" xfId="28" applyNumberFormat="1" applyAlignment="1">
      <alignment horizontal="center" vertical="top" wrapText="1"/>
    </xf>
    <xf numFmtId="0" fontId="32" fillId="0" borderId="0" xfId="28" applyAlignment="1">
      <alignment vertical="center" wrapText="1"/>
    </xf>
    <xf numFmtId="0" fontId="32" fillId="0" borderId="0" xfId="28" applyAlignment="1">
      <alignment horizontal="left" vertical="top" wrapText="1"/>
    </xf>
    <xf numFmtId="15" fontId="7" fillId="5" borderId="21" xfId="28" applyNumberFormat="1" applyFont="1" applyFill="1" applyBorder="1" applyAlignment="1">
      <alignment horizontal="center" wrapText="1"/>
    </xf>
    <xf numFmtId="15" fontId="32" fillId="7" borderId="17" xfId="28" applyNumberFormat="1" applyFill="1" applyBorder="1" applyAlignment="1">
      <alignment horizontal="center" vertical="top" wrapText="1"/>
    </xf>
    <xf numFmtId="15" fontId="32" fillId="7" borderId="33" xfId="28" applyNumberFormat="1" applyFill="1" applyBorder="1" applyAlignment="1">
      <alignment horizontal="center" vertical="top" wrapText="1"/>
    </xf>
    <xf numFmtId="15" fontId="32" fillId="7" borderId="4" xfId="28" applyNumberFormat="1" applyFill="1" applyBorder="1" applyAlignment="1">
      <alignment horizontal="center" vertical="top" wrapText="1"/>
    </xf>
    <xf numFmtId="15" fontId="32" fillId="7" borderId="34" xfId="28" applyNumberFormat="1" applyFill="1" applyBorder="1" applyAlignment="1">
      <alignment horizontal="center" vertical="top" wrapText="1"/>
    </xf>
    <xf numFmtId="15" fontId="32" fillId="7" borderId="14" xfId="28" applyNumberFormat="1" applyFill="1" applyBorder="1" applyAlignment="1">
      <alignment horizontal="center" vertical="top" wrapText="1"/>
    </xf>
    <xf numFmtId="15" fontId="32" fillId="7" borderId="35" xfId="28" applyNumberFormat="1" applyFill="1" applyBorder="1" applyAlignment="1">
      <alignment horizontal="center" vertical="top" wrapText="1"/>
    </xf>
    <xf numFmtId="15" fontId="4" fillId="7" borderId="4" xfId="3" applyNumberFormat="1" applyFont="1" applyFill="1" applyBorder="1" applyAlignment="1">
      <alignment horizontal="center" vertical="top" wrapText="1"/>
    </xf>
    <xf numFmtId="15" fontId="4" fillId="7" borderId="11" xfId="3" applyNumberFormat="1" applyFont="1" applyFill="1" applyBorder="1" applyAlignment="1">
      <alignment horizontal="center" vertical="top" wrapText="1"/>
    </xf>
    <xf numFmtId="15" fontId="4" fillId="7" borderId="14" xfId="3" applyNumberFormat="1" applyFont="1" applyFill="1" applyBorder="1" applyAlignment="1">
      <alignment horizontal="center" vertical="top" wrapText="1"/>
    </xf>
    <xf numFmtId="15" fontId="4" fillId="7" borderId="36" xfId="3" applyNumberFormat="1" applyFont="1" applyFill="1" applyBorder="1" applyAlignment="1">
      <alignment horizontal="center" vertical="top" wrapText="1"/>
    </xf>
    <xf numFmtId="15" fontId="4" fillId="7" borderId="12" xfId="3" applyNumberFormat="1" applyFont="1" applyFill="1" applyBorder="1" applyAlignment="1">
      <alignment horizontal="center" vertical="top" wrapText="1"/>
    </xf>
    <xf numFmtId="15" fontId="4" fillId="7" borderId="15" xfId="3" applyNumberFormat="1" applyFont="1" applyFill="1" applyBorder="1" applyAlignment="1">
      <alignment horizontal="center" vertical="top" wrapText="1"/>
    </xf>
    <xf numFmtId="15" fontId="4" fillId="7" borderId="4" xfId="28" applyNumberFormat="1" applyFont="1" applyFill="1" applyBorder="1" applyAlignment="1">
      <alignment horizontal="center" vertical="top" wrapText="1"/>
    </xf>
    <xf numFmtId="15" fontId="4" fillId="2" borderId="12" xfId="3" applyNumberFormat="1" applyFont="1" applyFill="1" applyBorder="1" applyAlignment="1">
      <alignment horizontal="center" vertical="top" wrapText="1"/>
    </xf>
    <xf numFmtId="15" fontId="4" fillId="2" borderId="3" xfId="3" applyNumberFormat="1" applyFont="1" applyFill="1" applyBorder="1" applyAlignment="1">
      <alignment horizontal="center" vertical="top" wrapText="1"/>
    </xf>
    <xf numFmtId="15" fontId="4" fillId="2" borderId="4" xfId="3" applyNumberFormat="1" applyFont="1" applyFill="1" applyBorder="1" applyAlignment="1">
      <alignment horizontal="center" vertical="top" wrapText="1"/>
    </xf>
    <xf numFmtId="15" fontId="4" fillId="2" borderId="5" xfId="3" applyNumberFormat="1" applyFont="1" applyFill="1" applyBorder="1" applyAlignment="1">
      <alignment horizontal="center" vertical="top" wrapText="1"/>
    </xf>
    <xf numFmtId="15" fontId="4" fillId="2" borderId="14" xfId="3" applyNumberFormat="1" applyFont="1" applyFill="1" applyBorder="1" applyAlignment="1">
      <alignment horizontal="center" vertical="top" wrapText="1"/>
    </xf>
    <xf numFmtId="15" fontId="4" fillId="2" borderId="6" xfId="3" applyNumberFormat="1" applyFont="1" applyFill="1" applyBorder="1" applyAlignment="1">
      <alignment horizontal="center" vertical="top" wrapText="1"/>
    </xf>
    <xf numFmtId="15" fontId="32" fillId="7" borderId="37" xfId="3" applyNumberFormat="1" applyFill="1" applyBorder="1" applyAlignment="1">
      <alignment horizontal="center" vertical="top" wrapText="1"/>
    </xf>
    <xf numFmtId="15" fontId="32" fillId="7" borderId="38" xfId="3" applyNumberFormat="1" applyFill="1" applyBorder="1" applyAlignment="1">
      <alignment horizontal="center" vertical="top" wrapText="1"/>
    </xf>
    <xf numFmtId="0" fontId="32" fillId="7" borderId="38" xfId="3" applyFill="1" applyBorder="1" applyAlignment="1">
      <alignment horizontal="center" vertical="top" wrapText="1"/>
    </xf>
    <xf numFmtId="15" fontId="4" fillId="2" borderId="39" xfId="3" applyNumberFormat="1" applyFont="1" applyFill="1" applyBorder="1" applyAlignment="1">
      <alignment horizontal="center" vertical="top" wrapText="1"/>
    </xf>
    <xf numFmtId="0" fontId="4" fillId="0" borderId="0" xfId="3" applyFont="1" applyAlignment="1">
      <alignment horizontal="left" vertical="top" wrapText="1"/>
    </xf>
    <xf numFmtId="15" fontId="4" fillId="0" borderId="0" xfId="3" applyNumberFormat="1" applyFont="1" applyAlignment="1">
      <alignment horizontal="center" vertical="top"/>
    </xf>
    <xf numFmtId="0" fontId="4" fillId="0" borderId="0" xfId="3" applyFont="1" applyAlignment="1">
      <alignment horizontal="center" vertical="top"/>
    </xf>
    <xf numFmtId="15" fontId="4" fillId="0" borderId="0" xfId="3" applyNumberFormat="1" applyFont="1" applyAlignment="1">
      <alignment horizontal="center" vertical="top" wrapText="1"/>
    </xf>
    <xf numFmtId="15" fontId="4" fillId="2" borderId="40" xfId="3" applyNumberFormat="1" applyFont="1" applyFill="1" applyBorder="1" applyAlignment="1">
      <alignment horizontal="center" vertical="top" wrapText="1"/>
    </xf>
    <xf numFmtId="15" fontId="4" fillId="2" borderId="41" xfId="3" applyNumberFormat="1" applyFont="1" applyFill="1" applyBorder="1" applyAlignment="1">
      <alignment horizontal="center" vertical="top" wrapText="1"/>
    </xf>
    <xf numFmtId="15" fontId="4" fillId="7" borderId="17" xfId="27" applyNumberFormat="1" applyFont="1" applyFill="1" applyBorder="1" applyAlignment="1">
      <alignment horizontal="center" vertical="top" wrapText="1"/>
    </xf>
    <xf numFmtId="15" fontId="4" fillId="7" borderId="33" xfId="27" applyNumberFormat="1" applyFont="1" applyFill="1" applyBorder="1" applyAlignment="1">
      <alignment horizontal="center" vertical="top" wrapText="1"/>
    </xf>
    <xf numFmtId="15" fontId="4" fillId="7" borderId="4" xfId="27" applyNumberFormat="1" applyFont="1" applyFill="1" applyBorder="1" applyAlignment="1">
      <alignment horizontal="center" vertical="top" wrapText="1"/>
    </xf>
    <xf numFmtId="15" fontId="4" fillId="7" borderId="34" xfId="27" applyNumberFormat="1" applyFont="1" applyFill="1" applyBorder="1" applyAlignment="1">
      <alignment horizontal="center" vertical="top" wrapText="1"/>
    </xf>
    <xf numFmtId="15" fontId="4" fillId="7" borderId="4" xfId="0" applyNumberFormat="1" applyFont="1" applyFill="1" applyBorder="1" applyAlignment="1" applyProtection="1">
      <alignment horizontal="center" vertical="top" wrapText="1"/>
      <protection locked="0"/>
    </xf>
    <xf numFmtId="15" fontId="4" fillId="7" borderId="14" xfId="27" applyNumberFormat="1" applyFont="1" applyFill="1" applyBorder="1" applyAlignment="1">
      <alignment horizontal="center" vertical="top" wrapText="1"/>
    </xf>
    <xf numFmtId="15" fontId="4" fillId="7" borderId="35" xfId="27" applyNumberFormat="1" applyFont="1" applyFill="1" applyBorder="1" applyAlignment="1">
      <alignment horizontal="center" vertical="top" wrapText="1"/>
    </xf>
    <xf numFmtId="15" fontId="4" fillId="7" borderId="37" xfId="3" applyNumberFormat="1" applyFont="1" applyFill="1" applyBorder="1" applyAlignment="1">
      <alignment horizontal="center" vertical="top" wrapText="1"/>
    </xf>
    <xf numFmtId="15" fontId="4" fillId="7" borderId="42" xfId="3" applyNumberFormat="1" applyFont="1" applyFill="1" applyBorder="1" applyAlignment="1">
      <alignment horizontal="center" vertical="top" wrapText="1"/>
    </xf>
    <xf numFmtId="0" fontId="4" fillId="0" borderId="0" xfId="3" applyFont="1" applyAlignment="1">
      <alignment horizontal="left" vertical="top"/>
    </xf>
    <xf numFmtId="15" fontId="4" fillId="2" borderId="17" xfId="3" applyNumberFormat="1" applyFont="1" applyFill="1" applyBorder="1" applyAlignment="1">
      <alignment horizontal="center" vertical="top" wrapText="1"/>
    </xf>
    <xf numFmtId="15" fontId="4" fillId="7" borderId="44" xfId="3" applyNumberFormat="1" applyFont="1" applyFill="1" applyBorder="1" applyAlignment="1">
      <alignment horizontal="center" vertical="top" wrapText="1"/>
    </xf>
    <xf numFmtId="15" fontId="4" fillId="7" borderId="38" xfId="3" applyNumberFormat="1" applyFont="1" applyFill="1" applyBorder="1" applyAlignment="1">
      <alignment horizontal="center" vertical="top" wrapText="1"/>
    </xf>
    <xf numFmtId="15" fontId="4" fillId="0" borderId="0" xfId="28" applyNumberFormat="1" applyFont="1" applyAlignment="1">
      <alignment horizontal="center" vertical="top" wrapText="1"/>
    </xf>
    <xf numFmtId="15" fontId="4" fillId="7" borderId="5" xfId="3" applyNumberFormat="1" applyFont="1" applyFill="1" applyBorder="1" applyAlignment="1">
      <alignment horizontal="center" vertical="top" wrapText="1"/>
    </xf>
    <xf numFmtId="0" fontId="32" fillId="0" borderId="0" xfId="27" applyAlignment="1">
      <alignment wrapText="1"/>
    </xf>
    <xf numFmtId="15" fontId="4" fillId="0" borderId="11" xfId="28" applyNumberFormat="1" applyFont="1" applyBorder="1" applyAlignment="1">
      <alignment horizontal="center" vertical="top" wrapText="1"/>
    </xf>
    <xf numFmtId="15" fontId="4" fillId="0" borderId="36" xfId="28" applyNumberFormat="1" applyFont="1" applyBorder="1" applyAlignment="1">
      <alignment horizontal="center" vertical="top" wrapText="1"/>
    </xf>
    <xf numFmtId="15" fontId="21" fillId="0" borderId="0" xfId="0" applyNumberFormat="1" applyFont="1" applyAlignment="1" applyProtection="1">
      <alignment horizontal="center" vertical="top" wrapText="1"/>
      <protection locked="0"/>
    </xf>
    <xf numFmtId="15" fontId="21" fillId="0" borderId="11" xfId="28" applyNumberFormat="1" applyFont="1" applyBorder="1" applyAlignment="1">
      <alignment horizontal="center" vertical="top" wrapText="1"/>
    </xf>
    <xf numFmtId="0" fontId="32" fillId="0" borderId="0" xfId="2441" applyAlignment="1">
      <alignment vertical="center"/>
    </xf>
    <xf numFmtId="15" fontId="32" fillId="0" borderId="0" xfId="2441" applyNumberFormat="1" applyAlignment="1">
      <alignment horizontal="center" vertical="center"/>
    </xf>
    <xf numFmtId="15" fontId="32" fillId="0" borderId="0" xfId="2441" applyNumberFormat="1" applyAlignment="1">
      <alignment horizontal="center" vertical="center" wrapText="1"/>
    </xf>
    <xf numFmtId="0" fontId="32" fillId="0" borderId="0" xfId="2441" applyAlignment="1">
      <alignment horizontal="left" vertical="center"/>
    </xf>
    <xf numFmtId="0" fontId="32" fillId="0" borderId="0" xfId="2441" applyAlignment="1">
      <alignment horizontal="center" vertical="center"/>
    </xf>
    <xf numFmtId="0" fontId="32" fillId="0" borderId="0" xfId="2441" applyAlignment="1">
      <alignment horizontal="left" vertical="center" wrapText="1"/>
    </xf>
    <xf numFmtId="0" fontId="0" fillId="0" borderId="0" xfId="0" applyAlignment="1">
      <alignment vertical="center"/>
    </xf>
    <xf numFmtId="0" fontId="32" fillId="0" borderId="0" xfId="2441" applyAlignment="1">
      <alignment vertical="center" wrapText="1"/>
    </xf>
    <xf numFmtId="14" fontId="32" fillId="0" borderId="0" xfId="2442" applyNumberFormat="1" applyAlignment="1">
      <alignment vertical="center"/>
    </xf>
    <xf numFmtId="0" fontId="32" fillId="0" borderId="0" xfId="2442" applyAlignment="1">
      <alignment vertical="center"/>
    </xf>
    <xf numFmtId="15" fontId="32" fillId="0" borderId="0" xfId="2442" applyNumberFormat="1" applyAlignment="1">
      <alignment horizontal="center" vertical="center"/>
    </xf>
    <xf numFmtId="15" fontId="32" fillId="0" borderId="0" xfId="2442" applyNumberFormat="1" applyAlignment="1">
      <alignment horizontal="center" vertical="center" wrapText="1"/>
    </xf>
    <xf numFmtId="0" fontId="32" fillId="0" borderId="0" xfId="2442" applyAlignment="1">
      <alignment horizontal="left" vertical="center"/>
    </xf>
    <xf numFmtId="0" fontId="32" fillId="0" borderId="0" xfId="2442" applyAlignment="1">
      <alignment horizontal="center" vertical="center"/>
    </xf>
    <xf numFmtId="0" fontId="32" fillId="0" borderId="0" xfId="2442" applyAlignment="1">
      <alignment horizontal="left" vertical="center" wrapText="1"/>
    </xf>
    <xf numFmtId="0" fontId="32" fillId="0" borderId="0" xfId="2442" applyAlignment="1">
      <alignment vertical="center" wrapText="1"/>
    </xf>
    <xf numFmtId="0" fontId="7" fillId="2" borderId="27" xfId="0" applyFont="1" applyFill="1" applyBorder="1" applyAlignment="1">
      <alignment horizontal="center" wrapText="1"/>
    </xf>
    <xf numFmtId="0" fontId="32" fillId="0" borderId="0" xfId="2442"/>
    <xf numFmtId="15" fontId="32" fillId="0" borderId="0" xfId="2442" applyNumberFormat="1" applyAlignment="1">
      <alignment horizontal="center"/>
    </xf>
    <xf numFmtId="15" fontId="32" fillId="0" borderId="0" xfId="2442" applyNumberFormat="1" applyAlignment="1">
      <alignment horizontal="center" wrapText="1"/>
    </xf>
    <xf numFmtId="0" fontId="32" fillId="0" borderId="0" xfId="2442" applyAlignment="1">
      <alignment horizontal="left" vertical="top"/>
    </xf>
    <xf numFmtId="0" fontId="32" fillId="0" borderId="0" xfId="2442" applyAlignment="1">
      <alignment horizontal="center" vertical="top"/>
    </xf>
    <xf numFmtId="15" fontId="32" fillId="0" borderId="0" xfId="2442" applyNumberFormat="1" applyAlignment="1">
      <alignment horizontal="center" vertical="top"/>
    </xf>
    <xf numFmtId="15" fontId="32" fillId="0" borderId="0" xfId="2442" applyNumberFormat="1" applyAlignment="1">
      <alignment horizontal="center" vertical="top" wrapText="1"/>
    </xf>
    <xf numFmtId="15" fontId="32" fillId="0" borderId="36" xfId="2442" applyNumberFormat="1" applyBorder="1" applyAlignment="1">
      <alignment horizontal="center" vertical="top" wrapText="1"/>
    </xf>
    <xf numFmtId="15" fontId="32" fillId="0" borderId="11" xfId="2442" applyNumberFormat="1" applyBorder="1" applyAlignment="1">
      <alignment horizontal="center" vertical="top" wrapText="1"/>
    </xf>
    <xf numFmtId="15" fontId="32" fillId="0" borderId="17" xfId="2442" applyNumberFormat="1" applyBorder="1" applyAlignment="1">
      <alignment horizontal="center" vertical="top" wrapText="1"/>
    </xf>
    <xf numFmtId="15" fontId="32" fillId="2" borderId="17" xfId="2442" applyNumberFormat="1" applyFill="1" applyBorder="1" applyAlignment="1">
      <alignment horizontal="center" vertical="top" wrapText="1"/>
    </xf>
    <xf numFmtId="164" fontId="8" fillId="0" borderId="0" xfId="5" applyNumberFormat="1" applyFont="1" applyAlignment="1">
      <alignment horizontal="left" vertical="top"/>
    </xf>
    <xf numFmtId="0" fontId="32" fillId="0" borderId="0" xfId="2442" applyAlignment="1">
      <alignment horizontal="left" vertical="top" wrapText="1"/>
    </xf>
    <xf numFmtId="0" fontId="32" fillId="0" borderId="0" xfId="5"/>
    <xf numFmtId="15" fontId="32" fillId="7" borderId="16" xfId="2442" applyNumberFormat="1" applyFill="1" applyBorder="1" applyAlignment="1">
      <alignment horizontal="center" vertical="top" wrapText="1"/>
    </xf>
    <xf numFmtId="15" fontId="32" fillId="2" borderId="12" xfId="2442" applyNumberFormat="1" applyFill="1" applyBorder="1" applyAlignment="1">
      <alignment horizontal="center" vertical="top" wrapText="1"/>
    </xf>
    <xf numFmtId="14" fontId="32" fillId="0" borderId="0" xfId="2442" applyNumberFormat="1"/>
    <xf numFmtId="14" fontId="32" fillId="0" borderId="0" xfId="4" applyNumberFormat="1" applyAlignment="1">
      <alignment vertical="center"/>
    </xf>
    <xf numFmtId="0" fontId="32" fillId="0" borderId="0" xfId="3" applyAlignment="1">
      <alignment horizontal="left" vertical="center"/>
    </xf>
    <xf numFmtId="0" fontId="32" fillId="0" borderId="0" xfId="3" applyAlignment="1">
      <alignment horizontal="left" vertical="center" wrapText="1"/>
    </xf>
    <xf numFmtId="15" fontId="21" fillId="0" borderId="11" xfId="3" applyNumberFormat="1" applyFont="1" applyBorder="1" applyAlignment="1">
      <alignment horizontal="center" vertical="top" wrapText="1"/>
    </xf>
    <xf numFmtId="15" fontId="21" fillId="0" borderId="16" xfId="3" applyNumberFormat="1" applyFont="1" applyBorder="1" applyAlignment="1">
      <alignment horizontal="center" vertical="top" wrapText="1"/>
    </xf>
    <xf numFmtId="1" fontId="0" fillId="0" borderId="0" xfId="0" applyNumberFormat="1" applyAlignment="1">
      <alignment horizontal="center" wrapText="1"/>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left" vertical="center" wrapText="1"/>
    </xf>
    <xf numFmtId="0" fontId="22" fillId="0" borderId="0" xfId="0" applyFont="1" applyAlignment="1">
      <alignment horizontal="center" vertical="center" wrapText="1"/>
    </xf>
    <xf numFmtId="0" fontId="22" fillId="0" borderId="0" xfId="0" applyFont="1" applyAlignment="1">
      <alignment horizontal="center" vertical="center"/>
    </xf>
    <xf numFmtId="15" fontId="7" fillId="5" borderId="21" xfId="2442" applyNumberFormat="1" applyFont="1" applyFill="1" applyBorder="1" applyAlignment="1">
      <alignment horizontal="center" wrapText="1"/>
    </xf>
    <xf numFmtId="15" fontId="7" fillId="5" borderId="22" xfId="2442" applyNumberFormat="1" applyFont="1" applyFill="1" applyBorder="1" applyAlignment="1">
      <alignment horizontal="center" wrapText="1"/>
    </xf>
    <xf numFmtId="0" fontId="32" fillId="0" borderId="0" xfId="5" applyAlignment="1">
      <alignment vertical="center"/>
    </xf>
    <xf numFmtId="15" fontId="32" fillId="7" borderId="32" xfId="2442" applyNumberFormat="1" applyFill="1" applyBorder="1" applyAlignment="1">
      <alignment horizontal="center" vertical="top" wrapText="1"/>
    </xf>
    <xf numFmtId="15" fontId="32" fillId="0" borderId="0" xfId="2443" applyNumberFormat="1" applyAlignment="1">
      <alignment horizontal="center" vertical="center"/>
    </xf>
    <xf numFmtId="164" fontId="32" fillId="0" borderId="0" xfId="2443" applyAlignment="1">
      <alignment vertical="center"/>
    </xf>
    <xf numFmtId="14" fontId="32" fillId="0" borderId="0" xfId="2445" applyNumberFormat="1" applyAlignment="1">
      <alignment vertical="center"/>
    </xf>
    <xf numFmtId="164" fontId="8" fillId="0" borderId="0" xfId="2444" applyFont="1" applyAlignment="1">
      <alignment horizontal="left" vertical="center"/>
    </xf>
    <xf numFmtId="164" fontId="32" fillId="0" borderId="0" xfId="2443" applyAlignment="1">
      <alignment vertical="center" wrapText="1"/>
    </xf>
    <xf numFmtId="164" fontId="32" fillId="0" borderId="0" xfId="2443" applyAlignment="1">
      <alignment horizontal="left" vertical="center"/>
    </xf>
    <xf numFmtId="164" fontId="32" fillId="0" borderId="0" xfId="2443" applyAlignment="1">
      <alignment horizontal="left" vertical="center" wrapText="1"/>
    </xf>
    <xf numFmtId="164" fontId="32" fillId="0" borderId="0" xfId="2443" applyAlignment="1">
      <alignment horizontal="center" vertical="center"/>
    </xf>
    <xf numFmtId="15" fontId="32" fillId="0" borderId="0" xfId="2443" applyNumberFormat="1" applyAlignment="1">
      <alignment horizontal="center" vertical="center" wrapText="1"/>
    </xf>
    <xf numFmtId="164" fontId="32" fillId="0" borderId="0" xfId="2444" applyAlignment="1">
      <alignment vertical="center"/>
    </xf>
    <xf numFmtId="164" fontId="8" fillId="0" borderId="0" xfId="5" applyNumberFormat="1" applyFont="1" applyAlignment="1">
      <alignment horizontal="left" vertical="center"/>
    </xf>
    <xf numFmtId="15" fontId="32" fillId="2" borderId="14" xfId="2442" applyNumberFormat="1" applyFill="1" applyBorder="1" applyAlignment="1">
      <alignment horizontal="center" vertical="top" wrapText="1"/>
    </xf>
    <xf numFmtId="15" fontId="32" fillId="0" borderId="4" xfId="2442" applyNumberFormat="1" applyBorder="1" applyAlignment="1">
      <alignment horizontal="center" vertical="top" wrapText="1"/>
    </xf>
    <xf numFmtId="15" fontId="0" fillId="0" borderId="4" xfId="1" applyNumberFormat="1" applyFont="1" applyFill="1" applyBorder="1" applyAlignment="1" applyProtection="1">
      <alignment horizontal="center" vertical="top" wrapText="1"/>
    </xf>
    <xf numFmtId="15" fontId="21" fillId="0" borderId="11" xfId="2442" applyNumberFormat="1" applyFont="1" applyBorder="1" applyAlignment="1">
      <alignment horizontal="center" vertical="top" wrapText="1"/>
    </xf>
    <xf numFmtId="15" fontId="21" fillId="0" borderId="36" xfId="2442" applyNumberFormat="1" applyFont="1" applyBorder="1" applyAlignment="1">
      <alignment horizontal="center" vertical="top" wrapText="1"/>
    </xf>
    <xf numFmtId="15" fontId="32" fillId="0" borderId="4" xfId="3" applyNumberFormat="1" applyBorder="1" applyAlignment="1">
      <alignment horizontal="center" vertical="top" wrapText="1"/>
    </xf>
    <xf numFmtId="15" fontId="32" fillId="0" borderId="17" xfId="28" applyNumberFormat="1" applyBorder="1" applyAlignment="1">
      <alignment horizontal="center" vertical="top" wrapText="1"/>
    </xf>
    <xf numFmtId="15" fontId="32" fillId="0" borderId="4" xfId="28" applyNumberFormat="1" applyBorder="1" applyAlignment="1">
      <alignment horizontal="center" vertical="top" wrapText="1"/>
    </xf>
    <xf numFmtId="15" fontId="32" fillId="0" borderId="14" xfId="28" applyNumberFormat="1" applyBorder="1" applyAlignment="1">
      <alignment horizontal="center" vertical="top" wrapText="1"/>
    </xf>
    <xf numFmtId="15" fontId="32" fillId="0" borderId="40" xfId="3" applyNumberFormat="1" applyBorder="1" applyAlignment="1">
      <alignment horizontal="center" vertical="top" wrapText="1"/>
    </xf>
    <xf numFmtId="15" fontId="32" fillId="0" borderId="17" xfId="3" applyNumberFormat="1" applyBorder="1" applyAlignment="1">
      <alignment horizontal="center" vertical="top" wrapText="1"/>
    </xf>
    <xf numFmtId="15" fontId="32" fillId="0" borderId="36" xfId="3" applyNumberFormat="1" applyBorder="1" applyAlignment="1">
      <alignment horizontal="center" vertical="top" wrapText="1"/>
    </xf>
    <xf numFmtId="15" fontId="32" fillId="0" borderId="17" xfId="27" applyNumberFormat="1" applyBorder="1" applyAlignment="1">
      <alignment horizontal="center" vertical="top" wrapText="1"/>
    </xf>
    <xf numFmtId="15" fontId="32" fillId="0" borderId="32" xfId="3" applyNumberFormat="1" applyBorder="1" applyAlignment="1">
      <alignment horizontal="center" vertical="top" wrapText="1"/>
    </xf>
    <xf numFmtId="0" fontId="32" fillId="7" borderId="17" xfId="3" applyFill="1" applyBorder="1" applyAlignment="1">
      <alignment horizontal="center" vertical="center" wrapText="1"/>
    </xf>
    <xf numFmtId="15" fontId="32" fillId="7" borderId="4" xfId="3" applyNumberFormat="1" applyFill="1" applyBorder="1" applyAlignment="1">
      <alignment horizontal="center" vertical="center" wrapText="1"/>
    </xf>
    <xf numFmtId="15" fontId="0" fillId="0" borderId="55" xfId="1" applyNumberFormat="1" applyFont="1" applyFill="1" applyBorder="1" applyAlignment="1" applyProtection="1">
      <alignment horizontal="center" vertical="top" wrapText="1"/>
    </xf>
    <xf numFmtId="15" fontId="0" fillId="0" borderId="30" xfId="1" applyNumberFormat="1" applyFont="1" applyFill="1" applyBorder="1" applyAlignment="1" applyProtection="1">
      <alignment horizontal="center" vertical="top" wrapText="1"/>
    </xf>
    <xf numFmtId="15" fontId="32" fillId="7" borderId="36" xfId="3" applyNumberFormat="1" applyFill="1" applyBorder="1" applyAlignment="1">
      <alignment horizontal="center" vertical="top" wrapText="1"/>
    </xf>
    <xf numFmtId="164" fontId="8" fillId="0" borderId="0" xfId="0" applyNumberFormat="1" applyFont="1" applyAlignment="1">
      <alignment horizontal="left" vertical="top" wrapText="1"/>
    </xf>
    <xf numFmtId="15" fontId="32" fillId="0" borderId="43" xfId="2442" applyNumberFormat="1" applyBorder="1" applyAlignment="1">
      <alignment horizontal="center" vertical="top" wrapText="1"/>
    </xf>
    <xf numFmtId="15" fontId="21" fillId="0" borderId="31" xfId="2442" applyNumberFormat="1" applyFont="1" applyBorder="1" applyAlignment="1">
      <alignment horizontal="center" vertical="top" wrapText="1"/>
    </xf>
    <xf numFmtId="15" fontId="32" fillId="0" borderId="40" xfId="2442" applyNumberFormat="1" applyBorder="1" applyAlignment="1">
      <alignment horizontal="center" vertical="top" wrapText="1"/>
    </xf>
    <xf numFmtId="15" fontId="32" fillId="0" borderId="41" xfId="2442" applyNumberFormat="1" applyBorder="1" applyAlignment="1">
      <alignment horizontal="center" vertical="top" wrapText="1"/>
    </xf>
    <xf numFmtId="15" fontId="0" fillId="0" borderId="58" xfId="1" applyNumberFormat="1" applyFont="1" applyFill="1" applyBorder="1" applyAlignment="1" applyProtection="1">
      <alignment horizontal="center" vertical="top" wrapText="1"/>
    </xf>
    <xf numFmtId="15" fontId="0" fillId="0" borderId="41" xfId="1" applyNumberFormat="1" applyFont="1" applyFill="1" applyBorder="1" applyAlignment="1" applyProtection="1">
      <alignment horizontal="center" vertical="top" wrapText="1"/>
    </xf>
    <xf numFmtId="15" fontId="21" fillId="0" borderId="16" xfId="2442" applyNumberFormat="1" applyFont="1" applyBorder="1" applyAlignment="1">
      <alignment horizontal="center" vertical="top" wrapText="1"/>
    </xf>
    <xf numFmtId="15" fontId="21" fillId="0" borderId="31" xfId="3" applyNumberFormat="1" applyFont="1" applyBorder="1" applyAlignment="1">
      <alignment horizontal="center" vertical="center" wrapText="1"/>
    </xf>
    <xf numFmtId="15" fontId="32" fillId="7" borderId="4" xfId="4816" applyNumberFormat="1" applyFill="1" applyBorder="1" applyAlignment="1">
      <alignment horizontal="center" vertical="top" wrapText="1"/>
    </xf>
    <xf numFmtId="15" fontId="32" fillId="0" borderId="43" xfId="28" applyNumberFormat="1" applyBorder="1" applyAlignment="1">
      <alignment horizontal="center" vertical="top" wrapText="1"/>
    </xf>
    <xf numFmtId="15" fontId="32" fillId="7" borderId="38" xfId="4816" applyNumberFormat="1" applyFill="1" applyBorder="1" applyAlignment="1">
      <alignment horizontal="center" vertical="top" wrapText="1"/>
    </xf>
    <xf numFmtId="15" fontId="32" fillId="0" borderId="40" xfId="28" applyNumberFormat="1" applyBorder="1" applyAlignment="1">
      <alignment horizontal="center" vertical="top" wrapText="1"/>
    </xf>
    <xf numFmtId="15" fontId="32" fillId="0" borderId="38" xfId="28" applyNumberFormat="1" applyBorder="1" applyAlignment="1">
      <alignment horizontal="center" vertical="top" wrapText="1"/>
    </xf>
    <xf numFmtId="15" fontId="32" fillId="0" borderId="41" xfId="28" applyNumberFormat="1" applyBorder="1" applyAlignment="1">
      <alignment horizontal="center" vertical="top" wrapText="1"/>
    </xf>
    <xf numFmtId="15" fontId="0" fillId="0" borderId="0" xfId="0" applyNumberFormat="1" applyAlignment="1" applyProtection="1">
      <alignment horizontal="center" vertical="top" wrapText="1"/>
      <protection locked="0"/>
    </xf>
    <xf numFmtId="0" fontId="4" fillId="0" borderId="0" xfId="28" applyFont="1" applyAlignment="1">
      <alignment horizontal="left" vertical="top" wrapText="1"/>
    </xf>
    <xf numFmtId="15" fontId="32" fillId="0" borderId="0" xfId="2445" applyNumberFormat="1" applyAlignment="1">
      <alignment horizontal="center" vertical="center"/>
    </xf>
    <xf numFmtId="164" fontId="32" fillId="0" borderId="0" xfId="2445" applyAlignment="1">
      <alignment vertical="center"/>
    </xf>
    <xf numFmtId="164" fontId="8" fillId="0" borderId="0" xfId="4817" applyFont="1" applyAlignment="1">
      <alignment horizontal="left" vertical="center"/>
    </xf>
    <xf numFmtId="164" fontId="32" fillId="0" borderId="0" xfId="2445" applyAlignment="1">
      <alignment vertical="center" wrapText="1"/>
    </xf>
    <xf numFmtId="164" fontId="32" fillId="0" borderId="0" xfId="2445" applyAlignment="1">
      <alignment horizontal="left" vertical="center"/>
    </xf>
    <xf numFmtId="164" fontId="32" fillId="0" borderId="0" xfId="2445" applyAlignment="1">
      <alignment horizontal="left" vertical="center" wrapText="1"/>
    </xf>
    <xf numFmtId="164" fontId="32" fillId="0" borderId="0" xfId="2445" applyAlignment="1">
      <alignment horizontal="center" vertical="center"/>
    </xf>
    <xf numFmtId="15" fontId="32" fillId="0" borderId="0" xfId="2445" applyNumberFormat="1" applyAlignment="1">
      <alignment horizontal="center" vertical="center" wrapText="1"/>
    </xf>
    <xf numFmtId="164" fontId="32" fillId="0" borderId="0" xfId="4817" applyAlignment="1">
      <alignment vertical="center"/>
    </xf>
    <xf numFmtId="164" fontId="23" fillId="0" borderId="0" xfId="4817" applyFont="1" applyAlignment="1">
      <alignment vertical="center"/>
    </xf>
    <xf numFmtId="15" fontId="32" fillId="0" borderId="60" xfId="2442" applyNumberFormat="1" applyBorder="1" applyAlignment="1">
      <alignment horizontal="center" vertical="top" wrapText="1"/>
    </xf>
    <xf numFmtId="15" fontId="32" fillId="0" borderId="14" xfId="2442" applyNumberFormat="1" applyBorder="1" applyAlignment="1">
      <alignment horizontal="center" vertical="top" wrapText="1"/>
    </xf>
    <xf numFmtId="15" fontId="32" fillId="7" borderId="60" xfId="28" applyNumberFormat="1" applyFill="1" applyBorder="1" applyAlignment="1">
      <alignment horizontal="center" vertical="top" wrapText="1"/>
    </xf>
    <xf numFmtId="15" fontId="32" fillId="7" borderId="12" xfId="4816" applyNumberFormat="1" applyFill="1" applyBorder="1" applyAlignment="1">
      <alignment horizontal="center" vertical="top" wrapText="1"/>
    </xf>
    <xf numFmtId="15" fontId="32" fillId="7" borderId="37" xfId="4816" applyNumberFormat="1" applyFill="1" applyBorder="1" applyAlignment="1">
      <alignment horizontal="center" vertical="top" wrapText="1"/>
    </xf>
    <xf numFmtId="15" fontId="32" fillId="7" borderId="11" xfId="4816" applyNumberFormat="1" applyFill="1" applyBorder="1" applyAlignment="1">
      <alignment horizontal="center" vertical="top" wrapText="1"/>
    </xf>
    <xf numFmtId="0" fontId="32" fillId="4" borderId="4" xfId="3" applyFill="1" applyBorder="1" applyAlignment="1">
      <alignment horizontal="left" vertical="top" wrapText="1"/>
    </xf>
    <xf numFmtId="0" fontId="32" fillId="4" borderId="14" xfId="3" applyFill="1" applyBorder="1" applyAlignment="1">
      <alignment horizontal="left" vertical="top" wrapText="1"/>
    </xf>
    <xf numFmtId="0" fontId="4" fillId="4" borderId="4" xfId="3" applyFont="1" applyFill="1" applyBorder="1" applyAlignment="1">
      <alignment horizontal="left" vertical="top" wrapText="1"/>
    </xf>
    <xf numFmtId="0" fontId="4" fillId="4" borderId="14" xfId="3" applyFont="1" applyFill="1" applyBorder="1" applyAlignment="1">
      <alignment horizontal="left" vertical="top" wrapText="1"/>
    </xf>
    <xf numFmtId="0" fontId="32" fillId="4" borderId="4" xfId="2442" applyFill="1" applyBorder="1" applyAlignment="1">
      <alignment horizontal="left" vertical="top" wrapText="1"/>
    </xf>
    <xf numFmtId="0" fontId="32" fillId="4" borderId="17" xfId="5" applyFill="1" applyBorder="1" applyAlignment="1">
      <alignment horizontal="left" vertical="top" wrapText="1"/>
    </xf>
    <xf numFmtId="0" fontId="32" fillId="4" borderId="14" xfId="2442" applyFill="1" applyBorder="1" applyAlignment="1">
      <alignment horizontal="left" vertical="top" wrapText="1"/>
    </xf>
    <xf numFmtId="0" fontId="32" fillId="4" borderId="4" xfId="28" applyFill="1" applyBorder="1" applyAlignment="1">
      <alignment horizontal="left" vertical="top" wrapText="1"/>
    </xf>
    <xf numFmtId="0" fontId="32" fillId="4" borderId="11" xfId="28" applyFill="1" applyBorder="1" applyAlignment="1">
      <alignment horizontal="left" vertical="top" wrapText="1"/>
    </xf>
    <xf numFmtId="0" fontId="0" fillId="4" borderId="17" xfId="0" applyFill="1" applyBorder="1" applyAlignment="1">
      <alignment horizontal="left" vertical="top" wrapText="1"/>
    </xf>
    <xf numFmtId="0" fontId="32" fillId="4" borderId="14" xfId="28" applyFill="1" applyBorder="1" applyAlignment="1">
      <alignment horizontal="left" vertical="top" wrapText="1"/>
    </xf>
    <xf numFmtId="15" fontId="4" fillId="2" borderId="37" xfId="3" applyNumberFormat="1" applyFont="1" applyFill="1" applyBorder="1" applyAlignment="1">
      <alignment horizontal="center" vertical="top" wrapText="1"/>
    </xf>
    <xf numFmtId="0" fontId="0" fillId="0" borderId="4" xfId="0" applyBorder="1" applyAlignment="1">
      <alignment horizontal="center" vertical="top"/>
    </xf>
    <xf numFmtId="15" fontId="32" fillId="0" borderId="4" xfId="28" applyNumberFormat="1" applyBorder="1" applyAlignment="1">
      <alignment horizontal="center" vertical="top"/>
    </xf>
    <xf numFmtId="15" fontId="21" fillId="0" borderId="16" xfId="3" applyNumberFormat="1" applyFont="1" applyBorder="1" applyAlignment="1">
      <alignment horizontal="left" vertical="top" wrapText="1"/>
    </xf>
    <xf numFmtId="15" fontId="21" fillId="0" borderId="32" xfId="3" applyNumberFormat="1" applyFont="1" applyBorder="1" applyAlignment="1">
      <alignment horizontal="left" vertical="top" wrapText="1"/>
    </xf>
    <xf numFmtId="0" fontId="0" fillId="4" borderId="11" xfId="0" applyFill="1" applyBorder="1" applyAlignment="1">
      <alignment horizontal="left" vertical="top" wrapText="1"/>
    </xf>
    <xf numFmtId="0" fontId="32" fillId="4" borderId="30" xfId="3" applyFill="1" applyBorder="1" applyAlignment="1">
      <alignment horizontal="left" vertical="top" wrapText="1"/>
    </xf>
    <xf numFmtId="15" fontId="21" fillId="0" borderId="36" xfId="3" applyNumberFormat="1" applyFont="1" applyBorder="1" applyAlignment="1">
      <alignment horizontal="center" vertical="top" wrapText="1"/>
    </xf>
    <xf numFmtId="15" fontId="8" fillId="5" borderId="7" xfId="2444" applyNumberFormat="1" applyFont="1" applyFill="1" applyBorder="1" applyAlignment="1">
      <alignment horizontal="left" vertical="center"/>
    </xf>
    <xf numFmtId="0" fontId="0" fillId="0" borderId="0" xfId="0" applyAlignment="1">
      <alignment horizontal="left" vertical="top"/>
    </xf>
    <xf numFmtId="164" fontId="32" fillId="0" borderId="0" xfId="4817" applyAlignment="1">
      <alignment horizontal="left" vertical="center"/>
    </xf>
    <xf numFmtId="0" fontId="4" fillId="0" borderId="0" xfId="0" applyFont="1" applyAlignment="1">
      <alignment horizontal="left" vertical="top"/>
    </xf>
    <xf numFmtId="164" fontId="32" fillId="0" borderId="0" xfId="2444" applyAlignment="1">
      <alignment horizontal="left" vertical="center"/>
    </xf>
    <xf numFmtId="15" fontId="0" fillId="0" borderId="4" xfId="0" applyNumberFormat="1" applyBorder="1" applyAlignment="1">
      <alignment horizontal="center" vertical="top"/>
    </xf>
    <xf numFmtId="15" fontId="32" fillId="2" borderId="39" xfId="2442" applyNumberFormat="1" applyFill="1" applyBorder="1" applyAlignment="1">
      <alignment horizontal="center" vertical="top" wrapText="1"/>
    </xf>
    <xf numFmtId="15" fontId="32" fillId="2" borderId="40" xfId="2442" applyNumberFormat="1" applyFill="1" applyBorder="1" applyAlignment="1">
      <alignment horizontal="center" vertical="top" wrapText="1"/>
    </xf>
    <xf numFmtId="15" fontId="32" fillId="2" borderId="41" xfId="2442" applyNumberFormat="1" applyFill="1" applyBorder="1" applyAlignment="1">
      <alignment horizontal="center" vertical="top" wrapText="1"/>
    </xf>
    <xf numFmtId="0" fontId="4" fillId="0" borderId="0" xfId="27" applyFont="1" applyAlignment="1">
      <alignment horizontal="left" vertical="top"/>
    </xf>
    <xf numFmtId="0" fontId="4" fillId="0" borderId="0" xfId="28" applyFont="1" applyAlignment="1">
      <alignment horizontal="left" vertical="top"/>
    </xf>
    <xf numFmtId="15" fontId="7" fillId="5" borderId="67" xfId="2442" applyNumberFormat="1" applyFont="1" applyFill="1" applyBorder="1" applyAlignment="1">
      <alignment horizontal="center" wrapText="1"/>
    </xf>
    <xf numFmtId="15" fontId="8" fillId="5" borderId="25" xfId="0" applyNumberFormat="1" applyFont="1" applyFill="1" applyBorder="1" applyAlignment="1">
      <alignment horizontal="left" vertical="center"/>
    </xf>
    <xf numFmtId="15" fontId="8" fillId="5" borderId="7" xfId="0" applyNumberFormat="1" applyFont="1" applyFill="1" applyBorder="1" applyAlignment="1">
      <alignment horizontal="left" vertical="center"/>
    </xf>
    <xf numFmtId="15" fontId="8" fillId="5" borderId="25" xfId="5" applyNumberFormat="1" applyFont="1" applyFill="1" applyBorder="1" applyAlignment="1">
      <alignment horizontal="left" vertical="center"/>
    </xf>
    <xf numFmtId="15" fontId="8" fillId="5" borderId="7" xfId="5" applyNumberFormat="1" applyFont="1" applyFill="1" applyBorder="1" applyAlignment="1">
      <alignment horizontal="left" vertical="center"/>
    </xf>
    <xf numFmtId="15" fontId="8" fillId="5" borderId="25" xfId="2444" applyNumberFormat="1" applyFont="1" applyFill="1" applyBorder="1" applyAlignment="1">
      <alignment horizontal="left" vertical="center"/>
    </xf>
    <xf numFmtId="15" fontId="32" fillId="7" borderId="14" xfId="3" applyNumberFormat="1" applyFill="1" applyBorder="1" applyAlignment="1">
      <alignment horizontal="center" vertical="top" wrapText="1"/>
    </xf>
    <xf numFmtId="15" fontId="32" fillId="2" borderId="68" xfId="3" applyNumberFormat="1" applyFill="1" applyBorder="1" applyAlignment="1">
      <alignment horizontal="center" vertical="center" wrapText="1"/>
    </xf>
    <xf numFmtId="15" fontId="0" fillId="7" borderId="4" xfId="0" applyNumberFormat="1" applyFill="1" applyBorder="1" applyAlignment="1">
      <alignment horizontal="center" vertical="top" wrapText="1"/>
    </xf>
    <xf numFmtId="15" fontId="0" fillId="7" borderId="30" xfId="0" applyNumberFormat="1" applyFill="1" applyBorder="1" applyAlignment="1">
      <alignment horizontal="center" vertical="top" wrapText="1"/>
    </xf>
    <xf numFmtId="0" fontId="32" fillId="7" borderId="11" xfId="3" applyFill="1" applyBorder="1" applyAlignment="1">
      <alignment horizontal="center" vertical="top" wrapText="1"/>
    </xf>
    <xf numFmtId="15" fontId="0" fillId="7" borderId="14" xfId="0" applyNumberFormat="1" applyFill="1" applyBorder="1" applyAlignment="1">
      <alignment horizontal="center" vertical="top" wrapText="1"/>
    </xf>
    <xf numFmtId="0" fontId="4" fillId="7" borderId="5" xfId="3" applyFont="1" applyFill="1" applyBorder="1" applyAlignment="1">
      <alignment horizontal="center" vertical="top" wrapText="1"/>
    </xf>
    <xf numFmtId="0" fontId="4" fillId="7" borderId="6" xfId="3" applyFont="1" applyFill="1" applyBorder="1" applyAlignment="1">
      <alignment horizontal="center" vertical="top" wrapText="1"/>
    </xf>
    <xf numFmtId="15" fontId="7" fillId="5" borderId="69" xfId="3" applyNumberFormat="1" applyFont="1" applyFill="1" applyBorder="1" applyAlignment="1">
      <alignment horizontal="center" wrapText="1"/>
    </xf>
    <xf numFmtId="15" fontId="21" fillId="0" borderId="16" xfId="28" applyNumberFormat="1" applyFont="1" applyBorder="1" applyAlignment="1">
      <alignment horizontal="center" vertical="top" wrapText="1"/>
    </xf>
    <xf numFmtId="15" fontId="7" fillId="5" borderId="23" xfId="28" applyNumberFormat="1" applyFont="1" applyFill="1" applyBorder="1" applyAlignment="1">
      <alignment horizontal="center" wrapText="1"/>
    </xf>
    <xf numFmtId="15" fontId="7" fillId="5" borderId="13" xfId="28" applyNumberFormat="1" applyFont="1" applyFill="1" applyBorder="1" applyAlignment="1">
      <alignment horizontal="center" wrapText="1"/>
    </xf>
    <xf numFmtId="15" fontId="7" fillId="5" borderId="9" xfId="28" applyNumberFormat="1" applyFont="1" applyFill="1" applyBorder="1" applyAlignment="1">
      <alignment horizontal="center" wrapText="1"/>
    </xf>
    <xf numFmtId="15" fontId="7" fillId="5" borderId="26" xfId="28" applyNumberFormat="1" applyFont="1" applyFill="1" applyBorder="1" applyAlignment="1">
      <alignment horizontal="center" wrapText="1"/>
    </xf>
    <xf numFmtId="15" fontId="32" fillId="0" borderId="39" xfId="28" applyNumberFormat="1" applyBorder="1" applyAlignment="1">
      <alignment horizontal="center" vertical="top" wrapText="1"/>
    </xf>
    <xf numFmtId="15" fontId="32" fillId="0" borderId="37" xfId="28" applyNumberFormat="1" applyBorder="1" applyAlignment="1">
      <alignment horizontal="center" vertical="top" wrapText="1"/>
    </xf>
    <xf numFmtId="15" fontId="21" fillId="0" borderId="31" xfId="28" applyNumberFormat="1" applyFont="1" applyBorder="1" applyAlignment="1">
      <alignment horizontal="center" vertical="top" wrapText="1"/>
    </xf>
    <xf numFmtId="0" fontId="0" fillId="4" borderId="33" xfId="0" applyFill="1" applyBorder="1" applyAlignment="1">
      <alignment horizontal="left" vertical="top" wrapText="1"/>
    </xf>
    <xf numFmtId="0" fontId="7" fillId="5" borderId="26" xfId="27" applyFont="1" applyFill="1" applyBorder="1" applyAlignment="1">
      <alignment horizontal="left" vertical="top" wrapText="1"/>
    </xf>
    <xf numFmtId="0" fontId="7" fillId="5" borderId="9" xfId="27" applyFont="1" applyFill="1" applyBorder="1" applyAlignment="1">
      <alignment horizontal="left" vertical="top" wrapText="1"/>
    </xf>
    <xf numFmtId="0" fontId="0" fillId="4" borderId="34" xfId="0" applyFill="1" applyBorder="1" applyAlignment="1">
      <alignment horizontal="left" vertical="top" wrapText="1"/>
    </xf>
    <xf numFmtId="0" fontId="0" fillId="4" borderId="35" xfId="0" applyFill="1" applyBorder="1" applyAlignment="1">
      <alignment horizontal="left" vertical="top" wrapText="1"/>
    </xf>
    <xf numFmtId="0" fontId="4" fillId="4" borderId="35" xfId="0" applyFont="1" applyFill="1" applyBorder="1" applyAlignment="1">
      <alignment horizontal="left" vertical="top" wrapText="1"/>
    </xf>
    <xf numFmtId="0" fontId="32" fillId="4" borderId="16" xfId="3" applyFill="1" applyBorder="1" applyAlignment="1">
      <alignment horizontal="left" vertical="top" wrapText="1"/>
    </xf>
    <xf numFmtId="0" fontId="4" fillId="4" borderId="16" xfId="3" applyFont="1" applyFill="1" applyBorder="1" applyAlignment="1">
      <alignment horizontal="left" vertical="top" wrapText="1"/>
    </xf>
    <xf numFmtId="0" fontId="32" fillId="4" borderId="34" xfId="28" applyFill="1" applyBorder="1" applyAlignment="1">
      <alignment horizontal="left" vertical="top" wrapText="1"/>
    </xf>
    <xf numFmtId="0" fontId="21" fillId="0" borderId="18" xfId="0" applyFont="1" applyBorder="1" applyAlignment="1">
      <alignment horizontal="center" vertical="top" wrapText="1"/>
    </xf>
    <xf numFmtId="15" fontId="32" fillId="0" borderId="16" xfId="2442" applyNumberFormat="1" applyBorder="1" applyAlignment="1">
      <alignment horizontal="center" vertical="top" wrapText="1"/>
    </xf>
    <xf numFmtId="15" fontId="7" fillId="5" borderId="23" xfId="2442" applyNumberFormat="1" applyFont="1" applyFill="1" applyBorder="1" applyAlignment="1">
      <alignment horizontal="center" wrapText="1"/>
    </xf>
    <xf numFmtId="0" fontId="0" fillId="4" borderId="11" xfId="0" applyFill="1" applyBorder="1" applyAlignment="1">
      <alignment horizontal="center" vertical="top" wrapText="1"/>
    </xf>
    <xf numFmtId="0" fontId="0" fillId="4" borderId="36" xfId="0" applyFill="1" applyBorder="1" applyAlignment="1">
      <alignment horizontal="left" vertical="top" wrapText="1"/>
    </xf>
    <xf numFmtId="0" fontId="32" fillId="4" borderId="11" xfId="28" applyFill="1" applyBorder="1" applyAlignment="1">
      <alignment horizontal="center" vertical="top" wrapText="1"/>
    </xf>
    <xf numFmtId="0" fontId="32" fillId="4" borderId="36" xfId="28" applyFill="1" applyBorder="1" applyAlignment="1">
      <alignment horizontal="left" vertical="top" wrapText="1"/>
    </xf>
    <xf numFmtId="0" fontId="12" fillId="0" borderId="0" xfId="2442" applyFont="1" applyAlignment="1">
      <alignment vertical="top"/>
    </xf>
    <xf numFmtId="15" fontId="32" fillId="2" borderId="72" xfId="2442" applyNumberFormat="1" applyFill="1" applyBorder="1" applyAlignment="1">
      <alignment horizontal="center" vertical="top" wrapText="1"/>
    </xf>
    <xf numFmtId="15" fontId="32" fillId="0" borderId="73" xfId="2442" applyNumberFormat="1" applyBorder="1" applyAlignment="1">
      <alignment horizontal="center" vertical="top" wrapText="1"/>
    </xf>
    <xf numFmtId="15" fontId="32" fillId="2" borderId="63" xfId="2442" applyNumberFormat="1" applyFill="1" applyBorder="1" applyAlignment="1">
      <alignment horizontal="center" vertical="top" wrapText="1"/>
    </xf>
    <xf numFmtId="15" fontId="32" fillId="2" borderId="60" xfId="2442" applyNumberFormat="1" applyFill="1" applyBorder="1" applyAlignment="1">
      <alignment horizontal="center" vertical="top" wrapText="1"/>
    </xf>
    <xf numFmtId="15" fontId="32" fillId="2" borderId="74" xfId="2442" applyNumberFormat="1" applyFill="1" applyBorder="1" applyAlignment="1">
      <alignment horizontal="center" vertical="top" wrapText="1"/>
    </xf>
    <xf numFmtId="15" fontId="32" fillId="2" borderId="4" xfId="2442" applyNumberFormat="1" applyFill="1" applyBorder="1" applyAlignment="1">
      <alignment horizontal="center" vertical="top" wrapText="1"/>
    </xf>
    <xf numFmtId="15" fontId="7" fillId="5" borderId="9" xfId="2442" applyNumberFormat="1" applyFont="1" applyFill="1" applyBorder="1" applyAlignment="1">
      <alignment horizontal="center" wrapText="1"/>
    </xf>
    <xf numFmtId="15" fontId="7" fillId="5" borderId="13" xfId="2442" applyNumberFormat="1" applyFont="1" applyFill="1" applyBorder="1" applyAlignment="1">
      <alignment horizontal="center" wrapText="1"/>
    </xf>
    <xf numFmtId="15" fontId="7" fillId="5" borderId="24" xfId="2442" applyNumberFormat="1" applyFont="1" applyFill="1" applyBorder="1" applyAlignment="1">
      <alignment horizontal="center" wrapText="1"/>
    </xf>
    <xf numFmtId="15" fontId="32" fillId="0" borderId="12" xfId="2442" applyNumberFormat="1" applyBorder="1" applyAlignment="1">
      <alignment horizontal="center" vertical="top" wrapText="1"/>
    </xf>
    <xf numFmtId="15" fontId="0" fillId="0" borderId="14" xfId="1" applyNumberFormat="1" applyFont="1" applyFill="1" applyBorder="1" applyAlignment="1" applyProtection="1">
      <alignment horizontal="center" vertical="top" wrapText="1"/>
    </xf>
    <xf numFmtId="15" fontId="4" fillId="7" borderId="16" xfId="2442" applyNumberFormat="1" applyFont="1" applyFill="1" applyBorder="1" applyAlignment="1">
      <alignment horizontal="center" vertical="top" wrapText="1"/>
    </xf>
    <xf numFmtId="15" fontId="4" fillId="7" borderId="11" xfId="2442" applyNumberFormat="1" applyFont="1" applyFill="1" applyBorder="1" applyAlignment="1">
      <alignment horizontal="center" vertical="top" wrapText="1"/>
    </xf>
    <xf numFmtId="15" fontId="4" fillId="7" borderId="36" xfId="2442" applyNumberFormat="1" applyFont="1" applyFill="1" applyBorder="1" applyAlignment="1">
      <alignment horizontal="center" vertical="top" wrapText="1"/>
    </xf>
    <xf numFmtId="15" fontId="0" fillId="0" borderId="40" xfId="1" applyNumberFormat="1" applyFont="1" applyFill="1" applyBorder="1" applyAlignment="1" applyProtection="1">
      <alignment horizontal="center" vertical="top" wrapText="1"/>
    </xf>
    <xf numFmtId="15" fontId="32" fillId="2" borderId="30" xfId="2442" applyNumberFormat="1" applyFill="1" applyBorder="1" applyAlignment="1">
      <alignment horizontal="center" vertical="top" wrapText="1"/>
    </xf>
    <xf numFmtId="15" fontId="4" fillId="7" borderId="75" xfId="2442" applyNumberFormat="1" applyFont="1" applyFill="1" applyBorder="1" applyAlignment="1">
      <alignment horizontal="center" vertical="top" wrapText="1"/>
    </xf>
    <xf numFmtId="15" fontId="32" fillId="0" borderId="0" xfId="2442" applyNumberFormat="1" applyAlignment="1">
      <alignment horizontal="left" vertical="center"/>
    </xf>
    <xf numFmtId="0" fontId="12" fillId="0" borderId="0" xfId="2442" applyFont="1" applyAlignment="1">
      <alignment vertical="top" wrapText="1"/>
    </xf>
    <xf numFmtId="0" fontId="11" fillId="5" borderId="7" xfId="1" applyFill="1" applyBorder="1" applyProtection="1"/>
    <xf numFmtId="0" fontId="12" fillId="0" borderId="0" xfId="2442" applyFont="1" applyAlignment="1">
      <alignment vertical="center"/>
    </xf>
    <xf numFmtId="0" fontId="11" fillId="5" borderId="7" xfId="1" applyFill="1" applyBorder="1" applyAlignment="1" applyProtection="1">
      <alignment vertical="center"/>
    </xf>
    <xf numFmtId="0" fontId="13" fillId="0" borderId="0" xfId="2442" applyFont="1" applyAlignment="1">
      <alignment vertical="center" wrapText="1"/>
    </xf>
    <xf numFmtId="15" fontId="21" fillId="0" borderId="16" xfId="2442" applyNumberFormat="1" applyFont="1" applyBorder="1" applyAlignment="1">
      <alignment horizontal="left" vertical="top" wrapText="1"/>
    </xf>
    <xf numFmtId="0" fontId="21" fillId="0" borderId="18" xfId="0" applyFont="1" applyBorder="1" applyAlignment="1">
      <alignment horizontal="center" vertical="top"/>
    </xf>
    <xf numFmtId="15" fontId="21" fillId="0" borderId="3" xfId="2442" applyNumberFormat="1" applyFont="1" applyBorder="1" applyAlignment="1">
      <alignment horizontal="center" vertical="top" wrapText="1"/>
    </xf>
    <xf numFmtId="15" fontId="32" fillId="7" borderId="37" xfId="2442" applyNumberFormat="1" applyFill="1" applyBorder="1" applyAlignment="1">
      <alignment horizontal="center" vertical="top" wrapText="1"/>
    </xf>
    <xf numFmtId="15" fontId="32" fillId="7" borderId="38" xfId="2442" applyNumberFormat="1" applyFill="1" applyBorder="1" applyAlignment="1">
      <alignment horizontal="center" vertical="top" wrapText="1"/>
    </xf>
    <xf numFmtId="0" fontId="32" fillId="4" borderId="40" xfId="2442" applyFill="1" applyBorder="1" applyAlignment="1">
      <alignment horizontal="left" vertical="top" wrapText="1"/>
    </xf>
    <xf numFmtId="15" fontId="32" fillId="7" borderId="76" xfId="2442" applyNumberFormat="1" applyFill="1" applyBorder="1" applyAlignment="1">
      <alignment horizontal="center" vertical="top" wrapText="1"/>
    </xf>
    <xf numFmtId="0" fontId="25" fillId="0" borderId="0" xfId="0" applyFont="1" applyAlignment="1">
      <alignment horizontal="justify" vertical="top" wrapText="1"/>
    </xf>
    <xf numFmtId="0" fontId="21" fillId="0" borderId="77" xfId="0" applyFont="1" applyBorder="1" applyAlignment="1">
      <alignment horizontal="center" vertical="top"/>
    </xf>
    <xf numFmtId="0" fontId="32" fillId="0" borderId="54" xfId="27" applyBorder="1" applyAlignment="1">
      <alignment horizontal="left" vertical="top" wrapText="1"/>
    </xf>
    <xf numFmtId="15" fontId="21" fillId="0" borderId="32" xfId="3" applyNumberFormat="1" applyFont="1" applyBorder="1" applyAlignment="1">
      <alignment horizontal="center" vertical="top" wrapText="1"/>
    </xf>
    <xf numFmtId="0" fontId="32" fillId="0" borderId="26" xfId="3" applyBorder="1" applyAlignment="1">
      <alignment horizontal="left" vertical="top" wrapText="1"/>
    </xf>
    <xf numFmtId="0" fontId="32" fillId="0" borderId="0" xfId="4816" applyAlignment="1">
      <alignment horizontal="left" vertical="top" wrapText="1"/>
    </xf>
    <xf numFmtId="15" fontId="21" fillId="0" borderId="75" xfId="2442" applyNumberFormat="1" applyFont="1" applyBorder="1" applyAlignment="1">
      <alignment horizontal="center" vertical="top" wrapText="1"/>
    </xf>
    <xf numFmtId="0" fontId="32" fillId="0" borderId="26" xfId="4816" applyBorder="1" applyAlignment="1">
      <alignment horizontal="left" vertical="top" wrapText="1"/>
    </xf>
    <xf numFmtId="0" fontId="21" fillId="0" borderId="0" xfId="4816" applyFont="1" applyAlignment="1">
      <alignment horizontal="center" vertical="top" wrapText="1"/>
    </xf>
    <xf numFmtId="0" fontId="32" fillId="0" borderId="0" xfId="2442" applyAlignment="1">
      <alignment horizontal="center" vertical="center" wrapText="1"/>
    </xf>
    <xf numFmtId="0" fontId="21" fillId="0" borderId="0" xfId="2442" applyFont="1" applyAlignment="1">
      <alignment horizontal="center" vertical="center" wrapText="1"/>
    </xf>
    <xf numFmtId="15" fontId="21" fillId="0" borderId="32" xfId="2442" applyNumberFormat="1" applyFont="1" applyBorder="1" applyAlignment="1">
      <alignment horizontal="center" vertical="top" wrapText="1"/>
    </xf>
    <xf numFmtId="15" fontId="32" fillId="0" borderId="63" xfId="2442" applyNumberFormat="1" applyBorder="1" applyAlignment="1">
      <alignment horizontal="center" vertical="top" wrapText="1"/>
    </xf>
    <xf numFmtId="15" fontId="32" fillId="0" borderId="30" xfId="2442" applyNumberFormat="1" applyBorder="1" applyAlignment="1">
      <alignment horizontal="center" vertical="top" wrapText="1"/>
    </xf>
    <xf numFmtId="15" fontId="32" fillId="0" borderId="74" xfId="2442" applyNumberFormat="1" applyBorder="1" applyAlignment="1">
      <alignment horizontal="center" vertical="top" wrapText="1"/>
    </xf>
    <xf numFmtId="15" fontId="4" fillId="2" borderId="11" xfId="3" applyNumberFormat="1" applyFont="1" applyFill="1" applyBorder="1" applyAlignment="1">
      <alignment horizontal="center" vertical="top" wrapText="1"/>
    </xf>
    <xf numFmtId="0" fontId="4" fillId="4" borderId="36" xfId="3" applyFont="1" applyFill="1" applyBorder="1" applyAlignment="1">
      <alignment horizontal="left" vertical="top" wrapText="1"/>
    </xf>
    <xf numFmtId="0" fontId="21" fillId="0" borderId="4" xfId="0" applyFont="1" applyBorder="1" applyAlignment="1">
      <alignment horizontal="left" vertical="top"/>
    </xf>
    <xf numFmtId="0" fontId="21" fillId="0" borderId="0" xfId="3" applyFont="1" applyAlignment="1">
      <alignment horizontal="center" vertical="top" wrapText="1"/>
    </xf>
    <xf numFmtId="0" fontId="0" fillId="0" borderId="0" xfId="0" applyAlignment="1">
      <alignment horizontal="left" vertical="top" wrapText="1"/>
    </xf>
    <xf numFmtId="15" fontId="0" fillId="7" borderId="60" xfId="1" applyNumberFormat="1" applyFont="1" applyFill="1" applyBorder="1" applyAlignment="1" applyProtection="1">
      <alignment horizontal="center" vertical="top" wrapText="1"/>
    </xf>
    <xf numFmtId="15" fontId="0" fillId="7" borderId="74" xfId="1" applyNumberFormat="1" applyFont="1" applyFill="1" applyBorder="1" applyAlignment="1" applyProtection="1">
      <alignment horizontal="center" vertical="top" wrapText="1"/>
    </xf>
    <xf numFmtId="15" fontId="8" fillId="5" borderId="25" xfId="0" applyNumberFormat="1" applyFont="1" applyFill="1" applyBorder="1" applyAlignment="1">
      <alignment vertical="center"/>
    </xf>
    <xf numFmtId="15" fontId="8" fillId="5" borderId="9" xfId="0" applyNumberFormat="1" applyFont="1" applyFill="1" applyBorder="1" applyAlignment="1">
      <alignment vertical="center"/>
    </xf>
    <xf numFmtId="15" fontId="32" fillId="0" borderId="0" xfId="18949" applyNumberFormat="1" applyAlignment="1">
      <alignment horizontal="center"/>
    </xf>
    <xf numFmtId="15" fontId="8" fillId="5" borderId="25" xfId="5" applyNumberFormat="1" applyFont="1" applyFill="1" applyBorder="1" applyAlignment="1">
      <alignment vertical="center"/>
    </xf>
    <xf numFmtId="0" fontId="32" fillId="4" borderId="35" xfId="5" applyFill="1" applyBorder="1" applyAlignment="1">
      <alignment horizontal="left" vertical="top" wrapText="1"/>
    </xf>
    <xf numFmtId="15" fontId="32" fillId="2" borderId="14" xfId="18949" applyNumberFormat="1" applyFill="1" applyBorder="1" applyAlignment="1">
      <alignment horizontal="center" vertical="top" wrapText="1"/>
    </xf>
    <xf numFmtId="0" fontId="32" fillId="0" borderId="0" xfId="18949" applyAlignment="1">
      <alignment horizontal="left" vertical="top" wrapText="1"/>
    </xf>
    <xf numFmtId="15" fontId="32" fillId="0" borderId="0" xfId="18949" applyNumberFormat="1" applyAlignment="1">
      <alignment horizontal="center" vertical="top"/>
    </xf>
    <xf numFmtId="15" fontId="32" fillId="0" borderId="0" xfId="18949" applyNumberFormat="1" applyAlignment="1">
      <alignment horizontal="center" vertical="top" wrapText="1"/>
    </xf>
    <xf numFmtId="15" fontId="32" fillId="0" borderId="0" xfId="18949" applyNumberFormat="1" applyAlignment="1">
      <alignment horizontal="center" wrapText="1"/>
    </xf>
    <xf numFmtId="0" fontId="32" fillId="0" borderId="0" xfId="18949" applyAlignment="1">
      <alignment horizontal="left" vertical="top"/>
    </xf>
    <xf numFmtId="0" fontId="21" fillId="0" borderId="11" xfId="3" applyFont="1" applyBorder="1" applyAlignment="1">
      <alignment horizontal="center" vertical="top" wrapText="1"/>
    </xf>
    <xf numFmtId="15" fontId="8" fillId="5" borderId="25" xfId="5" applyNumberFormat="1" applyFont="1" applyFill="1" applyBorder="1"/>
    <xf numFmtId="15" fontId="8" fillId="5" borderId="25" xfId="0" applyNumberFormat="1" applyFont="1" applyFill="1" applyBorder="1"/>
    <xf numFmtId="15" fontId="8" fillId="5" borderId="9" xfId="0" applyNumberFormat="1" applyFont="1" applyFill="1" applyBorder="1"/>
    <xf numFmtId="15" fontId="8" fillId="5" borderId="25" xfId="2444" applyNumberFormat="1" applyFont="1" applyFill="1" applyBorder="1" applyAlignment="1">
      <alignment vertical="center"/>
    </xf>
    <xf numFmtId="15" fontId="8" fillId="5" borderId="9" xfId="2444" applyNumberFormat="1" applyFont="1" applyFill="1" applyBorder="1" applyAlignment="1">
      <alignment vertical="center"/>
    </xf>
    <xf numFmtId="0" fontId="32" fillId="4" borderId="16" xfId="3" applyFill="1" applyBorder="1" applyAlignment="1">
      <alignment horizontal="center" vertical="top" wrapText="1"/>
    </xf>
    <xf numFmtId="0" fontId="32" fillId="4" borderId="30" xfId="2442" applyFill="1" applyBorder="1" applyAlignment="1">
      <alignment horizontal="left" vertical="top" wrapText="1"/>
    </xf>
    <xf numFmtId="0" fontId="11" fillId="5" borderId="9" xfId="1" applyFill="1" applyBorder="1" applyAlignment="1" applyProtection="1">
      <alignment horizontal="left"/>
    </xf>
    <xf numFmtId="0" fontId="11" fillId="5" borderId="9" xfId="1" applyFill="1" applyBorder="1" applyAlignment="1" applyProtection="1">
      <alignment horizontal="left" vertical="center"/>
    </xf>
    <xf numFmtId="0" fontId="0" fillId="4" borderId="43" xfId="0" applyFill="1" applyBorder="1" applyAlignment="1">
      <alignment horizontal="left" vertical="top" wrapText="1"/>
    </xf>
    <xf numFmtId="15" fontId="32" fillId="2" borderId="43" xfId="2442" applyNumberFormat="1" applyFill="1" applyBorder="1" applyAlignment="1">
      <alignment horizontal="center" vertical="top" wrapText="1"/>
    </xf>
    <xf numFmtId="15" fontId="32" fillId="7" borderId="31" xfId="2442" applyNumberFormat="1" applyFill="1" applyBorder="1" applyAlignment="1">
      <alignment horizontal="center" vertical="top" wrapText="1"/>
    </xf>
    <xf numFmtId="15" fontId="4" fillId="0" borderId="78" xfId="2442" applyNumberFormat="1" applyFont="1" applyBorder="1" applyAlignment="1">
      <alignment horizontal="center" vertical="top" wrapText="1"/>
    </xf>
    <xf numFmtId="0" fontId="4" fillId="0" borderId="17" xfId="2442" applyFont="1" applyBorder="1" applyAlignment="1">
      <alignment horizontal="center" vertical="top" wrapText="1"/>
    </xf>
    <xf numFmtId="0" fontId="0" fillId="4" borderId="40" xfId="0" applyFill="1" applyBorder="1" applyAlignment="1">
      <alignment horizontal="left" vertical="top" wrapText="1"/>
    </xf>
    <xf numFmtId="0" fontId="0" fillId="4" borderId="4" xfId="0" applyFill="1" applyBorder="1" applyAlignment="1">
      <alignment horizontal="left" vertical="top" wrapText="1"/>
    </xf>
    <xf numFmtId="15" fontId="32" fillId="7" borderId="11" xfId="2442" applyNumberFormat="1" applyFill="1" applyBorder="1" applyAlignment="1">
      <alignment horizontal="center" vertical="top" wrapText="1"/>
    </xf>
    <xf numFmtId="15" fontId="4" fillId="0" borderId="16" xfId="2442" applyNumberFormat="1" applyFont="1" applyBorder="1" applyAlignment="1">
      <alignment horizontal="center" vertical="top" wrapText="1"/>
    </xf>
    <xf numFmtId="15" fontId="32" fillId="7" borderId="36" xfId="2442" applyNumberFormat="1" applyFill="1" applyBorder="1" applyAlignment="1">
      <alignment horizontal="center" vertical="top" wrapText="1"/>
    </xf>
    <xf numFmtId="0" fontId="32" fillId="4" borderId="34" xfId="2442" applyFill="1" applyBorder="1" applyAlignment="1">
      <alignment horizontal="left" vertical="top" wrapText="1"/>
    </xf>
    <xf numFmtId="0" fontId="32" fillId="4" borderId="79" xfId="2442" applyFill="1" applyBorder="1" applyAlignment="1">
      <alignment horizontal="left" vertical="top" wrapText="1"/>
    </xf>
    <xf numFmtId="0" fontId="32" fillId="4" borderId="35" xfId="2442" applyFill="1" applyBorder="1" applyAlignment="1">
      <alignment horizontal="left" vertical="top" wrapText="1"/>
    </xf>
    <xf numFmtId="0" fontId="0" fillId="8" borderId="31" xfId="0" applyFill="1" applyBorder="1" applyAlignment="1">
      <alignment horizontal="center" vertical="top" wrapText="1"/>
    </xf>
    <xf numFmtId="0" fontId="32" fillId="4" borderId="32" xfId="3" applyFill="1" applyBorder="1" applyAlignment="1">
      <alignment horizontal="left" vertical="top" wrapText="1"/>
    </xf>
    <xf numFmtId="0" fontId="32" fillId="4" borderId="36" xfId="3" applyFill="1" applyBorder="1" applyAlignment="1">
      <alignment horizontal="left" vertical="top" wrapText="1"/>
    </xf>
    <xf numFmtId="0" fontId="4" fillId="4" borderId="34" xfId="0" applyFont="1" applyFill="1" applyBorder="1" applyAlignment="1">
      <alignment horizontal="left" vertical="top" wrapText="1"/>
    </xf>
    <xf numFmtId="0" fontId="21" fillId="4" borderId="11" xfId="4816" applyFont="1" applyFill="1" applyBorder="1" applyAlignment="1">
      <alignment horizontal="center" vertical="top" wrapText="1"/>
    </xf>
    <xf numFmtId="0" fontId="32" fillId="4" borderId="44" xfId="5" applyFill="1" applyBorder="1" applyAlignment="1">
      <alignment horizontal="left" vertical="top" wrapText="1"/>
    </xf>
    <xf numFmtId="0" fontId="0" fillId="8" borderId="11" xfId="0" applyFill="1" applyBorder="1" applyAlignment="1">
      <alignment horizontal="center" vertical="top" wrapText="1"/>
    </xf>
    <xf numFmtId="0" fontId="32" fillId="4" borderId="38" xfId="28" applyFill="1" applyBorder="1" applyAlignment="1">
      <alignment horizontal="left" vertical="top" wrapText="1"/>
    </xf>
    <xf numFmtId="15" fontId="32" fillId="2" borderId="78" xfId="3" applyNumberFormat="1" applyFill="1" applyBorder="1" applyAlignment="1">
      <alignment horizontal="center" vertical="top" wrapText="1"/>
    </xf>
    <xf numFmtId="15" fontId="32" fillId="2" borderId="17" xfId="3" applyNumberFormat="1" applyFill="1" applyBorder="1" applyAlignment="1">
      <alignment horizontal="center" vertical="top" wrapText="1"/>
    </xf>
    <xf numFmtId="15" fontId="32" fillId="2" borderId="44" xfId="3" applyNumberFormat="1" applyFill="1" applyBorder="1" applyAlignment="1">
      <alignment horizontal="center" vertical="top" wrapText="1"/>
    </xf>
    <xf numFmtId="0" fontId="32" fillId="0" borderId="17" xfId="3" applyBorder="1" applyAlignment="1">
      <alignment horizontal="center" vertical="top" wrapText="1"/>
    </xf>
    <xf numFmtId="15" fontId="32" fillId="2" borderId="60" xfId="3" applyNumberFormat="1" applyFill="1" applyBorder="1" applyAlignment="1">
      <alignment horizontal="center" vertical="top" wrapText="1"/>
    </xf>
    <xf numFmtId="15" fontId="32" fillId="2" borderId="38" xfId="3" applyNumberFormat="1" applyFill="1" applyBorder="1" applyAlignment="1">
      <alignment horizontal="center" vertical="top" wrapText="1"/>
    </xf>
    <xf numFmtId="15" fontId="32" fillId="2" borderId="74" xfId="3" applyNumberFormat="1" applyFill="1" applyBorder="1" applyAlignment="1">
      <alignment horizontal="center" vertical="top" wrapText="1"/>
    </xf>
    <xf numFmtId="15" fontId="32" fillId="2" borderId="76" xfId="3" applyNumberFormat="1" applyFill="1" applyBorder="1" applyAlignment="1">
      <alignment horizontal="center" vertical="top" wrapText="1"/>
    </xf>
    <xf numFmtId="0" fontId="32" fillId="4" borderId="43" xfId="5" applyFill="1" applyBorder="1" applyAlignment="1">
      <alignment horizontal="left" vertical="top" wrapText="1"/>
    </xf>
    <xf numFmtId="15" fontId="4" fillId="7" borderId="31" xfId="2442" applyNumberFormat="1" applyFont="1" applyFill="1" applyBorder="1" applyAlignment="1">
      <alignment horizontal="center" vertical="top" wrapText="1"/>
    </xf>
    <xf numFmtId="0" fontId="32" fillId="4" borderId="40" xfId="5" applyFill="1" applyBorder="1" applyAlignment="1">
      <alignment horizontal="left" vertical="top" wrapText="1"/>
    </xf>
    <xf numFmtId="0" fontId="32" fillId="4" borderId="4" xfId="5" applyFill="1" applyBorder="1" applyAlignment="1">
      <alignment horizontal="left" vertical="top" wrapText="1"/>
    </xf>
    <xf numFmtId="0" fontId="32" fillId="4" borderId="11" xfId="5" applyFill="1" applyBorder="1" applyAlignment="1">
      <alignment horizontal="center" vertical="top" wrapText="1"/>
    </xf>
    <xf numFmtId="0" fontId="32" fillId="4" borderId="41" xfId="5" applyFill="1" applyBorder="1" applyAlignment="1">
      <alignment horizontal="left" vertical="top" wrapText="1"/>
    </xf>
    <xf numFmtId="0" fontId="32" fillId="4" borderId="14" xfId="5" applyFill="1" applyBorder="1" applyAlignment="1">
      <alignment horizontal="left" vertical="top" wrapText="1"/>
    </xf>
    <xf numFmtId="0" fontId="7" fillId="5" borderId="13" xfId="2442" applyFont="1" applyFill="1" applyBorder="1" applyAlignment="1">
      <alignment horizontal="left" wrapText="1"/>
    </xf>
    <xf numFmtId="15" fontId="32" fillId="2" borderId="78" xfId="2442" applyNumberFormat="1" applyFill="1" applyBorder="1" applyAlignment="1">
      <alignment horizontal="center" vertical="top" wrapText="1"/>
    </xf>
    <xf numFmtId="0" fontId="32" fillId="4" borderId="38" xfId="5" applyFill="1" applyBorder="1" applyAlignment="1">
      <alignment horizontal="left" vertical="top" wrapText="1"/>
    </xf>
    <xf numFmtId="0" fontId="32" fillId="4" borderId="38" xfId="2442" applyFill="1" applyBorder="1" applyAlignment="1">
      <alignment horizontal="left" vertical="top" wrapText="1"/>
    </xf>
    <xf numFmtId="0" fontId="32" fillId="4" borderId="11" xfId="2442" applyFill="1" applyBorder="1" applyAlignment="1">
      <alignment horizontal="left" vertical="top" wrapText="1"/>
    </xf>
    <xf numFmtId="0" fontId="32" fillId="4" borderId="11" xfId="2442" applyFill="1" applyBorder="1" applyAlignment="1">
      <alignment horizontal="center" vertical="top" wrapText="1"/>
    </xf>
    <xf numFmtId="0" fontId="21" fillId="4" borderId="11" xfId="2442" applyFont="1" applyFill="1" applyBorder="1" applyAlignment="1">
      <alignment horizontal="center" vertical="top" wrapText="1"/>
    </xf>
    <xf numFmtId="0" fontId="11" fillId="5" borderId="9" xfId="1" applyFill="1" applyBorder="1" applyAlignment="1" applyProtection="1">
      <alignment vertical="center"/>
    </xf>
    <xf numFmtId="0" fontId="32" fillId="4" borderId="34" xfId="5" applyFill="1" applyBorder="1" applyAlignment="1">
      <alignment horizontal="left" vertical="top" wrapText="1"/>
    </xf>
    <xf numFmtId="15" fontId="4" fillId="0" borderId="61" xfId="2442" applyNumberFormat="1" applyFont="1" applyBorder="1" applyAlignment="1">
      <alignment horizontal="center" vertical="top" wrapText="1"/>
    </xf>
    <xf numFmtId="15" fontId="21" fillId="0" borderId="68" xfId="2442" applyNumberFormat="1" applyFont="1" applyBorder="1" applyAlignment="1">
      <alignment horizontal="center" vertical="top" wrapText="1"/>
    </xf>
    <xf numFmtId="15" fontId="4" fillId="0" borderId="73" xfId="2442" applyNumberFormat="1" applyFont="1" applyBorder="1" applyAlignment="1">
      <alignment horizontal="center" vertical="top" wrapText="1"/>
    </xf>
    <xf numFmtId="0" fontId="32" fillId="4" borderId="50" xfId="3" applyFill="1" applyBorder="1" applyAlignment="1">
      <alignment horizontal="left" vertical="top" wrapText="1"/>
    </xf>
    <xf numFmtId="15" fontId="32" fillId="7" borderId="44" xfId="2442" applyNumberFormat="1" applyFill="1" applyBorder="1" applyAlignment="1">
      <alignment horizontal="center" vertical="top" wrapText="1"/>
    </xf>
    <xf numFmtId="0" fontId="32" fillId="8" borderId="34" xfId="2442" applyFill="1" applyBorder="1" applyAlignment="1">
      <alignment horizontal="left" vertical="top" wrapText="1"/>
    </xf>
    <xf numFmtId="15" fontId="32" fillId="0" borderId="43" xfId="3" applyNumberFormat="1" applyBorder="1" applyAlignment="1">
      <alignment horizontal="center" vertical="top" wrapText="1"/>
    </xf>
    <xf numFmtId="15" fontId="32" fillId="0" borderId="43" xfId="27" applyNumberFormat="1" applyBorder="1" applyAlignment="1">
      <alignment horizontal="center" vertical="top" wrapText="1"/>
    </xf>
    <xf numFmtId="15" fontId="32" fillId="0" borderId="40" xfId="27" applyNumberFormat="1" applyBorder="1" applyAlignment="1">
      <alignment horizontal="center" vertical="top" wrapText="1"/>
    </xf>
    <xf numFmtId="0" fontId="32" fillId="4" borderId="11" xfId="3" applyFill="1" applyBorder="1" applyAlignment="1">
      <alignment horizontal="left" vertical="top" wrapText="1"/>
    </xf>
    <xf numFmtId="15" fontId="21" fillId="0" borderId="31" xfId="2441" applyNumberFormat="1" applyFont="1" applyBorder="1" applyAlignment="1">
      <alignment horizontal="center" vertical="top" wrapText="1"/>
    </xf>
    <xf numFmtId="15" fontId="21" fillId="0" borderId="16" xfId="2441" applyNumberFormat="1" applyFont="1" applyBorder="1" applyAlignment="1">
      <alignment horizontal="center" vertical="top" wrapText="1"/>
    </xf>
    <xf numFmtId="167" fontId="32" fillId="2" borderId="17" xfId="2442" applyNumberFormat="1" applyFill="1" applyBorder="1" applyAlignment="1">
      <alignment horizontal="center" vertical="top" wrapText="1"/>
    </xf>
    <xf numFmtId="167" fontId="32" fillId="2" borderId="4" xfId="2442" applyNumberFormat="1" applyFill="1" applyBorder="1" applyAlignment="1">
      <alignment horizontal="center" vertical="top" wrapText="1"/>
    </xf>
    <xf numFmtId="167" fontId="32" fillId="2" borderId="14" xfId="2442" applyNumberFormat="1" applyFill="1" applyBorder="1" applyAlignment="1">
      <alignment horizontal="center" vertical="top" wrapText="1"/>
    </xf>
    <xf numFmtId="167" fontId="32" fillId="2" borderId="15" xfId="3" applyNumberFormat="1" applyFill="1" applyBorder="1" applyAlignment="1">
      <alignment horizontal="center" vertical="top" wrapText="1"/>
    </xf>
    <xf numFmtId="167" fontId="32" fillId="7" borderId="15" xfId="3" applyNumberFormat="1" applyFill="1" applyBorder="1" applyAlignment="1">
      <alignment horizontal="center" vertical="top" wrapText="1"/>
    </xf>
    <xf numFmtId="167" fontId="32" fillId="2" borderId="17" xfId="3" applyNumberFormat="1" applyFill="1" applyBorder="1" applyAlignment="1">
      <alignment horizontal="center" vertical="center" wrapText="1"/>
    </xf>
    <xf numFmtId="167" fontId="21" fillId="0" borderId="4" xfId="5" applyNumberFormat="1" applyFont="1" applyBorder="1" applyAlignment="1">
      <alignment horizontal="center" vertical="top" wrapText="1"/>
    </xf>
    <xf numFmtId="167" fontId="21" fillId="0" borderId="14" xfId="5" applyNumberFormat="1" applyFont="1" applyBorder="1" applyAlignment="1">
      <alignment horizontal="center" vertical="top" wrapText="1"/>
    </xf>
    <xf numFmtId="167" fontId="32" fillId="7" borderId="12" xfId="4816" applyNumberFormat="1" applyFill="1" applyBorder="1" applyAlignment="1">
      <alignment horizontal="center" vertical="top" wrapText="1"/>
    </xf>
    <xf numFmtId="167" fontId="32" fillId="7" borderId="4" xfId="4816" applyNumberFormat="1" applyFill="1" applyBorder="1" applyAlignment="1">
      <alignment horizontal="center" vertical="top" wrapText="1"/>
    </xf>
    <xf numFmtId="167" fontId="4" fillId="7" borderId="17" xfId="28" applyNumberFormat="1" applyFont="1" applyFill="1" applyBorder="1" applyAlignment="1">
      <alignment horizontal="center" vertical="top" wrapText="1"/>
    </xf>
    <xf numFmtId="167" fontId="4" fillId="7" borderId="14" xfId="28" applyNumberFormat="1" applyFont="1" applyFill="1" applyBorder="1" applyAlignment="1">
      <alignment horizontal="center" vertical="top" wrapText="1"/>
    </xf>
    <xf numFmtId="167" fontId="4" fillId="2" borderId="17" xfId="3" applyNumberFormat="1" applyFont="1" applyFill="1" applyBorder="1" applyAlignment="1">
      <alignment horizontal="center" vertical="top" wrapText="1"/>
    </xf>
    <xf numFmtId="167" fontId="4" fillId="2" borderId="4" xfId="3" applyNumberFormat="1" applyFont="1" applyFill="1" applyBorder="1" applyAlignment="1">
      <alignment horizontal="center" vertical="top" wrapText="1"/>
    </xf>
    <xf numFmtId="167" fontId="32" fillId="2" borderId="14" xfId="3" applyNumberFormat="1" applyFill="1" applyBorder="1" applyAlignment="1">
      <alignment horizontal="center" vertical="top" wrapText="1"/>
    </xf>
    <xf numFmtId="167" fontId="4" fillId="2" borderId="4" xfId="3" applyNumberFormat="1" applyFont="1" applyFill="1" applyBorder="1" applyAlignment="1">
      <alignment horizontal="center" vertical="center" wrapText="1"/>
    </xf>
    <xf numFmtId="167" fontId="4" fillId="2" borderId="15" xfId="3" applyNumberFormat="1" applyFont="1" applyFill="1" applyBorder="1" applyAlignment="1">
      <alignment horizontal="center" vertical="top" wrapText="1"/>
    </xf>
    <xf numFmtId="167" fontId="32" fillId="2" borderId="15" xfId="2442" applyNumberFormat="1" applyFill="1" applyBorder="1" applyAlignment="1">
      <alignment horizontal="center" vertical="top" wrapText="1"/>
    </xf>
    <xf numFmtId="167" fontId="32" fillId="2" borderId="12" xfId="2442" applyNumberFormat="1" applyFill="1" applyBorder="1" applyAlignment="1">
      <alignment horizontal="center" vertical="top" wrapText="1"/>
    </xf>
    <xf numFmtId="167" fontId="4" fillId="2" borderId="14" xfId="3" applyNumberFormat="1" applyFont="1" applyFill="1" applyBorder="1" applyAlignment="1">
      <alignment horizontal="center" vertical="top" wrapText="1"/>
    </xf>
    <xf numFmtId="167" fontId="32" fillId="0" borderId="4" xfId="5" applyNumberFormat="1" applyBorder="1" applyAlignment="1">
      <alignment horizontal="center" vertical="top" wrapText="1"/>
    </xf>
    <xf numFmtId="167" fontId="4" fillId="7" borderId="17" xfId="27" applyNumberFormat="1" applyFont="1" applyFill="1" applyBorder="1" applyAlignment="1">
      <alignment horizontal="center" vertical="top" wrapText="1"/>
    </xf>
    <xf numFmtId="167" fontId="4" fillId="7" borderId="4" xfId="27" applyNumberFormat="1" applyFont="1" applyFill="1" applyBorder="1" applyAlignment="1">
      <alignment horizontal="center" vertical="top" wrapText="1"/>
    </xf>
    <xf numFmtId="167" fontId="4" fillId="7" borderId="14" xfId="27" applyNumberFormat="1" applyFont="1" applyFill="1" applyBorder="1" applyAlignment="1">
      <alignment horizontal="center" vertical="top" wrapText="1"/>
    </xf>
    <xf numFmtId="167" fontId="4" fillId="7" borderId="4" xfId="28" applyNumberFormat="1" applyFont="1" applyFill="1" applyBorder="1" applyAlignment="1">
      <alignment horizontal="center" vertical="top" wrapText="1"/>
    </xf>
    <xf numFmtId="167" fontId="0" fillId="7" borderId="14" xfId="0" applyNumberFormat="1" applyFill="1" applyBorder="1" applyAlignment="1">
      <alignment horizontal="center" vertical="top" wrapText="1"/>
    </xf>
    <xf numFmtId="15" fontId="21" fillId="0" borderId="16" xfId="18949" applyNumberFormat="1" applyFont="1" applyBorder="1" applyAlignment="1">
      <alignment horizontal="center" vertical="top" wrapText="1"/>
    </xf>
    <xf numFmtId="15" fontId="21" fillId="0" borderId="31" xfId="18949" applyNumberFormat="1" applyFont="1" applyBorder="1" applyAlignment="1">
      <alignment horizontal="center" vertical="top" wrapText="1"/>
    </xf>
    <xf numFmtId="15" fontId="32" fillId="0" borderId="16" xfId="18949" applyNumberFormat="1" applyBorder="1" applyAlignment="1">
      <alignment horizontal="center" vertical="top" wrapText="1"/>
    </xf>
    <xf numFmtId="0" fontId="32" fillId="0" borderId="0" xfId="3" applyAlignment="1">
      <alignment vertical="top" wrapText="1"/>
    </xf>
    <xf numFmtId="0" fontId="14" fillId="0" borderId="0" xfId="0" applyFont="1"/>
    <xf numFmtId="15" fontId="8" fillId="5" borderId="7" xfId="0" applyNumberFormat="1" applyFont="1" applyFill="1" applyBorder="1" applyAlignment="1">
      <alignment vertical="center"/>
    </xf>
    <xf numFmtId="15" fontId="8" fillId="5" borderId="7" xfId="0" applyNumberFormat="1" applyFont="1" applyFill="1" applyBorder="1"/>
    <xf numFmtId="0" fontId="27" fillId="0" borderId="0" xfId="2442" applyFont="1" applyAlignment="1">
      <alignment horizontal="left" vertical="center"/>
    </xf>
    <xf numFmtId="0" fontId="21" fillId="0" borderId="11" xfId="0" applyFont="1" applyBorder="1" applyAlignment="1">
      <alignment horizontal="left" vertical="top" wrapText="1"/>
    </xf>
    <xf numFmtId="0" fontId="7" fillId="0" borderId="23" xfId="0" applyFont="1" applyBorder="1"/>
    <xf numFmtId="0" fontId="11" fillId="5" borderId="22" xfId="1" applyFill="1" applyBorder="1" applyAlignment="1" applyProtection="1">
      <alignment horizontal="left" vertical="center"/>
    </xf>
    <xf numFmtId="0" fontId="32" fillId="4" borderId="38" xfId="18949" applyFill="1" applyBorder="1" applyAlignment="1">
      <alignment horizontal="left" vertical="top" wrapText="1"/>
    </xf>
    <xf numFmtId="0" fontId="32" fillId="4" borderId="76" xfId="18949" applyFill="1" applyBorder="1" applyAlignment="1">
      <alignment horizontal="left" vertical="top" wrapText="1"/>
    </xf>
    <xf numFmtId="167" fontId="32" fillId="2" borderId="4" xfId="3" applyNumberFormat="1" applyFill="1" applyBorder="1" applyAlignment="1">
      <alignment horizontal="center" vertical="top" wrapText="1"/>
    </xf>
    <xf numFmtId="167" fontId="32" fillId="2" borderId="12" xfId="3" applyNumberFormat="1" applyFill="1" applyBorder="1" applyAlignment="1">
      <alignment horizontal="center" vertical="top" wrapText="1"/>
    </xf>
    <xf numFmtId="15" fontId="4" fillId="7" borderId="68" xfId="3" applyNumberFormat="1" applyFont="1" applyFill="1" applyBorder="1" applyAlignment="1">
      <alignment horizontal="center" vertical="top" wrapText="1"/>
    </xf>
    <xf numFmtId="15" fontId="32" fillId="7" borderId="17" xfId="3" applyNumberFormat="1" applyFill="1" applyBorder="1" applyAlignment="1">
      <alignment horizontal="center" vertical="top" wrapText="1"/>
    </xf>
    <xf numFmtId="167" fontId="32" fillId="7" borderId="17" xfId="3" applyNumberFormat="1" applyFill="1" applyBorder="1" applyAlignment="1">
      <alignment horizontal="center" vertical="top" wrapText="1"/>
    </xf>
    <xf numFmtId="0" fontId="32" fillId="4" borderId="33" xfId="5" applyFill="1" applyBorder="1" applyAlignment="1">
      <alignment horizontal="left" vertical="top" wrapText="1"/>
    </xf>
    <xf numFmtId="15" fontId="32" fillId="7" borderId="17" xfId="2442" applyNumberFormat="1" applyFill="1" applyBorder="1" applyAlignment="1">
      <alignment horizontal="center" vertical="top" wrapText="1"/>
    </xf>
    <xf numFmtId="15" fontId="32" fillId="7" borderId="4" xfId="2442" applyNumberFormat="1" applyFill="1" applyBorder="1" applyAlignment="1">
      <alignment horizontal="center" vertical="top" wrapText="1"/>
    </xf>
    <xf numFmtId="15" fontId="32" fillId="2" borderId="58" xfId="2442" applyNumberFormat="1" applyFill="1" applyBorder="1" applyAlignment="1">
      <alignment horizontal="center" vertical="top" wrapText="1"/>
    </xf>
    <xf numFmtId="15" fontId="32" fillId="7" borderId="30" xfId="2442" applyNumberFormat="1" applyFill="1" applyBorder="1" applyAlignment="1">
      <alignment horizontal="center" vertical="top" wrapText="1"/>
    </xf>
    <xf numFmtId="15" fontId="32" fillId="7" borderId="75" xfId="2442" applyNumberFormat="1" applyFill="1" applyBorder="1" applyAlignment="1">
      <alignment horizontal="center" vertical="top" wrapText="1"/>
    </xf>
    <xf numFmtId="0" fontId="0" fillId="4" borderId="36" xfId="0" applyFill="1" applyBorder="1" applyAlignment="1">
      <alignment horizontal="center" vertical="top" wrapText="1"/>
    </xf>
    <xf numFmtId="15" fontId="32" fillId="7" borderId="14" xfId="2442" applyNumberFormat="1" applyFill="1" applyBorder="1" applyAlignment="1">
      <alignment horizontal="center" vertical="top" wrapText="1"/>
    </xf>
    <xf numFmtId="0" fontId="4" fillId="7" borderId="17" xfId="3" applyFont="1" applyFill="1" applyBorder="1" applyAlignment="1">
      <alignment horizontal="center" vertical="top" wrapText="1"/>
    </xf>
    <xf numFmtId="15" fontId="4" fillId="7" borderId="31" xfId="3" applyNumberFormat="1" applyFont="1" applyFill="1" applyBorder="1" applyAlignment="1">
      <alignment horizontal="center" vertical="top" wrapText="1"/>
    </xf>
    <xf numFmtId="15" fontId="21" fillId="0" borderId="31" xfId="3" applyNumberFormat="1" applyFont="1" applyBorder="1" applyAlignment="1">
      <alignment horizontal="center" vertical="top" wrapText="1"/>
    </xf>
    <xf numFmtId="167" fontId="32" fillId="0" borderId="4" xfId="2442" applyNumberFormat="1" applyBorder="1" applyAlignment="1">
      <alignment horizontal="center" vertical="top" wrapText="1"/>
    </xf>
    <xf numFmtId="0" fontId="32" fillId="8" borderId="40" xfId="5" applyFill="1" applyBorder="1" applyAlignment="1">
      <alignment horizontal="left" vertical="top" wrapText="1"/>
    </xf>
    <xf numFmtId="0" fontId="32" fillId="8" borderId="34" xfId="5" applyFill="1" applyBorder="1" applyAlignment="1">
      <alignment horizontal="left" vertical="top" wrapText="1"/>
    </xf>
    <xf numFmtId="167" fontId="32" fillId="7" borderId="12" xfId="3" applyNumberFormat="1" applyFill="1" applyBorder="1" applyAlignment="1">
      <alignment horizontal="center" vertical="top" wrapText="1"/>
    </xf>
    <xf numFmtId="15" fontId="32" fillId="2" borderId="68" xfId="3" applyNumberFormat="1" applyFill="1" applyBorder="1" applyAlignment="1">
      <alignment horizontal="center" vertical="top" wrapText="1"/>
    </xf>
    <xf numFmtId="15" fontId="21" fillId="3" borderId="11" xfId="3" applyNumberFormat="1" applyFont="1" applyFill="1" applyBorder="1" applyAlignment="1">
      <alignment horizontal="center" vertical="top" wrapText="1"/>
    </xf>
    <xf numFmtId="167" fontId="4" fillId="2" borderId="12" xfId="3" applyNumberFormat="1" applyFont="1" applyFill="1" applyBorder="1" applyAlignment="1">
      <alignment horizontal="center" vertical="top" wrapText="1"/>
    </xf>
    <xf numFmtId="167" fontId="32" fillId="2" borderId="17" xfId="3" applyNumberFormat="1" applyFill="1" applyBorder="1" applyAlignment="1">
      <alignment horizontal="center" vertical="top" wrapText="1"/>
    </xf>
    <xf numFmtId="0" fontId="0" fillId="4" borderId="16" xfId="0" applyFill="1" applyBorder="1" applyAlignment="1">
      <alignment horizontal="center" vertical="top" wrapText="1"/>
    </xf>
    <xf numFmtId="0" fontId="0" fillId="8" borderId="36" xfId="0" applyFill="1" applyBorder="1" applyAlignment="1">
      <alignment horizontal="center" vertical="top" wrapText="1"/>
    </xf>
    <xf numFmtId="0" fontId="32" fillId="8" borderId="16" xfId="5" applyFill="1" applyBorder="1" applyAlignment="1">
      <alignment horizontal="center" vertical="top" wrapText="1"/>
    </xf>
    <xf numFmtId="0" fontId="32" fillId="8" borderId="36" xfId="5" applyFill="1" applyBorder="1" applyAlignment="1">
      <alignment horizontal="center" vertical="top" wrapText="1"/>
    </xf>
    <xf numFmtId="0" fontId="0" fillId="4" borderId="70" xfId="0" applyFill="1" applyBorder="1" applyAlignment="1">
      <alignment horizontal="left" vertical="top" wrapText="1"/>
    </xf>
    <xf numFmtId="15" fontId="32" fillId="2" borderId="17" xfId="2445" applyNumberFormat="1" applyFill="1" applyBorder="1" applyAlignment="1">
      <alignment horizontal="center" vertical="top" wrapText="1"/>
    </xf>
    <xf numFmtId="167" fontId="4" fillId="2" borderId="17" xfId="2445" applyNumberFormat="1" applyFont="1" applyFill="1" applyBorder="1" applyAlignment="1">
      <alignment horizontal="center" vertical="top" wrapText="1"/>
    </xf>
    <xf numFmtId="15" fontId="32" fillId="2" borderId="68" xfId="2445" applyNumberFormat="1" applyFill="1" applyBorder="1" applyAlignment="1">
      <alignment horizontal="center" vertical="top" wrapText="1"/>
    </xf>
    <xf numFmtId="15" fontId="21" fillId="0" borderId="68" xfId="2445" applyNumberFormat="1" applyFont="1" applyBorder="1" applyAlignment="1">
      <alignment horizontal="center" vertical="top" wrapText="1"/>
    </xf>
    <xf numFmtId="15" fontId="32" fillId="2" borderId="4" xfId="2445" applyNumberFormat="1" applyFill="1" applyBorder="1" applyAlignment="1">
      <alignment horizontal="center" vertical="top" wrapText="1"/>
    </xf>
    <xf numFmtId="167" fontId="4" fillId="2" borderId="4" xfId="2445" applyNumberFormat="1" applyFont="1" applyFill="1" applyBorder="1" applyAlignment="1">
      <alignment horizontal="center" vertical="top" wrapText="1"/>
    </xf>
    <xf numFmtId="15" fontId="32" fillId="2" borderId="5" xfId="2445" applyNumberFormat="1" applyFill="1" applyBorder="1" applyAlignment="1">
      <alignment horizontal="center" vertical="top" wrapText="1"/>
    </xf>
    <xf numFmtId="15" fontId="21" fillId="0" borderId="5" xfId="2445" applyNumberFormat="1" applyFont="1" applyBorder="1" applyAlignment="1">
      <alignment horizontal="center" vertical="top" wrapText="1"/>
    </xf>
    <xf numFmtId="15" fontId="32" fillId="2" borderId="14" xfId="2445" applyNumberFormat="1" applyFill="1" applyBorder="1" applyAlignment="1">
      <alignment horizontal="center" vertical="top" wrapText="1"/>
    </xf>
    <xf numFmtId="15" fontId="32" fillId="2" borderId="6" xfId="2445" applyNumberFormat="1" applyFill="1" applyBorder="1" applyAlignment="1">
      <alignment horizontal="center" vertical="top" wrapText="1"/>
    </xf>
    <xf numFmtId="15" fontId="21" fillId="0" borderId="6" xfId="2445" applyNumberFormat="1" applyFont="1" applyBorder="1" applyAlignment="1">
      <alignment horizontal="center" vertical="top" wrapText="1"/>
    </xf>
    <xf numFmtId="0" fontId="32" fillId="0" borderId="12" xfId="3" applyBorder="1" applyAlignment="1">
      <alignment horizontal="center" vertical="top" wrapText="1"/>
    </xf>
    <xf numFmtId="15" fontId="4" fillId="2" borderId="43" xfId="3" applyNumberFormat="1" applyFont="1" applyFill="1" applyBorder="1" applyAlignment="1">
      <alignment horizontal="center" vertical="top" wrapText="1"/>
    </xf>
    <xf numFmtId="15" fontId="4" fillId="2" borderId="68" xfId="3" applyNumberFormat="1" applyFont="1" applyFill="1" applyBorder="1" applyAlignment="1">
      <alignment horizontal="center" vertical="top" wrapText="1"/>
    </xf>
    <xf numFmtId="0" fontId="32" fillId="8" borderId="11" xfId="5" applyFill="1" applyBorder="1" applyAlignment="1">
      <alignment horizontal="center" vertical="top" wrapText="1"/>
    </xf>
    <xf numFmtId="15" fontId="32" fillId="2" borderId="12" xfId="2443" applyNumberFormat="1" applyFill="1" applyBorder="1" applyAlignment="1">
      <alignment horizontal="center" vertical="top" wrapText="1"/>
    </xf>
    <xf numFmtId="167" fontId="4" fillId="2" borderId="12" xfId="2443" applyNumberFormat="1" applyFont="1" applyFill="1" applyBorder="1" applyAlignment="1">
      <alignment horizontal="center" vertical="top" wrapText="1"/>
    </xf>
    <xf numFmtId="15" fontId="4" fillId="2" borderId="12" xfId="2443" applyNumberFormat="1" applyFont="1" applyFill="1" applyBorder="1" applyAlignment="1">
      <alignment horizontal="center" vertical="top" wrapText="1"/>
    </xf>
    <xf numFmtId="15" fontId="32" fillId="2" borderId="3" xfId="2443" applyNumberFormat="1" applyFill="1" applyBorder="1" applyAlignment="1">
      <alignment horizontal="center" vertical="top" wrapText="1"/>
    </xf>
    <xf numFmtId="15" fontId="32" fillId="2" borderId="4" xfId="2443" applyNumberFormat="1" applyFill="1" applyBorder="1" applyAlignment="1">
      <alignment horizontal="center" vertical="top" wrapText="1"/>
    </xf>
    <xf numFmtId="167" fontId="4" fillId="2" borderId="4" xfId="2443" applyNumberFormat="1" applyFont="1" applyFill="1" applyBorder="1" applyAlignment="1">
      <alignment horizontal="center" vertical="top" wrapText="1"/>
    </xf>
    <xf numFmtId="15" fontId="4" fillId="2" borderId="4" xfId="2443" applyNumberFormat="1" applyFont="1" applyFill="1" applyBorder="1" applyAlignment="1">
      <alignment horizontal="center" vertical="top" wrapText="1"/>
    </xf>
    <xf numFmtId="15" fontId="32" fillId="2" borderId="5" xfId="2443" applyNumberFormat="1" applyFill="1" applyBorder="1" applyAlignment="1">
      <alignment horizontal="center" vertical="top" wrapText="1"/>
    </xf>
    <xf numFmtId="15" fontId="32" fillId="2" borderId="14" xfId="2443" applyNumberFormat="1" applyFill="1" applyBorder="1" applyAlignment="1">
      <alignment horizontal="center" vertical="top" wrapText="1"/>
    </xf>
    <xf numFmtId="0" fontId="32" fillId="4" borderId="70" xfId="18949" applyFill="1" applyBorder="1" applyAlignment="1">
      <alignment horizontal="left" vertical="top" wrapText="1"/>
    </xf>
    <xf numFmtId="167" fontId="4" fillId="7" borderId="17" xfId="0" applyNumberFormat="1" applyFont="1" applyFill="1" applyBorder="1" applyAlignment="1">
      <alignment horizontal="center" vertical="top" wrapText="1"/>
    </xf>
    <xf numFmtId="167" fontId="0" fillId="7" borderId="4" xfId="0" applyNumberFormat="1" applyFill="1" applyBorder="1" applyAlignment="1">
      <alignment horizontal="center" vertical="top" wrapText="1"/>
    </xf>
    <xf numFmtId="15" fontId="32" fillId="7" borderId="31" xfId="3" applyNumberFormat="1" applyFill="1" applyBorder="1" applyAlignment="1">
      <alignment horizontal="center" vertical="top" wrapText="1"/>
    </xf>
    <xf numFmtId="167" fontId="4" fillId="7" borderId="4" xfId="3" applyNumberFormat="1" applyFont="1" applyFill="1" applyBorder="1" applyAlignment="1">
      <alignment horizontal="center" vertical="top" wrapText="1"/>
    </xf>
    <xf numFmtId="15" fontId="22" fillId="5" borderId="25" xfId="5" applyNumberFormat="1" applyFont="1" applyFill="1" applyBorder="1" applyAlignment="1">
      <alignment vertical="center"/>
    </xf>
    <xf numFmtId="15" fontId="21" fillId="3" borderId="31" xfId="3" applyNumberFormat="1" applyFont="1" applyFill="1" applyBorder="1" applyAlignment="1">
      <alignment horizontal="center" vertical="top" wrapText="1"/>
    </xf>
    <xf numFmtId="0" fontId="21" fillId="3" borderId="11" xfId="3" applyFont="1" applyFill="1" applyBorder="1" applyAlignment="1">
      <alignment horizontal="center" vertical="top" wrapText="1"/>
    </xf>
    <xf numFmtId="0" fontId="21" fillId="0" borderId="14" xfId="0" applyFont="1" applyBorder="1" applyAlignment="1">
      <alignment horizontal="left" vertical="top"/>
    </xf>
    <xf numFmtId="0" fontId="32" fillId="4" borderId="36" xfId="5" applyFill="1" applyBorder="1" applyAlignment="1">
      <alignment horizontal="left" vertical="top" wrapText="1"/>
    </xf>
    <xf numFmtId="15" fontId="21" fillId="0" borderId="60" xfId="2442" applyNumberFormat="1" applyFont="1" applyBorder="1" applyAlignment="1">
      <alignment horizontal="center" vertical="top" wrapText="1"/>
    </xf>
    <xf numFmtId="0" fontId="32" fillId="4" borderId="11" xfId="5" applyFill="1" applyBorder="1" applyAlignment="1">
      <alignment horizontal="left" vertical="top" wrapText="1"/>
    </xf>
    <xf numFmtId="15" fontId="21" fillId="0" borderId="12" xfId="2442" applyNumberFormat="1" applyFont="1" applyBorder="1" applyAlignment="1">
      <alignment horizontal="center" vertical="top" wrapText="1"/>
    </xf>
    <xf numFmtId="15" fontId="21" fillId="0" borderId="63" xfId="2442" applyNumberFormat="1" applyFont="1" applyBorder="1" applyAlignment="1">
      <alignment horizontal="center" vertical="top" wrapText="1"/>
    </xf>
    <xf numFmtId="0" fontId="32" fillId="4" borderId="31" xfId="5" applyFill="1" applyBorder="1" applyAlignment="1">
      <alignment horizontal="center" vertical="top" wrapText="1"/>
    </xf>
    <xf numFmtId="0" fontId="32" fillId="0" borderId="0" xfId="18949"/>
    <xf numFmtId="15" fontId="8" fillId="5" borderId="7" xfId="5" applyNumberFormat="1" applyFont="1" applyFill="1" applyBorder="1"/>
    <xf numFmtId="15" fontId="32" fillId="0" borderId="12" xfId="18949" applyNumberFormat="1" applyBorder="1" applyAlignment="1">
      <alignment horizontal="center" vertical="top" wrapText="1"/>
    </xf>
    <xf numFmtId="15" fontId="21" fillId="0" borderId="11" xfId="18949" applyNumberFormat="1" applyFont="1" applyBorder="1" applyAlignment="1">
      <alignment horizontal="center" vertical="top" wrapText="1"/>
    </xf>
    <xf numFmtId="0" fontId="32" fillId="0" borderId="0" xfId="18949" applyAlignment="1">
      <alignment vertical="center" wrapText="1"/>
    </xf>
    <xf numFmtId="15" fontId="32" fillId="0" borderId="4" xfId="18949" applyNumberFormat="1" applyBorder="1" applyAlignment="1">
      <alignment horizontal="center" vertical="top" wrapText="1"/>
    </xf>
    <xf numFmtId="15" fontId="21" fillId="0" borderId="36" xfId="18949" applyNumberFormat="1" applyFont="1" applyBorder="1" applyAlignment="1">
      <alignment horizontal="center" vertical="top" wrapText="1"/>
    </xf>
    <xf numFmtId="0" fontId="4" fillId="0" borderId="0" xfId="5" applyFont="1" applyAlignment="1">
      <alignment horizontal="left" vertical="top"/>
    </xf>
    <xf numFmtId="0" fontId="4" fillId="0" borderId="0" xfId="5" applyFont="1" applyAlignment="1">
      <alignment horizontal="center" vertical="top"/>
    </xf>
    <xf numFmtId="0" fontId="4" fillId="0" borderId="0" xfId="18949" applyFont="1" applyAlignment="1">
      <alignment horizontal="left" vertical="top"/>
    </xf>
    <xf numFmtId="15" fontId="4" fillId="0" borderId="0" xfId="18949" applyNumberFormat="1" applyFont="1" applyAlignment="1">
      <alignment horizontal="center" vertical="top"/>
    </xf>
    <xf numFmtId="0" fontId="4" fillId="0" borderId="0" xfId="18949" applyFont="1" applyAlignment="1">
      <alignment horizontal="center" vertical="top"/>
    </xf>
    <xf numFmtId="15" fontId="4" fillId="0" borderId="0" xfId="18949" applyNumberFormat="1" applyFont="1" applyAlignment="1">
      <alignment horizontal="center" vertical="top" wrapText="1"/>
    </xf>
    <xf numFmtId="0" fontId="32" fillId="0" borderId="0" xfId="18949" applyAlignment="1">
      <alignment horizontal="center" vertical="top"/>
    </xf>
    <xf numFmtId="166" fontId="32" fillId="2" borderId="14" xfId="2442" applyNumberFormat="1" applyFill="1" applyBorder="1" applyAlignment="1">
      <alignment horizontal="center" vertical="top" wrapText="1"/>
    </xf>
    <xf numFmtId="166" fontId="32" fillId="2" borderId="17" xfId="2442" applyNumberFormat="1" applyFill="1" applyBorder="1" applyAlignment="1">
      <alignment horizontal="center" vertical="top" wrapText="1"/>
    </xf>
    <xf numFmtId="166" fontId="32" fillId="2" borderId="4" xfId="2442" applyNumberFormat="1" applyFill="1" applyBorder="1" applyAlignment="1">
      <alignment horizontal="center" vertical="top" wrapText="1"/>
    </xf>
    <xf numFmtId="15" fontId="22" fillId="5" borderId="7" xfId="5" applyNumberFormat="1" applyFont="1" applyFill="1" applyBorder="1" applyAlignment="1">
      <alignment vertical="center"/>
    </xf>
    <xf numFmtId="0" fontId="11" fillId="5" borderId="7" xfId="1" applyFill="1" applyBorder="1" applyAlignment="1" applyProtection="1">
      <alignment horizontal="left" vertical="center"/>
    </xf>
    <xf numFmtId="15" fontId="7" fillId="5" borderId="7" xfId="2442" applyNumberFormat="1" applyFont="1" applyFill="1" applyBorder="1" applyAlignment="1">
      <alignment horizontal="center" wrapText="1"/>
    </xf>
    <xf numFmtId="0" fontId="32" fillId="4" borderId="31" xfId="5" applyFill="1" applyBorder="1" applyAlignment="1">
      <alignment horizontal="left" vertical="center" wrapText="1"/>
    </xf>
    <xf numFmtId="15" fontId="32" fillId="2" borderId="78" xfId="2442" applyNumberFormat="1" applyFill="1" applyBorder="1" applyAlignment="1">
      <alignment horizontal="center" vertical="center" wrapText="1"/>
    </xf>
    <xf numFmtId="15" fontId="32" fillId="2" borderId="17" xfId="2442" applyNumberFormat="1" applyFill="1" applyBorder="1" applyAlignment="1">
      <alignment horizontal="center" vertical="center" wrapText="1"/>
    </xf>
    <xf numFmtId="15" fontId="32" fillId="7" borderId="31" xfId="2442" applyNumberFormat="1" applyFill="1" applyBorder="1" applyAlignment="1">
      <alignment horizontal="center" vertical="center" wrapText="1"/>
    </xf>
    <xf numFmtId="15" fontId="4" fillId="0" borderId="12" xfId="2442" applyNumberFormat="1" applyFont="1" applyBorder="1" applyAlignment="1">
      <alignment horizontal="center" vertical="center" wrapText="1"/>
    </xf>
    <xf numFmtId="0" fontId="4" fillId="0" borderId="12" xfId="2442" applyFont="1" applyBorder="1" applyAlignment="1">
      <alignment horizontal="center" vertical="center" wrapText="1"/>
    </xf>
    <xf numFmtId="15" fontId="4" fillId="0" borderId="16" xfId="2442" applyNumberFormat="1" applyFont="1" applyBorder="1" applyAlignment="1">
      <alignment horizontal="center" vertical="center" wrapText="1"/>
    </xf>
    <xf numFmtId="15" fontId="32" fillId="2" borderId="60" xfId="2442" applyNumberFormat="1" applyFill="1" applyBorder="1" applyAlignment="1">
      <alignment horizontal="center" vertical="center" wrapText="1"/>
    </xf>
    <xf numFmtId="15" fontId="32" fillId="2" borderId="4" xfId="2442" applyNumberFormat="1" applyFill="1" applyBorder="1" applyAlignment="1">
      <alignment horizontal="center" vertical="center" wrapText="1"/>
    </xf>
    <xf numFmtId="15" fontId="32" fillId="7" borderId="11" xfId="2442" applyNumberFormat="1" applyFill="1" applyBorder="1" applyAlignment="1">
      <alignment horizontal="center" vertical="center" wrapText="1"/>
    </xf>
    <xf numFmtId="15" fontId="4" fillId="0" borderId="4" xfId="2442" applyNumberFormat="1" applyFont="1" applyBorder="1" applyAlignment="1">
      <alignment horizontal="center" vertical="center" wrapText="1"/>
    </xf>
    <xf numFmtId="0" fontId="32" fillId="4" borderId="16" xfId="2442" applyFill="1" applyBorder="1" applyAlignment="1">
      <alignment horizontal="left" vertical="center" wrapText="1"/>
    </xf>
    <xf numFmtId="15" fontId="32" fillId="2" borderId="63" xfId="2442" applyNumberFormat="1" applyFill="1" applyBorder="1" applyAlignment="1">
      <alignment horizontal="center" vertical="center" wrapText="1"/>
    </xf>
    <xf numFmtId="15" fontId="32" fillId="2" borderId="12" xfId="2442" applyNumberFormat="1" applyFill="1" applyBorder="1" applyAlignment="1">
      <alignment horizontal="center" vertical="center" wrapText="1"/>
    </xf>
    <xf numFmtId="15" fontId="32" fillId="7" borderId="16" xfId="2442" applyNumberFormat="1" applyFill="1" applyBorder="1" applyAlignment="1">
      <alignment horizontal="center" vertical="center" wrapText="1"/>
    </xf>
    <xf numFmtId="15" fontId="32" fillId="0" borderId="4" xfId="2442" applyNumberFormat="1" applyBorder="1" applyAlignment="1">
      <alignment horizontal="center" vertical="center" wrapText="1"/>
    </xf>
    <xf numFmtId="0" fontId="32" fillId="4" borderId="36" xfId="2442" applyFill="1" applyBorder="1" applyAlignment="1">
      <alignment horizontal="left" vertical="center" wrapText="1"/>
    </xf>
    <xf numFmtId="15" fontId="32" fillId="2" borderId="74" xfId="2442" applyNumberFormat="1" applyFill="1" applyBorder="1" applyAlignment="1">
      <alignment horizontal="center" vertical="center" wrapText="1"/>
    </xf>
    <xf numFmtId="15" fontId="32" fillId="2" borderId="14" xfId="2442" applyNumberFormat="1" applyFill="1" applyBorder="1" applyAlignment="1">
      <alignment horizontal="center" vertical="center" wrapText="1"/>
    </xf>
    <xf numFmtId="15" fontId="32" fillId="7" borderId="36" xfId="2442" applyNumberFormat="1" applyFill="1" applyBorder="1" applyAlignment="1">
      <alignment horizontal="center" vertical="center" wrapText="1"/>
    </xf>
    <xf numFmtId="15" fontId="32" fillId="0" borderId="14" xfId="2442" applyNumberFormat="1" applyBorder="1" applyAlignment="1">
      <alignment horizontal="center" vertical="center" wrapText="1"/>
    </xf>
    <xf numFmtId="15" fontId="4" fillId="0" borderId="36" xfId="2442" applyNumberFormat="1" applyFont="1" applyBorder="1" applyAlignment="1">
      <alignment horizontal="center" vertical="center" wrapText="1"/>
    </xf>
    <xf numFmtId="14" fontId="32" fillId="0" borderId="0" xfId="18949" applyNumberFormat="1"/>
    <xf numFmtId="15" fontId="32" fillId="0" borderId="40" xfId="18949" applyNumberFormat="1" applyBorder="1" applyAlignment="1">
      <alignment horizontal="center" vertical="top" wrapText="1"/>
    </xf>
    <xf numFmtId="15" fontId="32" fillId="0" borderId="39" xfId="18949" applyNumberFormat="1" applyBorder="1" applyAlignment="1">
      <alignment horizontal="center" vertical="top" wrapText="1"/>
    </xf>
    <xf numFmtId="0" fontId="32" fillId="0" borderId="0" xfId="2442" applyAlignment="1">
      <alignment vertical="top" wrapText="1"/>
    </xf>
    <xf numFmtId="0" fontId="32" fillId="4" borderId="44" xfId="5" applyFill="1" applyBorder="1" applyAlignment="1">
      <alignment horizontal="left" vertical="center" wrapText="1"/>
    </xf>
    <xf numFmtId="0" fontId="32" fillId="4" borderId="38" xfId="5" applyFill="1" applyBorder="1" applyAlignment="1">
      <alignment horizontal="left" vertical="center" wrapText="1"/>
    </xf>
    <xf numFmtId="0" fontId="32" fillId="4" borderId="38" xfId="2442" applyFill="1" applyBorder="1" applyAlignment="1">
      <alignment horizontal="left" vertical="center" wrapText="1"/>
    </xf>
    <xf numFmtId="0" fontId="32" fillId="4" borderId="76" xfId="2442" applyFill="1" applyBorder="1" applyAlignment="1">
      <alignment horizontal="left" vertical="center" wrapText="1"/>
    </xf>
    <xf numFmtId="15" fontId="32" fillId="0" borderId="78" xfId="2442" applyNumberFormat="1" applyBorder="1" applyAlignment="1">
      <alignment horizontal="center" vertical="top" wrapText="1"/>
    </xf>
    <xf numFmtId="0" fontId="7" fillId="5" borderId="51" xfId="1" applyFont="1" applyFill="1" applyBorder="1" applyAlignment="1" applyProtection="1">
      <alignment horizontal="left" vertical="center"/>
    </xf>
    <xf numFmtId="0" fontId="21" fillId="0" borderId="11" xfId="0" applyFont="1" applyBorder="1" applyAlignment="1">
      <alignment horizontal="center" vertical="top"/>
    </xf>
    <xf numFmtId="0" fontId="21" fillId="0" borderId="11" xfId="28" applyFont="1" applyBorder="1" applyAlignment="1">
      <alignment horizontal="center" vertical="top"/>
    </xf>
    <xf numFmtId="15" fontId="21" fillId="0" borderId="36" xfId="28" applyNumberFormat="1" applyFont="1" applyBorder="1" applyAlignment="1">
      <alignment horizontal="center" vertical="top" wrapText="1"/>
    </xf>
    <xf numFmtId="164" fontId="32" fillId="0" borderId="0" xfId="4817" applyAlignment="1">
      <alignment horizontal="left" vertical="center" wrapText="1"/>
    </xf>
    <xf numFmtId="15" fontId="32" fillId="7" borderId="17" xfId="18949" applyNumberFormat="1" applyFill="1" applyBorder="1" applyAlignment="1">
      <alignment horizontal="center" wrapText="1"/>
    </xf>
    <xf numFmtId="15" fontId="32" fillId="0" borderId="12" xfId="18949" applyNumberFormat="1" applyBorder="1" applyAlignment="1">
      <alignment horizontal="center" wrapText="1"/>
    </xf>
    <xf numFmtId="15" fontId="21" fillId="0" borderId="11" xfId="18949" applyNumberFormat="1" applyFont="1" applyBorder="1" applyAlignment="1">
      <alignment horizontal="center" wrapText="1"/>
    </xf>
    <xf numFmtId="0" fontId="32" fillId="0" borderId="0" xfId="18949" applyAlignment="1">
      <alignment wrapText="1"/>
    </xf>
    <xf numFmtId="15" fontId="32" fillId="7" borderId="4" xfId="18949" applyNumberFormat="1" applyFill="1" applyBorder="1" applyAlignment="1">
      <alignment horizontal="center" wrapText="1"/>
    </xf>
    <xf numFmtId="15" fontId="32" fillId="0" borderId="40" xfId="18949" applyNumberFormat="1" applyBorder="1" applyAlignment="1">
      <alignment horizontal="center" wrapText="1"/>
    </xf>
    <xf numFmtId="15" fontId="32" fillId="0" borderId="4" xfId="18949" applyNumberFormat="1" applyBorder="1" applyAlignment="1">
      <alignment horizontal="center" wrapText="1"/>
    </xf>
    <xf numFmtId="0" fontId="21" fillId="8" borderId="5" xfId="5" applyFont="1" applyFill="1" applyBorder="1" applyAlignment="1">
      <alignment horizontal="center" wrapText="1"/>
    </xf>
    <xf numFmtId="0" fontId="21" fillId="0" borderId="11" xfId="18949" applyFont="1" applyBorder="1" applyAlignment="1">
      <alignment horizontal="center" wrapText="1"/>
    </xf>
    <xf numFmtId="0" fontId="21" fillId="8" borderId="6" xfId="5" applyFont="1" applyFill="1" applyBorder="1" applyAlignment="1">
      <alignment horizontal="center" wrapText="1"/>
    </xf>
    <xf numFmtId="15" fontId="21" fillId="0" borderId="36" xfId="18949" applyNumberFormat="1" applyFont="1" applyBorder="1" applyAlignment="1">
      <alignment horizontal="center" wrapText="1"/>
    </xf>
    <xf numFmtId="0" fontId="32" fillId="4" borderId="17" xfId="5" applyFill="1" applyBorder="1" applyAlignment="1">
      <alignment vertical="top" wrapText="1"/>
    </xf>
    <xf numFmtId="0" fontId="32" fillId="4" borderId="4" xfId="18949" applyFill="1" applyBorder="1" applyAlignment="1">
      <alignment vertical="top" wrapText="1"/>
    </xf>
    <xf numFmtId="0" fontId="32" fillId="4" borderId="4" xfId="5" applyFill="1" applyBorder="1" applyAlignment="1">
      <alignment vertical="top" wrapText="1"/>
    </xf>
    <xf numFmtId="0" fontId="21" fillId="0" borderId="0" xfId="18949" applyFont="1" applyAlignment="1">
      <alignment horizontal="left" vertical="top"/>
    </xf>
    <xf numFmtId="15" fontId="32" fillId="0" borderId="14" xfId="18949" applyNumberFormat="1" applyBorder="1" applyAlignment="1">
      <alignment horizontal="center" vertical="top" wrapText="1"/>
    </xf>
    <xf numFmtId="0" fontId="32" fillId="0" borderId="0" xfId="18949" applyAlignment="1">
      <alignment vertical="center"/>
    </xf>
    <xf numFmtId="0" fontId="14" fillId="0" borderId="0" xfId="5" applyFont="1"/>
    <xf numFmtId="0" fontId="32" fillId="0" borderId="0" xfId="5" applyAlignment="1">
      <alignment wrapText="1"/>
    </xf>
    <xf numFmtId="0" fontId="24" fillId="0" borderId="13" xfId="5" applyFont="1" applyBorder="1" applyAlignment="1">
      <alignment horizontal="left" vertical="center" wrapText="1"/>
    </xf>
    <xf numFmtId="166" fontId="8" fillId="5" borderId="25" xfId="0" applyNumberFormat="1" applyFont="1" applyFill="1" applyBorder="1" applyAlignment="1">
      <alignment vertical="center"/>
    </xf>
    <xf numFmtId="167" fontId="32" fillId="2" borderId="17" xfId="2442" applyNumberFormat="1" applyFill="1" applyBorder="1" applyAlignment="1">
      <alignment horizontal="center" vertical="center" wrapText="1"/>
    </xf>
    <xf numFmtId="167" fontId="32" fillId="2" borderId="4" xfId="2442" applyNumberFormat="1" applyFill="1" applyBorder="1" applyAlignment="1">
      <alignment horizontal="center" vertical="center" wrapText="1"/>
    </xf>
    <xf numFmtId="167" fontId="32" fillId="2" borderId="12" xfId="2442" applyNumberFormat="1" applyFill="1" applyBorder="1" applyAlignment="1">
      <alignment horizontal="center" vertical="center" wrapText="1"/>
    </xf>
    <xf numFmtId="167" fontId="32" fillId="2" borderId="14" xfId="2442" applyNumberFormat="1" applyFill="1" applyBorder="1" applyAlignment="1">
      <alignment horizontal="center" vertical="center" wrapText="1"/>
    </xf>
    <xf numFmtId="0" fontId="21" fillId="0" borderId="0" xfId="5" applyFont="1"/>
    <xf numFmtId="0" fontId="32" fillId="4" borderId="34" xfId="3" applyFill="1" applyBorder="1" applyAlignment="1">
      <alignment horizontal="left" vertical="top" wrapText="1"/>
    </xf>
    <xf numFmtId="15" fontId="32" fillId="7" borderId="76" xfId="3" applyNumberFormat="1" applyFill="1" applyBorder="1" applyAlignment="1">
      <alignment horizontal="center" vertical="top" wrapText="1"/>
    </xf>
    <xf numFmtId="15" fontId="21" fillId="3" borderId="36" xfId="3" applyNumberFormat="1" applyFont="1" applyFill="1" applyBorder="1" applyAlignment="1">
      <alignment horizontal="center" vertical="top" wrapText="1"/>
    </xf>
    <xf numFmtId="0" fontId="32" fillId="4" borderId="76" xfId="28" applyFill="1" applyBorder="1" applyAlignment="1">
      <alignment horizontal="left" vertical="top" wrapText="1"/>
    </xf>
    <xf numFmtId="15" fontId="32" fillId="0" borderId="40" xfId="28" applyNumberFormat="1" applyBorder="1" applyAlignment="1">
      <alignment horizontal="center" vertical="top"/>
    </xf>
    <xf numFmtId="15" fontId="32" fillId="0" borderId="38" xfId="28" applyNumberFormat="1" applyBorder="1" applyAlignment="1">
      <alignment horizontal="center" vertical="top"/>
    </xf>
    <xf numFmtId="0" fontId="4" fillId="7" borderId="3" xfId="3" applyFont="1" applyFill="1" applyBorder="1" applyAlignment="1">
      <alignment horizontal="center" vertical="top" wrapText="1"/>
    </xf>
    <xf numFmtId="0" fontId="32" fillId="4" borderId="35" xfId="3" applyFill="1" applyBorder="1" applyAlignment="1">
      <alignment horizontal="left" vertical="top" wrapText="1"/>
    </xf>
    <xf numFmtId="167" fontId="32" fillId="2" borderId="4" xfId="2445" applyNumberFormat="1" applyFill="1" applyBorder="1" applyAlignment="1">
      <alignment horizontal="center" vertical="top" wrapText="1"/>
    </xf>
    <xf numFmtId="167" fontId="4" fillId="2" borderId="15" xfId="2445" applyNumberFormat="1" applyFont="1" applyFill="1" applyBorder="1" applyAlignment="1">
      <alignment horizontal="center" vertical="top" wrapText="1"/>
    </xf>
    <xf numFmtId="0" fontId="21" fillId="0" borderId="16" xfId="3" applyFont="1" applyBorder="1" applyAlignment="1">
      <alignment horizontal="center" vertical="top" wrapText="1"/>
    </xf>
    <xf numFmtId="167" fontId="4" fillId="2" borderId="15" xfId="3" applyNumberFormat="1" applyFont="1" applyFill="1" applyBorder="1" applyAlignment="1">
      <alignment horizontal="center" vertical="center" wrapText="1"/>
    </xf>
    <xf numFmtId="167" fontId="32" fillId="2" borderId="4" xfId="2443" applyNumberFormat="1" applyFill="1" applyBorder="1" applyAlignment="1">
      <alignment horizontal="center" vertical="top" wrapText="1"/>
    </xf>
    <xf numFmtId="167" fontId="4" fillId="2" borderId="14" xfId="2443" applyNumberFormat="1" applyFont="1" applyFill="1" applyBorder="1" applyAlignment="1">
      <alignment horizontal="center" vertical="top" wrapText="1"/>
    </xf>
    <xf numFmtId="15" fontId="4" fillId="7" borderId="14" xfId="0" applyNumberFormat="1" applyFont="1" applyFill="1" applyBorder="1" applyAlignment="1" applyProtection="1">
      <alignment horizontal="center" vertical="top" wrapText="1"/>
      <protection locked="0"/>
    </xf>
    <xf numFmtId="0" fontId="32" fillId="4" borderId="35" xfId="28" applyFill="1" applyBorder="1" applyAlignment="1">
      <alignment horizontal="left" vertical="top" wrapText="1"/>
    </xf>
    <xf numFmtId="15" fontId="32" fillId="7" borderId="38" xfId="28" applyNumberFormat="1" applyFill="1" applyBorder="1" applyAlignment="1">
      <alignment horizontal="center" vertical="top" wrapText="1"/>
    </xf>
    <xf numFmtId="0" fontId="32" fillId="4" borderId="11" xfId="3" applyFill="1" applyBorder="1" applyAlignment="1">
      <alignment horizontal="center" vertical="top" wrapText="1"/>
    </xf>
    <xf numFmtId="167" fontId="4" fillId="7" borderId="14" xfId="3" applyNumberFormat="1" applyFont="1" applyFill="1" applyBorder="1" applyAlignment="1">
      <alignment horizontal="center" vertical="top" wrapText="1"/>
    </xf>
    <xf numFmtId="167" fontId="32" fillId="7" borderId="17" xfId="18949" applyNumberFormat="1" applyFill="1" applyBorder="1" applyAlignment="1">
      <alignment horizontal="center" wrapText="1"/>
    </xf>
    <xf numFmtId="167" fontId="32" fillId="7" borderId="4" xfId="18949" applyNumberFormat="1" applyFill="1" applyBorder="1" applyAlignment="1">
      <alignment horizontal="center" wrapText="1"/>
    </xf>
    <xf numFmtId="0" fontId="4" fillId="4" borderId="4" xfId="18949" applyFont="1" applyFill="1" applyBorder="1" applyAlignment="1">
      <alignment vertical="top" wrapText="1"/>
    </xf>
    <xf numFmtId="0" fontId="32" fillId="4" borderId="14" xfId="5" applyFill="1" applyBorder="1" applyAlignment="1">
      <alignment vertical="top" wrapText="1"/>
    </xf>
    <xf numFmtId="15" fontId="4" fillId="2" borderId="4" xfId="18949" applyNumberFormat="1" applyFont="1" applyFill="1" applyBorder="1" applyAlignment="1">
      <alignment horizontal="center" wrapText="1"/>
    </xf>
    <xf numFmtId="15" fontId="32" fillId="7" borderId="74" xfId="18949" applyNumberFormat="1" applyFill="1" applyBorder="1" applyAlignment="1">
      <alignment horizontal="center" wrapText="1"/>
    </xf>
    <xf numFmtId="167" fontId="32" fillId="2" borderId="4" xfId="18949" applyNumberFormat="1" applyFill="1" applyBorder="1" applyAlignment="1">
      <alignment horizontal="center" wrapText="1"/>
    </xf>
    <xf numFmtId="167" fontId="32" fillId="7" borderId="14" xfId="18949" applyNumberFormat="1" applyFill="1" applyBorder="1" applyAlignment="1">
      <alignment horizontal="center" wrapText="1"/>
    </xf>
    <xf numFmtId="15" fontId="32" fillId="7" borderId="14" xfId="18949" applyNumberFormat="1" applyFill="1" applyBorder="1" applyAlignment="1">
      <alignment horizontal="center" wrapText="1"/>
    </xf>
    <xf numFmtId="164" fontId="32" fillId="0" borderId="0" xfId="2445"/>
    <xf numFmtId="164" fontId="32" fillId="0" borderId="0" xfId="2443"/>
    <xf numFmtId="15" fontId="7" fillId="5" borderId="13" xfId="2441" applyNumberFormat="1" applyFont="1" applyFill="1" applyBorder="1" applyAlignment="1">
      <alignment horizontal="center" wrapText="1"/>
    </xf>
    <xf numFmtId="15" fontId="7" fillId="5" borderId="9" xfId="2441" applyNumberFormat="1" applyFont="1" applyFill="1" applyBorder="1" applyAlignment="1">
      <alignment horizontal="center" wrapText="1"/>
    </xf>
    <xf numFmtId="15" fontId="7" fillId="5" borderId="24" xfId="2441" applyNumberFormat="1" applyFont="1" applyFill="1" applyBorder="1" applyAlignment="1">
      <alignment horizontal="center" wrapText="1"/>
    </xf>
    <xf numFmtId="0" fontId="32" fillId="0" borderId="0" xfId="2441"/>
    <xf numFmtId="0" fontId="32" fillId="4" borderId="16" xfId="5" applyFill="1" applyBorder="1" applyAlignment="1">
      <alignment horizontal="left" vertical="center" wrapText="1"/>
    </xf>
    <xf numFmtId="167" fontId="0" fillId="0" borderId="4" xfId="0" applyNumberFormat="1" applyBorder="1" applyAlignment="1">
      <alignment horizontal="center" vertical="top" wrapText="1"/>
    </xf>
    <xf numFmtId="0" fontId="32" fillId="4" borderId="4" xfId="3" applyFill="1" applyBorder="1" applyAlignment="1">
      <alignment horizontal="left" vertical="top"/>
    </xf>
    <xf numFmtId="0" fontId="32" fillId="4" borderId="61" xfId="5" applyFill="1" applyBorder="1" applyAlignment="1">
      <alignment vertical="top" wrapText="1"/>
    </xf>
    <xf numFmtId="0" fontId="32" fillId="8" borderId="68" xfId="5" applyFill="1" applyBorder="1" applyAlignment="1">
      <alignment horizontal="center" wrapText="1"/>
    </xf>
    <xf numFmtId="0" fontId="32" fillId="4" borderId="73" xfId="18949" applyFill="1" applyBorder="1" applyAlignment="1">
      <alignment vertical="top" wrapText="1"/>
    </xf>
    <xf numFmtId="0" fontId="32" fillId="8" borderId="5" xfId="5" applyFill="1" applyBorder="1" applyAlignment="1">
      <alignment horizontal="center" wrapText="1"/>
    </xf>
    <xf numFmtId="0" fontId="32" fillId="4" borderId="4" xfId="2442" applyFill="1" applyBorder="1" applyAlignment="1">
      <alignment horizontal="left" vertical="top"/>
    </xf>
    <xf numFmtId="0" fontId="32" fillId="4" borderId="34" xfId="2442" applyFill="1" applyBorder="1" applyAlignment="1">
      <alignment horizontal="left" vertical="top"/>
    </xf>
    <xf numFmtId="15" fontId="21" fillId="0" borderId="11" xfId="18949" applyNumberFormat="1" applyFont="1" applyBorder="1" applyAlignment="1">
      <alignment horizontal="center" vertical="top"/>
    </xf>
    <xf numFmtId="167" fontId="21" fillId="0" borderId="4" xfId="5" applyNumberFormat="1" applyFont="1" applyBorder="1" applyAlignment="1">
      <alignment horizontal="center" vertical="top"/>
    </xf>
    <xf numFmtId="0" fontId="32" fillId="8" borderId="5" xfId="5" applyFill="1" applyBorder="1" applyAlignment="1">
      <alignment horizontal="left" wrapText="1"/>
    </xf>
    <xf numFmtId="0" fontId="32" fillId="4" borderId="4" xfId="5" applyFill="1" applyBorder="1" applyAlignment="1">
      <alignment horizontal="left" wrapText="1"/>
    </xf>
    <xf numFmtId="0" fontId="32" fillId="4" borderId="4" xfId="18949" applyFill="1" applyBorder="1" applyAlignment="1">
      <alignment horizontal="left" wrapText="1"/>
    </xf>
    <xf numFmtId="0" fontId="32" fillId="8" borderId="4" xfId="5" applyFill="1" applyBorder="1" applyAlignment="1">
      <alignment horizontal="left" wrapText="1"/>
    </xf>
    <xf numFmtId="0" fontId="21" fillId="8" borderId="5" xfId="5" applyFont="1" applyFill="1" applyBorder="1" applyAlignment="1">
      <alignment horizontal="left" wrapText="1"/>
    </xf>
    <xf numFmtId="0" fontId="32" fillId="4" borderId="4" xfId="18949" applyFill="1" applyBorder="1" applyAlignment="1">
      <alignment horizontal="left"/>
    </xf>
    <xf numFmtId="0" fontId="32" fillId="4" borderId="4" xfId="5" applyFill="1" applyBorder="1" applyAlignment="1">
      <alignment horizontal="left"/>
    </xf>
    <xf numFmtId="15" fontId="4" fillId="2" borderId="63" xfId="18949" applyNumberFormat="1" applyFont="1" applyFill="1" applyBorder="1" applyAlignment="1">
      <alignment horizontal="center" vertical="top" wrapText="1"/>
    </xf>
    <xf numFmtId="15" fontId="4" fillId="2" borderId="60" xfId="18949" applyNumberFormat="1" applyFont="1" applyFill="1" applyBorder="1" applyAlignment="1">
      <alignment horizontal="center" vertical="top" wrapText="1"/>
    </xf>
    <xf numFmtId="167" fontId="4" fillId="2" borderId="4" xfId="18949" applyNumberFormat="1" applyFont="1" applyFill="1" applyBorder="1" applyAlignment="1">
      <alignment horizontal="center" vertical="top" wrapText="1"/>
    </xf>
    <xf numFmtId="15" fontId="4" fillId="2" borderId="4" xfId="18949" applyNumberFormat="1" applyFont="1" applyFill="1" applyBorder="1" applyAlignment="1">
      <alignment horizontal="center" vertical="top" wrapText="1"/>
    </xf>
    <xf numFmtId="15" fontId="4" fillId="2" borderId="34" xfId="18949" applyNumberFormat="1" applyFont="1" applyFill="1" applyBorder="1" applyAlignment="1">
      <alignment horizontal="center" vertical="top" wrapText="1"/>
    </xf>
    <xf numFmtId="15" fontId="4" fillId="2" borderId="74" xfId="18949" applyNumberFormat="1" applyFont="1" applyFill="1" applyBorder="1" applyAlignment="1">
      <alignment horizontal="center" vertical="top" wrapText="1"/>
    </xf>
    <xf numFmtId="167" fontId="4" fillId="2" borderId="14" xfId="18949" applyNumberFormat="1" applyFont="1" applyFill="1" applyBorder="1" applyAlignment="1">
      <alignment horizontal="center" vertical="top" wrapText="1"/>
    </xf>
    <xf numFmtId="15" fontId="4" fillId="2" borderId="14" xfId="18949" applyNumberFormat="1" applyFont="1" applyFill="1" applyBorder="1" applyAlignment="1">
      <alignment horizontal="center" vertical="top" wrapText="1"/>
    </xf>
    <xf numFmtId="15" fontId="4" fillId="2" borderId="35" xfId="18949" applyNumberFormat="1" applyFont="1" applyFill="1" applyBorder="1" applyAlignment="1">
      <alignment horizontal="center" vertical="top" wrapText="1"/>
    </xf>
    <xf numFmtId="15" fontId="32" fillId="0" borderId="41" xfId="18949" applyNumberFormat="1" applyBorder="1" applyAlignment="1">
      <alignment horizontal="center" vertical="top" wrapText="1"/>
    </xf>
    <xf numFmtId="15" fontId="22" fillId="5" borderId="9" xfId="5" applyNumberFormat="1" applyFont="1" applyFill="1" applyBorder="1" applyAlignment="1">
      <alignment vertical="center"/>
    </xf>
    <xf numFmtId="0" fontId="7" fillId="5" borderId="20" xfId="2442" applyFont="1" applyFill="1" applyBorder="1" applyAlignment="1">
      <alignment horizontal="left"/>
    </xf>
    <xf numFmtId="0" fontId="4" fillId="0" borderId="0" xfId="0" applyFont="1" applyAlignment="1">
      <alignment horizontal="center" vertical="top"/>
    </xf>
    <xf numFmtId="15" fontId="4" fillId="2" borderId="78" xfId="18949" applyNumberFormat="1" applyFont="1" applyFill="1" applyBorder="1" applyAlignment="1">
      <alignment horizontal="center" vertical="top" wrapText="1"/>
    </xf>
    <xf numFmtId="15" fontId="4" fillId="2" borderId="17" xfId="18949" applyNumberFormat="1" applyFont="1" applyFill="1" applyBorder="1" applyAlignment="1">
      <alignment horizontal="center" vertical="top" wrapText="1"/>
    </xf>
    <xf numFmtId="15" fontId="4" fillId="7" borderId="44" xfId="18949" applyNumberFormat="1" applyFont="1" applyFill="1" applyBorder="1" applyAlignment="1">
      <alignment horizontal="center" vertical="top" wrapText="1"/>
    </xf>
    <xf numFmtId="15" fontId="4" fillId="0" borderId="4" xfId="18949" applyNumberFormat="1" applyFont="1" applyBorder="1" applyAlignment="1">
      <alignment horizontal="center" vertical="top" wrapText="1"/>
    </xf>
    <xf numFmtId="15" fontId="4" fillId="7" borderId="38" xfId="18949" applyNumberFormat="1" applyFont="1" applyFill="1" applyBorder="1" applyAlignment="1">
      <alignment horizontal="center" vertical="top" wrapText="1"/>
    </xf>
    <xf numFmtId="15" fontId="4" fillId="2" borderId="60" xfId="18949" applyNumberFormat="1" applyFont="1" applyFill="1" applyBorder="1" applyAlignment="1">
      <alignment horizontal="center" vertical="top"/>
    </xf>
    <xf numFmtId="167" fontId="4" fillId="2" borderId="4" xfId="18949" applyNumberFormat="1" applyFont="1" applyFill="1" applyBorder="1" applyAlignment="1">
      <alignment horizontal="center" vertical="top"/>
    </xf>
    <xf numFmtId="15" fontId="4" fillId="2" borderId="4" xfId="18949" applyNumberFormat="1" applyFont="1" applyFill="1" applyBorder="1" applyAlignment="1">
      <alignment horizontal="center" vertical="top"/>
    </xf>
    <xf numFmtId="15" fontId="4" fillId="2" borderId="34" xfId="18949" applyNumberFormat="1" applyFont="1" applyFill="1" applyBorder="1" applyAlignment="1">
      <alignment horizontal="center" vertical="top"/>
    </xf>
    <xf numFmtId="15" fontId="32" fillId="0" borderId="40" xfId="18949" applyNumberFormat="1" applyBorder="1" applyAlignment="1">
      <alignment horizontal="center" vertical="top"/>
    </xf>
    <xf numFmtId="15" fontId="32" fillId="0" borderId="4" xfId="18949" applyNumberFormat="1" applyBorder="1" applyAlignment="1">
      <alignment horizontal="center" vertical="top"/>
    </xf>
    <xf numFmtId="0" fontId="0" fillId="8" borderId="11" xfId="0" applyFill="1" applyBorder="1" applyAlignment="1">
      <alignment horizontal="center" vertical="top"/>
    </xf>
    <xf numFmtId="15" fontId="4" fillId="2" borderId="74" xfId="18949" applyNumberFormat="1" applyFont="1" applyFill="1" applyBorder="1" applyAlignment="1">
      <alignment horizontal="center" vertical="top"/>
    </xf>
    <xf numFmtId="167" fontId="4" fillId="2" borderId="14" xfId="18949" applyNumberFormat="1" applyFont="1" applyFill="1" applyBorder="1" applyAlignment="1">
      <alignment horizontal="center" vertical="top"/>
    </xf>
    <xf numFmtId="15" fontId="4" fillId="2" borderId="14" xfId="18949" applyNumberFormat="1" applyFont="1" applyFill="1" applyBorder="1" applyAlignment="1">
      <alignment horizontal="center" vertical="top"/>
    </xf>
    <xf numFmtId="15" fontId="4" fillId="2" borderId="35" xfId="18949" applyNumberFormat="1" applyFont="1" applyFill="1" applyBorder="1" applyAlignment="1">
      <alignment horizontal="center" vertical="top"/>
    </xf>
    <xf numFmtId="15" fontId="32" fillId="0" borderId="41" xfId="18949" applyNumberFormat="1" applyBorder="1" applyAlignment="1">
      <alignment horizontal="center" vertical="top"/>
    </xf>
    <xf numFmtId="15" fontId="32" fillId="0" borderId="14" xfId="18949" applyNumberFormat="1" applyBorder="1" applyAlignment="1">
      <alignment horizontal="center" vertical="top"/>
    </xf>
    <xf numFmtId="15" fontId="21" fillId="0" borderId="36" xfId="18949" applyNumberFormat="1" applyFont="1" applyBorder="1" applyAlignment="1">
      <alignment horizontal="center" vertical="top"/>
    </xf>
    <xf numFmtId="0" fontId="0" fillId="8" borderId="75" xfId="0" applyFill="1" applyBorder="1" applyAlignment="1">
      <alignment horizontal="center" vertical="top" wrapText="1"/>
    </xf>
    <xf numFmtId="15" fontId="8" fillId="5" borderId="9" xfId="5" applyNumberFormat="1" applyFont="1" applyFill="1" applyBorder="1"/>
    <xf numFmtId="167" fontId="4" fillId="2" borderId="17" xfId="18949" applyNumberFormat="1" applyFont="1" applyFill="1" applyBorder="1" applyAlignment="1">
      <alignment horizontal="center" vertical="top" wrapText="1"/>
    </xf>
    <xf numFmtId="15" fontId="32" fillId="2" borderId="60" xfId="18949" applyNumberFormat="1" applyFill="1" applyBorder="1" applyAlignment="1">
      <alignment horizontal="center" vertical="top" wrapText="1"/>
    </xf>
    <xf numFmtId="167" fontId="32" fillId="2" borderId="4" xfId="18949" applyNumberFormat="1" applyFill="1" applyBorder="1" applyAlignment="1">
      <alignment horizontal="center" vertical="top" wrapText="1"/>
    </xf>
    <xf numFmtId="15" fontId="32" fillId="2" borderId="4" xfId="18949" applyNumberFormat="1" applyFill="1" applyBorder="1" applyAlignment="1">
      <alignment horizontal="center" vertical="top" wrapText="1"/>
    </xf>
    <xf numFmtId="15" fontId="32" fillId="2" borderId="34" xfId="18949" applyNumberFormat="1" applyFill="1" applyBorder="1" applyAlignment="1">
      <alignment horizontal="center" vertical="top" wrapText="1"/>
    </xf>
    <xf numFmtId="15" fontId="32" fillId="0" borderId="11" xfId="18949" applyNumberFormat="1" applyBorder="1" applyAlignment="1">
      <alignment horizontal="center" vertical="top" wrapText="1"/>
    </xf>
    <xf numFmtId="15" fontId="32" fillId="2" borderId="74" xfId="18949" applyNumberFormat="1" applyFill="1" applyBorder="1" applyAlignment="1">
      <alignment horizontal="center" vertical="top" wrapText="1"/>
    </xf>
    <xf numFmtId="167" fontId="32" fillId="2" borderId="14" xfId="18949" applyNumberFormat="1" applyFill="1" applyBorder="1" applyAlignment="1">
      <alignment horizontal="center" vertical="top" wrapText="1"/>
    </xf>
    <xf numFmtId="15" fontId="32" fillId="2" borderId="35" xfId="18949" applyNumberFormat="1" applyFill="1" applyBorder="1" applyAlignment="1">
      <alignment horizontal="center" vertical="top" wrapText="1"/>
    </xf>
    <xf numFmtId="15" fontId="32" fillId="0" borderId="36" xfId="18949" applyNumberFormat="1" applyBorder="1" applyAlignment="1">
      <alignment horizontal="center" vertical="top" wrapText="1"/>
    </xf>
    <xf numFmtId="15" fontId="32" fillId="2" borderId="39" xfId="2442" applyNumberFormat="1" applyFill="1" applyBorder="1" applyAlignment="1">
      <alignment horizontal="center" vertical="top"/>
    </xf>
    <xf numFmtId="167" fontId="32" fillId="2" borderId="4" xfId="2442" applyNumberFormat="1" applyFill="1" applyBorder="1" applyAlignment="1">
      <alignment horizontal="center" vertical="top"/>
    </xf>
    <xf numFmtId="15" fontId="32" fillId="2" borderId="12" xfId="2442" applyNumberFormat="1" applyFill="1" applyBorder="1" applyAlignment="1">
      <alignment horizontal="center" vertical="top"/>
    </xf>
    <xf numFmtId="15" fontId="32" fillId="7" borderId="37" xfId="2442" applyNumberFormat="1" applyFill="1" applyBorder="1" applyAlignment="1">
      <alignment horizontal="center" vertical="top"/>
    </xf>
    <xf numFmtId="15" fontId="21" fillId="0" borderId="75" xfId="18949" applyNumberFormat="1" applyFont="1" applyBorder="1" applyAlignment="1">
      <alignment horizontal="center" vertical="top"/>
    </xf>
    <xf numFmtId="15" fontId="32" fillId="2" borderId="74" xfId="18949" applyNumberFormat="1" applyFill="1" applyBorder="1" applyAlignment="1">
      <alignment horizontal="center" vertical="top"/>
    </xf>
    <xf numFmtId="167" fontId="32" fillId="2" borderId="14" xfId="18949" applyNumberFormat="1" applyFill="1" applyBorder="1" applyAlignment="1">
      <alignment horizontal="center" vertical="top"/>
    </xf>
    <xf numFmtId="15" fontId="32" fillId="2" borderId="14" xfId="18949" applyNumberFormat="1" applyFill="1" applyBorder="1" applyAlignment="1">
      <alignment horizontal="center" vertical="top"/>
    </xf>
    <xf numFmtId="15" fontId="32" fillId="2" borderId="35" xfId="18949" applyNumberFormat="1" applyFill="1" applyBorder="1" applyAlignment="1">
      <alignment horizontal="center" vertical="top"/>
    </xf>
    <xf numFmtId="0" fontId="32" fillId="8" borderId="70" xfId="18949" applyFill="1" applyBorder="1" applyAlignment="1">
      <alignment horizontal="left" vertical="top" wrapText="1"/>
    </xf>
    <xf numFmtId="15" fontId="21" fillId="0" borderId="0" xfId="18949" applyNumberFormat="1" applyFont="1" applyAlignment="1">
      <alignment horizontal="center" vertical="top"/>
    </xf>
    <xf numFmtId="0" fontId="21" fillId="0" borderId="0" xfId="18949" applyFont="1" applyAlignment="1">
      <alignment horizontal="center" vertical="top"/>
    </xf>
    <xf numFmtId="15" fontId="21" fillId="0" borderId="0" xfId="18949" applyNumberFormat="1" applyFont="1" applyAlignment="1">
      <alignment horizontal="center" vertical="top" wrapText="1"/>
    </xf>
    <xf numFmtId="0" fontId="21" fillId="0" borderId="0" xfId="18949" applyFont="1"/>
    <xf numFmtId="15" fontId="4" fillId="2" borderId="72" xfId="18949" applyNumberFormat="1" applyFont="1" applyFill="1" applyBorder="1" applyAlignment="1">
      <alignment horizontal="center" vertical="top"/>
    </xf>
    <xf numFmtId="167" fontId="4" fillId="2" borderId="30" xfId="18949" applyNumberFormat="1" applyFont="1" applyFill="1" applyBorder="1" applyAlignment="1">
      <alignment horizontal="center" vertical="top"/>
    </xf>
    <xf numFmtId="15" fontId="4" fillId="2" borderId="30" xfId="18949" applyNumberFormat="1" applyFont="1" applyFill="1" applyBorder="1" applyAlignment="1">
      <alignment horizontal="center" vertical="top"/>
    </xf>
    <xf numFmtId="15" fontId="4" fillId="2" borderId="79" xfId="18949" applyNumberFormat="1" applyFont="1" applyFill="1" applyBorder="1" applyAlignment="1">
      <alignment horizontal="center" vertical="top"/>
    </xf>
    <xf numFmtId="0" fontId="32" fillId="4" borderId="34" xfId="18949" applyFill="1" applyBorder="1" applyAlignment="1">
      <alignment horizontal="left" vertical="top" wrapText="1"/>
    </xf>
    <xf numFmtId="15" fontId="4" fillId="7" borderId="79" xfId="18949" applyNumberFormat="1" applyFont="1" applyFill="1" applyBorder="1" applyAlignment="1">
      <alignment horizontal="center" vertical="top" wrapText="1"/>
    </xf>
    <xf numFmtId="15" fontId="4" fillId="7" borderId="79" xfId="18949" applyNumberFormat="1" applyFont="1" applyFill="1" applyBorder="1" applyAlignment="1">
      <alignment horizontal="center" vertical="top"/>
    </xf>
    <xf numFmtId="49" fontId="21" fillId="0" borderId="75" xfId="0" applyNumberFormat="1" applyFont="1" applyBorder="1" applyAlignment="1">
      <alignment horizontal="center" vertical="top" wrapText="1"/>
    </xf>
    <xf numFmtId="0" fontId="32" fillId="8" borderId="16" xfId="5" applyFill="1" applyBorder="1" applyAlignment="1">
      <alignment horizontal="center" vertical="top"/>
    </xf>
    <xf numFmtId="15" fontId="32" fillId="2" borderId="63" xfId="2442" applyNumberFormat="1" applyFill="1" applyBorder="1" applyAlignment="1">
      <alignment horizontal="center" vertical="top"/>
    </xf>
    <xf numFmtId="15" fontId="32" fillId="0" borderId="40" xfId="2442" applyNumberFormat="1" applyBorder="1" applyAlignment="1">
      <alignment horizontal="center" vertical="top"/>
    </xf>
    <xf numFmtId="15" fontId="32" fillId="0" borderId="4" xfId="2442" applyNumberFormat="1" applyBorder="1" applyAlignment="1">
      <alignment horizontal="center" vertical="top"/>
    </xf>
    <xf numFmtId="15" fontId="32" fillId="0" borderId="11" xfId="2442" applyNumberFormat="1" applyBorder="1" applyAlignment="1">
      <alignment horizontal="center" vertical="top"/>
    </xf>
    <xf numFmtId="0" fontId="32" fillId="8" borderId="36" xfId="5" applyFill="1" applyBorder="1" applyAlignment="1">
      <alignment horizontal="center" vertical="top"/>
    </xf>
    <xf numFmtId="15" fontId="32" fillId="2" borderId="74" xfId="2442" applyNumberFormat="1" applyFill="1" applyBorder="1" applyAlignment="1">
      <alignment horizontal="center" vertical="top"/>
    </xf>
    <xf numFmtId="15" fontId="32" fillId="2" borderId="14" xfId="2442" applyNumberFormat="1" applyFill="1" applyBorder="1" applyAlignment="1">
      <alignment horizontal="center" vertical="top"/>
    </xf>
    <xf numFmtId="15" fontId="32" fillId="7" borderId="76" xfId="2442" applyNumberFormat="1" applyFill="1" applyBorder="1" applyAlignment="1">
      <alignment horizontal="center" vertical="top"/>
    </xf>
    <xf numFmtId="15" fontId="32" fillId="0" borderId="41" xfId="2442" applyNumberFormat="1" applyBorder="1" applyAlignment="1">
      <alignment horizontal="center" vertical="top"/>
    </xf>
    <xf numFmtId="15" fontId="32" fillId="0" borderId="14" xfId="2442" applyNumberFormat="1" applyBorder="1" applyAlignment="1">
      <alignment horizontal="center" vertical="top"/>
    </xf>
    <xf numFmtId="0" fontId="32" fillId="4" borderId="38" xfId="28" applyFill="1" applyBorder="1" applyAlignment="1">
      <alignment horizontal="left" vertical="top"/>
    </xf>
    <xf numFmtId="0" fontId="0" fillId="4" borderId="34" xfId="0" applyFill="1" applyBorder="1" applyAlignment="1">
      <alignment horizontal="left" vertical="top"/>
    </xf>
    <xf numFmtId="0" fontId="0" fillId="4" borderId="70" xfId="0" applyFill="1" applyBorder="1" applyAlignment="1">
      <alignment horizontal="left" vertical="top"/>
    </xf>
    <xf numFmtId="167" fontId="32" fillId="2" borderId="12" xfId="2442" applyNumberFormat="1" applyFill="1" applyBorder="1" applyAlignment="1">
      <alignment horizontal="center" vertical="top"/>
    </xf>
    <xf numFmtId="15" fontId="32" fillId="7" borderId="16" xfId="2442" applyNumberFormat="1" applyFill="1" applyBorder="1" applyAlignment="1">
      <alignment horizontal="center" vertical="top"/>
    </xf>
    <xf numFmtId="0" fontId="32" fillId="0" borderId="0" xfId="2442" applyAlignment="1">
      <alignment vertical="top"/>
    </xf>
    <xf numFmtId="0" fontId="32" fillId="4" borderId="4" xfId="5" applyFill="1" applyBorder="1" applyAlignment="1">
      <alignment horizontal="left" vertical="top"/>
    </xf>
    <xf numFmtId="0" fontId="32" fillId="4" borderId="40" xfId="5" applyFill="1" applyBorder="1" applyAlignment="1">
      <alignment horizontal="left" vertical="top"/>
    </xf>
    <xf numFmtId="0" fontId="32" fillId="4" borderId="11" xfId="5" applyFill="1" applyBorder="1" applyAlignment="1">
      <alignment horizontal="left" vertical="top"/>
    </xf>
    <xf numFmtId="15" fontId="4" fillId="7" borderId="16" xfId="2442" applyNumberFormat="1" applyFont="1" applyFill="1" applyBorder="1" applyAlignment="1">
      <alignment horizontal="center" vertical="top"/>
    </xf>
    <xf numFmtId="15" fontId="21" fillId="0" borderId="16" xfId="2442" applyNumberFormat="1" applyFont="1" applyBorder="1" applyAlignment="1">
      <alignment horizontal="center" vertical="top"/>
    </xf>
    <xf numFmtId="15" fontId="32" fillId="2" borderId="60" xfId="2442" applyNumberFormat="1" applyFill="1" applyBorder="1" applyAlignment="1">
      <alignment horizontal="center" vertical="top"/>
    </xf>
    <xf numFmtId="15" fontId="32" fillId="2" borderId="4" xfId="2442" applyNumberFormat="1" applyFill="1" applyBorder="1" applyAlignment="1">
      <alignment horizontal="center" vertical="top"/>
    </xf>
    <xf numFmtId="0" fontId="32" fillId="4" borderId="11" xfId="5" applyFill="1" applyBorder="1" applyAlignment="1">
      <alignment horizontal="center" vertical="top"/>
    </xf>
    <xf numFmtId="0" fontId="32" fillId="4" borderId="41" xfId="5" applyFill="1" applyBorder="1" applyAlignment="1">
      <alignment horizontal="left" vertical="top"/>
    </xf>
    <xf numFmtId="0" fontId="32" fillId="4" borderId="14" xfId="5" applyFill="1" applyBorder="1" applyAlignment="1">
      <alignment horizontal="left" vertical="top"/>
    </xf>
    <xf numFmtId="0" fontId="32" fillId="4" borderId="36" xfId="5" applyFill="1" applyBorder="1" applyAlignment="1">
      <alignment horizontal="left" vertical="top"/>
    </xf>
    <xf numFmtId="167" fontId="32" fillId="2" borderId="14" xfId="2442" applyNumberFormat="1" applyFill="1" applyBorder="1" applyAlignment="1">
      <alignment horizontal="center" vertical="top"/>
    </xf>
    <xf numFmtId="15" fontId="4" fillId="7" borderId="36" xfId="2442" applyNumberFormat="1" applyFont="1" applyFill="1" applyBorder="1" applyAlignment="1">
      <alignment horizontal="center" vertical="top"/>
    </xf>
    <xf numFmtId="15" fontId="21" fillId="0" borderId="36" xfId="2442" applyNumberFormat="1" applyFont="1" applyBorder="1" applyAlignment="1">
      <alignment horizontal="center" vertical="top"/>
    </xf>
    <xf numFmtId="15" fontId="32" fillId="0" borderId="60" xfId="2442" applyNumberFormat="1" applyBorder="1" applyAlignment="1">
      <alignment horizontal="center" vertical="top"/>
    </xf>
    <xf numFmtId="0" fontId="32" fillId="4" borderId="40" xfId="2442" applyFill="1" applyBorder="1" applyAlignment="1">
      <alignment horizontal="left" vertical="top"/>
    </xf>
    <xf numFmtId="0" fontId="32" fillId="4" borderId="38" xfId="2442" applyFill="1" applyBorder="1" applyAlignment="1">
      <alignment horizontal="left" vertical="top"/>
    </xf>
    <xf numFmtId="0" fontId="32" fillId="4" borderId="11" xfId="2442" applyFill="1" applyBorder="1" applyAlignment="1">
      <alignment horizontal="left" vertical="top"/>
    </xf>
    <xf numFmtId="0" fontId="32" fillId="4" borderId="11" xfId="2442" applyFill="1" applyBorder="1" applyAlignment="1">
      <alignment horizontal="center" vertical="top"/>
    </xf>
    <xf numFmtId="15" fontId="4" fillId="2" borderId="12" xfId="3" applyNumberFormat="1" applyFont="1" applyFill="1" applyBorder="1" applyAlignment="1">
      <alignment horizontal="center" vertical="top"/>
    </xf>
    <xf numFmtId="167" fontId="4" fillId="2" borderId="4" xfId="3" applyNumberFormat="1" applyFont="1" applyFill="1" applyBorder="1" applyAlignment="1">
      <alignment horizontal="center" vertical="top"/>
    </xf>
    <xf numFmtId="15" fontId="4" fillId="7" borderId="37" xfId="3" applyNumberFormat="1" applyFont="1" applyFill="1" applyBorder="1" applyAlignment="1">
      <alignment horizontal="center" vertical="top"/>
    </xf>
    <xf numFmtId="15" fontId="21" fillId="0" borderId="11" xfId="2442" applyNumberFormat="1" applyFont="1" applyBorder="1" applyAlignment="1">
      <alignment horizontal="center" vertical="top"/>
    </xf>
    <xf numFmtId="0" fontId="32" fillId="4" borderId="11" xfId="4816" applyFill="1" applyBorder="1" applyAlignment="1">
      <alignment horizontal="center" vertical="top"/>
    </xf>
    <xf numFmtId="15" fontId="32" fillId="2" borderId="12" xfId="3" applyNumberFormat="1" applyFill="1" applyBorder="1" applyAlignment="1">
      <alignment horizontal="center" vertical="top"/>
    </xf>
    <xf numFmtId="167" fontId="32" fillId="2" borderId="4" xfId="3" applyNumberFormat="1" applyFill="1" applyBorder="1" applyAlignment="1">
      <alignment horizontal="center" vertical="top"/>
    </xf>
    <xf numFmtId="15" fontId="32" fillId="7" borderId="16" xfId="3" applyNumberFormat="1" applyFill="1" applyBorder="1" applyAlignment="1">
      <alignment horizontal="center" vertical="top"/>
    </xf>
    <xf numFmtId="15" fontId="21" fillId="0" borderId="16" xfId="3" applyNumberFormat="1" applyFont="1" applyBorder="1" applyAlignment="1">
      <alignment horizontal="center" vertical="top"/>
    </xf>
    <xf numFmtId="15" fontId="4" fillId="2" borderId="3" xfId="3" applyNumberFormat="1" applyFont="1" applyFill="1" applyBorder="1" applyAlignment="1">
      <alignment horizontal="center" vertical="top"/>
    </xf>
    <xf numFmtId="15" fontId="32" fillId="0" borderId="12" xfId="3" applyNumberFormat="1" applyBorder="1" applyAlignment="1">
      <alignment horizontal="center" vertical="top"/>
    </xf>
    <xf numFmtId="15" fontId="32" fillId="0" borderId="16" xfId="3" applyNumberFormat="1" applyBorder="1" applyAlignment="1">
      <alignment horizontal="center" vertical="top"/>
    </xf>
    <xf numFmtId="15" fontId="32" fillId="2" borderId="4" xfId="3" applyNumberFormat="1" applyFill="1" applyBorder="1" applyAlignment="1">
      <alignment horizontal="center" vertical="top"/>
    </xf>
    <xf numFmtId="15" fontId="32" fillId="2" borderId="5" xfId="3" applyNumberFormat="1" applyFill="1" applyBorder="1" applyAlignment="1">
      <alignment horizontal="center" vertical="top"/>
    </xf>
    <xf numFmtId="15" fontId="32" fillId="0" borderId="4" xfId="3" applyNumberFormat="1" applyBorder="1" applyAlignment="1">
      <alignment horizontal="center" vertical="top"/>
    </xf>
    <xf numFmtId="0" fontId="32" fillId="4" borderId="4" xfId="28" applyFill="1" applyBorder="1" applyAlignment="1">
      <alignment horizontal="left" vertical="top"/>
    </xf>
    <xf numFmtId="15" fontId="4" fillId="7" borderId="4" xfId="27" applyNumberFormat="1" applyFont="1" applyFill="1" applyBorder="1" applyAlignment="1">
      <alignment horizontal="center" vertical="top"/>
    </xf>
    <xf numFmtId="167" fontId="4" fillId="7" borderId="4" xfId="27" applyNumberFormat="1" applyFont="1" applyFill="1" applyBorder="1" applyAlignment="1">
      <alignment horizontal="center" vertical="top"/>
    </xf>
    <xf numFmtId="15" fontId="4" fillId="7" borderId="4" xfId="28" applyNumberFormat="1" applyFont="1" applyFill="1" applyBorder="1" applyAlignment="1">
      <alignment horizontal="center" vertical="top"/>
    </xf>
    <xf numFmtId="15" fontId="4" fillId="7" borderId="34" xfId="27" applyNumberFormat="1" applyFont="1" applyFill="1" applyBorder="1" applyAlignment="1">
      <alignment horizontal="center" vertical="top"/>
    </xf>
    <xf numFmtId="0" fontId="32" fillId="0" borderId="0" xfId="27" applyAlignment="1">
      <alignment vertical="center"/>
    </xf>
    <xf numFmtId="15" fontId="32" fillId="2" borderId="3" xfId="3" applyNumberFormat="1" applyFill="1" applyBorder="1" applyAlignment="1">
      <alignment horizontal="center" vertical="top"/>
    </xf>
    <xf numFmtId="0" fontId="32" fillId="8" borderId="5" xfId="5" applyFill="1" applyBorder="1" applyAlignment="1">
      <alignment horizontal="center"/>
    </xf>
    <xf numFmtId="15" fontId="32" fillId="7" borderId="4" xfId="18949" applyNumberFormat="1" applyFill="1" applyBorder="1" applyAlignment="1">
      <alignment horizontal="center"/>
    </xf>
    <xf numFmtId="167" fontId="32" fillId="7" borderId="4" xfId="18949" applyNumberFormat="1" applyFill="1" applyBorder="1" applyAlignment="1">
      <alignment horizontal="center"/>
    </xf>
    <xf numFmtId="15" fontId="21" fillId="0" borderId="11" xfId="18949" applyNumberFormat="1" applyFont="1" applyBorder="1" applyAlignment="1">
      <alignment horizontal="center"/>
    </xf>
    <xf numFmtId="0" fontId="32" fillId="8" borderId="5" xfId="5" applyFill="1" applyBorder="1" applyAlignment="1">
      <alignment horizontal="left"/>
    </xf>
    <xf numFmtId="15" fontId="32" fillId="2" borderId="40" xfId="2442" applyNumberFormat="1" applyFill="1" applyBorder="1" applyAlignment="1">
      <alignment horizontal="center" vertical="top"/>
    </xf>
    <xf numFmtId="15" fontId="32" fillId="7" borderId="4" xfId="2442" applyNumberFormat="1" applyFill="1" applyBorder="1" applyAlignment="1">
      <alignment horizontal="center" vertical="top"/>
    </xf>
    <xf numFmtId="15" fontId="32" fillId="7" borderId="11" xfId="2442" applyNumberFormat="1" applyFill="1" applyBorder="1" applyAlignment="1">
      <alignment horizontal="center" vertical="top"/>
    </xf>
    <xf numFmtId="0" fontId="32" fillId="4" borderId="4" xfId="18949" applyFill="1" applyBorder="1" applyAlignment="1">
      <alignment horizontal="left" vertical="top" wrapText="1"/>
    </xf>
    <xf numFmtId="0" fontId="32" fillId="4" borderId="4" xfId="18949" applyFill="1" applyBorder="1" applyAlignment="1">
      <alignment horizontal="left" vertical="center" wrapText="1"/>
    </xf>
    <xf numFmtId="0" fontId="32" fillId="4" borderId="34" xfId="18949" applyFill="1" applyBorder="1" applyAlignment="1">
      <alignment horizontal="left" vertical="center" wrapText="1"/>
    </xf>
    <xf numFmtId="0" fontId="32" fillId="4" borderId="4" xfId="18949" applyFill="1" applyBorder="1" applyAlignment="1">
      <alignment horizontal="left" vertical="top"/>
    </xf>
    <xf numFmtId="0" fontId="32" fillId="4" borderId="34" xfId="18949" applyFill="1" applyBorder="1" applyAlignment="1">
      <alignment horizontal="left" vertical="top"/>
    </xf>
    <xf numFmtId="0" fontId="32" fillId="4" borderId="14" xfId="18949" applyFill="1" applyBorder="1" applyAlignment="1">
      <alignment horizontal="left" vertical="top"/>
    </xf>
    <xf numFmtId="0" fontId="32" fillId="4" borderId="35" xfId="18949" applyFill="1" applyBorder="1" applyAlignment="1">
      <alignment horizontal="left" vertical="top" wrapText="1"/>
    </xf>
    <xf numFmtId="167" fontId="32" fillId="0" borderId="14" xfId="5" applyNumberFormat="1" applyBorder="1" applyAlignment="1">
      <alignment horizontal="center" vertical="top" wrapText="1"/>
    </xf>
    <xf numFmtId="167" fontId="32" fillId="7" borderId="17" xfId="28" applyNumberFormat="1" applyFill="1" applyBorder="1" applyAlignment="1">
      <alignment horizontal="center" vertical="top" wrapText="1"/>
    </xf>
    <xf numFmtId="167" fontId="32" fillId="7" borderId="4" xfId="28" applyNumberFormat="1" applyFill="1" applyBorder="1" applyAlignment="1">
      <alignment horizontal="center" vertical="top" wrapText="1"/>
    </xf>
    <xf numFmtId="15" fontId="32" fillId="7" borderId="74" xfId="28" applyNumberFormat="1" applyFill="1" applyBorder="1" applyAlignment="1">
      <alignment horizontal="center" vertical="top" wrapText="1"/>
    </xf>
    <xf numFmtId="167" fontId="32" fillId="7" borderId="14" xfId="28" applyNumberFormat="1" applyFill="1" applyBorder="1" applyAlignment="1">
      <alignment horizontal="center" vertical="top" wrapText="1"/>
    </xf>
    <xf numFmtId="15" fontId="32" fillId="7" borderId="43" xfId="28" applyNumberFormat="1" applyFill="1" applyBorder="1" applyAlignment="1">
      <alignment horizontal="center" vertical="top" wrapText="1"/>
    </xf>
    <xf numFmtId="15" fontId="32" fillId="7" borderId="75" xfId="3" applyNumberFormat="1" applyFill="1" applyBorder="1" applyAlignment="1">
      <alignment horizontal="center" vertical="top" wrapText="1"/>
    </xf>
    <xf numFmtId="15" fontId="21" fillId="0" borderId="75" xfId="3" applyNumberFormat="1" applyFont="1" applyBorder="1" applyAlignment="1">
      <alignment horizontal="center" vertical="top" wrapText="1"/>
    </xf>
    <xf numFmtId="167" fontId="32" fillId="7" borderId="4" xfId="3" applyNumberFormat="1" applyFill="1" applyBorder="1" applyAlignment="1">
      <alignment horizontal="center" vertical="top" wrapText="1"/>
    </xf>
    <xf numFmtId="15" fontId="0" fillId="7" borderId="55" xfId="1" applyNumberFormat="1" applyFont="1" applyFill="1" applyBorder="1" applyAlignment="1" applyProtection="1">
      <alignment horizontal="center" vertical="top" wrapText="1"/>
    </xf>
    <xf numFmtId="0" fontId="21" fillId="0" borderId="0" xfId="2442" applyFont="1" applyAlignment="1">
      <alignment horizontal="left" vertical="center"/>
    </xf>
    <xf numFmtId="0" fontId="21" fillId="0" borderId="0" xfId="27" applyFont="1" applyAlignment="1">
      <alignment horizontal="left" vertical="top" wrapText="1"/>
    </xf>
    <xf numFmtId="15" fontId="21" fillId="0" borderId="0" xfId="27" applyNumberFormat="1" applyFont="1" applyAlignment="1">
      <alignment horizontal="center"/>
    </xf>
    <xf numFmtId="15" fontId="32" fillId="7" borderId="4" xfId="4816" applyNumberFormat="1" applyFill="1" applyBorder="1" applyAlignment="1">
      <alignment horizontal="center" vertical="top"/>
    </xf>
    <xf numFmtId="167" fontId="32" fillId="7" borderId="4" xfId="4816" applyNumberFormat="1" applyFill="1" applyBorder="1" applyAlignment="1">
      <alignment horizontal="center" vertical="top"/>
    </xf>
    <xf numFmtId="15" fontId="32" fillId="7" borderId="38" xfId="4816" applyNumberFormat="1" applyFill="1" applyBorder="1" applyAlignment="1">
      <alignment horizontal="center" vertical="top"/>
    </xf>
    <xf numFmtId="15" fontId="21" fillId="0" borderId="11" xfId="28" applyNumberFormat="1" applyFont="1" applyBorder="1" applyAlignment="1">
      <alignment horizontal="center" vertical="top"/>
    </xf>
    <xf numFmtId="15" fontId="32" fillId="7" borderId="15" xfId="4816" applyNumberFormat="1" applyFill="1" applyBorder="1" applyAlignment="1">
      <alignment horizontal="center" vertical="top" wrapText="1"/>
    </xf>
    <xf numFmtId="167" fontId="32" fillId="7" borderId="15" xfId="4816" applyNumberFormat="1" applyFill="1" applyBorder="1" applyAlignment="1">
      <alignment horizontal="center" vertical="top" wrapText="1"/>
    </xf>
    <xf numFmtId="15" fontId="32" fillId="7" borderId="32" xfId="4816" applyNumberFormat="1" applyFill="1" applyBorder="1" applyAlignment="1">
      <alignment horizontal="center" vertical="top" wrapText="1"/>
    </xf>
    <xf numFmtId="15" fontId="21" fillId="0" borderId="32" xfId="28" applyNumberFormat="1" applyFont="1" applyBorder="1" applyAlignment="1">
      <alignment horizontal="center" vertical="top" wrapText="1"/>
    </xf>
    <xf numFmtId="0" fontId="32" fillId="4" borderId="36" xfId="5" applyFill="1" applyBorder="1" applyAlignment="1">
      <alignment horizontal="center" vertical="top" wrapText="1"/>
    </xf>
    <xf numFmtId="15" fontId="32" fillId="2" borderId="15" xfId="2442" applyNumberFormat="1" applyFill="1" applyBorder="1" applyAlignment="1">
      <alignment horizontal="center" vertical="top" wrapText="1"/>
    </xf>
    <xf numFmtId="0" fontId="21" fillId="0" borderId="0" xfId="2442" applyFont="1" applyAlignment="1">
      <alignment horizontal="left" vertical="top"/>
    </xf>
    <xf numFmtId="15" fontId="21" fillId="0" borderId="93" xfId="2442" applyNumberFormat="1" applyFont="1" applyBorder="1" applyAlignment="1">
      <alignment horizontal="center" vertical="top" wrapText="1"/>
    </xf>
    <xf numFmtId="15" fontId="21" fillId="0" borderId="31" xfId="27" applyNumberFormat="1" applyFont="1" applyBorder="1" applyAlignment="1">
      <alignment horizontal="center" vertical="top" wrapText="1"/>
    </xf>
    <xf numFmtId="15" fontId="21" fillId="0" borderId="11" xfId="27" applyNumberFormat="1" applyFont="1" applyBorder="1" applyAlignment="1">
      <alignment horizontal="center" vertical="top" wrapText="1"/>
    </xf>
    <xf numFmtId="15" fontId="21" fillId="0" borderId="11" xfId="27" applyNumberFormat="1" applyFont="1" applyBorder="1" applyAlignment="1">
      <alignment horizontal="center" vertical="top"/>
    </xf>
    <xf numFmtId="15" fontId="21" fillId="0" borderId="36" xfId="27" applyNumberFormat="1" applyFont="1" applyBorder="1" applyAlignment="1">
      <alignment horizontal="center" vertical="top" wrapText="1"/>
    </xf>
    <xf numFmtId="15" fontId="4" fillId="7" borderId="79" xfId="27" applyNumberFormat="1" applyFont="1" applyFill="1" applyBorder="1" applyAlignment="1">
      <alignment horizontal="center" vertical="top" wrapText="1"/>
    </xf>
    <xf numFmtId="15" fontId="21" fillId="0" borderId="75" xfId="27" applyNumberFormat="1" applyFont="1" applyBorder="1" applyAlignment="1">
      <alignment horizontal="center" vertical="top" wrapText="1"/>
    </xf>
    <xf numFmtId="167" fontId="32" fillId="2" borderId="30" xfId="2442" applyNumberFormat="1" applyFill="1" applyBorder="1" applyAlignment="1">
      <alignment horizontal="center" vertical="top" wrapText="1"/>
    </xf>
    <xf numFmtId="15" fontId="32" fillId="7" borderId="94" xfId="2442" applyNumberFormat="1" applyFill="1" applyBorder="1" applyAlignment="1">
      <alignment horizontal="center" vertical="top" wrapText="1"/>
    </xf>
    <xf numFmtId="15" fontId="0" fillId="7" borderId="72" xfId="1" applyNumberFormat="1" applyFont="1" applyFill="1" applyBorder="1" applyAlignment="1" applyProtection="1">
      <alignment horizontal="center" vertical="top" wrapText="1"/>
    </xf>
    <xf numFmtId="167" fontId="4" fillId="7" borderId="30" xfId="3" applyNumberFormat="1" applyFont="1" applyFill="1" applyBorder="1" applyAlignment="1">
      <alignment horizontal="center" vertical="top" wrapText="1"/>
    </xf>
    <xf numFmtId="0" fontId="21" fillId="0" borderId="91" xfId="0" applyFont="1" applyBorder="1" applyAlignment="1">
      <alignment horizontal="center" vertical="top" wrapText="1"/>
    </xf>
    <xf numFmtId="167" fontId="32" fillId="2" borderId="55" xfId="2442" applyNumberFormat="1" applyFill="1" applyBorder="1" applyAlignment="1">
      <alignment horizontal="center" vertical="top" wrapText="1"/>
    </xf>
    <xf numFmtId="15" fontId="32" fillId="7" borderId="93" xfId="2442" applyNumberFormat="1" applyFill="1" applyBorder="1" applyAlignment="1">
      <alignment horizontal="center" vertical="top" wrapText="1"/>
    </xf>
    <xf numFmtId="167" fontId="21" fillId="0" borderId="0" xfId="5" applyNumberFormat="1" applyFont="1" applyAlignment="1">
      <alignment horizontal="center" vertical="top" wrapText="1"/>
    </xf>
    <xf numFmtId="0" fontId="32" fillId="0" borderId="0" xfId="3" applyAlignment="1">
      <alignment horizontal="center" vertical="top" wrapText="1"/>
    </xf>
    <xf numFmtId="167" fontId="32" fillId="0" borderId="0" xfId="2442" applyNumberFormat="1" applyAlignment="1">
      <alignment horizontal="center" vertical="top" wrapText="1"/>
    </xf>
    <xf numFmtId="15" fontId="32" fillId="7" borderId="32" xfId="2442" applyNumberFormat="1" applyFill="1" applyBorder="1" applyAlignment="1">
      <alignment horizontal="center" vertical="top"/>
    </xf>
    <xf numFmtId="15" fontId="21" fillId="0" borderId="32" xfId="2442" applyNumberFormat="1" applyFont="1" applyBorder="1" applyAlignment="1">
      <alignment horizontal="center" vertical="top"/>
    </xf>
    <xf numFmtId="0" fontId="32" fillId="4" borderId="14" xfId="18949" applyFill="1" applyBorder="1" applyAlignment="1">
      <alignment horizontal="left" vertical="top" wrapText="1"/>
    </xf>
    <xf numFmtId="0" fontId="32" fillId="4" borderId="35" xfId="18949" applyFill="1" applyBorder="1" applyAlignment="1">
      <alignment horizontal="left" vertical="top"/>
    </xf>
    <xf numFmtId="0" fontId="32" fillId="8" borderId="31" xfId="5" applyFill="1" applyBorder="1" applyAlignment="1">
      <alignment horizontal="center" vertical="top" wrapText="1"/>
    </xf>
    <xf numFmtId="0" fontId="32" fillId="4" borderId="11" xfId="18949" applyFill="1" applyBorder="1" applyAlignment="1">
      <alignment horizontal="center" vertical="top" wrapText="1"/>
    </xf>
    <xf numFmtId="0" fontId="32" fillId="8" borderId="4" xfId="18949" applyFill="1" applyBorder="1" applyAlignment="1">
      <alignment horizontal="left" vertical="top"/>
    </xf>
    <xf numFmtId="15" fontId="4" fillId="2" borderId="78" xfId="18949" applyNumberFormat="1" applyFont="1" applyFill="1" applyBorder="1" applyAlignment="1">
      <alignment horizontal="center" vertical="top"/>
    </xf>
    <xf numFmtId="167" fontId="32" fillId="2" borderId="17" xfId="2442" applyNumberFormat="1" applyFill="1" applyBorder="1" applyAlignment="1">
      <alignment horizontal="center" vertical="top"/>
    </xf>
    <xf numFmtId="15" fontId="4" fillId="2" borderId="17" xfId="18949" applyNumberFormat="1" applyFont="1" applyFill="1" applyBorder="1" applyAlignment="1">
      <alignment horizontal="center" vertical="top"/>
    </xf>
    <xf numFmtId="15" fontId="4" fillId="7" borderId="44" xfId="18949" applyNumberFormat="1" applyFont="1" applyFill="1" applyBorder="1" applyAlignment="1">
      <alignment horizontal="center" vertical="top"/>
    </xf>
    <xf numFmtId="15" fontId="32" fillId="0" borderId="39" xfId="18949" applyNumberFormat="1" applyBorder="1" applyAlignment="1">
      <alignment horizontal="center" vertical="top"/>
    </xf>
    <xf numFmtId="15" fontId="32" fillId="0" borderId="12" xfId="18949" applyNumberFormat="1" applyBorder="1" applyAlignment="1">
      <alignment horizontal="center" vertical="top"/>
    </xf>
    <xf numFmtId="0" fontId="32" fillId="8" borderId="11" xfId="5" applyFill="1" applyBorder="1" applyAlignment="1">
      <alignment horizontal="center" vertical="top"/>
    </xf>
    <xf numFmtId="15" fontId="4" fillId="0" borderId="4" xfId="18949" applyNumberFormat="1" applyFont="1" applyBorder="1" applyAlignment="1">
      <alignment horizontal="center" vertical="top"/>
    </xf>
    <xf numFmtId="15" fontId="4" fillId="2" borderId="63" xfId="18949" applyNumberFormat="1" applyFont="1" applyFill="1" applyBorder="1" applyAlignment="1">
      <alignment horizontal="center" vertical="top"/>
    </xf>
    <xf numFmtId="167" fontId="4" fillId="2" borderId="12" xfId="18949" applyNumberFormat="1" applyFont="1" applyFill="1" applyBorder="1" applyAlignment="1">
      <alignment horizontal="center" vertical="top"/>
    </xf>
    <xf numFmtId="15" fontId="4" fillId="2" borderId="12" xfId="18949" applyNumberFormat="1" applyFont="1" applyFill="1" applyBorder="1" applyAlignment="1">
      <alignment horizontal="center" vertical="top"/>
    </xf>
    <xf numFmtId="15" fontId="4" fillId="2" borderId="70" xfId="18949" applyNumberFormat="1" applyFont="1" applyFill="1" applyBorder="1" applyAlignment="1">
      <alignment horizontal="center" vertical="top"/>
    </xf>
    <xf numFmtId="15" fontId="21" fillId="0" borderId="16" xfId="18949" applyNumberFormat="1" applyFont="1" applyBorder="1" applyAlignment="1">
      <alignment horizontal="center" vertical="top"/>
    </xf>
    <xf numFmtId="0" fontId="32" fillId="4" borderId="11" xfId="5" applyFill="1" applyBorder="1" applyAlignment="1">
      <alignment horizontal="center" vertical="center" wrapText="1"/>
    </xf>
    <xf numFmtId="15" fontId="32" fillId="7" borderId="60" xfId="28" applyNumberFormat="1" applyFill="1" applyBorder="1" applyAlignment="1">
      <alignment horizontal="center" vertical="top"/>
    </xf>
    <xf numFmtId="167" fontId="32" fillId="7" borderId="4" xfId="28" applyNumberFormat="1" applyFill="1" applyBorder="1" applyAlignment="1">
      <alignment horizontal="center" vertical="top"/>
    </xf>
    <xf numFmtId="15" fontId="32" fillId="7" borderId="4" xfId="28" applyNumberFormat="1" applyFill="1" applyBorder="1" applyAlignment="1">
      <alignment horizontal="center" vertical="top"/>
    </xf>
    <xf numFmtId="15" fontId="32" fillId="7" borderId="34" xfId="28" applyNumberFormat="1" applyFill="1" applyBorder="1" applyAlignment="1">
      <alignment horizontal="center" vertical="top"/>
    </xf>
    <xf numFmtId="0" fontId="32" fillId="0" borderId="0" xfId="28" applyAlignment="1">
      <alignment vertical="center"/>
    </xf>
    <xf numFmtId="167" fontId="32" fillId="7" borderId="12" xfId="3" applyNumberFormat="1" applyFill="1" applyBorder="1" applyAlignment="1">
      <alignment horizontal="center" vertical="top"/>
    </xf>
    <xf numFmtId="15" fontId="0" fillId="7" borderId="55" xfId="1" applyNumberFormat="1" applyFont="1" applyFill="1" applyBorder="1" applyAlignment="1" applyProtection="1">
      <alignment horizontal="center" vertical="top"/>
    </xf>
    <xf numFmtId="15" fontId="0" fillId="7" borderId="4" xfId="0" applyNumberFormat="1" applyFill="1" applyBorder="1" applyAlignment="1">
      <alignment horizontal="center" vertical="top"/>
    </xf>
    <xf numFmtId="15" fontId="0" fillId="7" borderId="30" xfId="1" applyNumberFormat="1" applyFont="1" applyFill="1" applyBorder="1" applyAlignment="1" applyProtection="1">
      <alignment horizontal="center" vertical="top"/>
    </xf>
    <xf numFmtId="15" fontId="32" fillId="7" borderId="11" xfId="3" applyNumberFormat="1" applyFill="1" applyBorder="1" applyAlignment="1">
      <alignment horizontal="center" vertical="top"/>
    </xf>
    <xf numFmtId="15" fontId="21" fillId="0" borderId="11" xfId="0" applyNumberFormat="1" applyFont="1" applyBorder="1" applyAlignment="1">
      <alignment horizontal="center" vertical="top"/>
    </xf>
    <xf numFmtId="167" fontId="32" fillId="7" borderId="4" xfId="3" applyNumberFormat="1" applyFill="1" applyBorder="1" applyAlignment="1">
      <alignment horizontal="center" vertical="top"/>
    </xf>
    <xf numFmtId="15" fontId="32" fillId="7" borderId="12" xfId="3" applyNumberFormat="1" applyFill="1" applyBorder="1" applyAlignment="1">
      <alignment horizontal="center" vertical="top"/>
    </xf>
    <xf numFmtId="15" fontId="32" fillId="7" borderId="38" xfId="3" applyNumberFormat="1" applyFill="1" applyBorder="1" applyAlignment="1">
      <alignment horizontal="center" vertical="top"/>
    </xf>
    <xf numFmtId="15" fontId="21" fillId="3" borderId="11" xfId="3" applyNumberFormat="1" applyFont="1" applyFill="1" applyBorder="1" applyAlignment="1">
      <alignment horizontal="center" vertical="top"/>
    </xf>
    <xf numFmtId="15" fontId="32" fillId="7" borderId="4" xfId="3" applyNumberFormat="1" applyFill="1" applyBorder="1" applyAlignment="1">
      <alignment horizontal="center" vertical="top"/>
    </xf>
    <xf numFmtId="0" fontId="32" fillId="0" borderId="17" xfId="2442" applyBorder="1" applyAlignment="1">
      <alignment horizontal="center" vertical="top" wrapText="1"/>
    </xf>
    <xf numFmtId="15" fontId="32" fillId="0" borderId="12" xfId="2442" applyNumberFormat="1" applyBorder="1" applyAlignment="1">
      <alignment horizontal="center" vertical="top"/>
    </xf>
    <xf numFmtId="167" fontId="32" fillId="2" borderId="15" xfId="2442" applyNumberFormat="1" applyFill="1" applyBorder="1" applyAlignment="1">
      <alignment horizontal="center" vertical="top"/>
    </xf>
    <xf numFmtId="0" fontId="32" fillId="4" borderId="30" xfId="18949" applyFill="1" applyBorder="1" applyAlignment="1">
      <alignment horizontal="left" vertical="top"/>
    </xf>
    <xf numFmtId="0" fontId="32" fillId="4" borderId="79" xfId="18949" applyFill="1" applyBorder="1" applyAlignment="1">
      <alignment horizontal="left" vertical="top"/>
    </xf>
    <xf numFmtId="15" fontId="32" fillId="2" borderId="12" xfId="2442" applyNumberFormat="1" applyFill="1" applyBorder="1" applyAlignment="1">
      <alignment horizontal="center" wrapText="1"/>
    </xf>
    <xf numFmtId="15" fontId="4" fillId="2" borderId="60" xfId="18949" applyNumberFormat="1" applyFont="1" applyFill="1" applyBorder="1" applyAlignment="1">
      <alignment horizontal="center" wrapText="1"/>
    </xf>
    <xf numFmtId="167" fontId="32" fillId="2" borderId="4" xfId="2442" applyNumberFormat="1" applyFill="1" applyBorder="1" applyAlignment="1">
      <alignment horizontal="center" wrapText="1"/>
    </xf>
    <xf numFmtId="167" fontId="4" fillId="2" borderId="4" xfId="18949" applyNumberFormat="1" applyFont="1" applyFill="1" applyBorder="1" applyAlignment="1">
      <alignment horizontal="center" wrapText="1"/>
    </xf>
    <xf numFmtId="15" fontId="4" fillId="2" borderId="34" xfId="18949" applyNumberFormat="1" applyFont="1" applyFill="1" applyBorder="1" applyAlignment="1">
      <alignment horizontal="center" wrapText="1"/>
    </xf>
    <xf numFmtId="0" fontId="32" fillId="0" borderId="0" xfId="18949" applyAlignment="1">
      <alignment vertical="top" wrapText="1"/>
    </xf>
    <xf numFmtId="0" fontId="32" fillId="8" borderId="40" xfId="2442" applyFill="1" applyBorder="1" applyAlignment="1">
      <alignment horizontal="left" vertical="top" wrapText="1"/>
    </xf>
    <xf numFmtId="0" fontId="32" fillId="8" borderId="16" xfId="2442" applyFill="1" applyBorder="1" applyAlignment="1">
      <alignment horizontal="center" vertical="top" wrapText="1"/>
    </xf>
    <xf numFmtId="0" fontId="32" fillId="8" borderId="72" xfId="2442" applyFill="1" applyBorder="1" applyAlignment="1">
      <alignment horizontal="left" vertical="top"/>
    </xf>
    <xf numFmtId="0" fontId="32" fillId="8" borderId="36" xfId="2442" applyFill="1" applyBorder="1" applyAlignment="1">
      <alignment horizontal="center" vertical="top" wrapText="1"/>
    </xf>
    <xf numFmtId="0" fontId="32" fillId="4" borderId="17" xfId="5" applyFill="1" applyBorder="1" applyAlignment="1">
      <alignment horizontal="left" wrapText="1"/>
    </xf>
    <xf numFmtId="0" fontId="32" fillId="4" borderId="33" xfId="5" applyFill="1" applyBorder="1" applyAlignment="1">
      <alignment horizontal="left" wrapText="1"/>
    </xf>
    <xf numFmtId="0" fontId="32" fillId="8" borderId="31" xfId="5" applyFill="1" applyBorder="1" applyAlignment="1">
      <alignment horizontal="center" wrapText="1"/>
    </xf>
    <xf numFmtId="15" fontId="4" fillId="2" borderId="78" xfId="18949" applyNumberFormat="1" applyFont="1" applyFill="1" applyBorder="1" applyAlignment="1">
      <alignment horizontal="center" wrapText="1"/>
    </xf>
    <xf numFmtId="167" fontId="4" fillId="2" borderId="17" xfId="18949" applyNumberFormat="1" applyFont="1" applyFill="1" applyBorder="1" applyAlignment="1">
      <alignment horizontal="center" wrapText="1"/>
    </xf>
    <xf numFmtId="15" fontId="4" fillId="2" borderId="17" xfId="18949" applyNumberFormat="1" applyFont="1" applyFill="1" applyBorder="1" applyAlignment="1">
      <alignment horizontal="center" wrapText="1"/>
    </xf>
    <xf numFmtId="15" fontId="4" fillId="7" borderId="44" xfId="18949" applyNumberFormat="1" applyFont="1" applyFill="1" applyBorder="1" applyAlignment="1">
      <alignment horizontal="center" wrapText="1"/>
    </xf>
    <xf numFmtId="0" fontId="32" fillId="8" borderId="34" xfId="2442" applyFill="1" applyBorder="1" applyAlignment="1">
      <alignment horizontal="left" wrapText="1"/>
    </xf>
    <xf numFmtId="0" fontId="32" fillId="8" borderId="16" xfId="2442" applyFill="1" applyBorder="1" applyAlignment="1">
      <alignment horizontal="center" wrapText="1"/>
    </xf>
    <xf numFmtId="15" fontId="32" fillId="2" borderId="39" xfId="2442" applyNumberFormat="1" applyFill="1" applyBorder="1" applyAlignment="1">
      <alignment horizontal="center" wrapText="1"/>
    </xf>
    <xf numFmtId="0" fontId="32" fillId="8" borderId="16" xfId="2442" applyFill="1" applyBorder="1" applyAlignment="1">
      <alignment horizontal="center" vertical="top"/>
    </xf>
    <xf numFmtId="15" fontId="32" fillId="0" borderId="58" xfId="18949" applyNumberFormat="1" applyBorder="1" applyAlignment="1">
      <alignment horizontal="center" vertical="top"/>
    </xf>
    <xf numFmtId="15" fontId="32" fillId="0" borderId="30" xfId="18949" applyNumberFormat="1" applyBorder="1" applyAlignment="1">
      <alignment horizontal="center" vertical="top"/>
    </xf>
    <xf numFmtId="15" fontId="32" fillId="7" borderId="4" xfId="28" applyNumberFormat="1" applyFill="1" applyBorder="1" applyAlignment="1">
      <alignment horizontal="center" wrapText="1"/>
    </xf>
    <xf numFmtId="167" fontId="4" fillId="7" borderId="4" xfId="28" applyNumberFormat="1" applyFont="1" applyFill="1" applyBorder="1" applyAlignment="1">
      <alignment horizontal="center" wrapText="1"/>
    </xf>
    <xf numFmtId="15" fontId="32" fillId="7" borderId="34" xfId="28" applyNumberFormat="1" applyFill="1" applyBorder="1" applyAlignment="1">
      <alignment horizontal="center" wrapText="1"/>
    </xf>
    <xf numFmtId="15" fontId="21" fillId="0" borderId="11" xfId="28" applyNumberFormat="1" applyFont="1" applyBorder="1" applyAlignment="1">
      <alignment horizontal="center" wrapText="1"/>
    </xf>
    <xf numFmtId="0" fontId="32" fillId="0" borderId="0" xfId="28" applyAlignment="1">
      <alignment wrapText="1"/>
    </xf>
    <xf numFmtId="15" fontId="32" fillId="7" borderId="4" xfId="28" applyNumberFormat="1" applyFill="1" applyBorder="1" applyAlignment="1">
      <alignment horizontal="center"/>
    </xf>
    <xf numFmtId="167" fontId="4" fillId="7" borderId="4" xfId="28" applyNumberFormat="1" applyFont="1" applyFill="1" applyBorder="1" applyAlignment="1">
      <alignment horizontal="center"/>
    </xf>
    <xf numFmtId="15" fontId="32" fillId="7" borderId="34" xfId="28" applyNumberFormat="1" applyFill="1" applyBorder="1" applyAlignment="1">
      <alignment horizontal="center"/>
    </xf>
    <xf numFmtId="15" fontId="21" fillId="0" borderId="11" xfId="28" applyNumberFormat="1" applyFont="1" applyBorder="1" applyAlignment="1">
      <alignment horizontal="center"/>
    </xf>
    <xf numFmtId="0" fontId="32" fillId="8" borderId="75" xfId="5" applyFill="1" applyBorder="1" applyAlignment="1">
      <alignment horizontal="center" vertical="top"/>
    </xf>
    <xf numFmtId="0" fontId="32" fillId="0" borderId="0" xfId="3" applyAlignment="1">
      <alignment vertical="top"/>
    </xf>
    <xf numFmtId="15" fontId="4" fillId="2" borderId="4" xfId="3" applyNumberFormat="1" applyFont="1" applyFill="1" applyBorder="1" applyAlignment="1">
      <alignment horizontal="center" vertical="top"/>
    </xf>
    <xf numFmtId="15" fontId="4" fillId="7" borderId="11" xfId="3" applyNumberFormat="1" applyFont="1" applyFill="1" applyBorder="1" applyAlignment="1">
      <alignment horizontal="center" vertical="top"/>
    </xf>
    <xf numFmtId="0" fontId="32" fillId="4" borderId="41" xfId="2442" applyFill="1" applyBorder="1" applyAlignment="1">
      <alignment horizontal="left" vertical="top"/>
    </xf>
    <xf numFmtId="0" fontId="32" fillId="4" borderId="76" xfId="2442" applyFill="1" applyBorder="1" applyAlignment="1">
      <alignment horizontal="left" vertical="top"/>
    </xf>
    <xf numFmtId="0" fontId="32" fillId="4" borderId="36" xfId="2442" applyFill="1" applyBorder="1" applyAlignment="1">
      <alignment horizontal="left" vertical="top"/>
    </xf>
    <xf numFmtId="0" fontId="21" fillId="0" borderId="0" xfId="3" applyFont="1" applyAlignment="1">
      <alignment horizontal="left" vertical="top"/>
    </xf>
    <xf numFmtId="15" fontId="32" fillId="0" borderId="15" xfId="28" applyNumberFormat="1" applyBorder="1" applyAlignment="1">
      <alignment horizontal="center" vertical="top" wrapText="1"/>
    </xf>
    <xf numFmtId="0" fontId="0" fillId="4" borderId="44" xfId="0" applyFill="1" applyBorder="1" applyAlignment="1">
      <alignment horizontal="left" vertical="top" wrapText="1"/>
    </xf>
    <xf numFmtId="0" fontId="32" fillId="4" borderId="40" xfId="28" applyFill="1" applyBorder="1" applyAlignment="1">
      <alignment horizontal="left" wrapText="1"/>
    </xf>
    <xf numFmtId="0" fontId="32" fillId="4" borderId="38" xfId="28" applyFill="1" applyBorder="1" applyAlignment="1">
      <alignment horizontal="left" wrapText="1"/>
    </xf>
    <xf numFmtId="0" fontId="0" fillId="4" borderId="60" xfId="0" applyFill="1" applyBorder="1" applyAlignment="1">
      <alignment horizontal="left" vertical="top"/>
    </xf>
    <xf numFmtId="0" fontId="32" fillId="4" borderId="16" xfId="3" applyFill="1" applyBorder="1" applyAlignment="1">
      <alignment horizontal="center" vertical="top"/>
    </xf>
    <xf numFmtId="0" fontId="0" fillId="4" borderId="79" xfId="0" applyFill="1" applyBorder="1" applyAlignment="1">
      <alignment horizontal="left" vertical="top" wrapText="1"/>
    </xf>
    <xf numFmtId="0" fontId="32" fillId="4" borderId="40" xfId="28" applyFill="1" applyBorder="1" applyAlignment="1">
      <alignment horizontal="left" vertical="top" wrapText="1"/>
    </xf>
    <xf numFmtId="15" fontId="32" fillId="0" borderId="41" xfId="27" applyNumberFormat="1" applyBorder="1" applyAlignment="1">
      <alignment horizontal="center" vertical="top" wrapText="1"/>
    </xf>
    <xf numFmtId="0" fontId="32" fillId="4" borderId="4" xfId="28" applyFill="1" applyBorder="1" applyAlignment="1">
      <alignment horizontal="left" wrapText="1"/>
    </xf>
    <xf numFmtId="0" fontId="32" fillId="4" borderId="34" xfId="28" applyFill="1" applyBorder="1" applyAlignment="1">
      <alignment horizontal="left" wrapText="1"/>
    </xf>
    <xf numFmtId="0" fontId="32" fillId="4" borderId="11" xfId="28" applyFill="1" applyBorder="1" applyAlignment="1">
      <alignment horizontal="center" wrapText="1"/>
    </xf>
    <xf numFmtId="0" fontId="32" fillId="4" borderId="4" xfId="28" applyFill="1" applyBorder="1" applyAlignment="1">
      <alignment horizontal="left"/>
    </xf>
    <xf numFmtId="0" fontId="32" fillId="4" borderId="34" xfId="28" applyFill="1" applyBorder="1" applyAlignment="1">
      <alignment horizontal="left"/>
    </xf>
    <xf numFmtId="0" fontId="32" fillId="4" borderId="11" xfId="28" applyFill="1" applyBorder="1" applyAlignment="1">
      <alignment horizontal="center"/>
    </xf>
    <xf numFmtId="0" fontId="0" fillId="4" borderId="60" xfId="0" applyFill="1" applyBorder="1" applyAlignment="1">
      <alignment horizontal="left" vertical="top" wrapText="1"/>
    </xf>
    <xf numFmtId="166" fontId="32" fillId="0" borderId="12" xfId="5" applyNumberFormat="1" applyBorder="1" applyAlignment="1">
      <alignment horizontal="center" vertical="top" wrapText="1"/>
    </xf>
    <xf numFmtId="166" fontId="32" fillId="0" borderId="14" xfId="5" applyNumberFormat="1" applyBorder="1" applyAlignment="1">
      <alignment horizontal="center" vertical="top" wrapText="1"/>
    </xf>
    <xf numFmtId="0" fontId="29" fillId="0" borderId="0" xfId="0" applyFont="1" applyAlignment="1">
      <alignment vertical="center" wrapText="1"/>
    </xf>
    <xf numFmtId="15" fontId="22" fillId="5" borderId="25" xfId="5" applyNumberFormat="1" applyFont="1" applyFill="1" applyBorder="1" applyAlignment="1">
      <alignment vertical="top"/>
    </xf>
    <xf numFmtId="15" fontId="22" fillId="5" borderId="9" xfId="5" applyNumberFormat="1" applyFont="1" applyFill="1" applyBorder="1" applyAlignment="1">
      <alignment vertical="top"/>
    </xf>
    <xf numFmtId="15" fontId="8" fillId="5" borderId="25" xfId="0" applyNumberFormat="1" applyFont="1" applyFill="1" applyBorder="1" applyAlignment="1">
      <alignment vertical="top"/>
    </xf>
    <xf numFmtId="15" fontId="8" fillId="5" borderId="7" xfId="0" applyNumberFormat="1" applyFont="1" applyFill="1" applyBorder="1" applyAlignment="1">
      <alignment vertical="top"/>
    </xf>
    <xf numFmtId="15" fontId="8" fillId="5" borderId="9" xfId="0" applyNumberFormat="1" applyFont="1" applyFill="1" applyBorder="1" applyAlignment="1">
      <alignment vertical="top"/>
    </xf>
    <xf numFmtId="15" fontId="22" fillId="5" borderId="25" xfId="0" applyNumberFormat="1" applyFont="1" applyFill="1" applyBorder="1" applyAlignment="1">
      <alignment vertical="top"/>
    </xf>
    <xf numFmtId="15" fontId="22" fillId="5" borderId="9" xfId="0" applyNumberFormat="1" applyFont="1" applyFill="1" applyBorder="1" applyAlignment="1">
      <alignment vertical="top"/>
    </xf>
    <xf numFmtId="15" fontId="8" fillId="5" borderId="25" xfId="5" applyNumberFormat="1" applyFont="1" applyFill="1" applyBorder="1" applyAlignment="1">
      <alignment horizontal="left" vertical="top"/>
    </xf>
    <xf numFmtId="15" fontId="8" fillId="5" borderId="7" xfId="0" applyNumberFormat="1" applyFont="1" applyFill="1" applyBorder="1" applyAlignment="1">
      <alignment horizontal="left" vertical="top"/>
    </xf>
    <xf numFmtId="15" fontId="8" fillId="5" borderId="25" xfId="0" applyNumberFormat="1" applyFont="1" applyFill="1" applyBorder="1" applyAlignment="1">
      <alignment horizontal="left" vertical="top"/>
    </xf>
    <xf numFmtId="15" fontId="8" fillId="5" borderId="25" xfId="5" applyNumberFormat="1" applyFont="1" applyFill="1" applyBorder="1" applyAlignment="1">
      <alignment vertical="top"/>
    </xf>
    <xf numFmtId="15" fontId="8" fillId="5" borderId="7" xfId="5" applyNumberFormat="1" applyFont="1" applyFill="1" applyBorder="1" applyAlignment="1">
      <alignment vertical="top"/>
    </xf>
    <xf numFmtId="15" fontId="8" fillId="5" borderId="7" xfId="5" applyNumberFormat="1" applyFont="1" applyFill="1" applyBorder="1" applyAlignment="1">
      <alignment horizontal="left" vertical="top"/>
    </xf>
    <xf numFmtId="15" fontId="8" fillId="5" borderId="82" xfId="5" applyNumberFormat="1" applyFont="1" applyFill="1" applyBorder="1" applyAlignment="1">
      <alignment vertical="top"/>
    </xf>
    <xf numFmtId="15" fontId="8" fillId="5" borderId="9" xfId="5" applyNumberFormat="1" applyFont="1" applyFill="1" applyBorder="1" applyAlignment="1">
      <alignment vertical="top"/>
    </xf>
    <xf numFmtId="15" fontId="8" fillId="5" borderId="25" xfId="4817" applyNumberFormat="1" applyFont="1" applyFill="1" applyBorder="1" applyAlignment="1">
      <alignment vertical="top"/>
    </xf>
    <xf numFmtId="15" fontId="8" fillId="5" borderId="7" xfId="4817" applyNumberFormat="1" applyFont="1" applyFill="1" applyBorder="1" applyAlignment="1">
      <alignment vertical="top"/>
    </xf>
    <xf numFmtId="15" fontId="8" fillId="5" borderId="9" xfId="4817" applyNumberFormat="1" applyFont="1" applyFill="1" applyBorder="1" applyAlignment="1">
      <alignment vertical="top"/>
    </xf>
    <xf numFmtId="15" fontId="8" fillId="5" borderId="9" xfId="0" applyNumberFormat="1" applyFont="1" applyFill="1" applyBorder="1" applyAlignment="1">
      <alignment horizontal="left" vertical="top"/>
    </xf>
    <xf numFmtId="15" fontId="7" fillId="5" borderId="7" xfId="5" applyNumberFormat="1" applyFont="1" applyFill="1" applyBorder="1" applyAlignment="1">
      <alignment vertical="top"/>
    </xf>
    <xf numFmtId="15" fontId="4" fillId="2" borderId="30" xfId="3" applyNumberFormat="1" applyFont="1" applyFill="1" applyBorder="1" applyAlignment="1">
      <alignment horizontal="center" vertical="top" wrapText="1"/>
    </xf>
    <xf numFmtId="167" fontId="4" fillId="2" borderId="55" xfId="3" applyNumberFormat="1" applyFont="1" applyFill="1" applyBorder="1" applyAlignment="1">
      <alignment horizontal="center" vertical="top" wrapText="1"/>
    </xf>
    <xf numFmtId="0" fontId="21" fillId="0" borderId="36" xfId="3" applyFont="1" applyBorder="1" applyAlignment="1">
      <alignment horizontal="center" vertical="top" wrapText="1"/>
    </xf>
    <xf numFmtId="167" fontId="32" fillId="0" borderId="4" xfId="5" applyNumberFormat="1" applyBorder="1" applyAlignment="1">
      <alignment horizontal="center" vertical="top"/>
    </xf>
    <xf numFmtId="0" fontId="32" fillId="8" borderId="4" xfId="2442" applyFill="1" applyBorder="1" applyAlignment="1">
      <alignment horizontal="left" vertical="top" wrapText="1"/>
    </xf>
    <xf numFmtId="164" fontId="8" fillId="0" borderId="0" xfId="5" applyNumberFormat="1" applyFont="1" applyAlignment="1">
      <alignment horizontal="left" vertical="center" wrapText="1"/>
    </xf>
    <xf numFmtId="0" fontId="11" fillId="5" borderId="7" xfId="1" applyFill="1" applyBorder="1" applyAlignment="1" applyProtection="1">
      <alignment wrapText="1"/>
    </xf>
    <xf numFmtId="0" fontId="32" fillId="8" borderId="4" xfId="5" applyFill="1" applyBorder="1" applyAlignment="1">
      <alignment horizontal="left" vertical="top" wrapText="1"/>
    </xf>
    <xf numFmtId="0" fontId="21" fillId="0" borderId="90" xfId="0" applyFont="1" applyBorder="1" applyAlignment="1">
      <alignment horizontal="center" vertical="top"/>
    </xf>
    <xf numFmtId="0" fontId="32" fillId="4" borderId="75" xfId="5" applyFill="1" applyBorder="1" applyAlignment="1">
      <alignment horizontal="left" vertical="top" wrapText="1"/>
    </xf>
    <xf numFmtId="0" fontId="32" fillId="4" borderId="76" xfId="5" applyFill="1" applyBorder="1" applyAlignment="1">
      <alignment horizontal="left" vertical="top" wrapText="1"/>
    </xf>
    <xf numFmtId="0" fontId="32" fillId="8" borderId="44" xfId="5" applyFill="1" applyBorder="1" applyAlignment="1">
      <alignment horizontal="center" vertical="top" wrapText="1"/>
    </xf>
    <xf numFmtId="0" fontId="32" fillId="4" borderId="38" xfId="18949" applyFill="1" applyBorder="1" applyAlignment="1">
      <alignment horizontal="center" vertical="top" wrapText="1"/>
    </xf>
    <xf numFmtId="0" fontId="32" fillId="4" borderId="38" xfId="18949" applyFill="1" applyBorder="1" applyAlignment="1">
      <alignment horizontal="left" vertical="top"/>
    </xf>
    <xf numFmtId="0" fontId="32" fillId="4" borderId="38" xfId="18949" applyFill="1" applyBorder="1" applyAlignment="1">
      <alignment horizontal="center" vertical="top"/>
    </xf>
    <xf numFmtId="167" fontId="0" fillId="0" borderId="14" xfId="0" applyNumberFormat="1" applyBorder="1" applyAlignment="1">
      <alignment horizontal="center" vertical="top" wrapText="1"/>
    </xf>
    <xf numFmtId="167" fontId="0" fillId="0" borderId="4" xfId="0" applyNumberFormat="1" applyBorder="1" applyAlignment="1">
      <alignment horizontal="center" vertical="top"/>
    </xf>
    <xf numFmtId="167" fontId="21" fillId="0" borderId="12" xfId="5" applyNumberFormat="1" applyFont="1" applyBorder="1" applyAlignment="1">
      <alignment horizontal="center" vertical="top" wrapText="1"/>
    </xf>
    <xf numFmtId="0" fontId="7" fillId="0" borderId="23" xfId="0" applyFont="1" applyBorder="1" applyAlignment="1">
      <alignment horizontal="left" wrapText="1"/>
    </xf>
    <xf numFmtId="0" fontId="7" fillId="0" borderId="13" xfId="0" applyFont="1" applyBorder="1" applyAlignment="1">
      <alignment horizontal="left" wrapText="1"/>
    </xf>
    <xf numFmtId="0" fontId="7" fillId="0" borderId="67" xfId="0" applyFont="1" applyBorder="1" applyAlignment="1">
      <alignment horizontal="center" wrapText="1"/>
    </xf>
    <xf numFmtId="0" fontId="21" fillId="0" borderId="0" xfId="0" applyFont="1" applyAlignment="1">
      <alignment horizontal="left" vertical="top"/>
    </xf>
    <xf numFmtId="1" fontId="21" fillId="0" borderId="0" xfId="0" applyNumberFormat="1" applyFont="1" applyAlignment="1">
      <alignment horizontal="left" vertical="top" wrapText="1"/>
    </xf>
    <xf numFmtId="0" fontId="21" fillId="0" borderId="0" xfId="0" applyFont="1" applyAlignment="1">
      <alignment horizontal="left" vertical="top" wrapText="1"/>
    </xf>
    <xf numFmtId="167" fontId="22" fillId="5" borderId="9" xfId="0" applyNumberFormat="1" applyFont="1" applyFill="1" applyBorder="1" applyAlignment="1">
      <alignment horizontal="left" vertical="top"/>
    </xf>
    <xf numFmtId="167" fontId="8" fillId="5" borderId="9" xfId="0" applyNumberFormat="1" applyFont="1" applyFill="1" applyBorder="1" applyAlignment="1">
      <alignment horizontal="left" vertical="top"/>
    </xf>
    <xf numFmtId="167" fontId="8" fillId="5" borderId="9" xfId="5" applyNumberFormat="1" applyFont="1" applyFill="1" applyBorder="1" applyAlignment="1">
      <alignment horizontal="left" vertical="top"/>
    </xf>
    <xf numFmtId="167" fontId="8" fillId="5" borderId="9" xfId="5" applyNumberFormat="1" applyFont="1" applyFill="1" applyBorder="1" applyAlignment="1">
      <alignment horizontal="left" vertical="center"/>
    </xf>
    <xf numFmtId="167" fontId="22" fillId="5" borderId="9" xfId="5" applyNumberFormat="1" applyFont="1" applyFill="1" applyBorder="1" applyAlignment="1">
      <alignment horizontal="left" vertical="center"/>
    </xf>
    <xf numFmtId="167" fontId="8" fillId="5" borderId="9" xfId="0" applyNumberFormat="1" applyFont="1" applyFill="1" applyBorder="1" applyAlignment="1">
      <alignment horizontal="left" vertical="center"/>
    </xf>
    <xf numFmtId="15" fontId="7" fillId="0" borderId="0" xfId="2442" applyNumberFormat="1" applyFont="1" applyAlignment="1">
      <alignment horizontal="left" vertical="center" wrapText="1"/>
    </xf>
    <xf numFmtId="15" fontId="32" fillId="2" borderId="12" xfId="18949" applyNumberFormat="1" applyFill="1" applyBorder="1" applyAlignment="1">
      <alignment horizontal="center" vertical="top" wrapText="1"/>
    </xf>
    <xf numFmtId="164" fontId="32" fillId="2" borderId="12" xfId="18949" applyNumberFormat="1" applyFill="1" applyBorder="1" applyAlignment="1">
      <alignment horizontal="center" vertical="top" wrapText="1"/>
    </xf>
    <xf numFmtId="166" fontId="32" fillId="2" borderId="12" xfId="18949" applyNumberFormat="1" applyFill="1" applyBorder="1" applyAlignment="1">
      <alignment horizontal="center" vertical="top" wrapText="1"/>
    </xf>
    <xf numFmtId="166" fontId="32" fillId="2" borderId="4" xfId="18949" applyNumberFormat="1" applyFill="1" applyBorder="1" applyAlignment="1">
      <alignment horizontal="center" vertical="top" wrapText="1"/>
    </xf>
    <xf numFmtId="0" fontId="30" fillId="0" borderId="0" xfId="18949" applyFont="1" applyAlignment="1">
      <alignment vertical="top" wrapText="1"/>
    </xf>
    <xf numFmtId="0" fontId="30" fillId="0" borderId="0" xfId="18949" applyFont="1" applyAlignment="1">
      <alignment vertical="center" wrapText="1"/>
    </xf>
    <xf numFmtId="164" fontId="32" fillId="2" borderId="4" xfId="18949" applyNumberFormat="1" applyFill="1" applyBorder="1" applyAlignment="1">
      <alignment horizontal="center" vertical="top" wrapText="1"/>
    </xf>
    <xf numFmtId="15" fontId="32" fillId="0" borderId="43" xfId="18949" applyNumberFormat="1" applyBorder="1" applyAlignment="1">
      <alignment horizontal="center" vertical="top" wrapText="1"/>
    </xf>
    <xf numFmtId="166" fontId="32" fillId="0" borderId="30" xfId="5" applyNumberFormat="1" applyBorder="1" applyAlignment="1">
      <alignment horizontal="center" vertical="top" wrapText="1"/>
    </xf>
    <xf numFmtId="166" fontId="32" fillId="0" borderId="4" xfId="5" applyNumberFormat="1" applyBorder="1" applyAlignment="1">
      <alignment horizontal="center" vertical="top" wrapText="1"/>
    </xf>
    <xf numFmtId="0" fontId="21" fillId="4" borderId="16" xfId="18949" applyFont="1" applyFill="1" applyBorder="1" applyAlignment="1">
      <alignment horizontal="center" vertical="top" wrapText="1"/>
    </xf>
    <xf numFmtId="166" fontId="32" fillId="2" borderId="12" xfId="3" applyNumberFormat="1" applyFill="1" applyBorder="1" applyAlignment="1">
      <alignment horizontal="center" vertical="top" wrapText="1"/>
    </xf>
    <xf numFmtId="15" fontId="32" fillId="2" borderId="30" xfId="3" applyNumberFormat="1" applyFill="1" applyBorder="1" applyAlignment="1">
      <alignment horizontal="center" vertical="top" wrapText="1"/>
    </xf>
    <xf numFmtId="166" fontId="32" fillId="2" borderId="55" xfId="3" applyNumberFormat="1" applyFill="1" applyBorder="1" applyAlignment="1">
      <alignment horizontal="center" vertical="top" wrapText="1"/>
    </xf>
    <xf numFmtId="166" fontId="32" fillId="2" borderId="15" xfId="3" applyNumberFormat="1" applyFill="1" applyBorder="1" applyAlignment="1">
      <alignment horizontal="center" vertical="top" wrapText="1"/>
    </xf>
    <xf numFmtId="166" fontId="32" fillId="2" borderId="4" xfId="3" applyNumberFormat="1" applyFill="1" applyBorder="1" applyAlignment="1">
      <alignment horizontal="center" vertical="top" wrapText="1"/>
    </xf>
    <xf numFmtId="15" fontId="32" fillId="2" borderId="72" xfId="3" applyNumberFormat="1" applyFill="1" applyBorder="1" applyAlignment="1">
      <alignment horizontal="center" vertical="top" wrapText="1"/>
    </xf>
    <xf numFmtId="15" fontId="32" fillId="2" borderId="55" xfId="2442" applyNumberFormat="1" applyFill="1" applyBorder="1" applyAlignment="1">
      <alignment horizontal="center" vertical="top" wrapText="1"/>
    </xf>
    <xf numFmtId="0" fontId="31" fillId="0" borderId="0" xfId="0" applyFont="1" applyAlignment="1">
      <alignment vertical="center"/>
    </xf>
    <xf numFmtId="166" fontId="32" fillId="2" borderId="55" xfId="2442" applyNumberFormat="1" applyFill="1" applyBorder="1" applyAlignment="1">
      <alignment horizontal="center" vertical="top" wrapText="1"/>
    </xf>
    <xf numFmtId="15" fontId="32" fillId="2" borderId="38" xfId="2442" applyNumberFormat="1" applyFill="1" applyBorder="1" applyAlignment="1">
      <alignment horizontal="center" vertical="top" wrapText="1"/>
    </xf>
    <xf numFmtId="167" fontId="4" fillId="2" borderId="30" xfId="3" applyNumberFormat="1" applyFont="1" applyFill="1" applyBorder="1" applyAlignment="1">
      <alignment horizontal="center" vertical="top" wrapText="1"/>
    </xf>
    <xf numFmtId="15" fontId="32" fillId="2" borderId="94" xfId="3" applyNumberFormat="1" applyFill="1" applyBorder="1" applyAlignment="1">
      <alignment horizontal="center" vertical="top" wrapText="1"/>
    </xf>
    <xf numFmtId="0" fontId="32" fillId="0" borderId="75" xfId="3" applyBorder="1" applyAlignment="1">
      <alignment horizontal="center" vertical="top" wrapText="1"/>
    </xf>
    <xf numFmtId="15" fontId="32" fillId="2" borderId="117" xfId="3" applyNumberFormat="1" applyFill="1" applyBorder="1" applyAlignment="1">
      <alignment horizontal="center" vertical="top" wrapText="1"/>
    </xf>
    <xf numFmtId="15" fontId="32" fillId="2" borderId="55" xfId="3" applyNumberFormat="1" applyFill="1" applyBorder="1" applyAlignment="1">
      <alignment horizontal="center" vertical="top" wrapText="1"/>
    </xf>
    <xf numFmtId="15" fontId="32" fillId="2" borderId="118" xfId="3" applyNumberFormat="1" applyFill="1" applyBorder="1" applyAlignment="1">
      <alignment horizontal="center" vertical="top" wrapText="1"/>
    </xf>
    <xf numFmtId="0" fontId="21" fillId="0" borderId="75" xfId="3" applyFont="1" applyBorder="1" applyAlignment="1">
      <alignment horizontal="center" vertical="top" wrapText="1"/>
    </xf>
    <xf numFmtId="164" fontId="21" fillId="0" borderId="0" xfId="2445" applyFont="1" applyAlignment="1">
      <alignment horizontal="left" vertical="center"/>
    </xf>
    <xf numFmtId="15" fontId="4" fillId="2" borderId="58" xfId="3" applyNumberFormat="1" applyFont="1" applyFill="1" applyBorder="1" applyAlignment="1">
      <alignment horizontal="center" vertical="top" wrapText="1"/>
    </xf>
    <xf numFmtId="15" fontId="4" fillId="2" borderId="119" xfId="3" applyNumberFormat="1" applyFont="1" applyFill="1" applyBorder="1" applyAlignment="1">
      <alignment horizontal="center" vertical="top" wrapText="1"/>
    </xf>
    <xf numFmtId="15" fontId="32" fillId="2" borderId="119" xfId="3" applyNumberFormat="1" applyFill="1" applyBorder="1" applyAlignment="1">
      <alignment horizontal="center" vertical="top" wrapText="1"/>
    </xf>
    <xf numFmtId="15" fontId="32" fillId="0" borderId="55" xfId="3" applyNumberFormat="1" applyBorder="1" applyAlignment="1">
      <alignment horizontal="center" vertical="top" wrapText="1"/>
    </xf>
    <xf numFmtId="15" fontId="32" fillId="2" borderId="79" xfId="3" applyNumberFormat="1" applyFill="1" applyBorder="1" applyAlignment="1">
      <alignment horizontal="center" vertical="top" wrapText="1"/>
    </xf>
    <xf numFmtId="15" fontId="32" fillId="2" borderId="57" xfId="3" applyNumberFormat="1" applyFill="1" applyBorder="1" applyAlignment="1">
      <alignment horizontal="center" vertical="top" wrapText="1"/>
    </xf>
    <xf numFmtId="15" fontId="21" fillId="0" borderId="71" xfId="2442" applyNumberFormat="1" applyFont="1" applyBorder="1" applyAlignment="1">
      <alignment horizontal="center" vertical="top" wrapText="1"/>
    </xf>
    <xf numFmtId="15" fontId="4" fillId="7" borderId="16" xfId="3" applyNumberFormat="1" applyFont="1" applyFill="1" applyBorder="1" applyAlignment="1">
      <alignment horizontal="center" vertical="top"/>
    </xf>
    <xf numFmtId="15" fontId="32" fillId="7" borderId="119" xfId="3" applyNumberFormat="1" applyFill="1" applyBorder="1" applyAlignment="1">
      <alignment horizontal="center" vertical="top" wrapText="1"/>
    </xf>
    <xf numFmtId="167" fontId="32" fillId="0" borderId="12" xfId="5" applyNumberFormat="1" applyBorder="1" applyAlignment="1">
      <alignment horizontal="center" vertical="top" wrapText="1"/>
    </xf>
    <xf numFmtId="0" fontId="21" fillId="4" borderId="31" xfId="5" applyFont="1" applyFill="1" applyBorder="1" applyAlignment="1">
      <alignment horizontal="center" vertical="top" wrapText="1"/>
    </xf>
    <xf numFmtId="0" fontId="0" fillId="4" borderId="4" xfId="2442" applyFont="1" applyFill="1" applyBorder="1" applyAlignment="1">
      <alignment horizontal="left" vertical="top" wrapText="1"/>
    </xf>
    <xf numFmtId="0" fontId="0" fillId="4" borderId="4" xfId="3" applyFont="1" applyFill="1" applyBorder="1" applyAlignment="1">
      <alignment horizontal="left" vertical="top" wrapText="1"/>
    </xf>
    <xf numFmtId="0" fontId="0" fillId="4" borderId="4" xfId="5" applyFont="1" applyFill="1" applyBorder="1" applyAlignment="1">
      <alignment horizontal="left"/>
    </xf>
    <xf numFmtId="0" fontId="0" fillId="4" borderId="4" xfId="18949" applyFont="1" applyFill="1" applyBorder="1" applyAlignment="1">
      <alignment horizontal="left" vertical="top"/>
    </xf>
    <xf numFmtId="0" fontId="0" fillId="4" borderId="4" xfId="3" applyFont="1" applyFill="1" applyBorder="1" applyAlignment="1">
      <alignment horizontal="left" vertical="top"/>
    </xf>
    <xf numFmtId="0" fontId="0" fillId="4" borderId="4" xfId="2442" applyFont="1" applyFill="1" applyBorder="1" applyAlignment="1">
      <alignment horizontal="left" vertical="top"/>
    </xf>
    <xf numFmtId="0" fontId="32" fillId="0" borderId="60" xfId="5" applyBorder="1" applyAlignment="1">
      <alignment horizontal="left" wrapText="1"/>
    </xf>
    <xf numFmtId="0" fontId="0" fillId="0" borderId="62" xfId="2" applyFont="1" applyBorder="1" applyAlignment="1">
      <alignment horizontal="center" vertical="top" wrapText="1"/>
    </xf>
    <xf numFmtId="0" fontId="0" fillId="4" borderId="11" xfId="4816" applyFont="1" applyFill="1" applyBorder="1" applyAlignment="1">
      <alignment horizontal="center" vertical="top" wrapText="1"/>
    </xf>
    <xf numFmtId="0" fontId="0" fillId="4" borderId="75" xfId="4816" applyFont="1" applyFill="1" applyBorder="1" applyAlignment="1">
      <alignment horizontal="center" vertical="top" wrapText="1"/>
    </xf>
    <xf numFmtId="0" fontId="0" fillId="4" borderId="36" xfId="4816" applyFont="1" applyFill="1" applyBorder="1" applyAlignment="1">
      <alignment horizontal="center" vertical="top" wrapText="1"/>
    </xf>
    <xf numFmtId="0" fontId="0" fillId="0" borderId="0" xfId="2442" applyFont="1" applyAlignment="1">
      <alignment horizontal="left" vertical="center" wrapText="1"/>
    </xf>
    <xf numFmtId="0" fontId="0" fillId="0" borderId="0" xfId="2442" applyFont="1" applyAlignment="1">
      <alignment horizontal="left" vertical="center"/>
    </xf>
    <xf numFmtId="164" fontId="32" fillId="2" borderId="4" xfId="2442" applyNumberFormat="1" applyFill="1" applyBorder="1" applyAlignment="1">
      <alignment horizontal="center" vertical="top" wrapText="1"/>
    </xf>
    <xf numFmtId="15" fontId="8" fillId="5" borderId="25" xfId="30491" applyNumberFormat="1" applyFont="1" applyFill="1" applyBorder="1" applyAlignment="1">
      <alignment vertical="top"/>
    </xf>
    <xf numFmtId="15" fontId="8" fillId="5" borderId="7" xfId="30491" applyNumberFormat="1" applyFont="1" applyFill="1" applyBorder="1" applyAlignment="1">
      <alignment vertical="top"/>
    </xf>
    <xf numFmtId="15" fontId="8" fillId="5" borderId="9" xfId="30491" applyNumberFormat="1" applyFont="1" applyFill="1" applyBorder="1" applyAlignment="1">
      <alignment vertical="top"/>
    </xf>
    <xf numFmtId="167" fontId="22" fillId="5" borderId="9" xfId="5" applyNumberFormat="1" applyFont="1" applyFill="1" applyBorder="1" applyAlignment="1">
      <alignment horizontal="left" vertical="top"/>
    </xf>
    <xf numFmtId="164" fontId="8" fillId="0" borderId="0" xfId="30491" applyNumberFormat="1" applyFont="1" applyAlignment="1">
      <alignment horizontal="left" vertical="center"/>
    </xf>
    <xf numFmtId="0" fontId="11" fillId="5" borderId="9" xfId="30492" applyFill="1" applyBorder="1" applyAlignment="1" applyProtection="1">
      <alignment horizontal="left"/>
    </xf>
    <xf numFmtId="0" fontId="32" fillId="4" borderId="43" xfId="30491" applyFont="1" applyFill="1" applyBorder="1" applyAlignment="1">
      <alignment horizontal="left" vertical="top" wrapText="1"/>
    </xf>
    <xf numFmtId="0" fontId="32" fillId="4" borderId="33" xfId="30491" applyFont="1" applyFill="1" applyBorder="1" applyAlignment="1">
      <alignment horizontal="left" vertical="top" wrapText="1"/>
    </xf>
    <xf numFmtId="15" fontId="4" fillId="2" borderId="70" xfId="3" applyNumberFormat="1" applyFont="1" applyFill="1" applyBorder="1" applyAlignment="1">
      <alignment horizontal="center" vertical="top" wrapText="1"/>
    </xf>
    <xf numFmtId="167" fontId="32" fillId="0" borderId="17" xfId="30491" applyNumberFormat="1" applyFont="1" applyBorder="1" applyAlignment="1">
      <alignment horizontal="center" vertical="top" wrapText="1"/>
    </xf>
    <xf numFmtId="167" fontId="21" fillId="0" borderId="17" xfId="30491" applyNumberFormat="1" applyFont="1" applyBorder="1" applyAlignment="1">
      <alignment horizontal="center" vertical="top" wrapText="1"/>
    </xf>
    <xf numFmtId="0" fontId="32" fillId="4" borderId="40" xfId="30491" applyFont="1" applyFill="1" applyBorder="1" applyAlignment="1">
      <alignment horizontal="left" vertical="top" wrapText="1"/>
    </xf>
    <xf numFmtId="0" fontId="32" fillId="4" borderId="34" xfId="30491" applyFont="1" applyFill="1" applyBorder="1" applyAlignment="1">
      <alignment horizontal="left" vertical="top" wrapText="1"/>
    </xf>
    <xf numFmtId="15" fontId="4" fillId="2" borderId="34" xfId="3" applyNumberFormat="1" applyFont="1" applyFill="1" applyBorder="1" applyAlignment="1">
      <alignment horizontal="center" vertical="top" wrapText="1"/>
    </xf>
    <xf numFmtId="167" fontId="32" fillId="0" borderId="4" xfId="30491" applyNumberFormat="1" applyFont="1" applyBorder="1" applyAlignment="1">
      <alignment horizontal="center" vertical="top" wrapText="1"/>
    </xf>
    <xf numFmtId="167" fontId="21" fillId="0" borderId="4" xfId="30491" applyNumberFormat="1" applyFont="1" applyBorder="1" applyAlignment="1">
      <alignment horizontal="center" vertical="top" wrapText="1"/>
    </xf>
    <xf numFmtId="0" fontId="32" fillId="4" borderId="70" xfId="30491" applyFont="1" applyFill="1" applyBorder="1" applyAlignment="1">
      <alignment horizontal="left" vertical="top" wrapText="1"/>
    </xf>
    <xf numFmtId="0" fontId="32" fillId="4" borderId="11" xfId="30491" applyFont="1" applyFill="1" applyBorder="1" applyAlignment="1">
      <alignment horizontal="center" vertical="top" wrapText="1"/>
    </xf>
    <xf numFmtId="15" fontId="4" fillId="7" borderId="70" xfId="3" applyNumberFormat="1" applyFont="1" applyFill="1" applyBorder="1" applyAlignment="1">
      <alignment horizontal="center" vertical="top" wrapText="1"/>
    </xf>
    <xf numFmtId="15" fontId="32" fillId="0" borderId="40" xfId="30492" applyNumberFormat="1" applyFont="1" applyFill="1" applyBorder="1" applyAlignment="1" applyProtection="1">
      <alignment horizontal="center" vertical="top" wrapText="1"/>
    </xf>
    <xf numFmtId="15" fontId="4" fillId="2" borderId="79" xfId="3" applyNumberFormat="1" applyFont="1" applyFill="1" applyBorder="1" applyAlignment="1">
      <alignment horizontal="center" vertical="top" wrapText="1"/>
    </xf>
    <xf numFmtId="15" fontId="32" fillId="0" borderId="58" xfId="30492" applyNumberFormat="1" applyFont="1" applyFill="1" applyBorder="1" applyAlignment="1" applyProtection="1">
      <alignment horizontal="center" vertical="top" wrapText="1"/>
    </xf>
    <xf numFmtId="167" fontId="32" fillId="0" borderId="30" xfId="30491" applyNumberFormat="1" applyFont="1" applyBorder="1" applyAlignment="1">
      <alignment horizontal="center" vertical="top" wrapText="1"/>
    </xf>
    <xf numFmtId="15" fontId="32" fillId="0" borderId="75" xfId="3" applyNumberFormat="1" applyBorder="1" applyAlignment="1">
      <alignment horizontal="center" vertical="top" wrapText="1"/>
    </xf>
    <xf numFmtId="15" fontId="4" fillId="7" borderId="34" xfId="3" applyNumberFormat="1" applyFont="1" applyFill="1" applyBorder="1" applyAlignment="1">
      <alignment horizontal="center" vertical="top" wrapText="1"/>
    </xf>
    <xf numFmtId="15" fontId="32" fillId="0" borderId="39" xfId="30492" applyNumberFormat="1" applyFont="1" applyFill="1" applyBorder="1" applyAlignment="1" applyProtection="1">
      <alignment horizontal="center" vertical="top" wrapText="1"/>
    </xf>
    <xf numFmtId="167" fontId="32" fillId="0" borderId="12" xfId="30491" applyNumberFormat="1" applyFont="1" applyBorder="1" applyAlignment="1">
      <alignment horizontal="center" vertical="top" wrapText="1"/>
    </xf>
    <xf numFmtId="15" fontId="4" fillId="2" borderId="35" xfId="3" applyNumberFormat="1" applyFont="1" applyFill="1" applyBorder="1" applyAlignment="1">
      <alignment horizontal="center" vertical="top" wrapText="1"/>
    </xf>
    <xf numFmtId="0" fontId="33" fillId="0" borderId="0" xfId="30491" applyAlignment="1">
      <alignment horizontal="left" vertical="top"/>
    </xf>
    <xf numFmtId="0" fontId="33" fillId="0" borderId="0" xfId="30491"/>
    <xf numFmtId="0" fontId="32" fillId="0" borderId="0" xfId="30491" applyFont="1" applyAlignment="1">
      <alignment horizontal="left"/>
    </xf>
    <xf numFmtId="0" fontId="32" fillId="0" borderId="0" xfId="30491" applyFont="1" applyAlignment="1">
      <alignment horizontal="left" vertical="top" wrapText="1"/>
    </xf>
    <xf numFmtId="0" fontId="32" fillId="0" borderId="0" xfId="30491" applyFont="1" applyAlignment="1">
      <alignment horizontal="left" vertical="top"/>
    </xf>
    <xf numFmtId="0" fontId="32" fillId="4" borderId="16" xfId="30491" applyFont="1" applyFill="1" applyBorder="1" applyAlignment="1">
      <alignment horizontal="center" vertical="top" wrapText="1"/>
    </xf>
    <xf numFmtId="0" fontId="32" fillId="4" borderId="79" xfId="3" applyFill="1" applyBorder="1" applyAlignment="1">
      <alignment horizontal="left" vertical="top" wrapText="1"/>
    </xf>
    <xf numFmtId="0" fontId="32" fillId="4" borderId="12" xfId="3" applyFill="1" applyBorder="1" applyAlignment="1">
      <alignment horizontal="left" vertical="top" wrapText="1"/>
    </xf>
    <xf numFmtId="0" fontId="32" fillId="4" borderId="37" xfId="3" applyFill="1" applyBorder="1" applyAlignment="1">
      <alignment horizontal="left" vertical="top" wrapText="1"/>
    </xf>
    <xf numFmtId="0" fontId="32" fillId="4" borderId="32" xfId="30491" applyFont="1" applyFill="1" applyBorder="1" applyAlignment="1">
      <alignment horizontal="center" vertical="top" wrapText="1"/>
    </xf>
    <xf numFmtId="15" fontId="8" fillId="11" borderId="7" xfId="30491" applyNumberFormat="1" applyFont="1" applyFill="1" applyBorder="1" applyAlignment="1">
      <alignment vertical="center"/>
    </xf>
    <xf numFmtId="0" fontId="11" fillId="5" borderId="25" xfId="30492" applyFill="1" applyBorder="1" applyAlignment="1" applyProtection="1"/>
    <xf numFmtId="0" fontId="11" fillId="5" borderId="7" xfId="30492" applyFill="1" applyBorder="1" applyAlignment="1" applyProtection="1"/>
    <xf numFmtId="15" fontId="8" fillId="5" borderId="25" xfId="30491" applyNumberFormat="1" applyFont="1" applyFill="1" applyBorder="1" applyAlignment="1">
      <alignment vertical="center"/>
    </xf>
    <xf numFmtId="15" fontId="8" fillId="5" borderId="7" xfId="30491" applyNumberFormat="1" applyFont="1" applyFill="1" applyBorder="1" applyAlignment="1">
      <alignment vertical="center"/>
    </xf>
    <xf numFmtId="15" fontId="8" fillId="5" borderId="9" xfId="30491" applyNumberFormat="1" applyFont="1" applyFill="1" applyBorder="1" applyAlignment="1">
      <alignment vertical="center"/>
    </xf>
    <xf numFmtId="164" fontId="8" fillId="0" borderId="0" xfId="30491" applyNumberFormat="1" applyFont="1" applyAlignment="1">
      <alignment horizontal="left" vertical="top"/>
    </xf>
    <xf numFmtId="15" fontId="8" fillId="5" borderId="25" xfId="30491" applyNumberFormat="1" applyFont="1" applyFill="1" applyBorder="1"/>
    <xf numFmtId="15" fontId="8" fillId="5" borderId="7" xfId="30491" applyNumberFormat="1" applyFont="1" applyFill="1" applyBorder="1"/>
    <xf numFmtId="15" fontId="8" fillId="5" borderId="9" xfId="30491" applyNumberFormat="1" applyFont="1" applyFill="1" applyBorder="1"/>
    <xf numFmtId="15" fontId="4" fillId="2" borderId="78" xfId="3" applyNumberFormat="1" applyFont="1" applyFill="1" applyBorder="1" applyAlignment="1">
      <alignment horizontal="center" vertical="top" wrapText="1"/>
    </xf>
    <xf numFmtId="15" fontId="4" fillId="2" borderId="60" xfId="3" applyNumberFormat="1" applyFont="1" applyFill="1" applyBorder="1" applyAlignment="1">
      <alignment horizontal="center" vertical="top" wrapText="1"/>
    </xf>
    <xf numFmtId="0" fontId="32" fillId="8" borderId="5" xfId="30491" applyFont="1" applyFill="1" applyBorder="1" applyAlignment="1">
      <alignment horizontal="center" vertical="top" wrapText="1"/>
    </xf>
    <xf numFmtId="0" fontId="4" fillId="0" borderId="0" xfId="30491" applyFont="1" applyAlignment="1">
      <alignment horizontal="left" vertical="top"/>
    </xf>
    <xf numFmtId="0" fontId="4" fillId="0" borderId="0" xfId="30491" applyFont="1" applyAlignment="1">
      <alignment horizontal="center" vertical="top"/>
    </xf>
    <xf numFmtId="0" fontId="21" fillId="4" borderId="5" xfId="5" applyFont="1" applyFill="1" applyBorder="1" applyAlignment="1">
      <alignment horizontal="center" vertical="top" wrapText="1"/>
    </xf>
    <xf numFmtId="15" fontId="21" fillId="0" borderId="16" xfId="2442" applyNumberFormat="1" applyFont="1" applyBorder="1" applyAlignment="1">
      <alignment horizontal="center" vertical="center" wrapText="1"/>
    </xf>
    <xf numFmtId="15" fontId="32" fillId="0" borderId="58" xfId="1" applyNumberFormat="1" applyFont="1" applyFill="1" applyBorder="1" applyAlignment="1" applyProtection="1">
      <alignment horizontal="center" vertical="top" wrapText="1"/>
    </xf>
    <xf numFmtId="15" fontId="22" fillId="5" borderId="25" xfId="5" applyNumberFormat="1" applyFont="1" applyFill="1" applyBorder="1" applyAlignment="1">
      <alignment horizontal="left" vertical="top"/>
    </xf>
    <xf numFmtId="0" fontId="21" fillId="0" borderId="0" xfId="27" applyFont="1" applyAlignment="1">
      <alignment horizontal="left" vertical="top"/>
    </xf>
    <xf numFmtId="15" fontId="22" fillId="5" borderId="7" xfId="0" applyNumberFormat="1" applyFont="1" applyFill="1" applyBorder="1" applyAlignment="1">
      <alignment horizontal="left" vertical="top"/>
    </xf>
    <xf numFmtId="0" fontId="0" fillId="4" borderId="30" xfId="3" applyFont="1" applyFill="1" applyBorder="1" applyAlignment="1">
      <alignment horizontal="left" vertical="top" wrapText="1"/>
    </xf>
    <xf numFmtId="0" fontId="21" fillId="4" borderId="11" xfId="5" applyFont="1" applyFill="1" applyBorder="1" applyAlignment="1">
      <alignment horizontal="center" vertical="top" wrapText="1"/>
    </xf>
    <xf numFmtId="15" fontId="21" fillId="0" borderId="11" xfId="2442" applyNumberFormat="1" applyFont="1" applyBorder="1" applyAlignment="1">
      <alignment horizontal="center" vertical="center" wrapText="1"/>
    </xf>
    <xf numFmtId="15" fontId="21" fillId="0" borderId="36" xfId="2442" applyNumberFormat="1" applyFont="1" applyBorder="1" applyAlignment="1">
      <alignment horizontal="center" vertical="center" wrapText="1"/>
    </xf>
    <xf numFmtId="167" fontId="32" fillId="0" borderId="12" xfId="5" applyNumberFormat="1" applyBorder="1" applyAlignment="1">
      <alignment horizontal="center" vertical="top"/>
    </xf>
    <xf numFmtId="167" fontId="32" fillId="0" borderId="14" xfId="5" applyNumberFormat="1" applyBorder="1" applyAlignment="1">
      <alignment horizontal="center" vertical="top"/>
    </xf>
    <xf numFmtId="0" fontId="0" fillId="4" borderId="16" xfId="3" applyFont="1" applyFill="1" applyBorder="1" applyAlignment="1">
      <alignment horizontal="center" vertical="top" wrapText="1"/>
    </xf>
    <xf numFmtId="0" fontId="0" fillId="4" borderId="16" xfId="3" applyFont="1" applyFill="1" applyBorder="1" applyAlignment="1">
      <alignment horizontal="left" vertical="top" wrapText="1"/>
    </xf>
    <xf numFmtId="0" fontId="0" fillId="4" borderId="34" xfId="2442" applyFont="1" applyFill="1" applyBorder="1" applyAlignment="1">
      <alignment horizontal="left" vertical="top" wrapText="1"/>
    </xf>
    <xf numFmtId="0" fontId="0" fillId="4" borderId="11" xfId="3" applyFont="1" applyFill="1" applyBorder="1" applyAlignment="1">
      <alignment horizontal="left" vertical="top" wrapText="1"/>
    </xf>
    <xf numFmtId="0" fontId="0" fillId="4" borderId="55" xfId="2442" applyFont="1" applyFill="1" applyBorder="1" applyAlignment="1">
      <alignment horizontal="left" vertical="top" wrapText="1"/>
    </xf>
    <xf numFmtId="0" fontId="0" fillId="4" borderId="30" xfId="2442" applyFont="1" applyFill="1" applyBorder="1" applyAlignment="1">
      <alignment horizontal="left" vertical="top" wrapText="1"/>
    </xf>
    <xf numFmtId="0" fontId="0" fillId="4" borderId="14" xfId="2442" applyFont="1" applyFill="1" applyBorder="1" applyAlignment="1">
      <alignment horizontal="left" vertical="top" wrapText="1"/>
    </xf>
    <xf numFmtId="0" fontId="0" fillId="4" borderId="36" xfId="3" applyFont="1" applyFill="1" applyBorder="1" applyAlignment="1">
      <alignment horizontal="center" vertical="top" wrapText="1"/>
    </xf>
    <xf numFmtId="164" fontId="32" fillId="0" borderId="17" xfId="0" applyNumberFormat="1" applyFont="1" applyBorder="1" applyAlignment="1">
      <alignment horizontal="center" vertical="top" wrapText="1"/>
    </xf>
    <xf numFmtId="164" fontId="32" fillId="0" borderId="4" xfId="0" applyNumberFormat="1" applyFont="1" applyBorder="1" applyAlignment="1">
      <alignment horizontal="center" vertical="top" wrapText="1"/>
    </xf>
    <xf numFmtId="15" fontId="32" fillId="0" borderId="40" xfId="1" applyNumberFormat="1" applyFont="1" applyFill="1" applyBorder="1" applyAlignment="1" applyProtection="1">
      <alignment horizontal="center" vertical="top" wrapText="1"/>
    </xf>
    <xf numFmtId="15" fontId="32" fillId="0" borderId="41" xfId="1" applyNumberFormat="1" applyFont="1" applyFill="1" applyBorder="1" applyAlignment="1" applyProtection="1">
      <alignment horizontal="center" vertical="top" wrapText="1"/>
    </xf>
    <xf numFmtId="164" fontId="32" fillId="0" borderId="14" xfId="0" applyNumberFormat="1" applyFont="1" applyBorder="1" applyAlignment="1">
      <alignment horizontal="center" vertical="top" wrapText="1"/>
    </xf>
    <xf numFmtId="15" fontId="32" fillId="0" borderId="74" xfId="2442" applyNumberFormat="1" applyBorder="1" applyAlignment="1">
      <alignment horizontal="center" vertical="top"/>
    </xf>
    <xf numFmtId="15" fontId="32" fillId="0" borderId="63" xfId="2442" applyNumberFormat="1" applyBorder="1" applyAlignment="1">
      <alignment horizontal="center" vertical="top"/>
    </xf>
    <xf numFmtId="0" fontId="21" fillId="0" borderId="30" xfId="0" applyFont="1" applyBorder="1" applyAlignment="1">
      <alignment horizontal="left" vertical="top"/>
    </xf>
    <xf numFmtId="1" fontId="21" fillId="0" borderId="30" xfId="0" applyNumberFormat="1" applyFont="1" applyBorder="1" applyAlignment="1">
      <alignment horizontal="left" vertical="top" wrapText="1"/>
    </xf>
    <xf numFmtId="0" fontId="21" fillId="0" borderId="75" xfId="0" applyFont="1" applyBorder="1" applyAlignment="1">
      <alignment horizontal="left" vertical="top" wrapText="1"/>
    </xf>
    <xf numFmtId="0" fontId="32" fillId="0" borderId="12" xfId="2442" applyBorder="1" applyAlignment="1">
      <alignment horizontal="center" vertical="top" wrapText="1"/>
    </xf>
    <xf numFmtId="15" fontId="32" fillId="0" borderId="72" xfId="2442" applyNumberFormat="1" applyBorder="1" applyAlignment="1">
      <alignment horizontal="center" vertical="top" wrapText="1"/>
    </xf>
    <xf numFmtId="15" fontId="32" fillId="0" borderId="17" xfId="2445" applyNumberFormat="1" applyBorder="1" applyAlignment="1">
      <alignment horizontal="center" vertical="top" wrapText="1"/>
    </xf>
    <xf numFmtId="166" fontId="32" fillId="0" borderId="17" xfId="2445" applyNumberFormat="1" applyBorder="1" applyAlignment="1">
      <alignment horizontal="center" vertical="top" wrapText="1"/>
    </xf>
    <xf numFmtId="15" fontId="32" fillId="0" borderId="4" xfId="2445" applyNumberFormat="1" applyBorder="1" applyAlignment="1">
      <alignment horizontal="center" vertical="top" wrapText="1"/>
    </xf>
    <xf numFmtId="166" fontId="32" fillId="0" borderId="12" xfId="2445" applyNumberFormat="1" applyBorder="1" applyAlignment="1">
      <alignment horizontal="center" vertical="top" wrapText="1"/>
    </xf>
    <xf numFmtId="15" fontId="32" fillId="0" borderId="12" xfId="2445" applyNumberFormat="1" applyBorder="1" applyAlignment="1">
      <alignment horizontal="center" vertical="top" wrapText="1"/>
    </xf>
    <xf numFmtId="15" fontId="32" fillId="0" borderId="4" xfId="2445" applyNumberFormat="1" applyBorder="1" applyAlignment="1">
      <alignment horizontal="center" vertical="top"/>
    </xf>
    <xf numFmtId="15" fontId="32" fillId="0" borderId="12" xfId="2445" applyNumberFormat="1" applyBorder="1" applyAlignment="1">
      <alignment horizontal="center" vertical="top"/>
    </xf>
    <xf numFmtId="15" fontId="32" fillId="0" borderId="14" xfId="2445" applyNumberFormat="1" applyBorder="1" applyAlignment="1">
      <alignment horizontal="center" vertical="top" wrapText="1"/>
    </xf>
    <xf numFmtId="166" fontId="32" fillId="0" borderId="15" xfId="2445" applyNumberFormat="1" applyBorder="1" applyAlignment="1">
      <alignment horizontal="center" vertical="top" wrapText="1"/>
    </xf>
    <xf numFmtId="15" fontId="32" fillId="0" borderId="15" xfId="2445" applyNumberFormat="1" applyBorder="1" applyAlignment="1">
      <alignment horizontal="center" vertical="top" wrapText="1"/>
    </xf>
    <xf numFmtId="0" fontId="32" fillId="4" borderId="11" xfId="0" applyFont="1" applyFill="1" applyBorder="1" applyAlignment="1">
      <alignment horizontal="center" vertical="top" wrapText="1"/>
    </xf>
    <xf numFmtId="15" fontId="32" fillId="2" borderId="4" xfId="2445" applyNumberFormat="1" applyFill="1" applyBorder="1" applyAlignment="1">
      <alignment horizontal="center" vertical="top"/>
    </xf>
    <xf numFmtId="167" fontId="32" fillId="2" borderId="4" xfId="2445" applyNumberFormat="1" applyFill="1" applyBorder="1" applyAlignment="1">
      <alignment horizontal="center" vertical="top"/>
    </xf>
    <xf numFmtId="15" fontId="32" fillId="2" borderId="5" xfId="2445" applyNumberFormat="1" applyFill="1" applyBorder="1" applyAlignment="1">
      <alignment horizontal="center" vertical="top"/>
    </xf>
    <xf numFmtId="166" fontId="32" fillId="2" borderId="30" xfId="2442" applyNumberFormat="1" applyFill="1" applyBorder="1" applyAlignment="1">
      <alignment horizontal="center" vertical="top" wrapText="1"/>
    </xf>
    <xf numFmtId="15" fontId="32" fillId="2" borderId="117" xfId="2442" applyNumberFormat="1" applyFill="1" applyBorder="1" applyAlignment="1">
      <alignment horizontal="center" vertical="top" wrapText="1"/>
    </xf>
    <xf numFmtId="0" fontId="32" fillId="8" borderId="40" xfId="2442" applyFill="1" applyBorder="1" applyAlignment="1">
      <alignment horizontal="left" wrapText="1"/>
    </xf>
    <xf numFmtId="167" fontId="32" fillId="0" borderId="4" xfId="0" applyNumberFormat="1" applyFont="1" applyBorder="1" applyAlignment="1">
      <alignment horizontal="center" vertical="top" wrapText="1"/>
    </xf>
    <xf numFmtId="167" fontId="32" fillId="0" borderId="4" xfId="0" applyNumberFormat="1" applyFont="1" applyBorder="1" applyAlignment="1">
      <alignment horizontal="center" wrapText="1"/>
    </xf>
    <xf numFmtId="167" fontId="32" fillId="0" borderId="12" xfId="0" applyNumberFormat="1" applyFont="1" applyBorder="1" applyAlignment="1">
      <alignment horizontal="center" wrapText="1"/>
    </xf>
    <xf numFmtId="15" fontId="32" fillId="0" borderId="12" xfId="2442" applyNumberFormat="1" applyBorder="1" applyAlignment="1">
      <alignment horizontal="center" vertical="center" wrapText="1"/>
    </xf>
    <xf numFmtId="164" fontId="32" fillId="0" borderId="17" xfId="2442" applyNumberFormat="1" applyBorder="1" applyAlignment="1">
      <alignment horizontal="center" vertical="center" wrapText="1"/>
    </xf>
    <xf numFmtId="0" fontId="32" fillId="0" borderId="12" xfId="2442" applyBorder="1" applyAlignment="1">
      <alignment horizontal="center" vertical="center" wrapText="1"/>
    </xf>
    <xf numFmtId="164" fontId="32" fillId="0" borderId="4" xfId="2442" applyNumberFormat="1" applyBorder="1" applyAlignment="1">
      <alignment horizontal="center" vertical="center" wrapText="1"/>
    </xf>
    <xf numFmtId="164" fontId="32" fillId="0" borderId="14" xfId="2442" applyNumberFormat="1" applyBorder="1" applyAlignment="1">
      <alignment horizontal="center" vertical="center" wrapText="1"/>
    </xf>
    <xf numFmtId="15" fontId="32" fillId="7" borderId="79" xfId="18949" applyNumberFormat="1" applyFill="1" applyBorder="1" applyAlignment="1">
      <alignment horizontal="center" vertical="top"/>
    </xf>
    <xf numFmtId="15" fontId="32" fillId="2" borderId="34" xfId="18949" applyNumberFormat="1" applyFill="1" applyBorder="1" applyAlignment="1">
      <alignment horizontal="center" vertical="top"/>
    </xf>
    <xf numFmtId="167" fontId="32" fillId="0" borderId="4" xfId="1" applyNumberFormat="1" applyFont="1" applyFill="1" applyBorder="1" applyAlignment="1" applyProtection="1">
      <alignment horizontal="center" vertical="top" wrapText="1"/>
    </xf>
    <xf numFmtId="15" fontId="32" fillId="0" borderId="4" xfId="1" applyNumberFormat="1" applyFont="1" applyFill="1" applyBorder="1" applyAlignment="1" applyProtection="1">
      <alignment horizontal="center" vertical="top" wrapText="1"/>
    </xf>
    <xf numFmtId="15" fontId="32" fillId="0" borderId="14" xfId="1" applyNumberFormat="1" applyFont="1" applyFill="1" applyBorder="1" applyAlignment="1" applyProtection="1">
      <alignment horizontal="center" vertical="top" wrapText="1"/>
    </xf>
    <xf numFmtId="15" fontId="32" fillId="0" borderId="43" xfId="18949" applyNumberFormat="1" applyBorder="1" applyAlignment="1">
      <alignment horizontal="center" wrapText="1"/>
    </xf>
    <xf numFmtId="167" fontId="32" fillId="0" borderId="12" xfId="5" applyNumberFormat="1" applyBorder="1" applyAlignment="1">
      <alignment horizontal="center" wrapText="1"/>
    </xf>
    <xf numFmtId="15" fontId="32" fillId="0" borderId="40" xfId="18949" applyNumberFormat="1" applyBorder="1" applyAlignment="1">
      <alignment horizontal="center"/>
    </xf>
    <xf numFmtId="167" fontId="32" fillId="0" borderId="12" xfId="5" applyNumberFormat="1" applyBorder="1" applyAlignment="1">
      <alignment horizontal="center"/>
    </xf>
    <xf numFmtId="15" fontId="32" fillId="0" borderId="4" xfId="18949" applyNumberFormat="1" applyBorder="1" applyAlignment="1">
      <alignment horizontal="center"/>
    </xf>
    <xf numFmtId="15" fontId="32" fillId="0" borderId="41" xfId="18949" applyNumberFormat="1" applyBorder="1" applyAlignment="1">
      <alignment horizontal="center" wrapText="1"/>
    </xf>
    <xf numFmtId="167" fontId="32" fillId="0" borderId="14" xfId="5" applyNumberFormat="1" applyBorder="1" applyAlignment="1">
      <alignment horizontal="center" wrapText="1"/>
    </xf>
    <xf numFmtId="15" fontId="32" fillId="0" borderId="14" xfId="18949" applyNumberFormat="1" applyBorder="1" applyAlignment="1">
      <alignment horizontal="center" wrapText="1"/>
    </xf>
    <xf numFmtId="0" fontId="0" fillId="4" borderId="70" xfId="3" applyFont="1" applyFill="1" applyBorder="1" applyAlignment="1">
      <alignment horizontal="left" vertical="top" wrapText="1"/>
    </xf>
    <xf numFmtId="0" fontId="0" fillId="4" borderId="11" xfId="3" applyFont="1" applyFill="1" applyBorder="1" applyAlignment="1">
      <alignment horizontal="center" vertical="top" wrapText="1"/>
    </xf>
    <xf numFmtId="0" fontId="0" fillId="4" borderId="70" xfId="18949" applyFont="1" applyFill="1" applyBorder="1" applyAlignment="1">
      <alignment horizontal="left" vertical="top" wrapText="1"/>
    </xf>
    <xf numFmtId="0" fontId="0" fillId="4" borderId="16" xfId="28" applyFont="1" applyFill="1" applyBorder="1" applyAlignment="1">
      <alignment horizontal="center" vertical="top" wrapText="1"/>
    </xf>
    <xf numFmtId="0" fontId="0" fillId="4" borderId="4" xfId="18949" applyFont="1" applyFill="1" applyBorder="1" applyAlignment="1">
      <alignment horizontal="left" vertical="top" wrapText="1"/>
    </xf>
    <xf numFmtId="0" fontId="21" fillId="4" borderId="16" xfId="5" applyFont="1" applyFill="1" applyBorder="1" applyAlignment="1">
      <alignment horizontal="center" vertical="top" wrapText="1"/>
    </xf>
    <xf numFmtId="0" fontId="0" fillId="4" borderId="12" xfId="2442" applyFont="1" applyFill="1" applyBorder="1" applyAlignment="1">
      <alignment horizontal="left" vertical="top"/>
    </xf>
    <xf numFmtId="0" fontId="0" fillId="4" borderId="16" xfId="3" applyFont="1" applyFill="1" applyBorder="1" applyAlignment="1">
      <alignment horizontal="left" vertical="top"/>
    </xf>
    <xf numFmtId="0" fontId="0" fillId="4" borderId="55" xfId="2442" applyFont="1" applyFill="1" applyBorder="1" applyAlignment="1">
      <alignment horizontal="left" vertical="top"/>
    </xf>
    <xf numFmtId="0" fontId="0" fillId="4" borderId="14" xfId="2442" applyFont="1" applyFill="1" applyBorder="1" applyAlignment="1">
      <alignment horizontal="left" vertical="top"/>
    </xf>
    <xf numFmtId="15" fontId="32" fillId="0" borderId="39" xfId="2442" applyNumberFormat="1" applyBorder="1" applyAlignment="1">
      <alignment horizontal="center" vertical="top" wrapText="1"/>
    </xf>
    <xf numFmtId="15" fontId="32" fillId="0" borderId="39" xfId="2442" applyNumberFormat="1" applyBorder="1" applyAlignment="1">
      <alignment horizontal="center" vertical="top"/>
    </xf>
    <xf numFmtId="0" fontId="21" fillId="0" borderId="0" xfId="5" applyFont="1" applyAlignment="1">
      <alignment horizontal="left" vertical="center" wrapText="1"/>
    </xf>
    <xf numFmtId="0" fontId="0" fillId="4" borderId="4" xfId="18949" applyFont="1" applyFill="1" applyBorder="1" applyAlignment="1">
      <alignment horizontal="left" wrapText="1"/>
    </xf>
    <xf numFmtId="0" fontId="0" fillId="4" borderId="30" xfId="18949" applyFont="1" applyFill="1" applyBorder="1" applyAlignment="1">
      <alignment horizontal="left" vertical="top"/>
    </xf>
    <xf numFmtId="0" fontId="0" fillId="4" borderId="14" xfId="3" applyFont="1" applyFill="1" applyBorder="1" applyAlignment="1">
      <alignment horizontal="left" vertical="top" wrapText="1"/>
    </xf>
    <xf numFmtId="0" fontId="0" fillId="4" borderId="70" xfId="3" applyFont="1" applyFill="1" applyBorder="1" applyAlignment="1">
      <alignment horizontal="left" vertical="top"/>
    </xf>
    <xf numFmtId="0" fontId="0" fillId="4" borderId="11" xfId="4816" applyFont="1" applyFill="1" applyBorder="1" applyAlignment="1">
      <alignment horizontal="center" vertical="top"/>
    </xf>
    <xf numFmtId="0" fontId="0" fillId="4" borderId="50" xfId="3" applyFont="1" applyFill="1" applyBorder="1" applyAlignment="1">
      <alignment horizontal="left" vertical="top" wrapText="1"/>
    </xf>
    <xf numFmtId="0" fontId="0" fillId="0" borderId="0" xfId="3" applyFont="1" applyAlignment="1">
      <alignment horizontal="left" vertical="top"/>
    </xf>
    <xf numFmtId="0" fontId="0" fillId="0" borderId="0" xfId="3" applyFont="1" applyAlignment="1">
      <alignment horizontal="left" vertical="top" wrapText="1"/>
    </xf>
    <xf numFmtId="15" fontId="0" fillId="0" borderId="0" xfId="2442" applyNumberFormat="1" applyFont="1" applyAlignment="1">
      <alignment horizontal="center" vertical="center"/>
    </xf>
    <xf numFmtId="15" fontId="0" fillId="0" borderId="0" xfId="3" applyNumberFormat="1" applyFont="1" applyAlignment="1">
      <alignment horizontal="center" vertical="top"/>
    </xf>
    <xf numFmtId="0" fontId="0" fillId="0" borderId="0" xfId="3" applyFont="1" applyAlignment="1">
      <alignment horizontal="center" vertical="top"/>
    </xf>
    <xf numFmtId="15" fontId="0" fillId="0" borderId="0" xfId="3" applyNumberFormat="1" applyFont="1" applyAlignment="1">
      <alignment horizontal="center" vertical="top" wrapText="1"/>
    </xf>
    <xf numFmtId="0" fontId="0" fillId="0" borderId="0" xfId="3" applyFont="1"/>
    <xf numFmtId="0" fontId="0" fillId="4" borderId="34" xfId="3" applyFont="1" applyFill="1" applyBorder="1" applyAlignment="1">
      <alignment horizontal="left" vertical="top" wrapText="1"/>
    </xf>
    <xf numFmtId="0" fontId="0" fillId="4" borderId="35" xfId="3" applyFont="1" applyFill="1" applyBorder="1" applyAlignment="1">
      <alignment horizontal="left" vertical="top" wrapText="1"/>
    </xf>
    <xf numFmtId="15" fontId="32" fillId="0" borderId="4" xfId="1" applyNumberFormat="1" applyFont="1" applyFill="1" applyBorder="1" applyAlignment="1" applyProtection="1">
      <alignment horizontal="center" vertical="top"/>
    </xf>
    <xf numFmtId="15" fontId="32" fillId="0" borderId="30" xfId="1" applyNumberFormat="1" applyFont="1" applyFill="1" applyBorder="1" applyAlignment="1" applyProtection="1">
      <alignment horizontal="center" vertical="top" wrapText="1"/>
    </xf>
    <xf numFmtId="0" fontId="0" fillId="4" borderId="4" xfId="28" applyFont="1" applyFill="1" applyBorder="1" applyAlignment="1">
      <alignment horizontal="left" vertical="top" wrapText="1"/>
    </xf>
    <xf numFmtId="0" fontId="0" fillId="4" borderId="4" xfId="28" applyFont="1" applyFill="1" applyBorder="1" applyAlignment="1">
      <alignment horizontal="left" vertical="top"/>
    </xf>
    <xf numFmtId="0" fontId="0" fillId="4" borderId="30" xfId="28" applyFont="1" applyFill="1" applyBorder="1" applyAlignment="1">
      <alignment horizontal="left" vertical="top" wrapText="1"/>
    </xf>
    <xf numFmtId="0" fontId="0" fillId="4" borderId="32" xfId="3" applyFont="1" applyFill="1" applyBorder="1" applyAlignment="1">
      <alignment horizontal="left" vertical="top" wrapText="1"/>
    </xf>
    <xf numFmtId="0" fontId="0" fillId="4" borderId="4" xfId="2441" applyFont="1" applyFill="1" applyBorder="1" applyAlignment="1">
      <alignment horizontal="left" vertical="top" wrapText="1"/>
    </xf>
    <xf numFmtId="0" fontId="0" fillId="4" borderId="4" xfId="2441" applyFont="1" applyFill="1" applyBorder="1" applyAlignment="1">
      <alignment horizontal="left" vertical="top"/>
    </xf>
    <xf numFmtId="0" fontId="0" fillId="4" borderId="14" xfId="2441" applyFont="1" applyFill="1" applyBorder="1" applyAlignment="1">
      <alignment horizontal="left" vertical="top" wrapText="1"/>
    </xf>
    <xf numFmtId="15" fontId="4" fillId="7" borderId="30" xfId="3" applyNumberFormat="1" applyFont="1" applyFill="1" applyBorder="1" applyAlignment="1">
      <alignment horizontal="center" vertical="top" wrapText="1"/>
    </xf>
    <xf numFmtId="167" fontId="32" fillId="2" borderId="30" xfId="3" applyNumberFormat="1" applyFill="1" applyBorder="1" applyAlignment="1">
      <alignment horizontal="center" vertical="top" wrapText="1"/>
    </xf>
    <xf numFmtId="15" fontId="4" fillId="7" borderId="75" xfId="3" applyNumberFormat="1" applyFont="1" applyFill="1" applyBorder="1" applyAlignment="1">
      <alignment horizontal="center" vertical="top" wrapText="1"/>
    </xf>
    <xf numFmtId="0" fontId="0" fillId="4" borderId="34" xfId="18949" applyFont="1" applyFill="1" applyBorder="1" applyAlignment="1">
      <alignment horizontal="left" vertical="top" wrapText="1"/>
    </xf>
    <xf numFmtId="15" fontId="21" fillId="0" borderId="11" xfId="3" applyNumberFormat="1" applyFont="1" applyBorder="1" applyAlignment="1">
      <alignment horizontal="center" vertical="top"/>
    </xf>
    <xf numFmtId="0" fontId="7" fillId="12" borderId="40" xfId="5" applyFont="1" applyFill="1" applyBorder="1" applyAlignment="1">
      <alignment horizontal="center" vertical="center" wrapText="1"/>
    </xf>
    <xf numFmtId="0" fontId="7" fillId="12" borderId="58" xfId="5" applyFont="1" applyFill="1" applyBorder="1" applyAlignment="1">
      <alignment horizontal="center" vertical="center" wrapText="1"/>
    </xf>
    <xf numFmtId="0" fontId="7" fillId="12" borderId="59" xfId="5" applyFont="1" applyFill="1" applyBorder="1" applyAlignment="1">
      <alignment horizontal="center" vertical="center" wrapText="1"/>
    </xf>
    <xf numFmtId="0" fontId="7" fillId="12" borderId="39" xfId="5" applyFont="1" applyFill="1" applyBorder="1" applyAlignment="1">
      <alignment horizontal="center" vertical="center" wrapText="1"/>
    </xf>
    <xf numFmtId="0" fontId="11" fillId="12" borderId="0" xfId="30492" applyFill="1" applyBorder="1" applyAlignment="1" applyProtection="1">
      <alignment horizontal="left" vertical="center" wrapText="1"/>
    </xf>
    <xf numFmtId="0" fontId="11" fillId="12" borderId="0" xfId="30492" applyFill="1" applyBorder="1" applyAlignment="1" applyProtection="1">
      <alignment vertical="center" wrapText="1"/>
    </xf>
    <xf numFmtId="0" fontId="11" fillId="12" borderId="54" xfId="30492" applyFill="1" applyBorder="1" applyAlignment="1" applyProtection="1">
      <alignment vertical="center" wrapText="1"/>
    </xf>
    <xf numFmtId="0" fontId="11" fillId="12" borderId="54" xfId="30492" applyFill="1" applyBorder="1" applyAlignment="1" applyProtection="1">
      <alignment horizontal="left" vertical="center" wrapText="1"/>
    </xf>
    <xf numFmtId="0" fontId="11" fillId="12" borderId="50" xfId="30492" applyFill="1" applyBorder="1" applyAlignment="1" applyProtection="1">
      <alignment horizontal="left" vertical="center" wrapText="1"/>
    </xf>
    <xf numFmtId="0" fontId="11" fillId="12" borderId="57" xfId="30492" applyFill="1" applyBorder="1" applyAlignment="1" applyProtection="1">
      <alignment horizontal="left" vertical="center" wrapText="1"/>
    </xf>
    <xf numFmtId="0" fontId="8" fillId="0" borderId="7" xfId="0" applyFont="1" applyBorder="1" applyAlignment="1">
      <alignment horizontal="center" vertical="center"/>
    </xf>
    <xf numFmtId="164" fontId="34" fillId="0" borderId="9" xfId="0" applyNumberFormat="1" applyFont="1" applyBorder="1" applyAlignment="1">
      <alignment horizontal="center" vertical="center"/>
    </xf>
    <xf numFmtId="0" fontId="0" fillId="0" borderId="0" xfId="5" applyFont="1"/>
    <xf numFmtId="0" fontId="0" fillId="4" borderId="75" xfId="0" applyFill="1" applyBorder="1" applyAlignment="1">
      <alignment horizontal="center" vertical="top" wrapText="1"/>
    </xf>
    <xf numFmtId="0" fontId="0" fillId="4" borderId="34" xfId="3" applyFont="1" applyFill="1" applyBorder="1" applyAlignment="1">
      <alignment horizontal="left" vertical="top"/>
    </xf>
    <xf numFmtId="0" fontId="0" fillId="4" borderId="31" xfId="4816" applyFont="1" applyFill="1" applyBorder="1" applyAlignment="1">
      <alignment horizontal="center" vertical="top" wrapText="1"/>
    </xf>
    <xf numFmtId="0" fontId="0" fillId="4" borderId="79" xfId="0" applyFill="1" applyBorder="1" applyAlignment="1">
      <alignment horizontal="left" vertical="top"/>
    </xf>
    <xf numFmtId="0" fontId="32" fillId="4" borderId="75" xfId="2442" applyFill="1" applyBorder="1" applyAlignment="1">
      <alignment horizontal="center" vertical="top" wrapText="1"/>
    </xf>
    <xf numFmtId="0" fontId="32" fillId="4" borderId="36" xfId="2442" applyFill="1" applyBorder="1" applyAlignment="1">
      <alignment horizontal="center" vertical="top" wrapText="1"/>
    </xf>
    <xf numFmtId="164" fontId="32" fillId="4" borderId="43" xfId="2444" applyFill="1" applyBorder="1" applyAlignment="1">
      <alignment horizontal="left" vertical="top" wrapText="1"/>
    </xf>
    <xf numFmtId="164" fontId="32" fillId="4" borderId="33" xfId="2444" applyFill="1" applyBorder="1" applyAlignment="1">
      <alignment horizontal="left" vertical="top" wrapText="1"/>
    </xf>
    <xf numFmtId="0" fontId="32" fillId="8" borderId="31" xfId="0" applyFont="1" applyFill="1" applyBorder="1" applyAlignment="1">
      <alignment horizontal="center" vertical="top" wrapText="1"/>
    </xf>
    <xf numFmtId="164" fontId="32" fillId="4" borderId="40" xfId="2444" applyFill="1" applyBorder="1" applyAlignment="1">
      <alignment horizontal="left" vertical="top" wrapText="1"/>
    </xf>
    <xf numFmtId="164" fontId="32" fillId="4" borderId="34" xfId="2444" applyFill="1" applyBorder="1" applyAlignment="1">
      <alignment horizontal="left" vertical="top" wrapText="1"/>
    </xf>
    <xf numFmtId="164" fontId="32" fillId="4" borderId="4" xfId="2443" applyFill="1" applyBorder="1" applyAlignment="1">
      <alignment horizontal="left" vertical="top" wrapText="1"/>
    </xf>
    <xf numFmtId="164" fontId="32" fillId="4" borderId="14" xfId="2443" applyFill="1" applyBorder="1" applyAlignment="1">
      <alignment horizontal="left" vertical="top" wrapText="1"/>
    </xf>
    <xf numFmtId="164" fontId="32" fillId="4" borderId="35" xfId="2444" applyFill="1" applyBorder="1" applyAlignment="1">
      <alignment horizontal="left" vertical="top" wrapText="1"/>
    </xf>
    <xf numFmtId="0" fontId="32" fillId="4" borderId="36" xfId="28" applyFill="1" applyBorder="1" applyAlignment="1">
      <alignment horizontal="center" vertical="top" wrapText="1"/>
    </xf>
    <xf numFmtId="0" fontId="0" fillId="4" borderId="11" xfId="28" applyFont="1" applyFill="1" applyBorder="1" applyAlignment="1">
      <alignment horizontal="center" vertical="top" wrapText="1"/>
    </xf>
    <xf numFmtId="0" fontId="0" fillId="4" borderId="15" xfId="3" applyFont="1" applyFill="1" applyBorder="1" applyAlignment="1">
      <alignment horizontal="left" vertical="top" wrapText="1"/>
    </xf>
    <xf numFmtId="0" fontId="0" fillId="4" borderId="32" xfId="28" applyFont="1" applyFill="1" applyBorder="1" applyAlignment="1">
      <alignment horizontal="center" vertical="top" wrapText="1"/>
    </xf>
    <xf numFmtId="0" fontId="0" fillId="8" borderId="36" xfId="0" applyFill="1" applyBorder="1" applyAlignment="1">
      <alignment horizontal="center" vertical="center" wrapText="1"/>
    </xf>
    <xf numFmtId="15" fontId="0" fillId="7" borderId="16" xfId="2442" applyNumberFormat="1" applyFont="1" applyFill="1" applyBorder="1" applyAlignment="1">
      <alignment horizontal="center" vertical="top" wrapText="1"/>
    </xf>
    <xf numFmtId="15" fontId="0" fillId="7" borderId="36" xfId="2442" applyNumberFormat="1" applyFont="1" applyFill="1" applyBorder="1" applyAlignment="1">
      <alignment horizontal="center" vertical="top" wrapText="1"/>
    </xf>
    <xf numFmtId="15" fontId="0" fillId="7" borderId="16" xfId="2442" applyNumberFormat="1" applyFont="1" applyFill="1" applyBorder="1" applyAlignment="1">
      <alignment horizontal="center" vertical="top"/>
    </xf>
    <xf numFmtId="15" fontId="0" fillId="2" borderId="38" xfId="3" applyNumberFormat="1" applyFont="1" applyFill="1" applyBorder="1" applyAlignment="1">
      <alignment horizontal="center" vertical="top" wrapText="1"/>
    </xf>
    <xf numFmtId="15" fontId="0" fillId="7" borderId="37" xfId="2442" applyNumberFormat="1" applyFont="1" applyFill="1" applyBorder="1" applyAlignment="1">
      <alignment horizontal="center" vertical="top"/>
    </xf>
    <xf numFmtId="0" fontId="0" fillId="4" borderId="35" xfId="2442" applyFont="1" applyFill="1" applyBorder="1" applyAlignment="1">
      <alignment horizontal="left" vertical="top"/>
    </xf>
    <xf numFmtId="15" fontId="0" fillId="7" borderId="76" xfId="2442" applyNumberFormat="1" applyFont="1" applyFill="1" applyBorder="1" applyAlignment="1">
      <alignment horizontal="center" vertical="top"/>
    </xf>
    <xf numFmtId="167" fontId="32" fillId="0" borderId="14" xfId="2442" applyNumberFormat="1" applyBorder="1" applyAlignment="1">
      <alignment horizontal="center" vertical="top"/>
    </xf>
    <xf numFmtId="15" fontId="0" fillId="2" borderId="5" xfId="2445" applyNumberFormat="1" applyFont="1" applyFill="1" applyBorder="1" applyAlignment="1">
      <alignment horizontal="center" vertical="top" wrapText="1"/>
    </xf>
    <xf numFmtId="15" fontId="0" fillId="7" borderId="16" xfId="3" applyNumberFormat="1" applyFont="1" applyFill="1" applyBorder="1" applyAlignment="1">
      <alignment horizontal="center" vertical="top" wrapText="1"/>
    </xf>
    <xf numFmtId="0" fontId="0" fillId="4" borderId="35" xfId="18949" applyFont="1" applyFill="1" applyBorder="1" applyAlignment="1">
      <alignment horizontal="left" vertical="top" wrapText="1"/>
    </xf>
    <xf numFmtId="15" fontId="0" fillId="7" borderId="11" xfId="3" applyNumberFormat="1" applyFont="1" applyFill="1" applyBorder="1" applyAlignment="1">
      <alignment horizontal="center" vertical="top" wrapText="1"/>
    </xf>
    <xf numFmtId="15" fontId="0" fillId="7" borderId="38" xfId="2442" applyNumberFormat="1" applyFont="1" applyFill="1" applyBorder="1" applyAlignment="1">
      <alignment horizontal="center" vertical="top" wrapText="1"/>
    </xf>
    <xf numFmtId="15" fontId="0" fillId="2" borderId="34" xfId="18949" applyNumberFormat="1" applyFont="1" applyFill="1" applyBorder="1" applyAlignment="1">
      <alignment horizontal="center" vertical="top" wrapText="1"/>
    </xf>
    <xf numFmtId="15" fontId="0" fillId="7" borderId="37" xfId="2442" applyNumberFormat="1" applyFont="1" applyFill="1" applyBorder="1" applyAlignment="1">
      <alignment horizontal="center" wrapText="1"/>
    </xf>
    <xf numFmtId="15" fontId="0" fillId="7" borderId="32" xfId="3" applyNumberFormat="1" applyFont="1" applyFill="1" applyBorder="1" applyAlignment="1">
      <alignment horizontal="center" vertical="top" wrapText="1"/>
    </xf>
    <xf numFmtId="15" fontId="0" fillId="7" borderId="11" xfId="2442" applyNumberFormat="1" applyFont="1" applyFill="1" applyBorder="1" applyAlignment="1">
      <alignment horizontal="center" vertical="top" wrapText="1"/>
    </xf>
    <xf numFmtId="0" fontId="32" fillId="0" borderId="0" xfId="5" applyAlignment="1">
      <alignment horizontal="left" vertical="top" wrapText="1"/>
    </xf>
    <xf numFmtId="0" fontId="7" fillId="12" borderId="11" xfId="30492" applyFont="1" applyFill="1" applyBorder="1" applyAlignment="1" applyProtection="1">
      <alignment horizontal="center" vertical="center" wrapText="1"/>
    </xf>
    <xf numFmtId="0" fontId="11" fillId="12" borderId="11" xfId="30492" applyFill="1" applyBorder="1" applyAlignment="1" applyProtection="1">
      <alignment horizontal="center" vertical="center" wrapText="1"/>
    </xf>
    <xf numFmtId="0" fontId="26" fillId="12" borderId="11" xfId="30492" applyFont="1" applyFill="1" applyBorder="1" applyAlignment="1" applyProtection="1">
      <alignment horizontal="center" vertical="center" wrapText="1"/>
    </xf>
    <xf numFmtId="0" fontId="26" fillId="12" borderId="36" xfId="30492" applyFont="1" applyFill="1" applyBorder="1" applyAlignment="1" applyProtection="1">
      <alignment horizontal="center" vertical="center" wrapText="1"/>
    </xf>
    <xf numFmtId="0" fontId="0" fillId="0" borderId="0" xfId="5" applyFont="1" applyAlignment="1">
      <alignment vertical="center"/>
    </xf>
    <xf numFmtId="0" fontId="7" fillId="5" borderId="67" xfId="0" applyFont="1" applyFill="1" applyBorder="1" applyAlignment="1">
      <alignment vertical="center" wrapText="1"/>
    </xf>
    <xf numFmtId="0" fontId="4" fillId="0" borderId="0" xfId="5" applyFont="1" applyAlignment="1">
      <alignment horizontal="left" vertical="top" wrapText="1"/>
    </xf>
    <xf numFmtId="0" fontId="4" fillId="0" borderId="0" xfId="18949" applyFont="1" applyAlignment="1">
      <alignment horizontal="left" vertical="top" wrapText="1"/>
    </xf>
    <xf numFmtId="0" fontId="11" fillId="5" borderId="7" xfId="30492" applyFill="1" applyBorder="1" applyAlignment="1" applyProtection="1">
      <alignment wrapText="1"/>
    </xf>
    <xf numFmtId="0" fontId="32" fillId="8" borderId="79" xfId="2442" applyFill="1" applyBorder="1" applyAlignment="1">
      <alignment horizontal="left" vertical="top" wrapText="1"/>
    </xf>
    <xf numFmtId="0" fontId="12" fillId="0" borderId="0" xfId="2442" applyFont="1" applyAlignment="1">
      <alignment vertical="center" wrapText="1"/>
    </xf>
    <xf numFmtId="164" fontId="8" fillId="0" borderId="0" xfId="0" applyNumberFormat="1" applyFont="1" applyAlignment="1">
      <alignment horizontal="left" vertical="center" wrapText="1"/>
    </xf>
    <xf numFmtId="0" fontId="11" fillId="5" borderId="7" xfId="1" applyFill="1" applyBorder="1" applyAlignment="1" applyProtection="1">
      <alignment vertical="center" wrapText="1"/>
    </xf>
    <xf numFmtId="0" fontId="7" fillId="0" borderId="0" xfId="0" applyFont="1"/>
    <xf numFmtId="15" fontId="19" fillId="5" borderId="9" xfId="2442" applyNumberFormat="1" applyFont="1" applyFill="1" applyBorder="1" applyAlignment="1">
      <alignment horizontal="center" wrapText="1"/>
    </xf>
    <xf numFmtId="15" fontId="19" fillId="5" borderId="13" xfId="0" applyNumberFormat="1" applyFont="1" applyFill="1" applyBorder="1" applyAlignment="1">
      <alignment horizontal="center" wrapText="1"/>
    </xf>
    <xf numFmtId="15" fontId="19" fillId="5" borderId="13" xfId="2442" applyNumberFormat="1" applyFont="1" applyFill="1" applyBorder="1" applyAlignment="1">
      <alignment horizontal="center" wrapText="1"/>
    </xf>
    <xf numFmtId="15" fontId="19" fillId="5" borderId="24" xfId="2442" applyNumberFormat="1" applyFont="1" applyFill="1" applyBorder="1" applyAlignment="1">
      <alignment horizontal="center" wrapText="1"/>
    </xf>
    <xf numFmtId="0" fontId="19" fillId="5" borderId="67" xfId="0" applyFont="1" applyFill="1" applyBorder="1" applyAlignment="1">
      <alignment vertical="center" wrapText="1"/>
    </xf>
    <xf numFmtId="0" fontId="0" fillId="4" borderId="29" xfId="5" applyFont="1" applyFill="1" applyBorder="1" applyAlignment="1">
      <alignment vertical="top"/>
    </xf>
    <xf numFmtId="15" fontId="7" fillId="5" borderId="13" xfId="0" applyNumberFormat="1" applyFont="1" applyFill="1" applyBorder="1" applyAlignment="1">
      <alignment horizontal="center" wrapText="1"/>
    </xf>
    <xf numFmtId="0" fontId="21" fillId="0" borderId="0" xfId="2442" applyFont="1" applyAlignment="1">
      <alignment vertical="center" wrapText="1"/>
    </xf>
    <xf numFmtId="0" fontId="0" fillId="4" borderId="10" xfId="0" applyFill="1" applyBorder="1" applyAlignment="1">
      <alignment vertical="top"/>
    </xf>
    <xf numFmtId="165" fontId="0" fillId="4" borderId="19" xfId="0" applyNumberFormat="1" applyFill="1" applyBorder="1" applyAlignment="1">
      <alignment horizontal="center" vertical="top" wrapText="1"/>
    </xf>
    <xf numFmtId="164" fontId="0" fillId="4" borderId="80" xfId="0" applyNumberFormat="1" applyFill="1" applyBorder="1" applyAlignment="1">
      <alignment horizontal="center" vertical="top" wrapText="1"/>
    </xf>
    <xf numFmtId="0" fontId="0" fillId="7" borderId="19" xfId="0" applyFill="1" applyBorder="1" applyAlignment="1">
      <alignment horizontal="center" vertical="top" wrapText="1"/>
    </xf>
    <xf numFmtId="0" fontId="0" fillId="7" borderId="46" xfId="0" applyFill="1" applyBorder="1" applyAlignment="1">
      <alignment horizontal="center" vertical="top" wrapText="1"/>
    </xf>
    <xf numFmtId="0" fontId="32" fillId="8" borderId="71" xfId="5" applyFill="1" applyBorder="1" applyAlignment="1">
      <alignment horizontal="center" vertical="top" wrapText="1"/>
    </xf>
    <xf numFmtId="0" fontId="0" fillId="4" borderId="40" xfId="28" applyFont="1" applyFill="1" applyBorder="1" applyAlignment="1">
      <alignment horizontal="left" vertical="top" wrapText="1"/>
    </xf>
    <xf numFmtId="0" fontId="0" fillId="4" borderId="60" xfId="28" applyFont="1" applyFill="1" applyBorder="1" applyAlignment="1">
      <alignment horizontal="left" vertical="top" wrapText="1"/>
    </xf>
    <xf numFmtId="0" fontId="0" fillId="4" borderId="14" xfId="28" applyFont="1" applyFill="1" applyBorder="1" applyAlignment="1">
      <alignment horizontal="left" vertical="top" wrapText="1"/>
    </xf>
    <xf numFmtId="15" fontId="32" fillId="0" borderId="0" xfId="0" applyNumberFormat="1" applyFont="1" applyAlignment="1" applyProtection="1">
      <alignment horizontal="center" vertical="top" wrapText="1"/>
      <protection locked="0"/>
    </xf>
    <xf numFmtId="0" fontId="0" fillId="4" borderId="34" xfId="28" applyFont="1" applyFill="1" applyBorder="1" applyAlignment="1">
      <alignment horizontal="left" vertical="top" wrapText="1"/>
    </xf>
    <xf numFmtId="0" fontId="0" fillId="4" borderId="34" xfId="28" applyFont="1" applyFill="1" applyBorder="1" applyAlignment="1">
      <alignment horizontal="left" vertical="top"/>
    </xf>
    <xf numFmtId="0" fontId="0" fillId="4" borderId="16" xfId="3" applyFont="1" applyFill="1" applyBorder="1" applyAlignment="1">
      <alignment horizontal="center" vertical="top"/>
    </xf>
    <xf numFmtId="0" fontId="0" fillId="4" borderId="79" xfId="28" applyFont="1" applyFill="1" applyBorder="1" applyAlignment="1">
      <alignment horizontal="left" vertical="top" wrapText="1"/>
    </xf>
    <xf numFmtId="0" fontId="0" fillId="4" borderId="93" xfId="3" applyFont="1" applyFill="1" applyBorder="1" applyAlignment="1">
      <alignment horizontal="center" vertical="top" wrapText="1"/>
    </xf>
    <xf numFmtId="0" fontId="0" fillId="4" borderId="35" xfId="28" applyFont="1" applyFill="1" applyBorder="1" applyAlignment="1">
      <alignment horizontal="left" vertical="top" wrapText="1"/>
    </xf>
    <xf numFmtId="167" fontId="32" fillId="7" borderId="4" xfId="28" applyNumberFormat="1" applyFill="1" applyBorder="1" applyAlignment="1">
      <alignment horizontal="center" wrapText="1"/>
    </xf>
    <xf numFmtId="0" fontId="32" fillId="4" borderId="16" xfId="28" applyFill="1" applyBorder="1" applyAlignment="1">
      <alignment horizontal="center" vertical="top" wrapText="1"/>
    </xf>
    <xf numFmtId="167" fontId="32" fillId="7" borderId="4" xfId="0" applyNumberFormat="1" applyFont="1" applyFill="1" applyBorder="1" applyAlignment="1">
      <alignment horizontal="center" vertical="top" wrapText="1"/>
    </xf>
    <xf numFmtId="15" fontId="32" fillId="7" borderId="4" xfId="1" applyNumberFormat="1" applyFont="1" applyFill="1" applyBorder="1" applyAlignment="1" applyProtection="1">
      <alignment horizontal="center" vertical="top" wrapText="1"/>
    </xf>
    <xf numFmtId="15" fontId="0" fillId="7" borderId="78" xfId="3" applyNumberFormat="1" applyFont="1" applyFill="1" applyBorder="1" applyAlignment="1">
      <alignment horizontal="center" vertical="top" wrapText="1"/>
    </xf>
    <xf numFmtId="167" fontId="0" fillId="7" borderId="17" xfId="3" applyNumberFormat="1" applyFont="1" applyFill="1" applyBorder="1" applyAlignment="1">
      <alignment horizontal="center" vertical="top" wrapText="1"/>
    </xf>
    <xf numFmtId="0" fontId="0" fillId="7" borderId="17" xfId="3" applyFont="1" applyFill="1" applyBorder="1" applyAlignment="1">
      <alignment horizontal="center" vertical="top" wrapText="1"/>
    </xf>
    <xf numFmtId="15" fontId="0" fillId="7" borderId="31" xfId="3" applyNumberFormat="1" applyFont="1" applyFill="1" applyBorder="1" applyAlignment="1">
      <alignment horizontal="center" vertical="top" wrapText="1"/>
    </xf>
    <xf numFmtId="15" fontId="0" fillId="7" borderId="60" xfId="3" applyNumberFormat="1" applyFont="1" applyFill="1" applyBorder="1" applyAlignment="1">
      <alignment horizontal="center" vertical="top" wrapText="1"/>
    </xf>
    <xf numFmtId="167" fontId="0" fillId="7" borderId="4" xfId="3" applyNumberFormat="1" applyFont="1" applyFill="1" applyBorder="1" applyAlignment="1">
      <alignment horizontal="center" vertical="top" wrapText="1"/>
    </xf>
    <xf numFmtId="15" fontId="0" fillId="7" borderId="4" xfId="3" applyNumberFormat="1" applyFont="1" applyFill="1" applyBorder="1" applyAlignment="1">
      <alignment horizontal="center" vertical="top" wrapText="1"/>
    </xf>
    <xf numFmtId="15" fontId="0" fillId="7" borderId="12" xfId="3" applyNumberFormat="1" applyFont="1" applyFill="1" applyBorder="1" applyAlignment="1">
      <alignment horizontal="center" vertical="top" wrapText="1"/>
    </xf>
    <xf numFmtId="0" fontId="0" fillId="4" borderId="0" xfId="3" applyFont="1" applyFill="1" applyAlignment="1">
      <alignment horizontal="left" vertical="top" wrapText="1"/>
    </xf>
    <xf numFmtId="167" fontId="0" fillId="7" borderId="30" xfId="3" applyNumberFormat="1" applyFont="1" applyFill="1" applyBorder="1" applyAlignment="1">
      <alignment horizontal="center" vertical="top" wrapText="1"/>
    </xf>
    <xf numFmtId="0" fontId="0" fillId="4" borderId="34" xfId="2441" applyFont="1" applyFill="1" applyBorder="1" applyAlignment="1">
      <alignment horizontal="left" vertical="top" wrapText="1"/>
    </xf>
    <xf numFmtId="0" fontId="21" fillId="0" borderId="103" xfId="0" applyFont="1" applyBorder="1" applyAlignment="1">
      <alignment horizontal="center" vertical="top" wrapText="1"/>
    </xf>
    <xf numFmtId="15" fontId="0" fillId="2" borderId="12" xfId="2441" applyNumberFormat="1" applyFont="1" applyFill="1" applyBorder="1" applyAlignment="1">
      <alignment horizontal="center" vertical="top" wrapText="1"/>
    </xf>
    <xf numFmtId="167" fontId="0" fillId="2" borderId="12" xfId="2441" applyNumberFormat="1" applyFont="1" applyFill="1" applyBorder="1" applyAlignment="1">
      <alignment horizontal="center" vertical="top" wrapText="1"/>
    </xf>
    <xf numFmtId="15" fontId="0" fillId="7" borderId="16" xfId="2441" applyNumberFormat="1" applyFont="1" applyFill="1" applyBorder="1" applyAlignment="1">
      <alignment horizontal="center" vertical="top" wrapText="1"/>
    </xf>
    <xf numFmtId="15" fontId="0" fillId="2" borderId="4" xfId="2441" applyNumberFormat="1" applyFont="1" applyFill="1" applyBorder="1" applyAlignment="1">
      <alignment horizontal="center" vertical="top" wrapText="1"/>
    </xf>
    <xf numFmtId="167" fontId="0" fillId="2" borderId="4" xfId="2441" applyNumberFormat="1" applyFont="1" applyFill="1" applyBorder="1" applyAlignment="1">
      <alignment horizontal="center" vertical="top" wrapText="1"/>
    </xf>
    <xf numFmtId="15" fontId="0" fillId="7" borderId="11" xfId="2441" applyNumberFormat="1" applyFont="1" applyFill="1" applyBorder="1" applyAlignment="1">
      <alignment horizontal="center" vertical="top" wrapText="1"/>
    </xf>
    <xf numFmtId="0" fontId="0" fillId="4" borderId="11" xfId="2441" applyFont="1" applyFill="1" applyBorder="1" applyAlignment="1">
      <alignment horizontal="left" vertical="top" wrapText="1"/>
    </xf>
    <xf numFmtId="0" fontId="0" fillId="4" borderId="34" xfId="2441" applyFont="1" applyFill="1" applyBorder="1" applyAlignment="1">
      <alignment horizontal="left" vertical="top"/>
    </xf>
    <xf numFmtId="0" fontId="0" fillId="4" borderId="11" xfId="2441" applyFont="1" applyFill="1" applyBorder="1" applyAlignment="1">
      <alignment horizontal="left" vertical="top"/>
    </xf>
    <xf numFmtId="15" fontId="0" fillId="2" borderId="4" xfId="2441" applyNumberFormat="1" applyFont="1" applyFill="1" applyBorder="1" applyAlignment="1">
      <alignment horizontal="center" vertical="top"/>
    </xf>
    <xf numFmtId="167" fontId="0" fillId="2" borderId="4" xfId="2441" applyNumberFormat="1" applyFont="1" applyFill="1" applyBorder="1" applyAlignment="1">
      <alignment horizontal="center" vertical="top"/>
    </xf>
    <xf numFmtId="15" fontId="0" fillId="7" borderId="16" xfId="2441" applyNumberFormat="1" applyFont="1" applyFill="1" applyBorder="1" applyAlignment="1">
      <alignment horizontal="center" vertical="top"/>
    </xf>
    <xf numFmtId="0" fontId="0" fillId="4" borderId="11" xfId="2441" applyFont="1" applyFill="1" applyBorder="1" applyAlignment="1">
      <alignment horizontal="center" vertical="top" wrapText="1"/>
    </xf>
    <xf numFmtId="15" fontId="0" fillId="2" borderId="14" xfId="2441" applyNumberFormat="1" applyFont="1" applyFill="1" applyBorder="1" applyAlignment="1">
      <alignment horizontal="center" vertical="top" wrapText="1"/>
    </xf>
    <xf numFmtId="167" fontId="0" fillId="2" borderId="15" xfId="2441" applyNumberFormat="1" applyFont="1" applyFill="1" applyBorder="1" applyAlignment="1">
      <alignment horizontal="center" vertical="top" wrapText="1"/>
    </xf>
    <xf numFmtId="15" fontId="0" fillId="7" borderId="32" xfId="2441" applyNumberFormat="1" applyFont="1" applyFill="1" applyBorder="1" applyAlignment="1">
      <alignment horizontal="center" vertical="top" wrapText="1"/>
    </xf>
    <xf numFmtId="0" fontId="0" fillId="4" borderId="95" xfId="0" applyFill="1" applyBorder="1" applyAlignment="1">
      <alignment vertical="top"/>
    </xf>
    <xf numFmtId="165" fontId="0" fillId="4" borderId="96" xfId="0" applyNumberFormat="1" applyFill="1" applyBorder="1" applyAlignment="1">
      <alignment horizontal="center" vertical="top" wrapText="1"/>
    </xf>
    <xf numFmtId="164" fontId="0" fillId="4" borderId="97" xfId="0" applyNumberFormat="1" applyFill="1" applyBorder="1" applyAlignment="1">
      <alignment horizontal="center" vertical="top" wrapText="1"/>
    </xf>
    <xf numFmtId="0" fontId="0" fillId="7" borderId="98" xfId="0" applyFill="1" applyBorder="1" applyAlignment="1">
      <alignment horizontal="center" vertical="top" wrapText="1"/>
    </xf>
    <xf numFmtId="2" fontId="0" fillId="7" borderId="62" xfId="0" applyNumberFormat="1" applyFill="1" applyBorder="1" applyAlignment="1">
      <alignment horizontal="center" vertical="top" wrapText="1"/>
    </xf>
    <xf numFmtId="0" fontId="0" fillId="7" borderId="89" xfId="0" applyFill="1" applyBorder="1" applyAlignment="1">
      <alignment horizontal="center" vertical="top" wrapText="1"/>
    </xf>
    <xf numFmtId="0" fontId="0" fillId="4" borderId="29" xfId="0" applyFill="1" applyBorder="1" applyAlignment="1">
      <alignment vertical="top"/>
    </xf>
    <xf numFmtId="165" fontId="0" fillId="4" borderId="47" xfId="0" applyNumberFormat="1" applyFill="1" applyBorder="1" applyAlignment="1">
      <alignment horizontal="center" vertical="top" wrapText="1"/>
    </xf>
    <xf numFmtId="2" fontId="0" fillId="7" borderId="47" xfId="0" applyNumberFormat="1" applyFill="1" applyBorder="1" applyAlignment="1">
      <alignment horizontal="center" vertical="top" wrapText="1"/>
    </xf>
    <xf numFmtId="0" fontId="0" fillId="7" borderId="83" xfId="0" applyFill="1" applyBorder="1" applyAlignment="1">
      <alignment horizontal="center" vertical="top" wrapText="1"/>
    </xf>
    <xf numFmtId="2" fontId="0" fillId="7" borderId="19" xfId="0" applyNumberFormat="1" applyFill="1" applyBorder="1" applyAlignment="1">
      <alignment horizontal="center" vertical="top" wrapText="1"/>
    </xf>
    <xf numFmtId="0" fontId="0" fillId="7" borderId="84" xfId="0" applyFill="1" applyBorder="1" applyAlignment="1">
      <alignment horizontal="center" vertical="top" wrapText="1"/>
    </xf>
    <xf numFmtId="0" fontId="0" fillId="7" borderId="45" xfId="0" applyFill="1" applyBorder="1" applyAlignment="1">
      <alignment horizontal="center" vertical="top"/>
    </xf>
    <xf numFmtId="0" fontId="0" fillId="7" borderId="45" xfId="0" applyFill="1" applyBorder="1" applyAlignment="1">
      <alignment horizontal="center" vertical="top" wrapText="1"/>
    </xf>
    <xf numFmtId="0" fontId="0" fillId="7" borderId="62" xfId="0" applyFill="1" applyBorder="1" applyAlignment="1">
      <alignment horizontal="center" vertical="top" wrapText="1"/>
    </xf>
    <xf numFmtId="0" fontId="0" fillId="7" borderId="85" xfId="0" applyFill="1" applyBorder="1" applyAlignment="1">
      <alignment horizontal="center" vertical="top" wrapText="1"/>
    </xf>
    <xf numFmtId="2" fontId="0" fillId="7" borderId="85" xfId="0" applyNumberFormat="1" applyFill="1" applyBorder="1" applyAlignment="1">
      <alignment horizontal="center" vertical="top" wrapText="1"/>
    </xf>
    <xf numFmtId="165" fontId="0" fillId="4" borderId="19" xfId="5" quotePrefix="1" applyNumberFormat="1" applyFont="1" applyFill="1" applyBorder="1" applyAlignment="1">
      <alignment horizontal="center" vertical="top" wrapText="1"/>
    </xf>
    <xf numFmtId="0" fontId="0" fillId="7" borderId="19" xfId="2" applyFont="1" applyFill="1" applyBorder="1" applyAlignment="1">
      <alignment horizontal="center" vertical="top" wrapText="1"/>
    </xf>
    <xf numFmtId="0" fontId="0" fillId="7" borderId="46" xfId="4" applyFont="1" applyFill="1" applyBorder="1" applyAlignment="1">
      <alignment horizontal="center" vertical="top"/>
    </xf>
    <xf numFmtId="0" fontId="0" fillId="7" borderId="62" xfId="2" applyFont="1" applyFill="1" applyBorder="1" applyAlignment="1">
      <alignment horizontal="center" vertical="top" wrapText="1"/>
    </xf>
    <xf numFmtId="0" fontId="0" fillId="7" borderId="45" xfId="4" applyFont="1" applyFill="1" applyBorder="1" applyAlignment="1">
      <alignment horizontal="center" vertical="top"/>
    </xf>
    <xf numFmtId="0" fontId="0" fillId="7" borderId="86" xfId="0" applyFill="1" applyBorder="1" applyAlignment="1">
      <alignment horizontal="center" vertical="top" wrapText="1"/>
    </xf>
    <xf numFmtId="2" fontId="0" fillId="7" borderId="62" xfId="0" applyNumberFormat="1" applyFill="1" applyBorder="1" applyAlignment="1">
      <alignment horizontal="center" vertical="top"/>
    </xf>
    <xf numFmtId="0" fontId="0" fillId="7" borderId="62" xfId="0" applyFill="1" applyBorder="1" applyAlignment="1">
      <alignment horizontal="center" vertical="top"/>
    </xf>
    <xf numFmtId="165" fontId="0" fillId="4" borderId="19" xfId="0" quotePrefix="1" applyNumberFormat="1" applyFill="1" applyBorder="1" applyAlignment="1">
      <alignment horizontal="center" vertical="top" wrapText="1"/>
    </xf>
    <xf numFmtId="0" fontId="0" fillId="4" borderId="18" xfId="5" applyFont="1" applyFill="1" applyBorder="1" applyAlignment="1">
      <alignment vertical="top"/>
    </xf>
    <xf numFmtId="0" fontId="0" fillId="7" borderId="45" xfId="3" applyFont="1" applyFill="1" applyBorder="1" applyAlignment="1">
      <alignment horizontal="center" vertical="top"/>
    </xf>
    <xf numFmtId="0" fontId="0" fillId="7" borderId="19" xfId="0" applyFill="1" applyBorder="1" applyAlignment="1">
      <alignment horizontal="center" vertical="top"/>
    </xf>
    <xf numFmtId="0" fontId="0" fillId="7" borderId="65" xfId="0" applyFill="1" applyBorder="1" applyAlignment="1">
      <alignment horizontal="center" vertical="top"/>
    </xf>
    <xf numFmtId="0" fontId="0" fillId="4" borderId="18" xfId="0" applyFill="1" applyBorder="1" applyAlignment="1">
      <alignment vertical="top"/>
    </xf>
    <xf numFmtId="0" fontId="0" fillId="7" borderId="66" xfId="0" applyFill="1" applyBorder="1" applyAlignment="1">
      <alignment horizontal="center"/>
    </xf>
    <xf numFmtId="0" fontId="0" fillId="7" borderId="46" xfId="0" applyFill="1" applyBorder="1" applyAlignment="1">
      <alignment horizontal="center" vertical="top"/>
    </xf>
    <xf numFmtId="0" fontId="0" fillId="4" borderId="10" xfId="2" applyFont="1" applyFill="1" applyBorder="1" applyAlignment="1">
      <alignment vertical="top"/>
    </xf>
    <xf numFmtId="165" fontId="0" fillId="4" borderId="19" xfId="2" applyNumberFormat="1" applyFont="1" applyFill="1" applyBorder="1" applyAlignment="1">
      <alignment horizontal="center" vertical="top" wrapText="1"/>
    </xf>
    <xf numFmtId="0" fontId="0" fillId="7" borderId="87" xfId="0" applyFill="1" applyBorder="1" applyAlignment="1">
      <alignment horizontal="center"/>
    </xf>
    <xf numFmtId="0" fontId="0" fillId="7" borderId="83" xfId="0" applyFill="1" applyBorder="1" applyAlignment="1">
      <alignment horizontal="center" vertical="top"/>
    </xf>
    <xf numFmtId="0" fontId="0" fillId="4" borderId="124" xfId="0" applyFill="1" applyBorder="1" applyAlignment="1">
      <alignment vertical="top"/>
    </xf>
    <xf numFmtId="165" fontId="0" fillId="4" borderId="104" xfId="0" applyNumberFormat="1" applyFill="1" applyBorder="1" applyAlignment="1">
      <alignment horizontal="center" vertical="top" wrapText="1"/>
    </xf>
    <xf numFmtId="0" fontId="0" fillId="7" borderId="104" xfId="0" applyFill="1" applyBorder="1" applyAlignment="1">
      <alignment horizontal="center" vertical="top" wrapText="1"/>
    </xf>
    <xf numFmtId="0" fontId="0" fillId="7" borderId="126" xfId="0" applyFill="1" applyBorder="1" applyAlignment="1">
      <alignment horizontal="center" vertical="top"/>
    </xf>
    <xf numFmtId="164" fontId="0" fillId="4" borderId="125" xfId="0" applyNumberFormat="1" applyFill="1" applyBorder="1" applyAlignment="1">
      <alignment horizontal="center" vertical="top" wrapText="1"/>
    </xf>
    <xf numFmtId="0" fontId="0" fillId="4" borderId="48" xfId="0" applyFill="1" applyBorder="1" applyAlignment="1">
      <alignment vertical="top"/>
    </xf>
    <xf numFmtId="165" fontId="0" fillId="4" borderId="49" xfId="0" applyNumberFormat="1" applyFill="1" applyBorder="1" applyAlignment="1">
      <alignment horizontal="center" vertical="top" wrapText="1"/>
    </xf>
    <xf numFmtId="164" fontId="0" fillId="4" borderId="81" xfId="0" applyNumberFormat="1" applyFill="1" applyBorder="1" applyAlignment="1">
      <alignment horizontal="center" vertical="top" wrapText="1"/>
    </xf>
    <xf numFmtId="0" fontId="0" fillId="7" borderId="49" xfId="0" applyFill="1" applyBorder="1" applyAlignment="1">
      <alignment horizontal="center" vertical="top" wrapText="1"/>
    </xf>
    <xf numFmtId="0" fontId="0" fillId="7" borderId="88" xfId="0" applyFill="1" applyBorder="1" applyAlignment="1">
      <alignment horizontal="center" vertical="top"/>
    </xf>
    <xf numFmtId="0" fontId="8" fillId="0" borderId="0" xfId="0" applyFont="1" applyAlignment="1">
      <alignment horizontal="center" vertical="center"/>
    </xf>
    <xf numFmtId="0" fontId="0" fillId="0" borderId="50" xfId="0" applyBorder="1" applyAlignment="1">
      <alignment horizontal="left" vertical="center" wrapText="1"/>
    </xf>
    <xf numFmtId="0" fontId="0" fillId="0" borderId="82" xfId="0" applyBorder="1" applyAlignment="1">
      <alignment horizontal="center" vertical="center"/>
    </xf>
    <xf numFmtId="0" fontId="0" fillId="0" borderId="7" xfId="0" applyBorder="1" applyAlignment="1">
      <alignment horizontal="center" vertical="center"/>
    </xf>
    <xf numFmtId="0" fontId="0" fillId="0" borderId="50" xfId="0" applyBorder="1" applyAlignment="1">
      <alignment horizontal="center" wrapText="1"/>
    </xf>
    <xf numFmtId="0" fontId="0" fillId="0" borderId="9" xfId="0" applyBorder="1" applyAlignment="1">
      <alignment horizontal="center" wrapText="1"/>
    </xf>
    <xf numFmtId="0" fontId="28" fillId="9" borderId="39" xfId="1" applyFont="1" applyFill="1" applyBorder="1" applyProtection="1"/>
    <xf numFmtId="0" fontId="0" fillId="0" borderId="44" xfId="0" applyBorder="1" applyAlignment="1">
      <alignment horizontal="left" vertical="center"/>
    </xf>
    <xf numFmtId="0" fontId="0" fillId="0" borderId="40" xfId="0" applyBorder="1"/>
    <xf numFmtId="0" fontId="0" fillId="0" borderId="38" xfId="0" applyBorder="1" applyAlignment="1">
      <alignment horizontal="left" vertical="center"/>
    </xf>
    <xf numFmtId="0" fontId="0" fillId="10" borderId="41" xfId="0" applyFill="1" applyBorder="1"/>
    <xf numFmtId="0" fontId="26" fillId="12" borderId="0" xfId="30492" applyFont="1" applyFill="1" applyBorder="1" applyAlignment="1" applyProtection="1"/>
    <xf numFmtId="0" fontId="26" fillId="12" borderId="0" xfId="30492" applyFont="1" applyFill="1" applyAlignment="1" applyProtection="1"/>
    <xf numFmtId="0" fontId="26" fillId="12" borderId="0" xfId="30492" applyFont="1" applyFill="1" applyBorder="1" applyAlignment="1" applyProtection="1">
      <alignment vertical="center" wrapText="1"/>
    </xf>
    <xf numFmtId="0" fontId="26" fillId="12" borderId="56" xfId="30492" applyFont="1" applyFill="1" applyBorder="1" applyAlignment="1" applyProtection="1">
      <alignment horizontal="left" vertical="center" wrapText="1"/>
    </xf>
    <xf numFmtId="0" fontId="26" fillId="12" borderId="50" xfId="30492" applyFont="1" applyFill="1" applyBorder="1" applyAlignment="1" applyProtection="1">
      <alignment horizontal="left" vertical="center" wrapText="1"/>
    </xf>
    <xf numFmtId="0" fontId="35" fillId="12" borderId="50" xfId="5" applyFont="1" applyFill="1" applyBorder="1" applyAlignment="1">
      <alignment horizontal="left" vertical="center" wrapText="1"/>
    </xf>
    <xf numFmtId="0" fontId="0" fillId="4" borderId="79" xfId="2442" applyFont="1" applyFill="1" applyBorder="1" applyAlignment="1">
      <alignment horizontal="left" vertical="top" wrapText="1"/>
    </xf>
    <xf numFmtId="0" fontId="0" fillId="4" borderId="75" xfId="3" applyFont="1" applyFill="1" applyBorder="1" applyAlignment="1">
      <alignment horizontal="center" vertical="top" wrapText="1"/>
    </xf>
    <xf numFmtId="0" fontId="32" fillId="0" borderId="0" xfId="5" applyAlignment="1">
      <alignment horizontal="left"/>
    </xf>
    <xf numFmtId="0" fontId="0" fillId="4" borderId="44" xfId="0" applyFill="1" applyBorder="1" applyAlignment="1">
      <alignment horizontal="center" vertical="top" wrapText="1"/>
    </xf>
    <xf numFmtId="0" fontId="0" fillId="0" borderId="0" xfId="28" applyFont="1" applyAlignment="1">
      <alignment horizontal="left" vertical="top" wrapText="1"/>
    </xf>
    <xf numFmtId="15" fontId="0" fillId="0" borderId="0" xfId="28" applyNumberFormat="1" applyFont="1" applyAlignment="1">
      <alignment horizontal="center" vertical="top" wrapText="1"/>
    </xf>
    <xf numFmtId="0" fontId="0" fillId="0" borderId="0" xfId="28" applyFont="1" applyAlignment="1">
      <alignment vertical="center" wrapText="1"/>
    </xf>
    <xf numFmtId="0" fontId="0" fillId="0" borderId="0" xfId="28" applyFont="1" applyAlignment="1">
      <alignment horizontal="left" vertical="top"/>
    </xf>
    <xf numFmtId="0" fontId="0" fillId="0" borderId="0" xfId="28" applyFont="1"/>
    <xf numFmtId="15" fontId="0" fillId="0" borderId="0" xfId="28" applyNumberFormat="1" applyFont="1" applyAlignment="1">
      <alignment horizontal="center" vertical="top"/>
    </xf>
    <xf numFmtId="0" fontId="0" fillId="0" borderId="0" xfId="28" applyFont="1" applyAlignment="1">
      <alignment horizontal="center" vertical="top"/>
    </xf>
    <xf numFmtId="15" fontId="32" fillId="0" borderId="39" xfId="3" applyNumberFormat="1" applyBorder="1" applyAlignment="1">
      <alignment horizontal="center" vertical="top" wrapText="1"/>
    </xf>
    <xf numFmtId="0" fontId="32" fillId="4" borderId="44" xfId="30491" applyFont="1" applyFill="1" applyBorder="1" applyAlignment="1">
      <alignment horizontal="left" vertical="top" wrapText="1"/>
    </xf>
    <xf numFmtId="0" fontId="32" fillId="4" borderId="17" xfId="30491" applyFont="1" applyFill="1" applyBorder="1" applyAlignment="1">
      <alignment horizontal="left" vertical="top" wrapText="1"/>
    </xf>
    <xf numFmtId="0" fontId="19" fillId="5" borderId="71" xfId="0" applyFont="1" applyFill="1" applyBorder="1" applyAlignment="1">
      <alignment vertical="center" wrapText="1"/>
    </xf>
    <xf numFmtId="0" fontId="32" fillId="4" borderId="16" xfId="5" applyFill="1" applyBorder="1" applyAlignment="1">
      <alignment horizontal="center" vertical="top" wrapText="1"/>
    </xf>
    <xf numFmtId="0" fontId="32" fillId="8" borderId="34" xfId="5" applyFill="1" applyBorder="1" applyAlignment="1">
      <alignment horizontal="left" vertical="top"/>
    </xf>
    <xf numFmtId="0" fontId="32" fillId="8" borderId="40" xfId="5" applyFill="1" applyBorder="1" applyAlignment="1">
      <alignment horizontal="left" vertical="top"/>
    </xf>
    <xf numFmtId="0" fontId="32" fillId="8" borderId="41" xfId="5" applyFill="1" applyBorder="1" applyAlignment="1">
      <alignment horizontal="left" vertical="top"/>
    </xf>
    <xf numFmtId="0" fontId="32" fillId="8" borderId="35" xfId="5" applyFill="1" applyBorder="1" applyAlignment="1">
      <alignment horizontal="left" vertical="top"/>
    </xf>
    <xf numFmtId="0" fontId="0" fillId="0" borderId="0" xfId="2442" applyFont="1" applyAlignment="1">
      <alignment vertical="center"/>
    </xf>
    <xf numFmtId="0" fontId="0" fillId="4" borderId="11" xfId="18949" applyFont="1" applyFill="1" applyBorder="1" applyAlignment="1">
      <alignment horizontal="center" vertical="top" wrapText="1"/>
    </xf>
    <xf numFmtId="167" fontId="0" fillId="0" borderId="12" xfId="0" applyNumberFormat="1" applyBorder="1" applyAlignment="1">
      <alignment horizontal="center" vertical="top" wrapText="1"/>
    </xf>
    <xf numFmtId="0" fontId="0" fillId="4" borderId="70" xfId="18949" applyFont="1" applyFill="1" applyBorder="1" applyAlignment="1">
      <alignment horizontal="left" vertical="top"/>
    </xf>
    <xf numFmtId="0" fontId="0" fillId="4" borderId="55" xfId="3" applyFont="1" applyFill="1" applyBorder="1" applyAlignment="1">
      <alignment horizontal="left" vertical="top" wrapText="1"/>
    </xf>
    <xf numFmtId="0" fontId="0" fillId="4" borderId="0" xfId="18949" applyFont="1" applyFill="1" applyAlignment="1">
      <alignment horizontal="left" vertical="top" wrapText="1"/>
    </xf>
    <xf numFmtId="0" fontId="0" fillId="4" borderId="79" xfId="18949" applyFont="1" applyFill="1" applyBorder="1" applyAlignment="1">
      <alignment horizontal="left" vertical="top" wrapText="1"/>
    </xf>
    <xf numFmtId="0" fontId="32" fillId="0" borderId="0" xfId="0" applyFont="1" applyAlignment="1">
      <alignment horizontal="left"/>
    </xf>
    <xf numFmtId="0" fontId="32" fillId="0" borderId="0" xfId="0" applyFont="1"/>
    <xf numFmtId="167" fontId="32" fillId="0" borderId="30" xfId="5" applyNumberFormat="1" applyBorder="1" applyAlignment="1">
      <alignment horizontal="center" vertical="top" wrapText="1"/>
    </xf>
    <xf numFmtId="15" fontId="32" fillId="0" borderId="30" xfId="3" applyNumberFormat="1" applyBorder="1" applyAlignment="1">
      <alignment horizontal="center" vertical="top" wrapText="1"/>
    </xf>
    <xf numFmtId="0" fontId="32" fillId="8" borderId="11" xfId="0" applyFont="1" applyFill="1" applyBorder="1" applyAlignment="1">
      <alignment horizontal="center" vertical="top"/>
    </xf>
    <xf numFmtId="0" fontId="32" fillId="8" borderId="11" xfId="0" applyFont="1" applyFill="1" applyBorder="1" applyAlignment="1">
      <alignment horizontal="center" vertical="top" wrapText="1"/>
    </xf>
    <xf numFmtId="0" fontId="32" fillId="4" borderId="11" xfId="4816" applyFill="1" applyBorder="1" applyAlignment="1">
      <alignment horizontal="center" vertical="top" wrapText="1"/>
    </xf>
    <xf numFmtId="0" fontId="7" fillId="5" borderId="22" xfId="2442" applyFont="1" applyFill="1" applyBorder="1" applyAlignment="1">
      <alignment wrapText="1"/>
    </xf>
    <xf numFmtId="15" fontId="7" fillId="5" borderId="13" xfId="30493" applyNumberFormat="1" applyFont="1" applyFill="1" applyBorder="1" applyAlignment="1">
      <alignment horizontal="center" wrapText="1"/>
    </xf>
    <xf numFmtId="0" fontId="11" fillId="4" borderId="62" xfId="30492" applyFill="1" applyBorder="1" applyAlignment="1" applyProtection="1">
      <alignment vertical="top"/>
    </xf>
    <xf numFmtId="15" fontId="32" fillId="2" borderId="36" xfId="2442" applyNumberFormat="1" applyFill="1" applyBorder="1" applyAlignment="1">
      <alignment horizontal="center" vertical="top" wrapText="1"/>
    </xf>
    <xf numFmtId="15" fontId="32" fillId="2" borderId="11" xfId="2442" applyNumberFormat="1" applyFill="1" applyBorder="1" applyAlignment="1">
      <alignment horizontal="center" vertical="top" wrapText="1"/>
    </xf>
    <xf numFmtId="15" fontId="4" fillId="7" borderId="11" xfId="2442" applyNumberFormat="1" applyFont="1" applyFill="1" applyBorder="1" applyAlignment="1">
      <alignment horizontal="center" vertical="top"/>
    </xf>
    <xf numFmtId="15" fontId="32" fillId="2" borderId="16" xfId="2442" applyNumberFormat="1" applyFill="1" applyBorder="1" applyAlignment="1">
      <alignment horizontal="center" vertical="top" wrapText="1"/>
    </xf>
    <xf numFmtId="15" fontId="21" fillId="0" borderId="0" xfId="2442" applyNumberFormat="1" applyFont="1" applyAlignment="1">
      <alignment horizontal="center" vertical="top" wrapText="1"/>
    </xf>
    <xf numFmtId="15" fontId="21" fillId="0" borderId="0" xfId="2442" applyNumberFormat="1" applyFont="1" applyAlignment="1">
      <alignment horizontal="center" vertical="top"/>
    </xf>
    <xf numFmtId="164" fontId="32" fillId="2" borderId="12" xfId="2442" applyNumberFormat="1" applyFill="1" applyBorder="1" applyAlignment="1">
      <alignment horizontal="center" vertical="top" wrapText="1"/>
    </xf>
    <xf numFmtId="164" fontId="32" fillId="2" borderId="63" xfId="2442" applyNumberFormat="1" applyFill="1" applyBorder="1" applyAlignment="1">
      <alignment horizontal="center" vertical="top" wrapText="1"/>
    </xf>
    <xf numFmtId="164" fontId="32" fillId="2" borderId="60" xfId="2442" applyNumberFormat="1" applyFill="1" applyBorder="1" applyAlignment="1">
      <alignment horizontal="center" vertical="top" wrapText="1"/>
    </xf>
    <xf numFmtId="164" fontId="32" fillId="2" borderId="60" xfId="2442" applyNumberFormat="1" applyFill="1" applyBorder="1" applyAlignment="1">
      <alignment horizontal="center" vertical="top"/>
    </xf>
    <xf numFmtId="164" fontId="32" fillId="2" borderId="74" xfId="2442" applyNumberFormat="1" applyFill="1" applyBorder="1" applyAlignment="1">
      <alignment horizontal="center" vertical="top" wrapText="1"/>
    </xf>
    <xf numFmtId="0" fontId="11" fillId="4" borderId="18" xfId="30492" applyFill="1" applyBorder="1" applyAlignment="1" applyProtection="1">
      <alignment vertical="top"/>
    </xf>
    <xf numFmtId="0" fontId="32" fillId="0" borderId="21" xfId="18949" applyBorder="1" applyAlignment="1">
      <alignment horizontal="center" vertical="top" wrapText="1"/>
    </xf>
    <xf numFmtId="15" fontId="21" fillId="0" borderId="71" xfId="18949" applyNumberFormat="1" applyFont="1" applyBorder="1" applyAlignment="1">
      <alignment horizontal="center" vertical="top" wrapText="1"/>
    </xf>
    <xf numFmtId="166" fontId="22" fillId="5" borderId="25" xfId="5" applyNumberFormat="1" applyFont="1" applyFill="1" applyBorder="1" applyAlignment="1">
      <alignment vertical="center"/>
    </xf>
    <xf numFmtId="166" fontId="8" fillId="5" borderId="7" xfId="0" applyNumberFormat="1" applyFont="1" applyFill="1" applyBorder="1" applyAlignment="1">
      <alignment vertical="center"/>
    </xf>
    <xf numFmtId="0" fontId="0" fillId="4" borderId="0" xfId="2442" applyFont="1" applyFill="1" applyAlignment="1">
      <alignment horizontal="left" vertical="top" wrapText="1"/>
    </xf>
    <xf numFmtId="0" fontId="0" fillId="4" borderId="35" xfId="2442" applyFont="1" applyFill="1" applyBorder="1" applyAlignment="1">
      <alignment horizontal="left" vertical="top" wrapText="1"/>
    </xf>
    <xf numFmtId="0" fontId="32" fillId="4" borderId="34" xfId="0" applyFont="1" applyFill="1" applyBorder="1" applyAlignment="1">
      <alignment horizontal="left" vertical="top" wrapText="1"/>
    </xf>
    <xf numFmtId="0" fontId="32" fillId="7" borderId="5" xfId="3" applyFill="1" applyBorder="1" applyAlignment="1">
      <alignment horizontal="center" vertical="top" wrapText="1"/>
    </xf>
    <xf numFmtId="15" fontId="8" fillId="5" borderId="9" xfId="0" applyNumberFormat="1" applyFont="1" applyFill="1" applyBorder="1" applyAlignment="1">
      <alignment horizontal="left" vertical="center"/>
    </xf>
    <xf numFmtId="0" fontId="32" fillId="2" borderId="17" xfId="2442" applyFill="1" applyBorder="1" applyAlignment="1">
      <alignment horizontal="center" vertical="top" wrapText="1"/>
    </xf>
    <xf numFmtId="15" fontId="32" fillId="2" borderId="30" xfId="2442" applyNumberFormat="1" applyFill="1" applyBorder="1" applyAlignment="1">
      <alignment horizontal="center" vertical="top"/>
    </xf>
    <xf numFmtId="0" fontId="0" fillId="4" borderId="11" xfId="4816" applyFont="1" applyFill="1" applyBorder="1" applyAlignment="1">
      <alignment horizontal="left" vertical="top" wrapText="1"/>
    </xf>
    <xf numFmtId="0" fontId="0" fillId="4" borderId="34" xfId="2442" applyFont="1" applyFill="1" applyBorder="1" applyAlignment="1">
      <alignment horizontal="left" vertical="top"/>
    </xf>
    <xf numFmtId="0" fontId="0" fillId="4" borderId="30" xfId="2442" applyFont="1" applyFill="1" applyBorder="1" applyAlignment="1">
      <alignment horizontal="left" vertical="top"/>
    </xf>
    <xf numFmtId="0" fontId="0" fillId="4" borderId="79" xfId="2442" applyFont="1" applyFill="1" applyBorder="1" applyAlignment="1">
      <alignment horizontal="left" vertical="top"/>
    </xf>
    <xf numFmtId="0" fontId="0" fillId="4" borderId="36" xfId="4816" applyFont="1" applyFill="1" applyBorder="1" applyAlignment="1">
      <alignment horizontal="center" vertical="top"/>
    </xf>
    <xf numFmtId="0" fontId="0" fillId="0" borderId="0" xfId="5" applyFont="1" applyAlignment="1">
      <alignment horizontal="left" vertical="top"/>
    </xf>
    <xf numFmtId="0" fontId="0" fillId="4" borderId="34" xfId="18949" applyFont="1" applyFill="1" applyBorder="1" applyAlignment="1">
      <alignment horizontal="left" vertical="top"/>
    </xf>
    <xf numFmtId="0" fontId="0" fillId="4" borderId="14" xfId="18949" applyFont="1" applyFill="1" applyBorder="1" applyAlignment="1">
      <alignment horizontal="left" vertical="top"/>
    </xf>
    <xf numFmtId="0" fontId="0" fillId="8" borderId="36" xfId="0" applyFill="1" applyBorder="1" applyAlignment="1">
      <alignment horizontal="center" vertical="top"/>
    </xf>
    <xf numFmtId="0" fontId="0" fillId="0" borderId="0" xfId="18949" applyFont="1" applyAlignment="1">
      <alignment horizontal="left" vertical="top" wrapText="1"/>
    </xf>
    <xf numFmtId="0" fontId="0" fillId="0" borderId="0" xfId="18949" applyFont="1" applyAlignment="1">
      <alignment horizontal="left" vertical="top"/>
    </xf>
    <xf numFmtId="0" fontId="32" fillId="8" borderId="75" xfId="0" applyFont="1" applyFill="1" applyBorder="1" applyAlignment="1">
      <alignment horizontal="center" vertical="top" wrapText="1"/>
    </xf>
    <xf numFmtId="0" fontId="32" fillId="8" borderId="36" xfId="0" applyFont="1" applyFill="1" applyBorder="1" applyAlignment="1">
      <alignment horizontal="center" vertical="top" wrapText="1"/>
    </xf>
    <xf numFmtId="0" fontId="32" fillId="0" borderId="0" xfId="0" applyFont="1" applyAlignment="1">
      <alignment horizontal="left" vertical="top"/>
    </xf>
    <xf numFmtId="0" fontId="32" fillId="4" borderId="17" xfId="5" applyFill="1" applyBorder="1" applyAlignment="1">
      <alignment horizontal="left" vertical="top"/>
    </xf>
    <xf numFmtId="0" fontId="32" fillId="4" borderId="33" xfId="5" applyFill="1" applyBorder="1" applyAlignment="1">
      <alignment horizontal="left" vertical="top"/>
    </xf>
    <xf numFmtId="0" fontId="32" fillId="8" borderId="31" xfId="5" applyFill="1" applyBorder="1" applyAlignment="1">
      <alignment horizontal="center" vertical="top"/>
    </xf>
    <xf numFmtId="0" fontId="32" fillId="4" borderId="4" xfId="18949" applyFill="1" applyBorder="1" applyAlignment="1">
      <alignment horizontal="left" vertical="center"/>
    </xf>
    <xf numFmtId="0" fontId="32" fillId="4" borderId="34" xfId="18949" applyFill="1" applyBorder="1" applyAlignment="1">
      <alignment horizontal="left" vertical="center"/>
    </xf>
    <xf numFmtId="0" fontId="32" fillId="8" borderId="12" xfId="18949" applyFill="1" applyBorder="1" applyAlignment="1">
      <alignment horizontal="left" vertical="top"/>
    </xf>
    <xf numFmtId="0" fontId="32" fillId="4" borderId="70" xfId="18949" applyFill="1" applyBorder="1" applyAlignment="1">
      <alignment horizontal="left" vertical="top"/>
    </xf>
    <xf numFmtId="0" fontId="0" fillId="4" borderId="61" xfId="0" applyFill="1" applyBorder="1" applyAlignment="1">
      <alignment horizontal="left" vertical="top" wrapText="1"/>
    </xf>
    <xf numFmtId="0" fontId="0" fillId="4" borderId="73" xfId="0" applyFill="1" applyBorder="1" applyAlignment="1">
      <alignment horizontal="left" vertical="top" wrapText="1"/>
    </xf>
    <xf numFmtId="0" fontId="32" fillId="4" borderId="31" xfId="5" applyFill="1" applyBorder="1" applyAlignment="1">
      <alignment horizontal="center" vertical="center" wrapText="1"/>
    </xf>
    <xf numFmtId="0" fontId="32" fillId="4" borderId="16" xfId="2442" applyFill="1" applyBorder="1" applyAlignment="1">
      <alignment horizontal="center" vertical="center"/>
    </xf>
    <xf numFmtId="166" fontId="32" fillId="0" borderId="12" xfId="5" applyNumberFormat="1" applyBorder="1" applyAlignment="1">
      <alignment horizontal="center" vertical="top"/>
    </xf>
    <xf numFmtId="15" fontId="32" fillId="0" borderId="16" xfId="2442" applyNumberFormat="1" applyBorder="1" applyAlignment="1">
      <alignment horizontal="center" vertical="top"/>
    </xf>
    <xf numFmtId="0" fontId="32" fillId="4" borderId="16" xfId="2442" applyFill="1" applyBorder="1" applyAlignment="1">
      <alignment horizontal="center" vertical="center" wrapText="1"/>
    </xf>
    <xf numFmtId="0" fontId="32" fillId="4" borderId="36" xfId="2442" applyFill="1" applyBorder="1" applyAlignment="1">
      <alignment horizontal="center" vertical="center" wrapText="1"/>
    </xf>
    <xf numFmtId="0" fontId="0" fillId="4" borderId="0" xfId="0" applyFill="1" applyAlignment="1">
      <alignment horizontal="left" vertical="top" wrapText="1"/>
    </xf>
    <xf numFmtId="15" fontId="0" fillId="2" borderId="63" xfId="2442" applyNumberFormat="1" applyFont="1" applyFill="1" applyBorder="1" applyAlignment="1">
      <alignment horizontal="center" vertical="top" wrapText="1"/>
    </xf>
    <xf numFmtId="167" fontId="0" fillId="2" borderId="12" xfId="2442" applyNumberFormat="1" applyFont="1" applyFill="1" applyBorder="1" applyAlignment="1">
      <alignment horizontal="center" vertical="top" wrapText="1"/>
    </xf>
    <xf numFmtId="15" fontId="0" fillId="2" borderId="12" xfId="2442" applyNumberFormat="1" applyFont="1" applyFill="1" applyBorder="1" applyAlignment="1">
      <alignment horizontal="center" vertical="top" wrapText="1"/>
    </xf>
    <xf numFmtId="15" fontId="0" fillId="7" borderId="37" xfId="2442" applyNumberFormat="1" applyFont="1" applyFill="1" applyBorder="1" applyAlignment="1">
      <alignment horizontal="center" vertical="top" wrapText="1"/>
    </xf>
    <xf numFmtId="15" fontId="0" fillId="2" borderId="60" xfId="2442" applyNumberFormat="1" applyFont="1" applyFill="1" applyBorder="1" applyAlignment="1">
      <alignment horizontal="center" vertical="top" wrapText="1"/>
    </xf>
    <xf numFmtId="15" fontId="0" fillId="2" borderId="4" xfId="2442" applyNumberFormat="1" applyFont="1" applyFill="1" applyBorder="1" applyAlignment="1">
      <alignment horizontal="center" vertical="top" wrapText="1"/>
    </xf>
    <xf numFmtId="15" fontId="0" fillId="2" borderId="72" xfId="2442" applyNumberFormat="1" applyFont="1" applyFill="1" applyBorder="1" applyAlignment="1">
      <alignment horizontal="center" vertical="top" wrapText="1"/>
    </xf>
    <xf numFmtId="167" fontId="0" fillId="2" borderId="55" xfId="2442" applyNumberFormat="1" applyFont="1" applyFill="1" applyBorder="1" applyAlignment="1">
      <alignment horizontal="center" vertical="top" wrapText="1"/>
    </xf>
    <xf numFmtId="15" fontId="0" fillId="2" borderId="30" xfId="2442" applyNumberFormat="1" applyFont="1" applyFill="1" applyBorder="1" applyAlignment="1">
      <alignment horizontal="center" vertical="top" wrapText="1"/>
    </xf>
    <xf numFmtId="15" fontId="0" fillId="7" borderId="94" xfId="2442" applyNumberFormat="1" applyFont="1" applyFill="1" applyBorder="1" applyAlignment="1">
      <alignment horizontal="center" vertical="top" wrapText="1"/>
    </xf>
    <xf numFmtId="0" fontId="0" fillId="4" borderId="41" xfId="0" applyFill="1" applyBorder="1" applyAlignment="1">
      <alignment horizontal="left" vertical="top" wrapText="1"/>
    </xf>
    <xf numFmtId="15" fontId="0" fillId="2" borderId="74" xfId="2442" applyNumberFormat="1" applyFont="1" applyFill="1" applyBorder="1" applyAlignment="1">
      <alignment horizontal="center" vertical="top" wrapText="1"/>
    </xf>
    <xf numFmtId="167" fontId="0" fillId="2" borderId="14" xfId="2442" applyNumberFormat="1" applyFont="1" applyFill="1" applyBorder="1" applyAlignment="1">
      <alignment horizontal="center" vertical="top" wrapText="1"/>
    </xf>
    <xf numFmtId="15" fontId="0" fillId="2" borderId="14" xfId="2442" applyNumberFormat="1" applyFont="1" applyFill="1" applyBorder="1" applyAlignment="1">
      <alignment horizontal="center" vertical="top" wrapText="1"/>
    </xf>
    <xf numFmtId="15" fontId="0" fillId="7" borderId="76" xfId="2442" applyNumberFormat="1" applyFont="1" applyFill="1" applyBorder="1" applyAlignment="1">
      <alignment horizontal="center" vertical="top" wrapText="1"/>
    </xf>
    <xf numFmtId="0" fontId="32" fillId="8" borderId="41" xfId="5" applyFill="1" applyBorder="1" applyAlignment="1">
      <alignment horizontal="left" vertical="top" wrapText="1"/>
    </xf>
    <xf numFmtId="0" fontId="32" fillId="8" borderId="35" xfId="5" applyFill="1" applyBorder="1" applyAlignment="1">
      <alignment horizontal="left" vertical="top" wrapText="1"/>
    </xf>
    <xf numFmtId="0" fontId="0" fillId="4" borderId="63" xfId="0" applyFill="1" applyBorder="1" applyAlignment="1">
      <alignment horizontal="left" vertical="top" wrapText="1"/>
    </xf>
    <xf numFmtId="0" fontId="0" fillId="4" borderId="34" xfId="18949" applyFont="1" applyFill="1" applyBorder="1" applyAlignment="1">
      <alignment horizontal="left" vertical="center" wrapText="1"/>
    </xf>
    <xf numFmtId="0" fontId="0" fillId="4" borderId="34" xfId="18949" applyFont="1" applyFill="1" applyBorder="1" applyAlignment="1">
      <alignment horizontal="left" wrapText="1"/>
    </xf>
    <xf numFmtId="0" fontId="0" fillId="4" borderId="79" xfId="18949" applyFont="1" applyFill="1" applyBorder="1" applyAlignment="1">
      <alignment horizontal="left" vertical="top"/>
    </xf>
    <xf numFmtId="0" fontId="0" fillId="4" borderId="35" xfId="18949" applyFont="1" applyFill="1" applyBorder="1" applyAlignment="1">
      <alignment horizontal="left" vertical="top"/>
    </xf>
    <xf numFmtId="0" fontId="0" fillId="4" borderId="36" xfId="3" applyFont="1" applyFill="1" applyBorder="1" applyAlignment="1">
      <alignment horizontal="left" vertical="top" wrapText="1"/>
    </xf>
    <xf numFmtId="164" fontId="32" fillId="4" borderId="43" xfId="4817" applyFill="1" applyBorder="1" applyAlignment="1">
      <alignment horizontal="left" vertical="top" wrapText="1"/>
    </xf>
    <xf numFmtId="164" fontId="32" fillId="4" borderId="33" xfId="4817" applyFill="1" applyBorder="1" applyAlignment="1">
      <alignment horizontal="left" vertical="top" wrapText="1"/>
    </xf>
    <xf numFmtId="164" fontId="32" fillId="4" borderId="40" xfId="4817" applyFill="1" applyBorder="1" applyAlignment="1">
      <alignment horizontal="left" vertical="top" wrapText="1"/>
    </xf>
    <xf numFmtId="164" fontId="32" fillId="4" borderId="34" xfId="4817" applyFill="1" applyBorder="1" applyAlignment="1">
      <alignment horizontal="left" vertical="top" wrapText="1"/>
    </xf>
    <xf numFmtId="164" fontId="32" fillId="4" borderId="4" xfId="2445" applyFill="1" applyBorder="1" applyAlignment="1">
      <alignment horizontal="left" vertical="top" wrapText="1"/>
    </xf>
    <xf numFmtId="0" fontId="32" fillId="4" borderId="11" xfId="0" applyFont="1" applyFill="1" applyBorder="1" applyAlignment="1">
      <alignment horizontal="left" vertical="top" wrapText="1"/>
    </xf>
    <xf numFmtId="164" fontId="32" fillId="4" borderId="4" xfId="2445" applyFill="1" applyBorder="1" applyAlignment="1">
      <alignment horizontal="left" vertical="top"/>
    </xf>
    <xf numFmtId="164" fontId="32" fillId="4" borderId="14" xfId="2445" applyFill="1" applyBorder="1" applyAlignment="1">
      <alignment horizontal="left" vertical="top" wrapText="1"/>
    </xf>
    <xf numFmtId="164" fontId="32" fillId="4" borderId="35" xfId="4817" applyFill="1" applyBorder="1" applyAlignment="1">
      <alignment horizontal="left" vertical="top" wrapText="1"/>
    </xf>
    <xf numFmtId="0" fontId="32" fillId="4" borderId="36" xfId="0" applyFont="1" applyFill="1" applyBorder="1" applyAlignment="1">
      <alignment horizontal="left" vertical="top" wrapText="1"/>
    </xf>
    <xf numFmtId="15" fontId="32" fillId="2" borderId="40" xfId="3" applyNumberFormat="1" applyFill="1" applyBorder="1" applyAlignment="1">
      <alignment horizontal="center" vertical="top" wrapText="1"/>
    </xf>
    <xf numFmtId="15" fontId="32" fillId="2" borderId="11" xfId="3" applyNumberFormat="1" applyFill="1" applyBorder="1" applyAlignment="1">
      <alignment horizontal="center" vertical="top" wrapText="1"/>
    </xf>
    <xf numFmtId="0" fontId="32" fillId="4" borderId="79" xfId="0" applyFont="1" applyFill="1" applyBorder="1" applyAlignment="1">
      <alignment horizontal="left" vertical="top" wrapText="1"/>
    </xf>
    <xf numFmtId="0" fontId="32" fillId="4" borderId="75" xfId="0" applyFont="1" applyFill="1" applyBorder="1" applyAlignment="1">
      <alignment horizontal="center" vertical="top" wrapText="1"/>
    </xf>
    <xf numFmtId="15" fontId="32" fillId="2" borderId="6" xfId="2443" applyNumberFormat="1" applyFill="1" applyBorder="1" applyAlignment="1">
      <alignment horizontal="center" vertical="top" wrapText="1"/>
    </xf>
    <xf numFmtId="0" fontId="32" fillId="4" borderId="70" xfId="0" applyFont="1" applyFill="1" applyBorder="1" applyAlignment="1">
      <alignment horizontal="left" vertical="top" wrapText="1"/>
    </xf>
    <xf numFmtId="0" fontId="32" fillId="4" borderId="16" xfId="5" applyFill="1" applyBorder="1" applyAlignment="1">
      <alignment horizontal="left" vertical="top" wrapText="1"/>
    </xf>
    <xf numFmtId="0" fontId="32" fillId="4" borderId="16" xfId="2442" applyFill="1" applyBorder="1" applyAlignment="1">
      <alignment horizontal="left" vertical="top" wrapText="1"/>
    </xf>
    <xf numFmtId="0" fontId="32" fillId="8" borderId="31" xfId="5" applyFill="1" applyBorder="1" applyAlignment="1">
      <alignment horizontal="center" vertical="center" wrapText="1"/>
    </xf>
    <xf numFmtId="0" fontId="32" fillId="4" borderId="36" xfId="5" applyFill="1" applyBorder="1" applyAlignment="1">
      <alignment horizontal="center" vertical="center" wrapText="1"/>
    </xf>
    <xf numFmtId="0" fontId="0" fillId="4" borderId="40" xfId="0" applyFill="1" applyBorder="1" applyAlignment="1">
      <alignment horizontal="left" vertical="top"/>
    </xf>
    <xf numFmtId="0" fontId="0" fillId="4" borderId="11" xfId="0" applyFill="1" applyBorder="1" applyAlignment="1">
      <alignment horizontal="center" vertical="top"/>
    </xf>
    <xf numFmtId="0" fontId="0" fillId="4" borderId="36" xfId="0" applyFill="1" applyBorder="1" applyAlignment="1">
      <alignment horizontal="center" vertical="top"/>
    </xf>
    <xf numFmtId="0" fontId="32" fillId="4" borderId="30" xfId="18949" applyFill="1" applyBorder="1" applyAlignment="1">
      <alignment horizontal="left" vertical="top" wrapText="1"/>
    </xf>
    <xf numFmtId="0" fontId="32" fillId="8" borderId="75" xfId="5" applyFill="1" applyBorder="1" applyAlignment="1">
      <alignment horizontal="center" vertical="top" wrapText="1"/>
    </xf>
    <xf numFmtId="0" fontId="0" fillId="4" borderId="11" xfId="3" applyFont="1" applyFill="1" applyBorder="1" applyAlignment="1">
      <alignment horizontal="center" vertical="top"/>
    </xf>
    <xf numFmtId="0" fontId="32" fillId="4" borderId="14" xfId="3" applyFill="1" applyBorder="1" applyAlignment="1">
      <alignment horizontal="left" vertical="top"/>
    </xf>
    <xf numFmtId="0" fontId="32" fillId="4" borderId="75" xfId="4816" applyFill="1" applyBorder="1" applyAlignment="1">
      <alignment horizontal="center" vertical="top" wrapText="1"/>
    </xf>
    <xf numFmtId="0" fontId="32" fillId="0" borderId="4" xfId="4816" applyBorder="1" applyAlignment="1">
      <alignment horizontal="left" vertical="top" wrapText="1"/>
    </xf>
    <xf numFmtId="164" fontId="22" fillId="5" borderId="9" xfId="5" applyNumberFormat="1" applyFont="1" applyFill="1" applyBorder="1" applyAlignment="1">
      <alignment horizontal="left" vertical="center"/>
    </xf>
    <xf numFmtId="164" fontId="8" fillId="5" borderId="9" xfId="5" applyNumberFormat="1" applyFont="1" applyFill="1" applyBorder="1" applyAlignment="1">
      <alignment horizontal="left" vertical="center"/>
    </xf>
    <xf numFmtId="167" fontId="8" fillId="5" borderId="9" xfId="4817" applyNumberFormat="1" applyFont="1" applyFill="1" applyBorder="1" applyAlignment="1">
      <alignment horizontal="left" vertical="top"/>
    </xf>
    <xf numFmtId="164" fontId="8" fillId="5" borderId="9" xfId="5" applyNumberFormat="1" applyFont="1" applyFill="1" applyBorder="1" applyAlignment="1">
      <alignment horizontal="left" vertical="top"/>
    </xf>
    <xf numFmtId="0" fontId="28" fillId="4" borderId="102" xfId="30494" applyFont="1" applyFill="1" applyBorder="1" applyAlignment="1" applyProtection="1">
      <alignment horizontal="left" vertical="center"/>
    </xf>
    <xf numFmtId="0" fontId="32" fillId="4" borderId="10" xfId="30488" applyFill="1" applyBorder="1" applyAlignment="1">
      <alignment horizontal="left" vertical="center"/>
    </xf>
    <xf numFmtId="49" fontId="32" fillId="4" borderId="19" xfId="30488" applyNumberFormat="1" applyFill="1" applyBorder="1" applyAlignment="1">
      <alignment horizontal="center" vertical="center" wrapText="1"/>
    </xf>
    <xf numFmtId="167" fontId="32" fillId="4" borderId="89" xfId="30488" applyNumberFormat="1" applyFill="1" applyBorder="1" applyAlignment="1">
      <alignment horizontal="center" vertical="center" wrapText="1"/>
    </xf>
    <xf numFmtId="0" fontId="32" fillId="7" borderId="109" xfId="18949" applyFill="1" applyBorder="1" applyAlignment="1">
      <alignment horizontal="center" vertical="center"/>
    </xf>
    <xf numFmtId="0" fontId="32" fillId="4" borderId="29" xfId="30488" applyFill="1" applyBorder="1" applyAlignment="1">
      <alignment horizontal="left" vertical="center"/>
    </xf>
    <xf numFmtId="49" fontId="32" fillId="4" borderId="19" xfId="30488" quotePrefix="1" applyNumberFormat="1" applyFill="1" applyBorder="1" applyAlignment="1">
      <alignment horizontal="center" vertical="center" wrapText="1"/>
    </xf>
    <xf numFmtId="0" fontId="0" fillId="0" borderId="19" xfId="2" applyFont="1" applyBorder="1" applyAlignment="1">
      <alignment horizontal="center" vertical="top" wrapText="1"/>
    </xf>
    <xf numFmtId="15" fontId="22" fillId="5" borderId="25" xfId="0" applyNumberFormat="1" applyFont="1" applyFill="1" applyBorder="1" applyAlignment="1">
      <alignment vertical="center"/>
    </xf>
    <xf numFmtId="15" fontId="22" fillId="5" borderId="9" xfId="0" applyNumberFormat="1" applyFont="1" applyFill="1" applyBorder="1" applyAlignment="1">
      <alignment vertical="center"/>
    </xf>
    <xf numFmtId="167" fontId="32" fillId="0" borderId="12" xfId="3" applyNumberFormat="1" applyBorder="1" applyAlignment="1">
      <alignment horizontal="center" vertical="top" wrapText="1"/>
    </xf>
    <xf numFmtId="15" fontId="32" fillId="0" borderId="3" xfId="3" applyNumberFormat="1" applyBorder="1" applyAlignment="1">
      <alignment horizontal="center" vertical="top" wrapText="1"/>
    </xf>
    <xf numFmtId="15" fontId="32" fillId="0" borderId="5" xfId="3" applyNumberFormat="1" applyBorder="1" applyAlignment="1">
      <alignment horizontal="center" vertical="top" wrapText="1"/>
    </xf>
    <xf numFmtId="0" fontId="32" fillId="0" borderId="3" xfId="3" applyBorder="1" applyAlignment="1">
      <alignment horizontal="center" vertical="top" wrapText="1"/>
    </xf>
    <xf numFmtId="0" fontId="32" fillId="0" borderId="5" xfId="3" applyBorder="1" applyAlignment="1">
      <alignment horizontal="center" vertical="top" wrapText="1"/>
    </xf>
    <xf numFmtId="167" fontId="32" fillId="0" borderId="14" xfId="3" applyNumberFormat="1" applyBorder="1" applyAlignment="1">
      <alignment horizontal="center" vertical="top" wrapText="1"/>
    </xf>
    <xf numFmtId="0" fontId="32" fillId="0" borderId="6" xfId="3" applyBorder="1" applyAlignment="1">
      <alignment horizontal="center" vertical="top" wrapText="1"/>
    </xf>
    <xf numFmtId="0" fontId="21" fillId="4" borderId="11" xfId="0" applyFont="1" applyFill="1" applyBorder="1" applyAlignment="1">
      <alignment horizontal="center" vertical="top" wrapText="1"/>
    </xf>
    <xf numFmtId="15" fontId="22" fillId="5" borderId="25" xfId="5" applyNumberFormat="1" applyFont="1" applyFill="1" applyBorder="1"/>
    <xf numFmtId="15" fontId="22" fillId="5" borderId="7" xfId="5" applyNumberFormat="1" applyFont="1" applyFill="1" applyBorder="1" applyAlignment="1">
      <alignment horizontal="left"/>
    </xf>
    <xf numFmtId="167" fontId="32" fillId="0" borderId="12" xfId="2442" applyNumberFormat="1" applyBorder="1" applyAlignment="1">
      <alignment horizontal="center" vertical="top" wrapText="1"/>
    </xf>
    <xf numFmtId="15" fontId="4" fillId="0" borderId="31" xfId="2442" applyNumberFormat="1" applyFont="1" applyBorder="1" applyAlignment="1">
      <alignment horizontal="center" vertical="top" wrapText="1"/>
    </xf>
    <xf numFmtId="167" fontId="32" fillId="0" borderId="4" xfId="2442" applyNumberFormat="1" applyBorder="1" applyAlignment="1">
      <alignment horizontal="center" vertical="top"/>
    </xf>
    <xf numFmtId="15" fontId="4" fillId="0" borderId="16" xfId="2442" applyNumberFormat="1" applyFont="1" applyBorder="1" applyAlignment="1">
      <alignment horizontal="center" vertical="top"/>
    </xf>
    <xf numFmtId="167" fontId="32" fillId="0" borderId="14" xfId="2442" applyNumberFormat="1" applyBorder="1" applyAlignment="1">
      <alignment horizontal="center" vertical="top" wrapText="1"/>
    </xf>
    <xf numFmtId="15" fontId="4" fillId="0" borderId="36" xfId="2442" applyNumberFormat="1" applyFont="1" applyBorder="1" applyAlignment="1">
      <alignment horizontal="center" vertical="top" wrapText="1"/>
    </xf>
    <xf numFmtId="166" fontId="32" fillId="0" borderId="12" xfId="0" applyNumberFormat="1" applyFont="1" applyBorder="1" applyAlignment="1">
      <alignment horizontal="center" vertical="top" wrapText="1"/>
    </xf>
    <xf numFmtId="166" fontId="32" fillId="0" borderId="4" xfId="0" applyNumberFormat="1" applyFont="1" applyBorder="1" applyAlignment="1">
      <alignment horizontal="center" vertical="top" wrapText="1"/>
    </xf>
    <xf numFmtId="15" fontId="32" fillId="0" borderId="15" xfId="2442" applyNumberFormat="1" applyBorder="1" applyAlignment="1">
      <alignment horizontal="center" vertical="top" wrapText="1"/>
    </xf>
    <xf numFmtId="166" fontId="32" fillId="0" borderId="15" xfId="5" applyNumberFormat="1" applyBorder="1" applyAlignment="1">
      <alignment horizontal="center" vertical="top" wrapText="1"/>
    </xf>
    <xf numFmtId="15" fontId="32" fillId="0" borderId="56" xfId="2442" applyNumberFormat="1" applyBorder="1" applyAlignment="1">
      <alignment horizontal="center" vertical="top" wrapText="1"/>
    </xf>
    <xf numFmtId="0" fontId="0" fillId="4" borderId="11" xfId="28" applyFont="1" applyFill="1" applyBorder="1" applyAlignment="1">
      <alignment horizontal="left" vertical="top" wrapText="1"/>
    </xf>
    <xf numFmtId="0" fontId="0" fillId="4" borderId="12" xfId="2442" applyFont="1" applyFill="1" applyBorder="1" applyAlignment="1">
      <alignment horizontal="left" vertical="top" wrapText="1"/>
    </xf>
    <xf numFmtId="0" fontId="0" fillId="4" borderId="76" xfId="28" applyFont="1" applyFill="1" applyBorder="1" applyAlignment="1">
      <alignment horizontal="center" vertical="top" wrapText="1"/>
    </xf>
    <xf numFmtId="15" fontId="22" fillId="5" borderId="7" xfId="5" applyNumberFormat="1" applyFont="1" applyFill="1" applyBorder="1" applyAlignment="1">
      <alignment horizontal="left" vertical="top"/>
    </xf>
    <xf numFmtId="167" fontId="32" fillId="0" borderId="55" xfId="0" applyNumberFormat="1" applyFont="1" applyBorder="1" applyAlignment="1">
      <alignment horizontal="center" vertical="top" wrapText="1"/>
    </xf>
    <xf numFmtId="15" fontId="32" fillId="0" borderId="55" xfId="1" applyNumberFormat="1" applyFont="1" applyFill="1" applyBorder="1" applyAlignment="1" applyProtection="1">
      <alignment horizontal="center" vertical="top"/>
    </xf>
    <xf numFmtId="167" fontId="32" fillId="0" borderId="4" xfId="0" applyNumberFormat="1" applyFont="1" applyBorder="1" applyAlignment="1">
      <alignment horizontal="center" vertical="top"/>
    </xf>
    <xf numFmtId="15" fontId="32" fillId="0" borderId="30" xfId="1" applyNumberFormat="1" applyFont="1" applyFill="1" applyBorder="1" applyAlignment="1" applyProtection="1">
      <alignment horizontal="center" vertical="top"/>
    </xf>
    <xf numFmtId="167" fontId="32" fillId="0" borderId="15" xfId="0" applyNumberFormat="1" applyFont="1" applyBorder="1" applyAlignment="1">
      <alignment horizontal="center" vertical="top"/>
    </xf>
    <xf numFmtId="15" fontId="0" fillId="0" borderId="0" xfId="3" applyNumberFormat="1" applyFont="1" applyAlignment="1">
      <alignment horizontal="center"/>
    </xf>
    <xf numFmtId="15" fontId="0" fillId="0" borderId="0" xfId="3" applyNumberFormat="1" applyFont="1" applyAlignment="1">
      <alignment horizontal="center" wrapText="1"/>
    </xf>
    <xf numFmtId="167" fontId="0" fillId="0" borderId="4" xfId="3" applyNumberFormat="1" applyFont="1" applyBorder="1" applyAlignment="1">
      <alignment horizontal="center" vertical="top" wrapText="1"/>
    </xf>
    <xf numFmtId="166" fontId="22" fillId="5" borderId="25" xfId="0" applyNumberFormat="1" applyFont="1" applyFill="1" applyBorder="1" applyAlignment="1">
      <alignment vertical="center"/>
    </xf>
    <xf numFmtId="167" fontId="22" fillId="5" borderId="9" xfId="0" applyNumberFormat="1" applyFont="1" applyFill="1" applyBorder="1" applyAlignment="1">
      <alignment horizontal="left" vertical="center"/>
    </xf>
    <xf numFmtId="164" fontId="22" fillId="5" borderId="9" xfId="5" applyNumberFormat="1" applyFont="1" applyFill="1" applyBorder="1" applyAlignment="1">
      <alignment horizontal="left" vertical="top"/>
    </xf>
    <xf numFmtId="15" fontId="32" fillId="0" borderId="12" xfId="2443" applyNumberFormat="1" applyBorder="1" applyAlignment="1">
      <alignment horizontal="center" vertical="top" wrapText="1"/>
    </xf>
    <xf numFmtId="15" fontId="32" fillId="0" borderId="3" xfId="2443" applyNumberFormat="1" applyBorder="1" applyAlignment="1">
      <alignment horizontal="center" vertical="top" wrapText="1"/>
    </xf>
    <xf numFmtId="15" fontId="32" fillId="0" borderId="4" xfId="2443" applyNumberFormat="1" applyBorder="1" applyAlignment="1">
      <alignment horizontal="center" vertical="top" wrapText="1"/>
    </xf>
    <xf numFmtId="15" fontId="32" fillId="0" borderId="5" xfId="2443" applyNumberFormat="1" applyBorder="1" applyAlignment="1">
      <alignment horizontal="center" vertical="top" wrapText="1"/>
    </xf>
    <xf numFmtId="15" fontId="32" fillId="0" borderId="14" xfId="2443" applyNumberFormat="1" applyBorder="1" applyAlignment="1">
      <alignment horizontal="center" vertical="top" wrapText="1"/>
    </xf>
    <xf numFmtId="15" fontId="32" fillId="0" borderId="36" xfId="2443" applyNumberFormat="1" applyBorder="1" applyAlignment="1">
      <alignment horizontal="center" vertical="top" wrapText="1"/>
    </xf>
    <xf numFmtId="15" fontId="22" fillId="5" borderId="25" xfId="2444" applyNumberFormat="1" applyFont="1" applyFill="1" applyBorder="1" applyAlignment="1">
      <alignment vertical="center"/>
    </xf>
    <xf numFmtId="15" fontId="22" fillId="5" borderId="9" xfId="2444" applyNumberFormat="1" applyFont="1" applyFill="1" applyBorder="1" applyAlignment="1">
      <alignment vertical="center"/>
    </xf>
    <xf numFmtId="0" fontId="32" fillId="4" borderId="61" xfId="5" applyFill="1" applyBorder="1" applyAlignment="1">
      <alignment horizontal="left" vertical="top" wrapText="1"/>
    </xf>
    <xf numFmtId="0" fontId="32" fillId="4" borderId="73" xfId="5" applyFill="1" applyBorder="1" applyAlignment="1">
      <alignment horizontal="left" vertical="top" wrapText="1"/>
    </xf>
    <xf numFmtId="15" fontId="4" fillId="2" borderId="72" xfId="3" applyNumberFormat="1" applyFont="1" applyFill="1" applyBorder="1" applyAlignment="1">
      <alignment horizontal="center" vertical="top" wrapText="1"/>
    </xf>
    <xf numFmtId="15" fontId="4" fillId="2" borderId="117" xfId="3" applyNumberFormat="1" applyFont="1" applyFill="1" applyBorder="1" applyAlignment="1">
      <alignment horizontal="center" vertical="top" wrapText="1"/>
    </xf>
    <xf numFmtId="15" fontId="4" fillId="2" borderId="55" xfId="3" applyNumberFormat="1" applyFont="1" applyFill="1" applyBorder="1" applyAlignment="1">
      <alignment horizontal="center" vertical="top" wrapText="1"/>
    </xf>
    <xf numFmtId="15" fontId="4" fillId="2" borderId="0" xfId="3" applyNumberFormat="1" applyFont="1" applyFill="1" applyAlignment="1">
      <alignment horizontal="center" vertical="top" wrapText="1"/>
    </xf>
    <xf numFmtId="15" fontId="21" fillId="0" borderId="14" xfId="3" applyNumberFormat="1" applyFont="1" applyBorder="1" applyAlignment="1">
      <alignment horizontal="center" vertical="top" wrapText="1"/>
    </xf>
    <xf numFmtId="0" fontId="32" fillId="8" borderId="14" xfId="30491" applyFont="1" applyFill="1" applyBorder="1" applyAlignment="1">
      <alignment horizontal="center" vertical="top" wrapText="1"/>
    </xf>
    <xf numFmtId="0" fontId="0" fillId="8" borderId="71" xfId="0" applyFill="1" applyBorder="1" applyAlignment="1">
      <alignment horizontal="center" vertical="top" wrapText="1"/>
    </xf>
    <xf numFmtId="0" fontId="21" fillId="0" borderId="0" xfId="0" applyFont="1" applyAlignment="1">
      <alignment horizontal="center"/>
    </xf>
    <xf numFmtId="15" fontId="22" fillId="5" borderId="25" xfId="5" applyNumberFormat="1" applyFont="1" applyFill="1" applyBorder="1" applyAlignment="1">
      <alignment horizontal="left" vertical="center"/>
    </xf>
    <xf numFmtId="15" fontId="22" fillId="5" borderId="7" xfId="5" applyNumberFormat="1" applyFont="1" applyFill="1" applyBorder="1" applyAlignment="1">
      <alignment horizontal="left" vertical="center"/>
    </xf>
    <xf numFmtId="0" fontId="21" fillId="4" borderId="11" xfId="5" applyFont="1" applyFill="1" applyBorder="1" applyAlignment="1">
      <alignment horizontal="center" vertical="center" wrapText="1"/>
    </xf>
    <xf numFmtId="164" fontId="32" fillId="0" borderId="4" xfId="5" applyNumberFormat="1" applyBorder="1" applyAlignment="1">
      <alignment horizontal="center" vertical="center" wrapText="1"/>
    </xf>
    <xf numFmtId="164" fontId="32" fillId="0" borderId="14" xfId="5" applyNumberFormat="1" applyBorder="1" applyAlignment="1">
      <alignment horizontal="center" vertical="center" wrapText="1"/>
    </xf>
    <xf numFmtId="164" fontId="32" fillId="0" borderId="12" xfId="5" applyNumberFormat="1" applyBorder="1" applyAlignment="1">
      <alignment horizontal="center" vertical="center" wrapText="1"/>
    </xf>
    <xf numFmtId="0" fontId="21" fillId="8" borderId="11" xfId="0" applyFont="1" applyFill="1" applyBorder="1" applyAlignment="1">
      <alignment horizontal="center" vertical="top" wrapText="1"/>
    </xf>
    <xf numFmtId="166" fontId="32" fillId="0" borderId="4" xfId="2442" applyNumberFormat="1" applyBorder="1" applyAlignment="1">
      <alignment horizontal="center" vertical="top" wrapText="1"/>
    </xf>
    <xf numFmtId="166" fontId="32" fillId="0" borderId="14" xfId="2442" applyNumberFormat="1" applyBorder="1" applyAlignment="1">
      <alignment horizontal="center" vertical="top" wrapText="1"/>
    </xf>
    <xf numFmtId="0" fontId="32" fillId="0" borderId="44" xfId="3" applyBorder="1" applyAlignment="1">
      <alignment horizontal="center" vertical="top" wrapText="1"/>
    </xf>
    <xf numFmtId="15" fontId="32" fillId="0" borderId="55" xfId="1" applyNumberFormat="1" applyFont="1" applyFill="1" applyBorder="1" applyAlignment="1" applyProtection="1">
      <alignment horizontal="center" vertical="top" wrapText="1"/>
    </xf>
    <xf numFmtId="167" fontId="32" fillId="0" borderId="30" xfId="0" applyNumberFormat="1" applyFont="1" applyBorder="1" applyAlignment="1">
      <alignment horizontal="center" vertical="top" wrapText="1"/>
    </xf>
    <xf numFmtId="15" fontId="32" fillId="0" borderId="72" xfId="1" applyNumberFormat="1" applyFont="1" applyFill="1" applyBorder="1" applyAlignment="1" applyProtection="1">
      <alignment horizontal="center" vertical="top" wrapText="1"/>
    </xf>
    <xf numFmtId="167" fontId="32" fillId="0" borderId="14" xfId="0" applyNumberFormat="1" applyFont="1" applyBorder="1" applyAlignment="1">
      <alignment horizontal="center" vertical="top" wrapText="1"/>
    </xf>
    <xf numFmtId="166" fontId="8" fillId="5" borderId="25" xfId="5" applyNumberFormat="1" applyFont="1" applyFill="1" applyBorder="1" applyAlignment="1">
      <alignment vertical="center"/>
    </xf>
    <xf numFmtId="166" fontId="32" fillId="0" borderId="12" xfId="0" applyNumberFormat="1" applyFont="1" applyBorder="1" applyAlignment="1">
      <alignment horizontal="center" vertical="top"/>
    </xf>
    <xf numFmtId="15" fontId="32" fillId="0" borderId="58" xfId="2442" applyNumberFormat="1" applyBorder="1" applyAlignment="1">
      <alignment horizontal="center" vertical="top"/>
    </xf>
    <xf numFmtId="15" fontId="32" fillId="0" borderId="30" xfId="2442" applyNumberFormat="1" applyBorder="1" applyAlignment="1">
      <alignment horizontal="center" vertical="top"/>
    </xf>
    <xf numFmtId="166" fontId="32" fillId="0" borderId="14" xfId="2442" applyNumberFormat="1" applyBorder="1" applyAlignment="1">
      <alignment horizontal="center" vertical="top"/>
    </xf>
    <xf numFmtId="15" fontId="22" fillId="5" borderId="25" xfId="0" applyNumberFormat="1" applyFont="1" applyFill="1" applyBorder="1"/>
    <xf numFmtId="15" fontId="22" fillId="5" borderId="7" xfId="0" applyNumberFormat="1" applyFont="1" applyFill="1" applyBorder="1" applyAlignment="1">
      <alignment horizontal="left"/>
    </xf>
    <xf numFmtId="0" fontId="21" fillId="8" borderId="11" xfId="0" applyFont="1" applyFill="1" applyBorder="1" applyAlignment="1">
      <alignment horizontal="center" vertical="top"/>
    </xf>
    <xf numFmtId="0" fontId="21" fillId="8" borderId="11" xfId="5" applyFont="1" applyFill="1" applyBorder="1" applyAlignment="1">
      <alignment horizontal="center" vertical="top" wrapText="1"/>
    </xf>
    <xf numFmtId="15" fontId="22" fillId="5" borderId="7" xfId="0" applyNumberFormat="1" applyFont="1" applyFill="1" applyBorder="1" applyAlignment="1">
      <alignment vertical="center"/>
    </xf>
    <xf numFmtId="167" fontId="0" fillId="0" borderId="4" xfId="1" applyNumberFormat="1" applyFont="1" applyFill="1" applyBorder="1" applyAlignment="1" applyProtection="1">
      <alignment horizontal="center" vertical="top"/>
    </xf>
    <xf numFmtId="167" fontId="32" fillId="0" borderId="12" xfId="3" applyNumberFormat="1" applyBorder="1" applyAlignment="1">
      <alignment horizontal="center" vertical="top"/>
    </xf>
    <xf numFmtId="15" fontId="32" fillId="0" borderId="4" xfId="0" applyNumberFormat="1" applyFont="1" applyBorder="1" applyAlignment="1">
      <alignment horizontal="center" vertical="top" wrapText="1"/>
    </xf>
    <xf numFmtId="15" fontId="32" fillId="0" borderId="4" xfId="0" applyNumberFormat="1" applyFont="1" applyBorder="1" applyAlignment="1">
      <alignment horizontal="center" vertical="top"/>
    </xf>
    <xf numFmtId="15" fontId="32" fillId="0" borderId="30" xfId="0" applyNumberFormat="1" applyFont="1" applyBorder="1" applyAlignment="1">
      <alignment horizontal="center" vertical="top" wrapText="1"/>
    </xf>
    <xf numFmtId="15" fontId="32" fillId="0" borderId="14" xfId="0" applyNumberFormat="1" applyFont="1" applyBorder="1" applyAlignment="1">
      <alignment horizontal="center" vertical="top" wrapText="1"/>
    </xf>
    <xf numFmtId="15" fontId="32" fillId="3" borderId="43" xfId="3" applyNumberFormat="1" applyFill="1" applyBorder="1" applyAlignment="1">
      <alignment horizontal="center" vertical="top" wrapText="1"/>
    </xf>
    <xf numFmtId="0" fontId="32" fillId="3" borderId="17" xfId="3" applyFill="1" applyBorder="1" applyAlignment="1">
      <alignment horizontal="center" vertical="top" wrapText="1"/>
    </xf>
    <xf numFmtId="15" fontId="32" fillId="3" borderId="40" xfId="3" applyNumberFormat="1" applyFill="1" applyBorder="1" applyAlignment="1">
      <alignment horizontal="center" vertical="top" wrapText="1"/>
    </xf>
    <xf numFmtId="15" fontId="32" fillId="3" borderId="4" xfId="3" applyNumberFormat="1" applyFill="1" applyBorder="1" applyAlignment="1">
      <alignment horizontal="center" vertical="top" wrapText="1"/>
    </xf>
    <xf numFmtId="15" fontId="32" fillId="3" borderId="40" xfId="1" applyNumberFormat="1" applyFont="1" applyFill="1" applyBorder="1" applyAlignment="1" applyProtection="1">
      <alignment horizontal="center" vertical="top" wrapText="1"/>
    </xf>
    <xf numFmtId="15" fontId="32" fillId="3" borderId="40" xfId="1" applyNumberFormat="1" applyFont="1" applyFill="1" applyBorder="1" applyAlignment="1" applyProtection="1">
      <alignment horizontal="center" vertical="top"/>
    </xf>
    <xf numFmtId="164" fontId="32" fillId="0" borderId="4" xfId="5" applyNumberFormat="1" applyBorder="1" applyAlignment="1">
      <alignment horizontal="center" vertical="top"/>
    </xf>
    <xf numFmtId="15" fontId="32" fillId="3" borderId="4" xfId="3" applyNumberFormat="1" applyFill="1" applyBorder="1" applyAlignment="1">
      <alignment horizontal="center" vertical="top"/>
    </xf>
    <xf numFmtId="15" fontId="32" fillId="3" borderId="41" xfId="1" applyNumberFormat="1" applyFont="1" applyFill="1" applyBorder="1" applyAlignment="1" applyProtection="1">
      <alignment horizontal="center" vertical="top" wrapText="1"/>
    </xf>
    <xf numFmtId="15" fontId="32" fillId="3" borderId="14" xfId="3" applyNumberFormat="1" applyFill="1" applyBorder="1" applyAlignment="1">
      <alignment horizontal="center" vertical="top" wrapText="1"/>
    </xf>
    <xf numFmtId="0" fontId="21" fillId="4" borderId="16" xfId="3" applyFont="1" applyFill="1" applyBorder="1" applyAlignment="1">
      <alignment horizontal="center" vertical="top" wrapText="1"/>
    </xf>
    <xf numFmtId="164" fontId="32" fillId="0" borderId="17" xfId="2442" applyNumberFormat="1" applyBorder="1" applyAlignment="1">
      <alignment horizontal="center" vertical="top" wrapText="1"/>
    </xf>
    <xf numFmtId="15" fontId="32" fillId="0" borderId="17" xfId="0" applyNumberFormat="1" applyFont="1" applyBorder="1" applyAlignment="1">
      <alignment horizontal="center" vertical="top" wrapText="1"/>
    </xf>
    <xf numFmtId="15" fontId="32" fillId="0" borderId="40" xfId="1" applyNumberFormat="1" applyFont="1" applyFill="1" applyBorder="1" applyAlignment="1" applyProtection="1">
      <alignment horizontal="center" vertical="top"/>
    </xf>
    <xf numFmtId="15" fontId="22" fillId="5" borderId="7" xfId="0" applyNumberFormat="1" applyFont="1" applyFill="1" applyBorder="1" applyAlignment="1">
      <alignment vertical="top"/>
    </xf>
    <xf numFmtId="15" fontId="32" fillId="0" borderId="41" xfId="30492" applyNumberFormat="1" applyFont="1" applyFill="1" applyBorder="1" applyAlignment="1" applyProtection="1">
      <alignment horizontal="center" vertical="top" wrapText="1"/>
    </xf>
    <xf numFmtId="167" fontId="32" fillId="0" borderId="14" xfId="30491" applyNumberFormat="1" applyFont="1" applyBorder="1" applyAlignment="1">
      <alignment horizontal="center" vertical="top" wrapText="1"/>
    </xf>
    <xf numFmtId="2" fontId="0" fillId="7" borderId="96" xfId="0" applyNumberFormat="1" applyFill="1" applyBorder="1" applyAlignment="1">
      <alignment horizontal="center" vertical="top" wrapText="1"/>
    </xf>
    <xf numFmtId="0" fontId="32" fillId="4" borderId="29" xfId="5" applyFill="1" applyBorder="1" applyAlignment="1">
      <alignment vertical="top"/>
    </xf>
    <xf numFmtId="165" fontId="32" fillId="4" borderId="19" xfId="5" quotePrefix="1" applyNumberFormat="1" applyFill="1" applyBorder="1" applyAlignment="1">
      <alignment horizontal="center" vertical="top" wrapText="1"/>
    </xf>
    <xf numFmtId="164" fontId="32" fillId="4" borderId="80" xfId="0" applyNumberFormat="1" applyFont="1" applyFill="1" applyBorder="1" applyAlignment="1">
      <alignment horizontal="center" vertical="top" wrapText="1"/>
    </xf>
    <xf numFmtId="0" fontId="32" fillId="7" borderId="62" xfId="0" applyFont="1" applyFill="1" applyBorder="1" applyAlignment="1">
      <alignment horizontal="center" vertical="top" wrapText="1"/>
    </xf>
    <xf numFmtId="0" fontId="32" fillId="7" borderId="45" xfId="0" applyFont="1" applyFill="1" applyBorder="1" applyAlignment="1">
      <alignment horizontal="center" vertical="top" wrapText="1"/>
    </xf>
    <xf numFmtId="0" fontId="32" fillId="4" borderId="58" xfId="5" applyFill="1" applyBorder="1" applyAlignment="1">
      <alignment horizontal="left" vertical="top" wrapText="1"/>
    </xf>
    <xf numFmtId="0" fontId="32" fillId="4" borderId="30" xfId="5" applyFill="1" applyBorder="1" applyAlignment="1">
      <alignment horizontal="left" vertical="top" wrapText="1"/>
    </xf>
    <xf numFmtId="0" fontId="0" fillId="4" borderId="17" xfId="0" applyFill="1" applyBorder="1" applyAlignment="1">
      <alignment horizontal="left" vertical="top"/>
    </xf>
    <xf numFmtId="15" fontId="22" fillId="5" borderId="7" xfId="0" applyNumberFormat="1" applyFont="1" applyFill="1" applyBorder="1" applyAlignment="1">
      <alignment horizontal="left" vertical="center"/>
    </xf>
    <xf numFmtId="0" fontId="32" fillId="4" borderId="4" xfId="5" applyFill="1" applyBorder="1" applyAlignment="1">
      <alignment horizontal="left" vertical="center" wrapText="1"/>
    </xf>
    <xf numFmtId="0" fontId="32" fillId="4" borderId="34" xfId="5" applyFill="1" applyBorder="1" applyAlignment="1">
      <alignment horizontal="left" vertical="center" wrapText="1"/>
    </xf>
    <xf numFmtId="0" fontId="32" fillId="4" borderId="4" xfId="2442" applyFill="1" applyBorder="1" applyAlignment="1">
      <alignment horizontal="left" vertical="center" wrapText="1"/>
    </xf>
    <xf numFmtId="0" fontId="32" fillId="4" borderId="34" xfId="2442" applyFill="1" applyBorder="1" applyAlignment="1">
      <alignment horizontal="left" vertical="center" wrapText="1"/>
    </xf>
    <xf numFmtId="0" fontId="32" fillId="4" borderId="14" xfId="2442" applyFill="1" applyBorder="1" applyAlignment="1">
      <alignment horizontal="left" vertical="center" wrapText="1"/>
    </xf>
    <xf numFmtId="0" fontId="32" fillId="4" borderId="35" xfId="2442" applyFill="1" applyBorder="1" applyAlignment="1">
      <alignment horizontal="left" vertical="center" wrapText="1"/>
    </xf>
    <xf numFmtId="0" fontId="32" fillId="4" borderId="16" xfId="18949" applyFill="1" applyBorder="1" applyAlignment="1">
      <alignment horizontal="center" vertical="top" wrapText="1"/>
    </xf>
    <xf numFmtId="0" fontId="32" fillId="4" borderId="60" xfId="5" applyFill="1" applyBorder="1" applyAlignment="1">
      <alignment horizontal="left" vertical="top" wrapText="1"/>
    </xf>
    <xf numFmtId="0" fontId="0" fillId="8" borderId="40" xfId="0" applyFill="1" applyBorder="1" applyAlignment="1">
      <alignment horizontal="left" vertical="top" wrapText="1"/>
    </xf>
    <xf numFmtId="0" fontId="0" fillId="8" borderId="34" xfId="0" applyFill="1" applyBorder="1" applyAlignment="1">
      <alignment horizontal="left" vertical="top" wrapText="1"/>
    </xf>
    <xf numFmtId="0" fontId="0" fillId="8" borderId="16" xfId="0" applyFill="1" applyBorder="1" applyAlignment="1">
      <alignment horizontal="center" vertical="top" wrapText="1"/>
    </xf>
    <xf numFmtId="0" fontId="0" fillId="8" borderId="41" xfId="0" applyFill="1" applyBorder="1" applyAlignment="1">
      <alignment horizontal="left" vertical="top" wrapText="1"/>
    </xf>
    <xf numFmtId="0" fontId="0" fillId="8" borderId="35" xfId="0" applyFill="1" applyBorder="1" applyAlignment="1">
      <alignment horizontal="left" vertical="top" wrapText="1"/>
    </xf>
    <xf numFmtId="0" fontId="32" fillId="4" borderId="11" xfId="18949" applyFill="1" applyBorder="1" applyAlignment="1">
      <alignment horizontal="center" vertical="center" wrapText="1"/>
    </xf>
    <xf numFmtId="0" fontId="32" fillId="8" borderId="4" xfId="18949" applyFill="1" applyBorder="1" applyAlignment="1">
      <alignment horizontal="left" vertical="top" wrapText="1"/>
    </xf>
    <xf numFmtId="0" fontId="0" fillId="4" borderId="40" xfId="4816" applyFont="1" applyFill="1" applyBorder="1" applyAlignment="1">
      <alignment horizontal="left" vertical="top" wrapText="1"/>
    </xf>
    <xf numFmtId="0" fontId="0" fillId="4" borderId="34" xfId="4816" applyFont="1" applyFill="1" applyBorder="1" applyAlignment="1">
      <alignment horizontal="left" vertical="top" wrapText="1"/>
    </xf>
    <xf numFmtId="0" fontId="32" fillId="4" borderId="60" xfId="5" applyFill="1" applyBorder="1" applyAlignment="1">
      <alignment horizontal="left" vertical="top"/>
    </xf>
    <xf numFmtId="0" fontId="32" fillId="4" borderId="34" xfId="5" applyFill="1" applyBorder="1" applyAlignment="1">
      <alignment horizontal="left" vertical="top"/>
    </xf>
    <xf numFmtId="0" fontId="32" fillId="4" borderId="16" xfId="0" applyFont="1" applyFill="1" applyBorder="1" applyAlignment="1">
      <alignment horizontal="center" vertical="top"/>
    </xf>
    <xf numFmtId="0" fontId="32" fillId="4" borderId="15" xfId="2442" applyFill="1" applyBorder="1" applyAlignment="1">
      <alignment horizontal="left" vertical="top" wrapText="1"/>
    </xf>
    <xf numFmtId="0" fontId="32" fillId="4" borderId="50" xfId="2442" applyFill="1" applyBorder="1" applyAlignment="1">
      <alignment horizontal="left" vertical="top" wrapText="1"/>
    </xf>
    <xf numFmtId="0" fontId="32" fillId="4" borderId="32" xfId="3" applyFill="1" applyBorder="1" applyAlignment="1">
      <alignment horizontal="center" vertical="top" wrapText="1"/>
    </xf>
    <xf numFmtId="0" fontId="0" fillId="8" borderId="11" xfId="0" applyFill="1" applyBorder="1" applyAlignment="1">
      <alignment horizontal="center" wrapText="1"/>
    </xf>
    <xf numFmtId="0" fontId="0" fillId="8" borderId="75" xfId="0" applyFill="1" applyBorder="1" applyAlignment="1">
      <alignment horizontal="center" vertical="top"/>
    </xf>
    <xf numFmtId="0" fontId="21" fillId="4" borderId="11" xfId="18949" applyFont="1" applyFill="1" applyBorder="1" applyAlignment="1">
      <alignment horizontal="center" vertical="top" wrapText="1"/>
    </xf>
    <xf numFmtId="0" fontId="0" fillId="4" borderId="11" xfId="0" applyFill="1" applyBorder="1" applyAlignment="1">
      <alignment horizontal="left" vertical="top"/>
    </xf>
    <xf numFmtId="15" fontId="32" fillId="0" borderId="4" xfId="0" applyNumberFormat="1" applyFont="1" applyBorder="1" applyAlignment="1" applyProtection="1">
      <alignment horizontal="center" vertical="top" wrapText="1"/>
      <protection locked="0"/>
    </xf>
    <xf numFmtId="15" fontId="32" fillId="0" borderId="40" xfId="27" applyNumberFormat="1" applyBorder="1" applyAlignment="1">
      <alignment horizontal="center" vertical="top"/>
    </xf>
    <xf numFmtId="0" fontId="0" fillId="4" borderId="60" xfId="3" applyFont="1" applyFill="1" applyBorder="1" applyAlignment="1">
      <alignment horizontal="left" vertical="top" wrapText="1"/>
    </xf>
    <xf numFmtId="15" fontId="32" fillId="0" borderId="93" xfId="3" applyNumberFormat="1" applyBorder="1" applyAlignment="1">
      <alignment horizontal="center" vertical="top" wrapText="1"/>
    </xf>
    <xf numFmtId="0" fontId="0" fillId="4" borderId="4" xfId="0" applyFill="1" applyBorder="1" applyAlignment="1">
      <alignment horizontal="left" vertical="top"/>
    </xf>
    <xf numFmtId="15" fontId="32" fillId="0" borderId="43" xfId="2441" applyNumberFormat="1" applyBorder="1" applyAlignment="1">
      <alignment horizontal="center" vertical="top" wrapText="1"/>
    </xf>
    <xf numFmtId="0" fontId="32" fillId="0" borderId="44" xfId="2441" applyBorder="1" applyAlignment="1">
      <alignment horizontal="center" vertical="top" wrapText="1"/>
    </xf>
    <xf numFmtId="15" fontId="32" fillId="0" borderId="40" xfId="2441" applyNumberFormat="1" applyBorder="1" applyAlignment="1">
      <alignment horizontal="center" vertical="top" wrapText="1"/>
    </xf>
    <xf numFmtId="15" fontId="32" fillId="0" borderId="4" xfId="2441" applyNumberFormat="1" applyBorder="1" applyAlignment="1">
      <alignment horizontal="center" vertical="top" wrapText="1"/>
    </xf>
    <xf numFmtId="15" fontId="32" fillId="0" borderId="16" xfId="2441" applyNumberFormat="1" applyBorder="1" applyAlignment="1">
      <alignment horizontal="center" vertical="top" wrapText="1"/>
    </xf>
    <xf numFmtId="15" fontId="32" fillId="0" borderId="40" xfId="2441" applyNumberFormat="1" applyBorder="1" applyAlignment="1">
      <alignment horizontal="center" vertical="top"/>
    </xf>
    <xf numFmtId="15" fontId="32" fillId="0" borderId="4" xfId="2441" applyNumberFormat="1" applyBorder="1" applyAlignment="1">
      <alignment horizontal="center" vertical="top"/>
    </xf>
    <xf numFmtId="15" fontId="32" fillId="0" borderId="16" xfId="2441" applyNumberFormat="1" applyBorder="1" applyAlignment="1">
      <alignment horizontal="center" vertical="top"/>
    </xf>
    <xf numFmtId="15" fontId="32" fillId="0" borderId="41" xfId="2441" applyNumberFormat="1" applyBorder="1" applyAlignment="1">
      <alignment horizontal="center" vertical="top" wrapText="1"/>
    </xf>
    <xf numFmtId="15" fontId="32" fillId="0" borderId="14" xfId="2441" applyNumberFormat="1" applyBorder="1" applyAlignment="1">
      <alignment horizontal="center" vertical="top" wrapText="1"/>
    </xf>
    <xf numFmtId="15" fontId="32" fillId="0" borderId="32" xfId="2441" applyNumberFormat="1" applyBorder="1" applyAlignment="1">
      <alignment horizontal="center" vertical="top" wrapText="1"/>
    </xf>
    <xf numFmtId="1" fontId="21" fillId="0" borderId="4" xfId="0" applyNumberFormat="1" applyFont="1" applyBorder="1" applyAlignment="1">
      <alignment horizontal="left" vertical="top" wrapText="1"/>
    </xf>
    <xf numFmtId="167" fontId="32" fillId="0" borderId="17" xfId="2442" applyNumberFormat="1" applyBorder="1" applyAlignment="1">
      <alignment horizontal="center" vertical="top" wrapText="1"/>
    </xf>
    <xf numFmtId="167" fontId="32" fillId="0" borderId="12" xfId="2442" applyNumberFormat="1" applyBorder="1" applyAlignment="1">
      <alignment horizontal="center" vertical="top"/>
    </xf>
    <xf numFmtId="0" fontId="21" fillId="0" borderId="17" xfId="2442" applyFont="1" applyBorder="1" applyAlignment="1">
      <alignment horizontal="center" vertical="center" wrapText="1"/>
    </xf>
    <xf numFmtId="0" fontId="32" fillId="4" borderId="70" xfId="3" applyFill="1" applyBorder="1" applyAlignment="1">
      <alignment horizontal="left" vertical="top" wrapText="1"/>
    </xf>
    <xf numFmtId="0" fontId="32" fillId="4" borderId="16" xfId="0" applyFont="1" applyFill="1" applyBorder="1" applyAlignment="1">
      <alignment horizontal="left" vertical="top" wrapText="1"/>
    </xf>
    <xf numFmtId="15" fontId="22" fillId="5" borderId="25" xfId="4817" applyNumberFormat="1" applyFont="1" applyFill="1" applyBorder="1" applyAlignment="1">
      <alignment vertical="top"/>
    </xf>
    <xf numFmtId="15" fontId="22" fillId="5" borderId="9" xfId="4817" applyNumberFormat="1" applyFont="1" applyFill="1" applyBorder="1" applyAlignment="1">
      <alignment vertical="top"/>
    </xf>
    <xf numFmtId="15" fontId="22" fillId="5" borderId="25" xfId="4817" applyNumberFormat="1" applyFont="1" applyFill="1" applyBorder="1" applyAlignment="1">
      <alignment horizontal="left" vertical="top"/>
    </xf>
    <xf numFmtId="167" fontId="22" fillId="5" borderId="9" xfId="4817" applyNumberFormat="1" applyFont="1" applyFill="1" applyBorder="1" applyAlignment="1">
      <alignment horizontal="left" vertical="top"/>
    </xf>
    <xf numFmtId="167" fontId="32" fillId="0" borderId="63" xfId="2442" applyNumberFormat="1" applyBorder="1" applyAlignment="1">
      <alignment horizontal="center" vertical="top" wrapText="1"/>
    </xf>
    <xf numFmtId="167" fontId="32" fillId="0" borderId="60" xfId="2442" applyNumberFormat="1" applyBorder="1" applyAlignment="1">
      <alignment horizontal="center" vertical="top" wrapText="1"/>
    </xf>
    <xf numFmtId="167" fontId="22" fillId="5" borderId="9" xfId="0" applyNumberFormat="1" applyFont="1" applyFill="1" applyBorder="1" applyAlignment="1">
      <alignment horizontal="left" vertical="top" wrapText="1"/>
    </xf>
    <xf numFmtId="167" fontId="32" fillId="0" borderId="17" xfId="0" applyNumberFormat="1" applyFont="1" applyBorder="1" applyAlignment="1">
      <alignment horizontal="center" vertical="top" wrapText="1"/>
    </xf>
    <xf numFmtId="15" fontId="32" fillId="0" borderId="40" xfId="3" applyNumberFormat="1" applyBorder="1" applyAlignment="1">
      <alignment horizontal="center" vertical="top"/>
    </xf>
    <xf numFmtId="0" fontId="21" fillId="4" borderId="5" xfId="18949" applyFont="1" applyFill="1" applyBorder="1" applyAlignment="1">
      <alignment horizontal="center" wrapText="1"/>
    </xf>
    <xf numFmtId="167" fontId="32" fillId="0" borderId="21" xfId="0" applyNumberFormat="1" applyFont="1" applyBorder="1" applyAlignment="1">
      <alignment horizontal="center" vertical="top" wrapText="1"/>
    </xf>
    <xf numFmtId="0" fontId="32" fillId="0" borderId="0" xfId="1" applyFont="1">
      <protection locked="0"/>
    </xf>
    <xf numFmtId="167" fontId="4" fillId="2" borderId="38" xfId="3" applyNumberFormat="1" applyFont="1" applyFill="1" applyBorder="1" applyAlignment="1">
      <alignment horizontal="center" vertical="top" wrapText="1"/>
    </xf>
    <xf numFmtId="167" fontId="4" fillId="2" borderId="38" xfId="3" applyNumberFormat="1" applyFont="1" applyFill="1" applyBorder="1" applyAlignment="1">
      <alignment vertical="top" wrapText="1"/>
    </xf>
    <xf numFmtId="167" fontId="4" fillId="2" borderId="44" xfId="3" applyNumberFormat="1" applyFont="1" applyFill="1" applyBorder="1" applyAlignment="1">
      <alignment horizontal="center" vertical="top" wrapText="1"/>
    </xf>
    <xf numFmtId="167" fontId="4" fillId="2" borderId="76" xfId="3" applyNumberFormat="1" applyFont="1" applyFill="1" applyBorder="1" applyAlignment="1">
      <alignment horizontal="center" vertical="top" wrapText="1"/>
    </xf>
    <xf numFmtId="0" fontId="32" fillId="8" borderId="68" xfId="30491" applyFont="1" applyFill="1" applyBorder="1" applyAlignment="1">
      <alignment horizontal="center" vertical="top" wrapText="1"/>
    </xf>
    <xf numFmtId="0" fontId="32" fillId="4" borderId="38" xfId="3" applyFill="1" applyBorder="1" applyAlignment="1">
      <alignment horizontal="left" vertical="top" wrapText="1"/>
    </xf>
    <xf numFmtId="0" fontId="32" fillId="4" borderId="55" xfId="5" applyFill="1" applyBorder="1" applyAlignment="1">
      <alignment horizontal="left" vertical="top" wrapText="1"/>
    </xf>
    <xf numFmtId="0" fontId="32" fillId="4" borderId="44" xfId="5" applyFill="1" applyBorder="1" applyAlignment="1">
      <alignment horizontal="center" vertical="top" wrapText="1"/>
    </xf>
    <xf numFmtId="0" fontId="21" fillId="0" borderId="36" xfId="0" applyFont="1" applyBorder="1" applyAlignment="1">
      <alignment horizontal="left" vertical="top" wrapText="1"/>
    </xf>
    <xf numFmtId="15" fontId="4" fillId="0" borderId="0" xfId="2442" applyNumberFormat="1" applyFont="1" applyAlignment="1">
      <alignment horizontal="center" vertical="top" wrapText="1"/>
    </xf>
    <xf numFmtId="0" fontId="32" fillId="4" borderId="78" xfId="5" applyFill="1" applyBorder="1" applyAlignment="1">
      <alignment horizontal="left" vertical="top" wrapText="1"/>
    </xf>
    <xf numFmtId="0" fontId="32" fillId="7" borderId="128" xfId="0" applyFont="1" applyFill="1" applyBorder="1" applyAlignment="1">
      <alignment horizontal="center" vertical="center" wrapText="1"/>
    </xf>
    <xf numFmtId="0" fontId="32" fillId="7" borderId="127" xfId="0" applyFont="1" applyFill="1" applyBorder="1" applyAlignment="1">
      <alignment horizontal="center" vertical="center" wrapText="1"/>
    </xf>
    <xf numFmtId="0" fontId="32" fillId="7" borderId="89" xfId="0" applyFont="1" applyFill="1" applyBorder="1" applyAlignment="1">
      <alignment horizontal="center" vertical="center" wrapText="1"/>
    </xf>
    <xf numFmtId="0" fontId="32" fillId="7" borderId="19" xfId="0" applyFont="1" applyFill="1" applyBorder="1" applyAlignment="1">
      <alignment horizontal="center" vertical="center" wrapText="1"/>
    </xf>
    <xf numFmtId="0" fontId="32" fillId="2" borderId="46" xfId="0" applyFont="1" applyFill="1" applyBorder="1" applyAlignment="1">
      <alignment horizontal="center" vertical="center" wrapText="1"/>
    </xf>
    <xf numFmtId="0" fontId="32" fillId="2" borderId="19" xfId="0" applyFont="1" applyFill="1" applyBorder="1" applyAlignment="1">
      <alignment horizontal="center" vertical="center" wrapText="1"/>
    </xf>
    <xf numFmtId="0" fontId="32" fillId="2" borderId="46" xfId="0" applyFont="1" applyFill="1" applyBorder="1" applyAlignment="1">
      <alignment horizontal="center" vertical="top" wrapText="1"/>
    </xf>
    <xf numFmtId="0" fontId="32" fillId="7" borderId="19" xfId="0" applyFont="1" applyFill="1" applyBorder="1" applyAlignment="1">
      <alignment horizontal="center" vertical="top" wrapText="1"/>
    </xf>
    <xf numFmtId="0" fontId="32" fillId="4" borderId="74" xfId="5" applyFill="1" applyBorder="1" applyAlignment="1">
      <alignment horizontal="left" vertical="top" wrapText="1"/>
    </xf>
    <xf numFmtId="2" fontId="0" fillId="0" borderId="116" xfId="0" applyNumberFormat="1" applyBorder="1" applyAlignment="1">
      <alignment horizontal="center" vertical="top" wrapText="1"/>
    </xf>
    <xf numFmtId="2" fontId="0" fillId="0" borderId="62" xfId="0" applyNumberFormat="1" applyBorder="1" applyAlignment="1">
      <alignment horizontal="center" vertical="top" wrapText="1"/>
    </xf>
    <xf numFmtId="2" fontId="0" fillId="0" borderId="47" xfId="0" applyNumberFormat="1" applyBorder="1" applyAlignment="1">
      <alignment horizontal="center" vertical="top" wrapText="1"/>
    </xf>
    <xf numFmtId="0" fontId="0" fillId="0" borderId="19" xfId="0" applyBorder="1" applyAlignment="1">
      <alignment horizontal="center" vertical="top" wrapText="1"/>
    </xf>
    <xf numFmtId="2" fontId="0" fillId="0" borderId="19" xfId="0" applyNumberFormat="1" applyBorder="1" applyAlignment="1">
      <alignment horizontal="center" vertical="top" wrapText="1"/>
    </xf>
    <xf numFmtId="0" fontId="0" fillId="0" borderId="62" xfId="0" applyBorder="1" applyAlignment="1">
      <alignment horizontal="center" vertical="top" wrapText="1"/>
    </xf>
    <xf numFmtId="2" fontId="0" fillId="0" borderId="104" xfId="0" applyNumberFormat="1" applyBorder="1" applyAlignment="1">
      <alignment horizontal="center" vertical="top" wrapText="1"/>
    </xf>
    <xf numFmtId="2" fontId="0" fillId="0" borderId="85" xfId="0" applyNumberFormat="1" applyBorder="1" applyAlignment="1">
      <alignment horizontal="center" vertical="top" wrapText="1"/>
    </xf>
    <xf numFmtId="2" fontId="0" fillId="0" borderId="62" xfId="0" applyNumberFormat="1" applyBorder="1" applyAlignment="1">
      <alignment horizontal="center" vertical="top"/>
    </xf>
    <xf numFmtId="0" fontId="0" fillId="0" borderId="62" xfId="0" applyBorder="1" applyAlignment="1">
      <alignment horizontal="center" vertical="top"/>
    </xf>
    <xf numFmtId="0" fontId="0" fillId="0" borderId="65" xfId="0" applyBorder="1" applyAlignment="1">
      <alignment horizontal="center" vertical="top"/>
    </xf>
    <xf numFmtId="0" fontId="0" fillId="0" borderId="66" xfId="0" applyBorder="1" applyAlignment="1">
      <alignment horizontal="center" vertical="top"/>
    </xf>
    <xf numFmtId="0" fontId="0" fillId="0" borderId="87" xfId="0" applyBorder="1" applyAlignment="1">
      <alignment horizontal="center" vertical="top"/>
    </xf>
    <xf numFmtId="0" fontId="0" fillId="0" borderId="19" xfId="0" applyBorder="1" applyAlignment="1">
      <alignment horizontal="center" vertical="top"/>
    </xf>
    <xf numFmtId="0" fontId="0" fillId="0" borderId="104" xfId="0" applyBorder="1" applyAlignment="1">
      <alignment horizontal="center" vertical="top" wrapText="1"/>
    </xf>
    <xf numFmtId="0" fontId="0" fillId="0" borderId="49" xfId="0" applyBorder="1" applyAlignment="1">
      <alignment horizontal="center" vertical="top" wrapText="1"/>
    </xf>
    <xf numFmtId="0" fontId="21" fillId="0" borderId="62" xfId="0" applyFont="1" applyBorder="1" applyAlignment="1">
      <alignment horizontal="center" vertical="top" wrapText="1"/>
    </xf>
    <xf numFmtId="15" fontId="22" fillId="5" borderId="25" xfId="30491" applyNumberFormat="1" applyFont="1" applyFill="1" applyBorder="1" applyAlignment="1">
      <alignment vertical="center"/>
    </xf>
    <xf numFmtId="15" fontId="22" fillId="5" borderId="7" xfId="30491" applyNumberFormat="1" applyFont="1" applyFill="1" applyBorder="1" applyAlignment="1">
      <alignment vertical="center"/>
    </xf>
    <xf numFmtId="15" fontId="32" fillId="0" borderId="59" xfId="3" applyNumberFormat="1" applyBorder="1" applyAlignment="1">
      <alignment horizontal="center" vertical="top" wrapText="1"/>
    </xf>
    <xf numFmtId="15" fontId="32" fillId="0" borderId="58" xfId="3" applyNumberFormat="1" applyBorder="1" applyAlignment="1">
      <alignment horizontal="center" vertical="top" wrapText="1"/>
    </xf>
    <xf numFmtId="0" fontId="21" fillId="0" borderId="95" xfId="0" applyFont="1" applyBorder="1" applyAlignment="1">
      <alignment horizontal="center" vertical="top" wrapText="1"/>
    </xf>
    <xf numFmtId="0" fontId="21" fillId="0" borderId="89" xfId="0" applyFont="1" applyBorder="1" applyAlignment="1">
      <alignment horizontal="center" vertical="top" wrapText="1"/>
    </xf>
    <xf numFmtId="0" fontId="21" fillId="0" borderId="83" xfId="0" applyFont="1" applyBorder="1" applyAlignment="1">
      <alignment horizontal="center" vertical="top" wrapText="1"/>
    </xf>
    <xf numFmtId="0" fontId="0" fillId="4" borderId="30" xfId="0" applyFill="1" applyBorder="1" applyAlignment="1">
      <alignment horizontal="left" vertical="top" wrapText="1"/>
    </xf>
    <xf numFmtId="0" fontId="0" fillId="4" borderId="14" xfId="0" applyFill="1" applyBorder="1" applyAlignment="1">
      <alignment horizontal="left" vertical="top" wrapText="1"/>
    </xf>
    <xf numFmtId="0" fontId="21" fillId="0" borderId="46" xfId="0" applyFont="1" applyBorder="1" applyAlignment="1">
      <alignment horizontal="center" vertical="top" wrapText="1"/>
    </xf>
    <xf numFmtId="0" fontId="32" fillId="4" borderId="70" xfId="5" applyFill="1" applyBorder="1" applyAlignment="1">
      <alignment horizontal="left" vertical="top" wrapText="1"/>
    </xf>
    <xf numFmtId="15" fontId="32" fillId="2" borderId="40" xfId="18949" applyNumberFormat="1" applyFill="1" applyBorder="1" applyAlignment="1">
      <alignment horizontal="center" vertical="top" wrapText="1"/>
    </xf>
    <xf numFmtId="164" fontId="32" fillId="2" borderId="72" xfId="18949" applyNumberFormat="1" applyFill="1" applyBorder="1" applyAlignment="1">
      <alignment horizontal="center" vertical="top" wrapText="1"/>
    </xf>
    <xf numFmtId="0" fontId="32" fillId="4" borderId="76" xfId="18949" applyFill="1" applyBorder="1" applyAlignment="1">
      <alignment horizontal="center" vertical="top" wrapText="1"/>
    </xf>
    <xf numFmtId="15" fontId="32" fillId="2" borderId="41" xfId="18949" applyNumberFormat="1" applyFill="1" applyBorder="1" applyAlignment="1">
      <alignment horizontal="center" vertical="top" wrapText="1"/>
    </xf>
    <xf numFmtId="166" fontId="32" fillId="2" borderId="14" xfId="18949" applyNumberFormat="1" applyFill="1" applyBorder="1" applyAlignment="1">
      <alignment horizontal="center" vertical="top" wrapText="1"/>
    </xf>
    <xf numFmtId="0" fontId="21" fillId="0" borderId="45" xfId="0" applyFont="1" applyBorder="1" applyAlignment="1">
      <alignment horizontal="center" vertical="top"/>
    </xf>
    <xf numFmtId="15" fontId="22" fillId="5" borderId="25" xfId="0" applyNumberFormat="1" applyFont="1" applyFill="1" applyBorder="1" applyAlignment="1">
      <alignment horizontal="left" vertical="center"/>
    </xf>
    <xf numFmtId="15" fontId="22" fillId="5" borderId="9" xfId="0" applyNumberFormat="1" applyFont="1" applyFill="1" applyBorder="1" applyAlignment="1">
      <alignment horizontal="left" vertical="center"/>
    </xf>
    <xf numFmtId="0" fontId="21" fillId="0" borderId="45" xfId="0" applyFont="1" applyBorder="1" applyAlignment="1">
      <alignment horizontal="center" vertical="top" wrapText="1"/>
    </xf>
    <xf numFmtId="0" fontId="21" fillId="8" borderId="16" xfId="0" applyFont="1" applyFill="1" applyBorder="1" applyAlignment="1">
      <alignment horizontal="center" vertical="top"/>
    </xf>
    <xf numFmtId="0" fontId="21" fillId="4" borderId="11" xfId="5" applyFont="1" applyFill="1" applyBorder="1" applyAlignment="1">
      <alignment horizontal="center" wrapText="1"/>
    </xf>
    <xf numFmtId="0" fontId="21" fillId="0" borderId="84" xfId="0" applyFont="1" applyBorder="1" applyAlignment="1">
      <alignment horizontal="center" vertical="top" wrapText="1"/>
    </xf>
    <xf numFmtId="0" fontId="32" fillId="4" borderId="16" xfId="5" applyFill="1" applyBorder="1" applyAlignment="1">
      <alignment horizontal="center" vertical="center" wrapText="1"/>
    </xf>
    <xf numFmtId="0" fontId="32" fillId="8" borderId="11" xfId="5" applyFill="1" applyBorder="1" applyAlignment="1">
      <alignment horizontal="center" vertical="center" wrapText="1"/>
    </xf>
    <xf numFmtId="0" fontId="32" fillId="4" borderId="34" xfId="18949" quotePrefix="1" applyFill="1" applyBorder="1" applyAlignment="1">
      <alignment horizontal="left" vertical="top" wrapText="1"/>
    </xf>
    <xf numFmtId="0" fontId="32" fillId="8" borderId="11" xfId="5" applyFill="1" applyBorder="1" applyAlignment="1">
      <alignment horizontal="center" vertical="center"/>
    </xf>
    <xf numFmtId="0" fontId="32" fillId="4" borderId="11" xfId="18949" applyFill="1" applyBorder="1" applyAlignment="1">
      <alignment horizontal="center" vertical="center"/>
    </xf>
    <xf numFmtId="0" fontId="32" fillId="4" borderId="36" xfId="18949" applyFill="1" applyBorder="1" applyAlignment="1">
      <alignment horizontal="center" vertical="center"/>
    </xf>
    <xf numFmtId="0" fontId="32" fillId="4" borderId="60" xfId="4816" applyFill="1" applyBorder="1" applyAlignment="1">
      <alignment horizontal="left" vertical="top"/>
    </xf>
    <xf numFmtId="0" fontId="32" fillId="4" borderId="34" xfId="4816" applyFill="1" applyBorder="1" applyAlignment="1">
      <alignment horizontal="left" vertical="top"/>
    </xf>
    <xf numFmtId="0" fontId="32" fillId="4" borderId="4" xfId="4816" applyFill="1" applyBorder="1" applyAlignment="1">
      <alignment horizontal="left" vertical="top" wrapText="1"/>
    </xf>
    <xf numFmtId="0" fontId="32" fillId="4" borderId="34" xfId="4816" applyFill="1" applyBorder="1" applyAlignment="1">
      <alignment horizontal="left" vertical="top" wrapText="1"/>
    </xf>
    <xf numFmtId="0" fontId="32" fillId="4" borderId="11" xfId="4816" applyFill="1" applyBorder="1" applyAlignment="1">
      <alignment horizontal="left" vertical="top" wrapText="1"/>
    </xf>
    <xf numFmtId="0" fontId="32" fillId="4" borderId="15" xfId="4816" applyFill="1" applyBorder="1" applyAlignment="1">
      <alignment horizontal="left" vertical="top" wrapText="1"/>
    </xf>
    <xf numFmtId="0" fontId="32" fillId="4" borderId="50" xfId="4816" applyFill="1" applyBorder="1" applyAlignment="1">
      <alignment horizontal="left" vertical="top" wrapText="1"/>
    </xf>
    <xf numFmtId="0" fontId="32" fillId="4" borderId="32" xfId="4816" applyFill="1" applyBorder="1" applyAlignment="1">
      <alignment horizontal="center" vertical="top" wrapText="1"/>
    </xf>
    <xf numFmtId="0" fontId="0" fillId="4" borderId="75" xfId="0" applyFill="1" applyBorder="1" applyAlignment="1">
      <alignment horizontal="left" vertical="top" wrapText="1"/>
    </xf>
    <xf numFmtId="15" fontId="22" fillId="5" borderId="82" xfId="5" applyNumberFormat="1" applyFont="1" applyFill="1" applyBorder="1" applyAlignment="1">
      <alignment vertical="top"/>
    </xf>
    <xf numFmtId="15" fontId="22" fillId="5" borderId="25" xfId="0" applyNumberFormat="1" applyFont="1" applyFill="1" applyBorder="1" applyAlignment="1">
      <alignment horizontal="left" vertical="top"/>
    </xf>
    <xf numFmtId="15" fontId="22" fillId="5" borderId="25" xfId="30491" applyNumberFormat="1" applyFont="1" applyFill="1" applyBorder="1" applyAlignment="1">
      <alignment vertical="top"/>
    </xf>
    <xf numFmtId="15" fontId="22" fillId="5" borderId="9" xfId="30491" applyNumberFormat="1" applyFont="1" applyFill="1" applyBorder="1" applyAlignment="1">
      <alignment vertical="top"/>
    </xf>
    <xf numFmtId="0" fontId="21" fillId="4" borderId="11" xfId="30491" applyFont="1" applyFill="1" applyBorder="1" applyAlignment="1">
      <alignment horizontal="center" vertical="top" wrapText="1"/>
    </xf>
    <xf numFmtId="164" fontId="32" fillId="0" borderId="4" xfId="2442" applyNumberFormat="1" applyBorder="1" applyAlignment="1">
      <alignment horizontal="center" vertical="top" wrapText="1"/>
    </xf>
    <xf numFmtId="15" fontId="32" fillId="0" borderId="58" xfId="2442" applyNumberFormat="1" applyBorder="1" applyAlignment="1">
      <alignment horizontal="center" vertical="top" wrapText="1"/>
    </xf>
    <xf numFmtId="164" fontId="32" fillId="0" borderId="30" xfId="2442" applyNumberFormat="1" applyBorder="1" applyAlignment="1">
      <alignment horizontal="center" vertical="top" wrapText="1"/>
    </xf>
    <xf numFmtId="164" fontId="32" fillId="0" borderId="14" xfId="2442" applyNumberFormat="1" applyBorder="1" applyAlignment="1">
      <alignment horizontal="center" vertical="top" wrapText="1"/>
    </xf>
    <xf numFmtId="0" fontId="32" fillId="4" borderId="68" xfId="5" applyFill="1" applyBorder="1" applyAlignment="1">
      <alignment horizontal="center" vertical="top" wrapText="1"/>
    </xf>
    <xf numFmtId="0" fontId="32" fillId="4" borderId="5" xfId="5" applyFill="1" applyBorder="1" applyAlignment="1">
      <alignment horizontal="left" vertical="top" wrapText="1"/>
    </xf>
    <xf numFmtId="0" fontId="32" fillId="4" borderId="5" xfId="5" applyFill="1" applyBorder="1" applyAlignment="1">
      <alignment horizontal="center" vertical="top" wrapText="1"/>
    </xf>
    <xf numFmtId="0" fontId="32" fillId="4" borderId="6" xfId="5" applyFill="1" applyBorder="1" applyAlignment="1">
      <alignment horizontal="left" vertical="top" wrapText="1"/>
    </xf>
    <xf numFmtId="15" fontId="22" fillId="5" borderId="25" xfId="30491" applyNumberFormat="1" applyFont="1" applyFill="1" applyBorder="1"/>
    <xf numFmtId="15" fontId="22" fillId="5" borderId="7" xfId="30491" applyNumberFormat="1" applyFont="1" applyFill="1" applyBorder="1"/>
    <xf numFmtId="0" fontId="21" fillId="4" borderId="5" xfId="3" applyFont="1" applyFill="1" applyBorder="1" applyAlignment="1">
      <alignment horizontal="center" vertical="top" wrapText="1"/>
    </xf>
    <xf numFmtId="0" fontId="32" fillId="0" borderId="44" xfId="2442" applyBorder="1" applyAlignment="1">
      <alignment horizontal="center" vertical="top" wrapText="1"/>
    </xf>
    <xf numFmtId="167" fontId="32" fillId="0" borderId="17" xfId="5" applyNumberFormat="1" applyBorder="1" applyAlignment="1">
      <alignment horizontal="center" vertical="top" wrapText="1"/>
    </xf>
    <xf numFmtId="166" fontId="32" fillId="0" borderId="30" xfId="2442" applyNumberFormat="1" applyBorder="1" applyAlignment="1">
      <alignment horizontal="center" vertical="top" wrapText="1"/>
    </xf>
    <xf numFmtId="167" fontId="32" fillId="0" borderId="4" xfId="5" applyNumberFormat="1" applyBorder="1" applyAlignment="1">
      <alignment horizontal="center" wrapText="1"/>
    </xf>
    <xf numFmtId="0" fontId="21" fillId="0" borderId="46" xfId="4" applyFont="1" applyBorder="1" applyAlignment="1">
      <alignment horizontal="center" vertical="top"/>
    </xf>
    <xf numFmtId="167" fontId="21" fillId="0" borderId="15" xfId="5" applyNumberFormat="1" applyFont="1" applyBorder="1" applyAlignment="1">
      <alignment horizontal="center" vertical="top" wrapText="1"/>
    </xf>
    <xf numFmtId="0" fontId="21" fillId="0" borderId="55" xfId="0" applyFont="1" applyBorder="1" applyAlignment="1">
      <alignment horizontal="left" vertical="top"/>
    </xf>
    <xf numFmtId="0" fontId="21" fillId="0" borderId="45" xfId="3" applyFont="1" applyBorder="1" applyAlignment="1">
      <alignment horizontal="center" vertical="top"/>
    </xf>
    <xf numFmtId="15" fontId="32" fillId="0" borderId="17" xfId="3" applyNumberFormat="1" applyBorder="1" applyAlignment="1">
      <alignment horizontal="center" vertical="center" wrapText="1"/>
    </xf>
    <xf numFmtId="0" fontId="32" fillId="0" borderId="17" xfId="3" applyBorder="1" applyAlignment="1">
      <alignment horizontal="center" vertical="center" wrapText="1"/>
    </xf>
    <xf numFmtId="15" fontId="32" fillId="0" borderId="4" xfId="3" applyNumberFormat="1" applyBorder="1" applyAlignment="1">
      <alignment horizontal="center" vertical="center" wrapText="1"/>
    </xf>
    <xf numFmtId="15" fontId="32" fillId="0" borderId="61" xfId="3" applyNumberFormat="1" applyBorder="1" applyAlignment="1">
      <alignment horizontal="center" vertical="top" wrapText="1"/>
    </xf>
    <xf numFmtId="0" fontId="32" fillId="0" borderId="78" xfId="3" applyBorder="1" applyAlignment="1">
      <alignment horizontal="center" vertical="top" wrapText="1"/>
    </xf>
    <xf numFmtId="15" fontId="32" fillId="0" borderId="73" xfId="3" applyNumberFormat="1" applyBorder="1" applyAlignment="1">
      <alignment horizontal="center" vertical="top" wrapText="1"/>
    </xf>
    <xf numFmtId="15" fontId="32" fillId="0" borderId="60" xfId="1" applyNumberFormat="1" applyFont="1" applyFill="1" applyBorder="1" applyAlignment="1" applyProtection="1">
      <alignment horizontal="center" vertical="top" wrapText="1"/>
    </xf>
    <xf numFmtId="167" fontId="32" fillId="0" borderId="4" xfId="3" applyNumberFormat="1" applyBorder="1" applyAlignment="1">
      <alignment horizontal="center" vertical="top" wrapText="1"/>
    </xf>
    <xf numFmtId="15" fontId="32" fillId="0" borderId="63" xfId="3" applyNumberFormat="1" applyBorder="1" applyAlignment="1">
      <alignment horizontal="center" vertical="top" wrapText="1"/>
    </xf>
    <xf numFmtId="15" fontId="32" fillId="0" borderId="64" xfId="1" applyNumberFormat="1" applyFont="1" applyFill="1" applyBorder="1" applyAlignment="1" applyProtection="1">
      <alignment horizontal="center" vertical="top" wrapText="1"/>
    </xf>
    <xf numFmtId="15" fontId="32" fillId="0" borderId="120" xfId="1" applyNumberFormat="1" applyFont="1" applyFill="1" applyBorder="1" applyAlignment="1" applyProtection="1">
      <alignment horizontal="center" vertical="top" wrapText="1"/>
    </xf>
    <xf numFmtId="15" fontId="32" fillId="0" borderId="74" xfId="3" applyNumberFormat="1" applyBorder="1" applyAlignment="1">
      <alignment horizontal="center" vertical="top" wrapText="1"/>
    </xf>
    <xf numFmtId="15" fontId="32" fillId="0" borderId="39" xfId="18949" applyNumberFormat="1" applyBorder="1" applyAlignment="1">
      <alignment horizontal="center" wrapText="1"/>
    </xf>
    <xf numFmtId="167" fontId="32" fillId="0" borderId="14" xfId="1" applyNumberFormat="1" applyFont="1" applyFill="1" applyBorder="1" applyAlignment="1" applyProtection="1">
      <alignment horizontal="center" vertical="top" wrapText="1"/>
    </xf>
    <xf numFmtId="0" fontId="21" fillId="4" borderId="11" xfId="28" applyFont="1" applyFill="1" applyBorder="1" applyAlignment="1">
      <alignment horizontal="center" vertical="top" wrapText="1"/>
    </xf>
    <xf numFmtId="15" fontId="32" fillId="0" borderId="40" xfId="28" applyNumberFormat="1" applyBorder="1" applyAlignment="1">
      <alignment horizontal="center" wrapText="1"/>
    </xf>
    <xf numFmtId="15" fontId="32" fillId="0" borderId="4" xfId="28" applyNumberFormat="1" applyBorder="1" applyAlignment="1">
      <alignment horizontal="center" wrapText="1"/>
    </xf>
    <xf numFmtId="15" fontId="32" fillId="0" borderId="40" xfId="28" applyNumberFormat="1" applyBorder="1" applyAlignment="1">
      <alignment horizontal="center"/>
    </xf>
    <xf numFmtId="15" fontId="32" fillId="0" borderId="4" xfId="28" applyNumberFormat="1" applyBorder="1" applyAlignment="1">
      <alignment horizontal="center"/>
    </xf>
    <xf numFmtId="15" fontId="32" fillId="0" borderId="15" xfId="1" applyNumberFormat="1" applyFont="1" applyFill="1" applyBorder="1" applyAlignment="1" applyProtection="1">
      <alignment horizontal="center" vertical="top" wrapText="1"/>
    </xf>
    <xf numFmtId="167" fontId="32" fillId="0" borderId="15" xfId="0" applyNumberFormat="1" applyFont="1" applyBorder="1" applyAlignment="1">
      <alignment horizontal="center" vertical="top" wrapText="1"/>
    </xf>
    <xf numFmtId="0" fontId="32" fillId="4" borderId="11" xfId="3" applyFill="1" applyBorder="1" applyAlignment="1">
      <alignment horizontal="center" vertical="top"/>
    </xf>
    <xf numFmtId="0" fontId="32" fillId="4" borderId="15" xfId="2442" applyFill="1" applyBorder="1" applyAlignment="1">
      <alignment horizontal="left" vertical="top"/>
    </xf>
    <xf numFmtId="0" fontId="32" fillId="4" borderId="36" xfId="3" applyFill="1" applyBorder="1" applyAlignment="1">
      <alignment horizontal="center" vertical="top" wrapText="1"/>
    </xf>
    <xf numFmtId="15" fontId="32" fillId="0" borderId="31" xfId="2442" applyNumberFormat="1" applyBorder="1" applyAlignment="1">
      <alignment horizontal="center" vertical="top" wrapText="1"/>
    </xf>
    <xf numFmtId="0" fontId="32" fillId="0" borderId="11" xfId="2442" applyBorder="1" applyAlignment="1">
      <alignment vertical="center" wrapText="1"/>
    </xf>
    <xf numFmtId="15" fontId="32" fillId="0" borderId="92" xfId="2442" applyNumberFormat="1" applyBorder="1" applyAlignment="1">
      <alignment horizontal="center" vertical="top" wrapText="1"/>
    </xf>
    <xf numFmtId="0" fontId="21" fillId="8" borderId="38" xfId="0" applyFont="1" applyFill="1" applyBorder="1" applyAlignment="1">
      <alignment horizontal="center" vertical="top" wrapText="1"/>
    </xf>
    <xf numFmtId="0" fontId="21" fillId="0" borderId="46" xfId="0" applyFont="1" applyBorder="1" applyAlignment="1">
      <alignment horizontal="center" vertical="top"/>
    </xf>
    <xf numFmtId="0" fontId="21" fillId="0" borderId="83" xfId="0" applyFont="1" applyBorder="1" applyAlignment="1">
      <alignment horizontal="center" vertical="top"/>
    </xf>
    <xf numFmtId="1" fontId="21" fillId="0" borderId="55" xfId="0" applyNumberFormat="1" applyFont="1" applyBorder="1" applyAlignment="1">
      <alignment horizontal="left" vertical="top" wrapText="1"/>
    </xf>
    <xf numFmtId="1" fontId="21" fillId="0" borderId="12" xfId="0" applyNumberFormat="1" applyFont="1" applyBorder="1" applyAlignment="1">
      <alignment horizontal="left" vertical="top" wrapText="1"/>
    </xf>
    <xf numFmtId="0" fontId="21" fillId="0" borderId="126" xfId="0" applyFont="1" applyBorder="1" applyAlignment="1">
      <alignment horizontal="center" vertical="top"/>
    </xf>
    <xf numFmtId="0" fontId="21" fillId="0" borderId="88" xfId="0" applyFont="1" applyBorder="1" applyAlignment="1">
      <alignment horizontal="center" vertical="top"/>
    </xf>
    <xf numFmtId="0" fontId="44" fillId="4" borderId="102" xfId="30494" applyFont="1" applyFill="1" applyBorder="1" applyAlignment="1" applyProtection="1">
      <alignment horizontal="left" vertical="center"/>
    </xf>
    <xf numFmtId="0" fontId="21" fillId="4" borderId="10" xfId="30488" applyFont="1" applyFill="1" applyBorder="1" applyAlignment="1">
      <alignment horizontal="left" vertical="center"/>
    </xf>
    <xf numFmtId="49" fontId="21" fillId="4" borderId="19" xfId="30488" applyNumberFormat="1" applyFont="1" applyFill="1" applyBorder="1" applyAlignment="1">
      <alignment horizontal="center" vertical="center" wrapText="1"/>
    </xf>
    <xf numFmtId="167" fontId="21" fillId="4" borderId="89" xfId="30488" applyNumberFormat="1" applyFont="1" applyFill="1" applyBorder="1" applyAlignment="1">
      <alignment horizontal="center" vertical="center" wrapText="1"/>
    </xf>
    <xf numFmtId="0" fontId="21" fillId="0" borderId="21" xfId="0" applyFont="1" applyBorder="1" applyAlignment="1">
      <alignment horizontal="left" vertical="top"/>
    </xf>
    <xf numFmtId="0" fontId="21" fillId="0" borderId="86" xfId="0" applyFont="1" applyBorder="1" applyAlignment="1">
      <alignment horizontal="center" vertical="top" wrapText="1"/>
    </xf>
    <xf numFmtId="167" fontId="32" fillId="2" borderId="30" xfId="2442" applyNumberFormat="1" applyFill="1" applyBorder="1" applyAlignment="1">
      <alignment horizontal="center" vertical="top"/>
    </xf>
    <xf numFmtId="164" fontId="32" fillId="0" borderId="4" xfId="5" applyNumberFormat="1" applyBorder="1" applyAlignment="1">
      <alignment horizontal="center" vertical="top" wrapText="1"/>
    </xf>
    <xf numFmtId="164" fontId="21" fillId="0" borderId="4" xfId="5" applyNumberFormat="1" applyFont="1" applyBorder="1" applyAlignment="1">
      <alignment horizontal="center" vertical="top" wrapText="1"/>
    </xf>
    <xf numFmtId="164" fontId="32" fillId="0" borderId="14" xfId="5" applyNumberFormat="1" applyBorder="1" applyAlignment="1">
      <alignment horizontal="center" vertical="top"/>
    </xf>
    <xf numFmtId="0" fontId="26" fillId="12" borderId="0" xfId="30492" applyFont="1" applyFill="1" applyBorder="1" applyAlignment="1" applyProtection="1">
      <alignment horizontal="left" vertical="center" wrapText="1"/>
    </xf>
    <xf numFmtId="0" fontId="32" fillId="12" borderId="54" xfId="5" applyFill="1" applyBorder="1" applyAlignment="1">
      <alignment horizontal="left" vertical="center" wrapText="1"/>
    </xf>
    <xf numFmtId="0" fontId="0" fillId="0" borderId="33" xfId="0" applyBorder="1" applyAlignment="1">
      <alignment horizontal="center" wrapText="1"/>
    </xf>
    <xf numFmtId="0" fontId="0" fillId="0" borderId="34" xfId="0" applyBorder="1" applyAlignment="1">
      <alignment horizontal="center" wrapText="1"/>
    </xf>
    <xf numFmtId="0" fontId="12" fillId="0" borderId="0" xfId="2442" applyFont="1" applyAlignment="1">
      <alignment horizontal="left" vertical="top"/>
    </xf>
    <xf numFmtId="0" fontId="13" fillId="0" borderId="0" xfId="2442" applyFont="1" applyAlignment="1">
      <alignment horizontal="center" wrapText="1"/>
    </xf>
    <xf numFmtId="0" fontId="32" fillId="0" borderId="0" xfId="5" applyAlignment="1">
      <alignment horizontal="left" vertical="top"/>
    </xf>
    <xf numFmtId="0" fontId="12" fillId="0" borderId="0" xfId="2442" applyFont="1" applyAlignment="1">
      <alignment horizontal="left" vertical="center"/>
    </xf>
    <xf numFmtId="0" fontId="12" fillId="0" borderId="0" xfId="2442" applyFont="1" applyAlignment="1">
      <alignment horizontal="left" vertical="center" wrapText="1"/>
    </xf>
    <xf numFmtId="0" fontId="11" fillId="5" borderId="25" xfId="1" applyFill="1" applyBorder="1">
      <protection locked="0"/>
    </xf>
    <xf numFmtId="15" fontId="7" fillId="5" borderId="25" xfId="3" applyNumberFormat="1" applyFont="1" applyFill="1" applyBorder="1" applyAlignment="1">
      <alignment horizontal="left" wrapText="1"/>
    </xf>
    <xf numFmtId="15" fontId="7" fillId="5" borderId="7" xfId="3" applyNumberFormat="1" applyFont="1" applyFill="1" applyBorder="1" applyAlignment="1">
      <alignment horizontal="left" wrapText="1"/>
    </xf>
    <xf numFmtId="0" fontId="12" fillId="0" borderId="0" xfId="3" applyFont="1" applyAlignment="1">
      <alignment horizontal="left" vertical="top"/>
    </xf>
    <xf numFmtId="0" fontId="32" fillId="0" borderId="0" xfId="5" applyAlignment="1">
      <alignment horizontal="left" vertical="center"/>
    </xf>
    <xf numFmtId="0" fontId="12" fillId="0" borderId="0" xfId="18949" applyFont="1" applyAlignment="1">
      <alignment horizontal="left" vertical="top"/>
    </xf>
    <xf numFmtId="0" fontId="0" fillId="0" borderId="0" xfId="0" applyAlignment="1">
      <alignment horizontal="left" vertical="center" wrapText="1"/>
    </xf>
    <xf numFmtId="0" fontId="0" fillId="0" borderId="0" xfId="0" applyAlignment="1">
      <alignment horizontal="left" vertical="center"/>
    </xf>
    <xf numFmtId="0" fontId="32" fillId="0" borderId="0" xfId="5" applyAlignment="1">
      <alignment horizontal="left" wrapText="1"/>
    </xf>
    <xf numFmtId="0" fontId="12" fillId="0" borderId="0" xfId="27" applyFont="1" applyAlignment="1">
      <alignment horizontal="left" vertical="top"/>
    </xf>
    <xf numFmtId="0" fontId="12" fillId="0" borderId="0" xfId="3" applyFont="1" applyAlignment="1">
      <alignment horizontal="left" vertical="top" wrapText="1"/>
    </xf>
    <xf numFmtId="0" fontId="32" fillId="0" borderId="0" xfId="5" applyAlignment="1">
      <alignment horizontal="left" vertical="center" wrapText="1"/>
    </xf>
    <xf numFmtId="0" fontId="12" fillId="0" borderId="0" xfId="3" applyFont="1" applyAlignment="1">
      <alignment horizontal="left" vertical="center"/>
    </xf>
    <xf numFmtId="164" fontId="12" fillId="0" borderId="0" xfId="2445" applyFont="1" applyAlignment="1">
      <alignment horizontal="left" vertical="center"/>
    </xf>
    <xf numFmtId="0" fontId="12" fillId="0" borderId="0" xfId="2442" applyFont="1" applyAlignment="1">
      <alignment horizontal="left" vertical="top" wrapText="1"/>
    </xf>
    <xf numFmtId="164" fontId="12" fillId="0" borderId="0" xfId="2443" applyFont="1" applyAlignment="1">
      <alignment horizontal="left" vertical="center"/>
    </xf>
    <xf numFmtId="0" fontId="0" fillId="0" borderId="0" xfId="5" applyFont="1" applyAlignment="1">
      <alignment horizontal="left" vertical="center" wrapText="1"/>
    </xf>
    <xf numFmtId="0" fontId="11" fillId="5" borderId="20" xfId="1" applyFill="1" applyBorder="1">
      <protection locked="0"/>
    </xf>
    <xf numFmtId="0" fontId="12" fillId="0" borderId="54" xfId="2442" applyFont="1" applyBorder="1" applyAlignment="1">
      <alignment horizontal="left" vertical="center" wrapText="1"/>
    </xf>
    <xf numFmtId="15" fontId="8" fillId="5" borderId="7" xfId="5" applyNumberFormat="1" applyFont="1" applyFill="1" applyBorder="1" applyAlignment="1">
      <alignment vertical="center"/>
    </xf>
    <xf numFmtId="15" fontId="8" fillId="5" borderId="9" xfId="5" applyNumberFormat="1" applyFont="1" applyFill="1" applyBorder="1" applyAlignment="1">
      <alignment vertical="center"/>
    </xf>
    <xf numFmtId="0" fontId="12" fillId="0" borderId="0" xfId="2441" applyFont="1" applyAlignment="1">
      <alignment horizontal="left" vertical="center"/>
    </xf>
    <xf numFmtId="0" fontId="32" fillId="0" borderId="0" xfId="30488" applyAlignment="1">
      <alignment vertical="center"/>
    </xf>
    <xf numFmtId="0" fontId="14" fillId="0" borderId="0" xfId="30488" applyFont="1" applyAlignment="1">
      <alignment horizontal="left" vertical="center"/>
    </xf>
    <xf numFmtId="0" fontId="32" fillId="0" borderId="0" xfId="30488" applyAlignment="1">
      <alignment horizontal="center" vertical="center" wrapText="1"/>
    </xf>
    <xf numFmtId="0" fontId="32" fillId="0" borderId="0" xfId="30488" applyAlignment="1">
      <alignment vertical="center" wrapText="1"/>
    </xf>
    <xf numFmtId="0" fontId="15" fillId="0" borderId="0" xfId="30488" applyFont="1" applyAlignment="1">
      <alignment vertical="center"/>
    </xf>
    <xf numFmtId="0" fontId="32" fillId="0" borderId="0" xfId="30488" applyAlignment="1">
      <alignment horizontal="left" vertical="center"/>
    </xf>
    <xf numFmtId="49" fontId="32" fillId="0" borderId="0" xfId="30488" applyNumberFormat="1" applyAlignment="1">
      <alignment vertical="center" wrapText="1"/>
    </xf>
    <xf numFmtId="14" fontId="32" fillId="0" borderId="0" xfId="30488" applyNumberFormat="1" applyAlignment="1">
      <alignment horizontal="left" vertical="center" wrapText="1"/>
    </xf>
    <xf numFmtId="0" fontId="32" fillId="0" borderId="0" xfId="30488" applyAlignment="1">
      <alignment horizontal="left" vertical="center" wrapText="1"/>
    </xf>
    <xf numFmtId="0" fontId="9" fillId="0" borderId="7" xfId="30488" applyFont="1" applyBorder="1" applyAlignment="1">
      <alignment horizontal="center" vertical="center"/>
    </xf>
    <xf numFmtId="164" fontId="22" fillId="0" borderId="51" xfId="30488" applyNumberFormat="1" applyFont="1" applyBorder="1" applyAlignment="1">
      <alignment horizontal="left" vertical="center"/>
    </xf>
    <xf numFmtId="0" fontId="7" fillId="5" borderId="20" xfId="30488" applyFont="1" applyFill="1" applyBorder="1" applyAlignment="1">
      <alignment vertical="center" wrapText="1"/>
    </xf>
    <xf numFmtId="0" fontId="7" fillId="0" borderId="1" xfId="30488" applyFont="1" applyBorder="1" applyAlignment="1">
      <alignment horizontal="center" vertical="center" wrapText="1"/>
    </xf>
    <xf numFmtId="0" fontId="7" fillId="5" borderId="100" xfId="30488" applyFont="1" applyFill="1" applyBorder="1" applyAlignment="1">
      <alignment vertical="center" wrapText="1"/>
    </xf>
    <xf numFmtId="0" fontId="32" fillId="0" borderId="2" xfId="30488" applyBorder="1" applyAlignment="1">
      <alignment horizontal="center" vertical="center" wrapText="1"/>
    </xf>
    <xf numFmtId="0" fontId="6" fillId="0" borderId="0" xfId="30488" applyFont="1" applyAlignment="1">
      <alignment vertical="center"/>
    </xf>
    <xf numFmtId="0" fontId="7" fillId="5" borderId="25" xfId="30488" applyFont="1" applyFill="1" applyBorder="1" applyAlignment="1">
      <alignment vertical="center"/>
    </xf>
    <xf numFmtId="0" fontId="7" fillId="5" borderId="7" xfId="30488" applyFont="1" applyFill="1" applyBorder="1" applyAlignment="1">
      <alignment vertical="center"/>
    </xf>
    <xf numFmtId="49" fontId="7" fillId="5" borderId="27" xfId="30488" applyNumberFormat="1" applyFont="1" applyFill="1" applyBorder="1" applyAlignment="1">
      <alignment horizontal="center" vertical="center" wrapText="1"/>
    </xf>
    <xf numFmtId="0" fontId="7" fillId="5" borderId="28" xfId="30488" applyFont="1" applyFill="1" applyBorder="1" applyAlignment="1">
      <alignment horizontal="center" vertical="center" wrapText="1"/>
    </xf>
    <xf numFmtId="0" fontId="7" fillId="5" borderId="51" xfId="30488" applyFont="1" applyFill="1" applyBorder="1" applyAlignment="1">
      <alignment horizontal="center" vertical="center" wrapText="1"/>
    </xf>
    <xf numFmtId="0" fontId="7" fillId="2" borderId="8" xfId="30488" applyFont="1" applyFill="1" applyBorder="1" applyAlignment="1">
      <alignment horizontal="center" vertical="center" wrapText="1"/>
    </xf>
    <xf numFmtId="0" fontId="7" fillId="2" borderId="101" xfId="30488" applyFont="1" applyFill="1" applyBorder="1" applyAlignment="1">
      <alignment horizontal="center" vertical="center" wrapText="1"/>
    </xf>
    <xf numFmtId="0" fontId="7" fillId="0" borderId="51" xfId="30488" applyFont="1" applyBorder="1" applyAlignment="1">
      <alignment horizontal="center" vertical="center" wrapText="1"/>
    </xf>
    <xf numFmtId="0" fontId="32" fillId="8" borderId="105" xfId="30488" applyFill="1" applyBorder="1" applyAlignment="1">
      <alignment horizontal="left" vertical="center"/>
    </xf>
    <xf numFmtId="167" fontId="32" fillId="4" borderId="89" xfId="30488" quotePrefix="1" applyNumberFormat="1" applyFill="1" applyBorder="1" applyAlignment="1">
      <alignment horizontal="center" vertical="center" wrapText="1"/>
    </xf>
    <xf numFmtId="0" fontId="32" fillId="7" borderId="121" xfId="30488" applyFill="1" applyBorder="1" applyAlignment="1">
      <alignment horizontal="center" vertical="center" wrapText="1"/>
    </xf>
    <xf numFmtId="0" fontId="32" fillId="7" borderId="122" xfId="30488" applyFill="1" applyBorder="1" applyAlignment="1">
      <alignment horizontal="center" vertical="center" wrapText="1"/>
    </xf>
    <xf numFmtId="0" fontId="32" fillId="0" borderId="18" xfId="30488" quotePrefix="1" applyBorder="1" applyAlignment="1">
      <alignment horizontal="center" vertical="center" wrapText="1"/>
    </xf>
    <xf numFmtId="0" fontId="28" fillId="4" borderId="102" xfId="30498" applyFont="1" applyFill="1" applyBorder="1" applyAlignment="1" applyProtection="1">
      <alignment horizontal="left" vertical="center"/>
    </xf>
    <xf numFmtId="0" fontId="32" fillId="7" borderId="106" xfId="30488" applyFill="1" applyBorder="1" applyAlignment="1">
      <alignment horizontal="center" vertical="center" wrapText="1"/>
    </xf>
    <xf numFmtId="0" fontId="32" fillId="7" borderId="107" xfId="30488" applyFill="1" applyBorder="1" applyAlignment="1">
      <alignment horizontal="center" vertical="center" wrapText="1"/>
    </xf>
    <xf numFmtId="0" fontId="21" fillId="7" borderId="106" xfId="30488" applyFont="1" applyFill="1" applyBorder="1" applyAlignment="1">
      <alignment horizontal="center" vertical="center" wrapText="1"/>
    </xf>
    <xf numFmtId="0" fontId="21" fillId="7" borderId="107" xfId="30488" applyFont="1" applyFill="1" applyBorder="1" applyAlignment="1">
      <alignment horizontal="center" vertical="center" wrapText="1"/>
    </xf>
    <xf numFmtId="0" fontId="21" fillId="0" borderId="18" xfId="30488" quotePrefix="1" applyFont="1" applyBorder="1" applyAlignment="1">
      <alignment horizontal="center" vertical="center" wrapText="1"/>
    </xf>
    <xf numFmtId="165" fontId="28" fillId="4" borderId="102" xfId="30498" applyNumberFormat="1" applyFont="1" applyFill="1" applyBorder="1" applyAlignment="1" applyProtection="1">
      <alignment horizontal="left" vertical="center"/>
    </xf>
    <xf numFmtId="0" fontId="32" fillId="7" borderId="108" xfId="30488" applyFill="1" applyBorder="1" applyAlignment="1">
      <alignment horizontal="center" vertical="center" wrapText="1"/>
    </xf>
    <xf numFmtId="0" fontId="32" fillId="7" borderId="109" xfId="30488" applyFill="1" applyBorder="1" applyAlignment="1">
      <alignment horizontal="center" vertical="center" wrapText="1"/>
    </xf>
    <xf numFmtId="0" fontId="32" fillId="0" borderId="18" xfId="30488" applyBorder="1" applyAlignment="1">
      <alignment horizontal="center" vertical="center" wrapText="1"/>
    </xf>
    <xf numFmtId="0" fontId="21" fillId="0" borderId="18" xfId="30488" applyFont="1" applyBorder="1" applyAlignment="1">
      <alignment horizontal="center" vertical="center" wrapText="1"/>
    </xf>
    <xf numFmtId="0" fontId="21" fillId="7" borderId="108" xfId="30488" applyFont="1" applyFill="1" applyBorder="1" applyAlignment="1">
      <alignment horizontal="center" vertical="center" wrapText="1"/>
    </xf>
    <xf numFmtId="0" fontId="21" fillId="7" borderId="109" xfId="30488" applyFont="1" applyFill="1" applyBorder="1" applyAlignment="1">
      <alignment horizontal="center" vertical="center"/>
    </xf>
    <xf numFmtId="0" fontId="32" fillId="4" borderId="10" xfId="30499" applyFont="1" applyFill="1" applyBorder="1" applyAlignment="1">
      <alignment horizontal="left" vertical="center"/>
    </xf>
    <xf numFmtId="0" fontId="32" fillId="7" borderId="110" xfId="30488" applyFill="1" applyBorder="1" applyAlignment="1">
      <alignment horizontal="center" vertical="center"/>
    </xf>
    <xf numFmtId="0" fontId="32" fillId="7" borderId="111" xfId="30488" applyFill="1" applyBorder="1" applyAlignment="1">
      <alignment horizontal="center" vertical="center"/>
    </xf>
    <xf numFmtId="15" fontId="32" fillId="4" borderId="89" xfId="30488" quotePrefix="1" applyNumberFormat="1" applyFill="1" applyBorder="1" applyAlignment="1">
      <alignment horizontal="center" vertical="center" wrapText="1"/>
    </xf>
    <xf numFmtId="0" fontId="32" fillId="7" borderId="109" xfId="30488" applyFill="1" applyBorder="1" applyAlignment="1">
      <alignment horizontal="center" vertical="center"/>
    </xf>
    <xf numFmtId="0" fontId="44" fillId="4" borderId="102" xfId="30498" applyFont="1" applyFill="1" applyBorder="1" applyAlignment="1" applyProtection="1">
      <alignment horizontal="left" vertical="center"/>
    </xf>
    <xf numFmtId="0" fontId="21" fillId="4" borderId="29" xfId="30488" applyFont="1" applyFill="1" applyBorder="1" applyAlignment="1">
      <alignment horizontal="left" vertical="center"/>
    </xf>
    <xf numFmtId="0" fontId="32" fillId="7" borderId="107" xfId="30488" applyFill="1" applyBorder="1" applyAlignment="1">
      <alignment horizontal="center" vertical="center"/>
    </xf>
    <xf numFmtId="0" fontId="32" fillId="4" borderId="29" xfId="30499" applyFont="1" applyFill="1" applyBorder="1" applyAlignment="1">
      <alignment horizontal="left" vertical="center"/>
    </xf>
    <xf numFmtId="49" fontId="32" fillId="4" borderId="47" xfId="30488" quotePrefix="1" applyNumberFormat="1" applyFill="1" applyBorder="1" applyAlignment="1">
      <alignment horizontal="center" vertical="center" wrapText="1"/>
    </xf>
    <xf numFmtId="49" fontId="32" fillId="4" borderId="47" xfId="30488" applyNumberFormat="1" applyFill="1" applyBorder="1" applyAlignment="1">
      <alignment horizontal="center" vertical="center" wrapText="1"/>
    </xf>
    <xf numFmtId="0" fontId="32" fillId="7" borderId="108" xfId="30488" applyFill="1" applyBorder="1" applyAlignment="1">
      <alignment horizontal="center" vertical="center"/>
    </xf>
    <xf numFmtId="167" fontId="32" fillId="4" borderId="112" xfId="30488" applyNumberFormat="1" applyFill="1" applyBorder="1" applyAlignment="1">
      <alignment horizontal="center" vertical="center" wrapText="1"/>
    </xf>
    <xf numFmtId="0" fontId="32" fillId="7" borderId="113" xfId="30488" applyFill="1" applyBorder="1" applyAlignment="1">
      <alignment horizontal="center" vertical="center" wrapText="1"/>
    </xf>
    <xf numFmtId="0" fontId="32" fillId="7" borderId="114" xfId="30488" applyFill="1" applyBorder="1" applyAlignment="1">
      <alignment horizontal="center" vertical="center"/>
    </xf>
    <xf numFmtId="0" fontId="32" fillId="0" borderId="103" xfId="30488" applyBorder="1" applyAlignment="1">
      <alignment horizontal="center" vertical="center" wrapText="1"/>
    </xf>
    <xf numFmtId="0" fontId="28" fillId="4" borderId="52" xfId="30498" applyFont="1" applyFill="1" applyBorder="1" applyAlignment="1" applyProtection="1">
      <alignment horizontal="left" vertical="center"/>
    </xf>
    <xf numFmtId="0" fontId="32" fillId="0" borderId="103" xfId="30488" quotePrefix="1" applyBorder="1" applyAlignment="1">
      <alignment horizontal="center" vertical="center" wrapText="1"/>
    </xf>
    <xf numFmtId="0" fontId="32" fillId="4" borderId="124" xfId="30488" applyFill="1" applyBorder="1" applyAlignment="1">
      <alignment horizontal="left" vertical="center"/>
    </xf>
    <xf numFmtId="49" fontId="32" fillId="4" borderId="104" xfId="30488" quotePrefix="1" applyNumberFormat="1" applyFill="1" applyBorder="1" applyAlignment="1">
      <alignment horizontal="center" vertical="center" wrapText="1"/>
    </xf>
    <xf numFmtId="0" fontId="32" fillId="7" borderId="114" xfId="30488" applyFill="1" applyBorder="1" applyAlignment="1">
      <alignment horizontal="center" vertical="center" wrapText="1"/>
    </xf>
    <xf numFmtId="0" fontId="32" fillId="0" borderId="52" xfId="30488" quotePrefix="1" applyBorder="1" applyAlignment="1">
      <alignment horizontal="center" vertical="center" wrapText="1"/>
    </xf>
    <xf numFmtId="0" fontId="32" fillId="4" borderId="102" xfId="30488" applyFill="1" applyBorder="1" applyAlignment="1">
      <alignment horizontal="left" vertical="center"/>
    </xf>
    <xf numFmtId="49" fontId="32" fillId="4" borderId="129" xfId="30488" quotePrefix="1" applyNumberFormat="1" applyFill="1" applyBorder="1" applyAlignment="1">
      <alignment horizontal="center" vertical="center" wrapText="1"/>
    </xf>
    <xf numFmtId="167" fontId="32" fillId="4" borderId="130" xfId="30488" applyNumberFormat="1" applyFill="1" applyBorder="1" applyAlignment="1">
      <alignment horizontal="center" vertical="center" wrapText="1"/>
    </xf>
    <xf numFmtId="167" fontId="32" fillId="4" borderId="131" xfId="30488" applyNumberFormat="1" applyFill="1" applyBorder="1" applyAlignment="1">
      <alignment horizontal="center" vertical="center" wrapText="1"/>
    </xf>
    <xf numFmtId="0" fontId="32" fillId="0" borderId="102" xfId="30488" quotePrefix="1" applyBorder="1" applyAlignment="1">
      <alignment horizontal="center" vertical="center" wrapText="1"/>
    </xf>
    <xf numFmtId="0" fontId="21" fillId="0" borderId="103" xfId="30488" applyFont="1" applyBorder="1" applyAlignment="1">
      <alignment horizontal="center" vertical="center" wrapText="1"/>
    </xf>
    <xf numFmtId="0" fontId="28" fillId="4" borderId="53" xfId="30498" applyFont="1" applyFill="1" applyBorder="1" applyAlignment="1" applyProtection="1">
      <alignment horizontal="left" vertical="center"/>
    </xf>
    <xf numFmtId="0" fontId="32" fillId="4" borderId="57" xfId="30488" applyFill="1" applyBorder="1" applyAlignment="1">
      <alignment horizontal="left" vertical="center"/>
    </xf>
    <xf numFmtId="49" fontId="32" fillId="4" borderId="115" xfId="30488" applyNumberFormat="1" applyFill="1" applyBorder="1" applyAlignment="1">
      <alignment horizontal="center" vertical="center" wrapText="1"/>
    </xf>
    <xf numFmtId="167" fontId="32" fillId="4" borderId="132" xfId="30488" applyNumberFormat="1" applyFill="1" applyBorder="1" applyAlignment="1">
      <alignment horizontal="center" vertical="center" wrapText="1"/>
    </xf>
    <xf numFmtId="167" fontId="32" fillId="4" borderId="50" xfId="30488" applyNumberFormat="1" applyFill="1" applyBorder="1" applyAlignment="1">
      <alignment horizontal="center" vertical="center" wrapText="1"/>
    </xf>
    <xf numFmtId="0" fontId="32" fillId="7" borderId="133" xfId="30488" applyFill="1" applyBorder="1" applyAlignment="1">
      <alignment horizontal="center" vertical="center" wrapText="1"/>
    </xf>
    <xf numFmtId="0" fontId="32" fillId="7" borderId="134" xfId="30488" applyFill="1" applyBorder="1" applyAlignment="1">
      <alignment horizontal="center" vertical="center"/>
    </xf>
    <xf numFmtId="0" fontId="32" fillId="0" borderId="123" xfId="30488" quotePrefix="1" applyBorder="1" applyAlignment="1">
      <alignment horizontal="center" vertical="center" wrapText="1"/>
    </xf>
    <xf numFmtId="0" fontId="32" fillId="0" borderId="91" xfId="30488" applyBorder="1" applyAlignment="1">
      <alignment horizontal="center" vertical="center" wrapText="1"/>
    </xf>
    <xf numFmtId="49" fontId="32" fillId="0" borderId="0" xfId="30488" applyNumberFormat="1" applyAlignment="1">
      <alignment horizontal="left" vertical="center" wrapText="1"/>
    </xf>
    <xf numFmtId="0" fontId="22" fillId="0" borderId="0" xfId="30488" applyFont="1" applyAlignment="1">
      <alignment vertical="center"/>
    </xf>
    <xf numFmtId="0" fontId="22" fillId="0" borderId="0" xfId="30488" applyFont="1" applyAlignment="1">
      <alignment horizontal="left" vertical="center"/>
    </xf>
    <xf numFmtId="49" fontId="22" fillId="0" borderId="0" xfId="30488" applyNumberFormat="1" applyFont="1" applyAlignment="1">
      <alignment horizontal="left" vertical="center" wrapText="1"/>
    </xf>
    <xf numFmtId="0" fontId="22" fillId="0" borderId="0" xfId="30488" applyFont="1" applyAlignment="1">
      <alignment horizontal="left" vertical="center" wrapText="1"/>
    </xf>
    <xf numFmtId="0" fontId="22" fillId="0" borderId="0" xfId="30488" applyFont="1" applyAlignment="1">
      <alignment horizontal="center" vertical="center" wrapText="1"/>
    </xf>
    <xf numFmtId="0" fontId="22" fillId="0" borderId="0" xfId="30488" applyFont="1" applyAlignment="1">
      <alignment vertical="center" wrapText="1"/>
    </xf>
    <xf numFmtId="0" fontId="32" fillId="0" borderId="0" xfId="30488" applyAlignment="1">
      <alignment horizontal="left" vertical="top" wrapText="1"/>
    </xf>
    <xf numFmtId="0" fontId="32" fillId="0" borderId="0" xfId="30488" applyAlignment="1">
      <alignment horizontal="center" vertical="center"/>
    </xf>
    <xf numFmtId="0" fontId="32" fillId="12" borderId="37" xfId="5" applyFill="1" applyBorder="1" applyAlignment="1">
      <alignment horizontal="left" vertical="center" wrapText="1"/>
    </xf>
    <xf numFmtId="0" fontId="32" fillId="12" borderId="70" xfId="5" applyFill="1" applyBorder="1" applyAlignment="1">
      <alignment horizontal="left" vertical="center" wrapText="1"/>
    </xf>
    <xf numFmtId="0" fontId="32" fillId="12" borderId="63" xfId="5" applyFill="1" applyBorder="1" applyAlignment="1">
      <alignment horizontal="left" vertical="center" wrapText="1"/>
    </xf>
    <xf numFmtId="0" fontId="7" fillId="12" borderId="30" xfId="5" applyFont="1" applyFill="1" applyBorder="1" applyAlignment="1">
      <alignment horizontal="center" vertical="top" wrapText="1"/>
    </xf>
    <xf numFmtId="0" fontId="7" fillId="12" borderId="15" xfId="5" applyFont="1" applyFill="1" applyBorder="1" applyAlignment="1">
      <alignment horizontal="center" vertical="top" wrapText="1"/>
    </xf>
    <xf numFmtId="0" fontId="32" fillId="12" borderId="38" xfId="5" applyFill="1" applyBorder="1" applyAlignment="1">
      <alignment horizontal="left" vertical="center" wrapText="1"/>
    </xf>
    <xf numFmtId="0" fontId="32" fillId="12" borderId="34" xfId="5" applyFill="1" applyBorder="1" applyAlignment="1">
      <alignment horizontal="left" vertical="center" wrapText="1"/>
    </xf>
    <xf numFmtId="0" fontId="32" fillId="12" borderId="60" xfId="5" applyFill="1" applyBorder="1" applyAlignment="1">
      <alignment horizontal="left" vertical="center" wrapText="1"/>
    </xf>
    <xf numFmtId="0" fontId="32" fillId="12" borderId="42" xfId="5" applyFill="1" applyBorder="1" applyAlignment="1">
      <alignment horizontal="left" vertical="center" wrapText="1"/>
    </xf>
    <xf numFmtId="0" fontId="32" fillId="12" borderId="50" xfId="5" applyFill="1" applyBorder="1" applyAlignment="1">
      <alignment horizontal="left" vertical="center" wrapText="1"/>
    </xf>
    <xf numFmtId="0" fontId="32" fillId="12" borderId="99" xfId="5" applyFill="1" applyBorder="1" applyAlignment="1">
      <alignment horizontal="left" vertical="center" wrapText="1"/>
    </xf>
    <xf numFmtId="0" fontId="26" fillId="12" borderId="0" xfId="30492" applyFont="1" applyFill="1" applyBorder="1" applyAlignment="1" applyProtection="1">
      <alignment horizontal="left" vertical="center" wrapText="1"/>
    </xf>
    <xf numFmtId="0" fontId="7" fillId="12" borderId="20" xfId="5" applyFont="1" applyFill="1" applyBorder="1" applyAlignment="1">
      <alignment horizontal="left" vertical="center" wrapText="1"/>
    </xf>
    <xf numFmtId="0" fontId="7" fillId="12" borderId="26" xfId="5" applyFont="1" applyFill="1" applyBorder="1" applyAlignment="1">
      <alignment horizontal="left" vertical="center" wrapText="1"/>
    </xf>
    <xf numFmtId="0" fontId="7" fillId="12" borderId="22" xfId="5" applyFont="1" applyFill="1" applyBorder="1" applyAlignment="1">
      <alignment horizontal="left" vertical="center" wrapText="1"/>
    </xf>
    <xf numFmtId="0" fontId="7" fillId="12" borderId="38" xfId="5" applyFont="1" applyFill="1" applyBorder="1" applyAlignment="1">
      <alignment horizontal="left" vertical="center" wrapText="1"/>
    </xf>
    <xf numFmtId="0" fontId="7" fillId="12" borderId="34" xfId="5" applyFont="1" applyFill="1" applyBorder="1" applyAlignment="1">
      <alignment horizontal="left" vertical="center" wrapText="1"/>
    </xf>
    <xf numFmtId="0" fontId="7" fillId="12" borderId="60" xfId="5" applyFont="1" applyFill="1" applyBorder="1" applyAlignment="1">
      <alignment horizontal="left" vertical="center" wrapText="1"/>
    </xf>
    <xf numFmtId="0" fontId="32" fillId="12" borderId="20" xfId="5" applyFill="1" applyBorder="1" applyAlignment="1">
      <alignment horizontal="left" vertical="center" wrapText="1"/>
    </xf>
    <xf numFmtId="0" fontId="32" fillId="12" borderId="26" xfId="5" applyFill="1" applyBorder="1" applyAlignment="1">
      <alignment horizontal="left" vertical="center" wrapText="1"/>
    </xf>
    <xf numFmtId="0" fontId="32" fillId="12" borderId="22" xfId="5" applyFill="1" applyBorder="1" applyAlignment="1">
      <alignment horizontal="left" vertical="center" wrapText="1"/>
    </xf>
    <xf numFmtId="0" fontId="26" fillId="12" borderId="100" xfId="30492" applyFont="1" applyFill="1" applyBorder="1" applyAlignment="1" applyProtection="1">
      <alignment horizontal="left"/>
    </xf>
    <xf numFmtId="0" fontId="26" fillId="12" borderId="0" xfId="30492" applyFont="1" applyFill="1" applyBorder="1" applyAlignment="1" applyProtection="1">
      <alignment horizontal="left"/>
    </xf>
    <xf numFmtId="0" fontId="32" fillId="12" borderId="100" xfId="5" applyFill="1" applyBorder="1" applyAlignment="1">
      <alignment horizontal="left" vertical="center" wrapText="1"/>
    </xf>
    <xf numFmtId="0" fontId="32" fillId="12" borderId="0" xfId="5" applyFill="1" applyAlignment="1">
      <alignment horizontal="left" vertical="center" wrapText="1"/>
    </xf>
    <xf numFmtId="0" fontId="32" fillId="12" borderId="54" xfId="5" applyFill="1" applyBorder="1" applyAlignment="1">
      <alignment horizontal="left" vertical="center" wrapText="1"/>
    </xf>
    <xf numFmtId="0" fontId="0" fillId="0" borderId="74" xfId="0" applyBorder="1" applyAlignment="1">
      <alignment horizontal="left" vertical="top" wrapText="1"/>
    </xf>
    <xf numFmtId="0" fontId="0" fillId="0" borderId="14" xfId="0" applyBorder="1" applyAlignment="1">
      <alignment horizontal="left" vertical="top" wrapText="1"/>
    </xf>
    <xf numFmtId="0" fontId="0" fillId="0" borderId="36" xfId="0" applyBorder="1" applyAlignment="1">
      <alignment horizontal="left" vertical="top" wrapText="1"/>
    </xf>
    <xf numFmtId="0" fontId="0" fillId="0" borderId="0" xfId="0" applyAlignment="1">
      <alignment vertical="center" wrapText="1"/>
    </xf>
    <xf numFmtId="0" fontId="0" fillId="0" borderId="0" xfId="0" applyAlignment="1">
      <alignment vertical="center"/>
    </xf>
    <xf numFmtId="0" fontId="14" fillId="0" borderId="0" xfId="0" applyFont="1" applyAlignment="1">
      <alignment horizontal="left" vertical="center" wrapText="1"/>
    </xf>
    <xf numFmtId="15" fontId="9" fillId="0" borderId="0" xfId="0" applyNumberFormat="1" applyFont="1" applyAlignment="1">
      <alignment horizontal="left" vertical="center"/>
    </xf>
    <xf numFmtId="0" fontId="7" fillId="0" borderId="0" xfId="0" applyFont="1" applyAlignment="1">
      <alignment horizontal="left"/>
    </xf>
    <xf numFmtId="0" fontId="7" fillId="6" borderId="100" xfId="0" applyFont="1" applyFill="1" applyBorder="1" applyAlignment="1">
      <alignment horizontal="center" vertical="top" wrapText="1"/>
    </xf>
    <xf numFmtId="0" fontId="0" fillId="6" borderId="54" xfId="0" applyFill="1" applyBorder="1" applyAlignment="1">
      <alignment horizontal="center" vertical="top" wrapText="1"/>
    </xf>
    <xf numFmtId="0" fontId="7" fillId="6" borderId="20" xfId="0" applyFont="1" applyFill="1" applyBorder="1" applyAlignment="1">
      <alignment horizontal="center"/>
    </xf>
    <xf numFmtId="0" fontId="7" fillId="6" borderId="22" xfId="0" applyFont="1" applyFill="1" applyBorder="1" applyAlignment="1">
      <alignment horizontal="center"/>
    </xf>
    <xf numFmtId="0" fontId="7" fillId="6" borderId="20" xfId="0" applyFont="1" applyFill="1" applyBorder="1" applyAlignment="1">
      <alignment horizontal="center" vertical="top" wrapText="1"/>
    </xf>
    <xf numFmtId="0" fontId="7" fillId="6" borderId="22" xfId="0" applyFont="1" applyFill="1" applyBorder="1" applyAlignment="1">
      <alignment horizontal="center" vertical="top" wrapText="1"/>
    </xf>
    <xf numFmtId="0" fontId="7" fillId="3" borderId="20" xfId="0" applyFont="1" applyFill="1" applyBorder="1" applyAlignment="1">
      <alignment horizontal="center" vertical="top" wrapText="1"/>
    </xf>
    <xf numFmtId="0" fontId="7" fillId="3" borderId="26" xfId="0" applyFont="1" applyFill="1" applyBorder="1" applyAlignment="1">
      <alignment horizontal="center" vertical="top" wrapText="1"/>
    </xf>
    <xf numFmtId="0" fontId="7" fillId="3" borderId="100" xfId="0" applyFont="1" applyFill="1" applyBorder="1" applyAlignment="1">
      <alignment horizontal="center" vertical="top" wrapText="1"/>
    </xf>
    <xf numFmtId="0" fontId="7" fillId="3" borderId="0" xfId="0" applyFont="1" applyFill="1" applyAlignment="1">
      <alignment horizontal="center" vertical="top" wrapText="1"/>
    </xf>
    <xf numFmtId="0" fontId="7" fillId="2" borderId="20" xfId="0" applyFont="1" applyFill="1" applyBorder="1" applyAlignment="1">
      <alignment horizontal="center" vertical="top" wrapText="1"/>
    </xf>
    <xf numFmtId="0" fontId="7" fillId="2" borderId="26" xfId="0" applyFont="1" applyFill="1" applyBorder="1" applyAlignment="1">
      <alignment horizontal="center" vertical="top" wrapText="1"/>
    </xf>
    <xf numFmtId="0" fontId="7" fillId="2" borderId="100" xfId="0" applyFont="1" applyFill="1" applyBorder="1" applyAlignment="1">
      <alignment horizontal="center" vertical="top" wrapText="1"/>
    </xf>
    <xf numFmtId="0" fontId="7" fillId="2" borderId="0" xfId="0" applyFont="1" applyFill="1" applyAlignment="1">
      <alignment horizontal="center" vertical="top" wrapText="1"/>
    </xf>
    <xf numFmtId="0" fontId="0" fillId="0" borderId="33" xfId="0" applyBorder="1" applyAlignment="1">
      <alignment horizontal="center" wrapText="1"/>
    </xf>
    <xf numFmtId="0" fontId="0" fillId="0" borderId="68" xfId="0" applyBorder="1" applyAlignment="1">
      <alignment horizontal="center" wrapText="1"/>
    </xf>
    <xf numFmtId="0" fontId="0" fillId="0" borderId="34" xfId="0" applyBorder="1" applyAlignment="1">
      <alignment horizontal="center" wrapText="1"/>
    </xf>
    <xf numFmtId="0" fontId="0" fillId="0" borderId="5" xfId="0" applyBorder="1" applyAlignment="1">
      <alignment horizontal="center" wrapText="1"/>
    </xf>
    <xf numFmtId="0" fontId="0" fillId="0" borderId="0" xfId="0" applyAlignment="1">
      <alignment wrapText="1"/>
    </xf>
    <xf numFmtId="0" fontId="7" fillId="0" borderId="1" xfId="30488" applyFont="1" applyBorder="1" applyAlignment="1">
      <alignment horizontal="center" vertical="center" wrapText="1"/>
    </xf>
    <xf numFmtId="0" fontId="7" fillId="0" borderId="123" xfId="30488" applyFont="1" applyBorder="1" applyAlignment="1">
      <alignment horizontal="center" vertical="center" wrapText="1"/>
    </xf>
    <xf numFmtId="0" fontId="7" fillId="5" borderId="25" xfId="30488" applyFont="1" applyFill="1" applyBorder="1" applyAlignment="1">
      <alignment horizontal="center" vertical="center"/>
    </xf>
    <xf numFmtId="0" fontId="7" fillId="5" borderId="9" xfId="30488" applyFont="1" applyFill="1" applyBorder="1" applyAlignment="1">
      <alignment horizontal="center" vertical="center"/>
    </xf>
    <xf numFmtId="0" fontId="7" fillId="0" borderId="0" xfId="30488" applyFont="1" applyAlignment="1">
      <alignment horizontal="left" vertical="center"/>
    </xf>
    <xf numFmtId="0" fontId="14" fillId="0" borderId="0" xfId="30488" applyFont="1" applyAlignment="1">
      <alignment horizontal="left" vertical="center"/>
    </xf>
    <xf numFmtId="0" fontId="38" fillId="0" borderId="50" xfId="30488" applyFont="1" applyBorder="1" applyAlignment="1">
      <alignment horizontal="left" vertical="center" wrapText="1"/>
    </xf>
    <xf numFmtId="0" fontId="24" fillId="0" borderId="50" xfId="30488" applyFont="1" applyBorder="1" applyAlignment="1">
      <alignment horizontal="left" vertical="center" wrapText="1"/>
    </xf>
    <xf numFmtId="0" fontId="32" fillId="12" borderId="20" xfId="30488" applyFill="1" applyBorder="1" applyAlignment="1">
      <alignment horizontal="left" vertical="center" wrapText="1"/>
    </xf>
    <xf numFmtId="0" fontId="32" fillId="12" borderId="26" xfId="30488" applyFill="1" applyBorder="1" applyAlignment="1">
      <alignment horizontal="left" vertical="center" wrapText="1"/>
    </xf>
    <xf numFmtId="0" fontId="32" fillId="12" borderId="22" xfId="30488" applyFill="1" applyBorder="1" applyAlignment="1">
      <alignment horizontal="left" vertical="center" wrapText="1"/>
    </xf>
    <xf numFmtId="0" fontId="32" fillId="12" borderId="100" xfId="30488" applyFill="1" applyBorder="1" applyAlignment="1">
      <alignment horizontal="left" vertical="center" wrapText="1"/>
    </xf>
    <xf numFmtId="0" fontId="32" fillId="12" borderId="0" xfId="30488" applyFill="1" applyAlignment="1">
      <alignment horizontal="left" vertical="center" wrapText="1"/>
    </xf>
    <xf numFmtId="0" fontId="32" fillId="12" borderId="54" xfId="30488" applyFill="1" applyBorder="1" applyAlignment="1">
      <alignment horizontal="left" vertical="center" wrapText="1"/>
    </xf>
    <xf numFmtId="0" fontId="11" fillId="12" borderId="100" xfId="30498" applyFill="1" applyBorder="1" applyAlignment="1" applyProtection="1">
      <alignment horizontal="left"/>
    </xf>
    <xf numFmtId="0" fontId="11" fillId="12" borderId="0" xfId="30498" applyFill="1" applyBorder="1" applyAlignment="1" applyProtection="1">
      <alignment horizontal="left"/>
    </xf>
    <xf numFmtId="0" fontId="11" fillId="12" borderId="54" xfId="30498" applyFill="1" applyBorder="1" applyAlignment="1" applyProtection="1">
      <alignment horizontal="left"/>
    </xf>
    <xf numFmtId="0" fontId="32" fillId="0" borderId="0" xfId="30488" applyAlignment="1">
      <alignment horizontal="left" vertical="top" wrapText="1"/>
    </xf>
    <xf numFmtId="0" fontId="11" fillId="12" borderId="56" xfId="30498" applyFill="1" applyBorder="1" applyAlignment="1" applyProtection="1">
      <alignment horizontal="left" wrapText="1"/>
    </xf>
    <xf numFmtId="0" fontId="11" fillId="12" borderId="50" xfId="30498" applyFill="1" applyBorder="1" applyAlignment="1" applyProtection="1">
      <alignment horizontal="left" wrapText="1"/>
    </xf>
    <xf numFmtId="0" fontId="11" fillId="12" borderId="57" xfId="30498" applyFill="1" applyBorder="1" applyAlignment="1" applyProtection="1">
      <alignment horizontal="left" wrapText="1"/>
    </xf>
    <xf numFmtId="0" fontId="7" fillId="2" borderId="20" xfId="30488" applyFont="1" applyFill="1" applyBorder="1" applyAlignment="1">
      <alignment horizontal="center" vertical="center" wrapText="1"/>
    </xf>
    <xf numFmtId="0" fontId="7" fillId="2" borderId="26" xfId="30488" applyFont="1" applyFill="1" applyBorder="1" applyAlignment="1">
      <alignment horizontal="center" vertical="center" wrapText="1"/>
    </xf>
    <xf numFmtId="0" fontId="7" fillId="2" borderId="56" xfId="30488" applyFont="1" applyFill="1" applyBorder="1" applyAlignment="1">
      <alignment horizontal="center" vertical="center" wrapText="1"/>
    </xf>
    <xf numFmtId="0" fontId="7" fillId="2" borderId="50" xfId="30488" applyFont="1" applyFill="1" applyBorder="1" applyAlignment="1">
      <alignment horizontal="center" vertical="center" wrapText="1"/>
    </xf>
    <xf numFmtId="0" fontId="0" fillId="0" borderId="0" xfId="0" applyAlignment="1">
      <alignment horizontal="left" wrapText="1"/>
    </xf>
    <xf numFmtId="0" fontId="41" fillId="0" borderId="0" xfId="0" applyFont="1"/>
    <xf numFmtId="0" fontId="12" fillId="0" borderId="0" xfId="0" applyFont="1"/>
    <xf numFmtId="0" fontId="12" fillId="0" borderId="0" xfId="2442" applyFont="1" applyAlignment="1">
      <alignment horizontal="left" vertical="top"/>
    </xf>
    <xf numFmtId="0" fontId="13" fillId="0" borderId="0" xfId="2442" applyFont="1" applyAlignment="1">
      <alignment horizontal="center" wrapText="1"/>
    </xf>
    <xf numFmtId="15" fontId="7" fillId="5" borderId="25" xfId="2442" applyNumberFormat="1" applyFont="1" applyFill="1" applyBorder="1" applyAlignment="1">
      <alignment horizontal="left" wrapText="1"/>
    </xf>
    <xf numFmtId="15" fontId="7" fillId="5" borderId="7" xfId="2442" applyNumberFormat="1" applyFont="1" applyFill="1" applyBorder="1" applyAlignment="1">
      <alignment horizontal="left" wrapText="1"/>
    </xf>
    <xf numFmtId="15" fontId="7" fillId="5" borderId="9" xfId="2442" applyNumberFormat="1" applyFont="1" applyFill="1" applyBorder="1" applyAlignment="1">
      <alignment horizontal="left" wrapText="1"/>
    </xf>
    <xf numFmtId="0" fontId="32" fillId="0" borderId="0" xfId="5" applyAlignment="1">
      <alignment horizontal="left" vertical="top"/>
    </xf>
    <xf numFmtId="15" fontId="7" fillId="5" borderId="25" xfId="2442" applyNumberFormat="1" applyFont="1" applyFill="1" applyBorder="1" applyAlignment="1">
      <alignment horizontal="left" vertical="center" wrapText="1"/>
    </xf>
    <xf numFmtId="15" fontId="7" fillId="5" borderId="7" xfId="2442" applyNumberFormat="1" applyFont="1" applyFill="1" applyBorder="1" applyAlignment="1">
      <alignment horizontal="left" vertical="center" wrapText="1"/>
    </xf>
    <xf numFmtId="15" fontId="7" fillId="5" borderId="9" xfId="2442" applyNumberFormat="1" applyFont="1" applyFill="1" applyBorder="1" applyAlignment="1">
      <alignment horizontal="left" vertical="center" wrapText="1"/>
    </xf>
    <xf numFmtId="0" fontId="12" fillId="0" borderId="0" xfId="2442" applyFont="1" applyAlignment="1">
      <alignment horizontal="left" vertical="center"/>
    </xf>
    <xf numFmtId="0" fontId="13" fillId="0" borderId="0" xfId="2442" applyFont="1" applyAlignment="1">
      <alignment horizontal="center" vertical="center" wrapText="1"/>
    </xf>
    <xf numFmtId="0" fontId="12" fillId="0" borderId="0" xfId="2442" applyFont="1" applyAlignment="1">
      <alignment horizontal="left" vertical="center" wrapText="1"/>
    </xf>
    <xf numFmtId="0" fontId="11" fillId="5" borderId="25" xfId="1" applyFill="1" applyBorder="1">
      <protection locked="0"/>
    </xf>
    <xf numFmtId="0" fontId="11" fillId="5" borderId="7" xfId="1" applyFill="1" applyBorder="1">
      <protection locked="0"/>
    </xf>
    <xf numFmtId="15" fontId="7" fillId="5" borderId="25" xfId="3" applyNumberFormat="1" applyFont="1" applyFill="1" applyBorder="1" applyAlignment="1">
      <alignment horizontal="left" wrapText="1"/>
    </xf>
    <xf numFmtId="15" fontId="7" fillId="5" borderId="7" xfId="3" applyNumberFormat="1" applyFont="1" applyFill="1" applyBorder="1" applyAlignment="1">
      <alignment horizontal="left" wrapText="1"/>
    </xf>
    <xf numFmtId="15" fontId="7" fillId="5" borderId="9" xfId="3" applyNumberFormat="1" applyFont="1" applyFill="1" applyBorder="1" applyAlignment="1">
      <alignment horizontal="left" wrapText="1"/>
    </xf>
    <xf numFmtId="0" fontId="12" fillId="0" borderId="0" xfId="3" applyFont="1" applyAlignment="1">
      <alignment horizontal="left" vertical="top"/>
    </xf>
    <xf numFmtId="0" fontId="13" fillId="0" borderId="0" xfId="3" applyFont="1" applyAlignment="1">
      <alignment horizontal="center" wrapText="1"/>
    </xf>
    <xf numFmtId="0" fontId="32" fillId="0" borderId="0" xfId="5" applyAlignment="1">
      <alignment horizontal="left" vertical="center"/>
    </xf>
    <xf numFmtId="0" fontId="12" fillId="0" borderId="0" xfId="18949" applyFont="1" applyAlignment="1">
      <alignment horizontal="left" vertical="top"/>
    </xf>
    <xf numFmtId="0" fontId="13" fillId="0" borderId="0" xfId="18949" applyFont="1" applyAlignment="1">
      <alignment horizontal="center" wrapText="1"/>
    </xf>
    <xf numFmtId="0" fontId="12" fillId="0" borderId="54" xfId="18949" applyFont="1" applyBorder="1" applyAlignment="1">
      <alignment horizontal="left" vertical="top"/>
    </xf>
    <xf numFmtId="15" fontId="7" fillId="5" borderId="25" xfId="18949" applyNumberFormat="1" applyFont="1" applyFill="1" applyBorder="1" applyAlignment="1">
      <alignment horizontal="left" wrapText="1"/>
    </xf>
    <xf numFmtId="15" fontId="7" fillId="5" borderId="7" xfId="18949" applyNumberFormat="1" applyFont="1" applyFill="1" applyBorder="1" applyAlignment="1">
      <alignment horizontal="left" wrapText="1"/>
    </xf>
    <xf numFmtId="0" fontId="11" fillId="5" borderId="9" xfId="1" applyFill="1" applyBorder="1">
      <protection locked="0"/>
    </xf>
    <xf numFmtId="15" fontId="7" fillId="5" borderId="9" xfId="18949" applyNumberFormat="1" applyFont="1" applyFill="1" applyBorder="1" applyAlignment="1">
      <alignment horizontal="left" wrapText="1"/>
    </xf>
    <xf numFmtId="0" fontId="0" fillId="0" borderId="0" xfId="0" applyAlignment="1">
      <alignment horizontal="left" vertical="center" wrapText="1"/>
    </xf>
    <xf numFmtId="0" fontId="0" fillId="0" borderId="0" xfId="0" applyAlignment="1">
      <alignment horizontal="left" vertical="center"/>
    </xf>
    <xf numFmtId="0" fontId="32" fillId="0" borderId="0" xfId="5" applyAlignment="1">
      <alignment horizontal="left" wrapText="1"/>
    </xf>
    <xf numFmtId="15" fontId="7" fillId="5" borderId="25" xfId="27" applyNumberFormat="1" applyFont="1" applyFill="1" applyBorder="1" applyAlignment="1">
      <alignment horizontal="left" wrapText="1"/>
    </xf>
    <xf numFmtId="15" fontId="7" fillId="5" borderId="7" xfId="27" applyNumberFormat="1" applyFont="1" applyFill="1" applyBorder="1" applyAlignment="1">
      <alignment horizontal="left" wrapText="1"/>
    </xf>
    <xf numFmtId="15" fontId="7" fillId="5" borderId="9" xfId="27" applyNumberFormat="1" applyFont="1" applyFill="1" applyBorder="1" applyAlignment="1">
      <alignment horizontal="left" wrapText="1"/>
    </xf>
    <xf numFmtId="0" fontId="12" fillId="0" borderId="0" xfId="27" applyFont="1" applyAlignment="1">
      <alignment horizontal="left" vertical="top"/>
    </xf>
    <xf numFmtId="0" fontId="13" fillId="0" borderId="50" xfId="27" applyFont="1" applyBorder="1" applyAlignment="1">
      <alignment horizontal="center" wrapText="1"/>
    </xf>
    <xf numFmtId="0" fontId="12" fillId="0" borderId="0" xfId="28" applyFont="1" applyAlignment="1">
      <alignment horizontal="left" vertical="top"/>
    </xf>
    <xf numFmtId="0" fontId="13" fillId="0" borderId="0" xfId="28" applyFont="1" applyAlignment="1">
      <alignment horizontal="center" wrapText="1"/>
    </xf>
    <xf numFmtId="0" fontId="12" fillId="0" borderId="0" xfId="3" applyFont="1" applyAlignment="1">
      <alignment horizontal="left" vertical="top" wrapText="1"/>
    </xf>
    <xf numFmtId="0" fontId="12" fillId="0" borderId="54" xfId="3" applyFont="1" applyBorder="1" applyAlignment="1">
      <alignment horizontal="left" vertical="top" wrapText="1"/>
    </xf>
    <xf numFmtId="0" fontId="32" fillId="0" borderId="0" xfId="5" applyAlignment="1">
      <alignment horizontal="left" vertical="center" wrapText="1"/>
    </xf>
    <xf numFmtId="0" fontId="12" fillId="0" borderId="0" xfId="3" applyFont="1" applyAlignment="1">
      <alignment horizontal="left" vertical="center"/>
    </xf>
    <xf numFmtId="0" fontId="13" fillId="0" borderId="0" xfId="3" applyFont="1" applyAlignment="1">
      <alignment horizontal="center" vertical="center" wrapText="1"/>
    </xf>
    <xf numFmtId="0" fontId="13" fillId="0" borderId="50" xfId="3" applyFont="1" applyBorder="1" applyAlignment="1">
      <alignment horizontal="center" wrapText="1"/>
    </xf>
    <xf numFmtId="0" fontId="12" fillId="0" borderId="54" xfId="3" applyFont="1" applyBorder="1" applyAlignment="1">
      <alignment horizontal="left" vertical="top"/>
    </xf>
    <xf numFmtId="0" fontId="11" fillId="5" borderId="25" xfId="30492" applyFill="1" applyBorder="1" applyAlignment="1" applyProtection="1">
      <alignment horizontal="left" vertical="top"/>
    </xf>
    <xf numFmtId="0" fontId="11" fillId="5" borderId="7" xfId="30492" applyFill="1" applyBorder="1" applyAlignment="1" applyProtection="1">
      <alignment horizontal="left" vertical="top"/>
    </xf>
    <xf numFmtId="0" fontId="11" fillId="5" borderId="9" xfId="30492" applyFill="1" applyBorder="1" applyAlignment="1" applyProtection="1">
      <alignment horizontal="left" vertical="top"/>
    </xf>
    <xf numFmtId="0" fontId="4" fillId="0" borderId="0" xfId="5" applyFont="1" applyAlignment="1">
      <alignment horizontal="left" wrapText="1"/>
    </xf>
    <xf numFmtId="0" fontId="12" fillId="0" borderId="0" xfId="18949" applyFont="1" applyAlignment="1">
      <alignment horizontal="left" vertical="center"/>
    </xf>
    <xf numFmtId="0" fontId="12" fillId="0" borderId="54" xfId="18949" applyFont="1" applyBorder="1" applyAlignment="1">
      <alignment horizontal="left" vertical="center"/>
    </xf>
    <xf numFmtId="0" fontId="32" fillId="0" borderId="0" xfId="0" applyFont="1" applyAlignment="1">
      <alignment horizontal="left" wrapText="1"/>
    </xf>
    <xf numFmtId="0" fontId="43" fillId="0" borderId="0" xfId="3" applyFont="1" applyAlignment="1">
      <alignment horizontal="left" vertical="top" wrapText="1"/>
    </xf>
    <xf numFmtId="0" fontId="43" fillId="0" borderId="54" xfId="3" applyFont="1" applyBorder="1" applyAlignment="1">
      <alignment horizontal="left" vertical="top" wrapText="1"/>
    </xf>
    <xf numFmtId="164" fontId="12" fillId="0" borderId="0" xfId="2445" applyFont="1" applyAlignment="1">
      <alignment horizontal="left" vertical="center"/>
    </xf>
    <xf numFmtId="164" fontId="13" fillId="0" borderId="0" xfId="2445" applyFont="1" applyAlignment="1">
      <alignment horizontal="center" vertical="center" wrapText="1"/>
    </xf>
    <xf numFmtId="164" fontId="11" fillId="5" borderId="25" xfId="1" applyNumberFormat="1" applyFill="1" applyBorder="1">
      <protection locked="0"/>
    </xf>
    <xf numFmtId="164" fontId="11" fillId="5" borderId="7" xfId="1" applyNumberFormat="1" applyFill="1" applyBorder="1">
      <protection locked="0"/>
    </xf>
    <xf numFmtId="0" fontId="12" fillId="0" borderId="0" xfId="2442" applyFont="1" applyAlignment="1">
      <alignment horizontal="left" vertical="top" wrapText="1"/>
    </xf>
    <xf numFmtId="164" fontId="12" fillId="0" borderId="0" xfId="2443" applyFont="1" applyAlignment="1">
      <alignment horizontal="left" vertical="center"/>
    </xf>
    <xf numFmtId="164" fontId="13" fillId="0" borderId="0" xfId="2443" applyFont="1" applyAlignment="1">
      <alignment horizontal="center" vertical="center" wrapText="1"/>
    </xf>
    <xf numFmtId="0" fontId="12" fillId="0" borderId="54" xfId="28" applyFont="1" applyBorder="1" applyAlignment="1">
      <alignment horizontal="left" vertical="top"/>
    </xf>
    <xf numFmtId="0" fontId="0" fillId="0" borderId="0" xfId="5" applyFont="1" applyAlignment="1">
      <alignment horizontal="left" vertical="center" wrapText="1"/>
    </xf>
    <xf numFmtId="0" fontId="11" fillId="5" borderId="20" xfId="1" applyFill="1" applyBorder="1">
      <protection locked="0"/>
    </xf>
    <xf numFmtId="0" fontId="11" fillId="5" borderId="26" xfId="1" applyFill="1" applyBorder="1">
      <protection locked="0"/>
    </xf>
    <xf numFmtId="15" fontId="7" fillId="5" borderId="20" xfId="2442" applyNumberFormat="1" applyFont="1" applyFill="1" applyBorder="1" applyAlignment="1">
      <alignment horizontal="left" vertical="center" wrapText="1"/>
    </xf>
    <xf numFmtId="15" fontId="7" fillId="5" borderId="26" xfId="2442" applyNumberFormat="1" applyFont="1" applyFill="1" applyBorder="1" applyAlignment="1">
      <alignment horizontal="left" vertical="center" wrapText="1"/>
    </xf>
    <xf numFmtId="15" fontId="7" fillId="5" borderId="22" xfId="2442" applyNumberFormat="1" applyFont="1" applyFill="1" applyBorder="1" applyAlignment="1">
      <alignment horizontal="left" vertical="center" wrapText="1"/>
    </xf>
    <xf numFmtId="0" fontId="12" fillId="0" borderId="54" xfId="2442" applyFont="1" applyBorder="1" applyAlignment="1">
      <alignment horizontal="left" vertical="center" wrapText="1"/>
    </xf>
    <xf numFmtId="15" fontId="8" fillId="5" borderId="7" xfId="5" applyNumberFormat="1" applyFont="1" applyFill="1" applyBorder="1" applyAlignment="1">
      <alignment vertical="center"/>
    </xf>
    <xf numFmtId="15" fontId="8" fillId="5" borderId="9" xfId="5" applyNumberFormat="1" applyFont="1" applyFill="1" applyBorder="1" applyAlignment="1">
      <alignment vertical="center"/>
    </xf>
    <xf numFmtId="0" fontId="12" fillId="0" borderId="0" xfId="2441" applyFont="1" applyAlignment="1">
      <alignment horizontal="left" vertical="center"/>
    </xf>
    <xf numFmtId="0" fontId="13" fillId="0" borderId="0" xfId="2441" applyFont="1" applyAlignment="1">
      <alignment horizontal="center" vertical="center" wrapText="1"/>
    </xf>
    <xf numFmtId="0" fontId="12" fillId="0" borderId="0" xfId="2441" applyFont="1" applyAlignment="1">
      <alignment horizontal="left" vertical="center" wrapText="1"/>
    </xf>
    <xf numFmtId="0" fontId="32" fillId="0" borderId="50" xfId="5" applyBorder="1" applyAlignment="1">
      <alignment horizontal="left" wrapText="1"/>
    </xf>
    <xf numFmtId="0" fontId="21" fillId="0" borderId="90" xfId="0" applyFont="1" applyBorder="1" applyAlignment="1">
      <alignment horizontal="center" vertical="top" wrapText="1"/>
    </xf>
    <xf numFmtId="0" fontId="26" fillId="4" borderId="18" xfId="1" applyFont="1" applyFill="1" applyBorder="1" applyAlignment="1">
      <alignment vertical="top"/>
      <protection locked="0"/>
    </xf>
    <xf numFmtId="0" fontId="26" fillId="4" borderId="90" xfId="1" applyFont="1" applyFill="1" applyBorder="1" applyAlignment="1">
      <alignment vertical="top"/>
      <protection locked="0"/>
    </xf>
    <xf numFmtId="0" fontId="26" fillId="4" borderId="29" xfId="1" applyFont="1" applyFill="1" applyBorder="1" applyAlignment="1">
      <alignment vertical="top"/>
      <protection locked="0"/>
    </xf>
    <xf numFmtId="0" fontId="11" fillId="4" borderId="18" xfId="1" applyFill="1" applyBorder="1" applyAlignment="1">
      <alignment vertical="top"/>
      <protection locked="0"/>
    </xf>
    <xf numFmtId="0" fontId="11" fillId="4" borderId="62" xfId="1" applyFill="1" applyBorder="1" applyAlignment="1">
      <alignment vertical="top"/>
      <protection locked="0"/>
    </xf>
    <xf numFmtId="0" fontId="26" fillId="4" borderId="103" xfId="1" applyFont="1" applyFill="1" applyBorder="1" applyAlignment="1">
      <alignment vertical="top"/>
      <protection locked="0"/>
    </xf>
    <xf numFmtId="0" fontId="11" fillId="4" borderId="103" xfId="1" applyFill="1" applyBorder="1" applyAlignment="1">
      <alignment vertical="top"/>
      <protection locked="0"/>
    </xf>
    <xf numFmtId="0" fontId="26" fillId="4" borderId="91" xfId="1" applyFont="1" applyFill="1" applyBorder="1" applyAlignment="1">
      <alignment vertical="top"/>
      <protection locked="0"/>
    </xf>
  </cellXfs>
  <cellStyles count="30500">
    <cellStyle name="Followed Hyperlink" xfId="25" builtinId="9" hidden="1"/>
    <cellStyle name="Followed Hyperlink" xfId="19" builtinId="9" hidden="1"/>
    <cellStyle name="Followed Hyperlink" xfId="17" builtinId="9" hidden="1"/>
    <cellStyle name="Followed Hyperlink" xfId="24" builtinId="9" hidden="1"/>
    <cellStyle name="Followed Hyperlink" xfId="18" builtinId="9" hidden="1"/>
    <cellStyle name="Followed Hyperlink" xfId="26" builtinId="9" hidden="1"/>
    <cellStyle name="Followed Hyperlink" xfId="23" builtinId="9" hidden="1"/>
    <cellStyle name="Followed Hyperlink" xfId="22" builtinId="9" hidden="1"/>
    <cellStyle name="Followed Hyperlink" xfId="20" builtinId="9" hidden="1"/>
    <cellStyle name="Followed Hyperlink" xfId="21" builtinId="9" hidden="1"/>
    <cellStyle name="Followed Hyperlink" xfId="16" builtinId="9" hidden="1"/>
    <cellStyle name="Followed Hyperlink" xfId="7" builtinId="9" hidden="1"/>
    <cellStyle name="Followed Hyperlink" xfId="13" builtinId="9" hidden="1"/>
    <cellStyle name="Followed Hyperlink" xfId="10" builtinId="9" hidden="1"/>
    <cellStyle name="Followed Hyperlink" xfId="15" builtinId="9" hidden="1"/>
    <cellStyle name="Followed Hyperlink" xfId="9" builtinId="9" hidden="1"/>
    <cellStyle name="Followed Hyperlink" xfId="11" builtinId="9" hidden="1"/>
    <cellStyle name="Followed Hyperlink" xfId="6" builtinId="9" hidden="1"/>
    <cellStyle name="Followed Hyperlink" xfId="14" builtinId="9" hidden="1"/>
    <cellStyle name="Followed Hyperlink" xfId="8" builtinId="9" hidden="1"/>
    <cellStyle name="Followed Hyperlink" xfId="12" builtinId="9" hidden="1"/>
    <cellStyle name="Followed Hyperlink 10" xfId="6379" hidden="1" xr:uid="{00000000-0005-0000-0000-0000AB000000}"/>
    <cellStyle name="Followed Hyperlink 10" xfId="7750" hidden="1" xr:uid="{00000000-0005-0000-0000-0000CB000000}"/>
    <cellStyle name="Followed Hyperlink 10" xfId="9079" hidden="1" xr:uid="{00000000-0005-0000-0000-0000EB000000}"/>
    <cellStyle name="Followed Hyperlink 10" xfId="10417" hidden="1" xr:uid="{00000000-0005-0000-0000-00000B010000}"/>
    <cellStyle name="Followed Hyperlink 10" xfId="11762" hidden="1" xr:uid="{00000000-0005-0000-0000-00002B010000}"/>
    <cellStyle name="Followed Hyperlink 10" xfId="13105" hidden="1" xr:uid="{00000000-0005-0000-0000-00004B010000}"/>
    <cellStyle name="Followed Hyperlink 10" xfId="14488" hidden="1" xr:uid="{00000000-0005-0000-0000-00006B010000}"/>
    <cellStyle name="Followed Hyperlink 10" xfId="15821" hidden="1" xr:uid="{00000000-0005-0000-0000-00008B010000}"/>
    <cellStyle name="Followed Hyperlink 10" xfId="17173" hidden="1" xr:uid="{00000000-0005-0000-0000-0000AB010000}"/>
    <cellStyle name="Followed Hyperlink 10" xfId="18495" hidden="1" xr:uid="{00000000-0005-0000-0000-0000CB010000}"/>
    <cellStyle name="Followed Hyperlink 10" xfId="19855" hidden="1" xr:uid="{00000000-0005-0000-0000-0000EB010000}"/>
    <cellStyle name="Followed Hyperlink 10" xfId="21200" hidden="1" xr:uid="{00000000-0005-0000-0000-00000B020000}"/>
    <cellStyle name="Followed Hyperlink 10" xfId="22561" hidden="1" xr:uid="{00000000-0005-0000-0000-00002B020000}"/>
    <cellStyle name="Followed Hyperlink 10" xfId="23908" hidden="1" xr:uid="{00000000-0005-0000-0000-00004B020000}"/>
    <cellStyle name="Followed Hyperlink 10" xfId="25259" hidden="1" xr:uid="{00000000-0005-0000-0000-00006B020000}"/>
    <cellStyle name="Followed Hyperlink 10" xfId="26615" hidden="1" xr:uid="{00000000-0005-0000-0000-00008B020000}"/>
    <cellStyle name="Followed Hyperlink 10" xfId="27966" hidden="1" xr:uid="{00000000-0005-0000-0000-0000AB020000}"/>
    <cellStyle name="Followed Hyperlink 10" xfId="29297" hidden="1" xr:uid="{00000000-0005-0000-0000-0000CB020000}"/>
    <cellStyle name="Followed Hyperlink 10" xfId="30340" hidden="1" xr:uid="{00000000-0005-0000-0000-0000E4020000}"/>
    <cellStyle name="Followed Hyperlink 10" xfId="29011" hidden="1" xr:uid="{00000000-0005-0000-0000-0000C4020000}"/>
    <cellStyle name="Followed Hyperlink 10" xfId="27658" hidden="1" xr:uid="{00000000-0005-0000-0000-0000A4020000}"/>
    <cellStyle name="Followed Hyperlink 10" xfId="26320" hidden="1" xr:uid="{00000000-0005-0000-0000-000084020000}"/>
    <cellStyle name="Followed Hyperlink 10" xfId="24957" hidden="1" xr:uid="{00000000-0005-0000-0000-000064020000}"/>
    <cellStyle name="Followed Hyperlink 10" xfId="23612" hidden="1" xr:uid="{00000000-0005-0000-0000-000044020000}"/>
    <cellStyle name="Followed Hyperlink 10" xfId="22260" hidden="1" xr:uid="{00000000-0005-0000-0000-000024020000}"/>
    <cellStyle name="Followed Hyperlink 10" xfId="20906" hidden="1" xr:uid="{00000000-0005-0000-0000-000004020000}"/>
    <cellStyle name="Followed Hyperlink 10" xfId="19584" hidden="1" xr:uid="{00000000-0005-0000-0000-0000E4010000}"/>
    <cellStyle name="Followed Hyperlink 10" xfId="18201" hidden="1" xr:uid="{00000000-0005-0000-0000-0000C4010000}"/>
    <cellStyle name="Followed Hyperlink 10" xfId="16878" hidden="1" xr:uid="{00000000-0005-0000-0000-0000A4010000}"/>
    <cellStyle name="Followed Hyperlink 10" xfId="15481" hidden="1" xr:uid="{00000000-0005-0000-0000-000084010000}"/>
    <cellStyle name="Followed Hyperlink 10" xfId="14156" hidden="1" xr:uid="{00000000-0005-0000-0000-000064010000}"/>
    <cellStyle name="Followed Hyperlink 10" xfId="12804" hidden="1" xr:uid="{00000000-0005-0000-0000-000044010000}"/>
    <cellStyle name="Followed Hyperlink 10" xfId="11468" hidden="1" xr:uid="{00000000-0005-0000-0000-000024010000}"/>
    <cellStyle name="Followed Hyperlink 10" xfId="10146" hidden="1" xr:uid="{00000000-0005-0000-0000-000004010000}"/>
    <cellStyle name="Followed Hyperlink 10" xfId="8799" hidden="1" xr:uid="{00000000-0005-0000-0000-0000E4000000}"/>
    <cellStyle name="Followed Hyperlink 10" xfId="7466" hidden="1" xr:uid="{00000000-0005-0000-0000-0000C4000000}"/>
    <cellStyle name="Followed Hyperlink 10" xfId="4317" hidden="1" xr:uid="{00000000-0005-0000-0000-00007A000000}"/>
    <cellStyle name="Followed Hyperlink 10" xfId="5266" hidden="1" xr:uid="{00000000-0005-0000-0000-000090000000}"/>
    <cellStyle name="Followed Hyperlink 10" xfId="6123" hidden="1" xr:uid="{00000000-0005-0000-0000-0000A6000000}"/>
    <cellStyle name="Followed Hyperlink 10" xfId="6435" hidden="1" xr:uid="{00000000-0005-0000-0000-0000AC000000}"/>
    <cellStyle name="Followed Hyperlink 10" xfId="2988" hidden="1" xr:uid="{00000000-0005-0000-0000-00005A000000}"/>
    <cellStyle name="Followed Hyperlink 10" xfId="3778" hidden="1" xr:uid="{00000000-0005-0000-0000-00006E000000}"/>
    <cellStyle name="Followed Hyperlink 10" xfId="2567" hidden="1" xr:uid="{00000000-0005-0000-0000-000050000000}"/>
    <cellStyle name="Followed Hyperlink 10" xfId="2643" hidden="1" xr:uid="{00000000-0005-0000-0000-000052000000}"/>
    <cellStyle name="Followed Hyperlink 10" xfId="3308" hidden="1" xr:uid="{00000000-0005-0000-0000-000062000000}"/>
    <cellStyle name="Followed Hyperlink 10" xfId="5435" hidden="1" xr:uid="{00000000-0005-0000-0000-000094000000}"/>
    <cellStyle name="Followed Hyperlink 10" xfId="6505" hidden="1" xr:uid="{00000000-0005-0000-0000-0000AE000000}"/>
    <cellStyle name="Followed Hyperlink 10" xfId="5603" hidden="1" xr:uid="{00000000-0005-0000-0000-000098000000}"/>
    <cellStyle name="Followed Hyperlink 10" xfId="4653" hidden="1" xr:uid="{00000000-0005-0000-0000-000082000000}"/>
    <cellStyle name="Followed Hyperlink 10" xfId="6939" hidden="1" xr:uid="{00000000-0005-0000-0000-0000B8000000}"/>
    <cellStyle name="Followed Hyperlink 10" xfId="8275" hidden="1" xr:uid="{00000000-0005-0000-0000-0000D8000000}"/>
    <cellStyle name="Followed Hyperlink 10" xfId="9620" hidden="1" xr:uid="{00000000-0005-0000-0000-0000F8000000}"/>
    <cellStyle name="Followed Hyperlink 10" xfId="10982" hidden="1" xr:uid="{00000000-0005-0000-0000-000018010000}"/>
    <cellStyle name="Followed Hyperlink 10" xfId="12329" hidden="1" xr:uid="{00000000-0005-0000-0000-000038010000}"/>
    <cellStyle name="Followed Hyperlink 10" xfId="13652" hidden="1" xr:uid="{00000000-0005-0000-0000-000058010000}"/>
    <cellStyle name="Followed Hyperlink 10" xfId="15017" hidden="1" xr:uid="{00000000-0005-0000-0000-000078010000}"/>
    <cellStyle name="Followed Hyperlink 10" xfId="16353" hidden="1" xr:uid="{00000000-0005-0000-0000-000098010000}"/>
    <cellStyle name="Followed Hyperlink 10" xfId="17718" hidden="1" xr:uid="{00000000-0005-0000-0000-0000B8010000}"/>
    <cellStyle name="Followed Hyperlink 10" xfId="19058" hidden="1" xr:uid="{00000000-0005-0000-0000-0000D8010000}"/>
    <cellStyle name="Followed Hyperlink 10" xfId="20420" hidden="1" xr:uid="{00000000-0005-0000-0000-0000F8010000}"/>
    <cellStyle name="Followed Hyperlink 10" xfId="21785" hidden="1" xr:uid="{00000000-0005-0000-0000-000018020000}"/>
    <cellStyle name="Followed Hyperlink 10" xfId="23108" hidden="1" xr:uid="{00000000-0005-0000-0000-000038020000}"/>
    <cellStyle name="Followed Hyperlink 10" xfId="24481" hidden="1" xr:uid="{00000000-0005-0000-0000-000058020000}"/>
    <cellStyle name="Followed Hyperlink 10" xfId="25816" hidden="1" xr:uid="{00000000-0005-0000-0000-000078020000}"/>
    <cellStyle name="Followed Hyperlink 10" xfId="27162" hidden="1" xr:uid="{00000000-0005-0000-0000-000098020000}"/>
    <cellStyle name="Followed Hyperlink 10" xfId="28506" hidden="1" xr:uid="{00000000-0005-0000-0000-0000B8020000}"/>
    <cellStyle name="Followed Hyperlink 10" xfId="29801" hidden="1" xr:uid="{00000000-0005-0000-0000-0000D8020000}"/>
    <cellStyle name="Followed Hyperlink 10" xfId="29748" hidden="1" xr:uid="{00000000-0005-0000-0000-0000D7020000}"/>
    <cellStyle name="Followed Hyperlink 10" xfId="28456" hidden="1" xr:uid="{00000000-0005-0000-0000-0000B7020000}"/>
    <cellStyle name="Followed Hyperlink 10" xfId="27105" hidden="1" xr:uid="{00000000-0005-0000-0000-000097020000}"/>
    <cellStyle name="Followed Hyperlink 10" xfId="25756" hidden="1" xr:uid="{00000000-0005-0000-0000-000077020000}"/>
    <cellStyle name="Followed Hyperlink 10" xfId="24419" hidden="1" xr:uid="{00000000-0005-0000-0000-000057020000}"/>
    <cellStyle name="Followed Hyperlink 10" xfId="23080" hidden="1" xr:uid="{00000000-0005-0000-0000-000037020000}"/>
    <cellStyle name="Followed Hyperlink 10" xfId="21721" hidden="1" xr:uid="{00000000-0005-0000-0000-000017020000}"/>
    <cellStyle name="Followed Hyperlink 10" xfId="20325" hidden="1" xr:uid="{00000000-0005-0000-0000-0000F7010000}"/>
    <cellStyle name="Followed Hyperlink 10" xfId="19030" hidden="1" xr:uid="{00000000-0005-0000-0000-0000D7010000}"/>
    <cellStyle name="Followed Hyperlink 10" xfId="17649" hidden="1" xr:uid="{00000000-0005-0000-0000-0000B7010000}"/>
    <cellStyle name="Followed Hyperlink 10" xfId="16325" hidden="1" xr:uid="{00000000-0005-0000-0000-000097010000}"/>
    <cellStyle name="Followed Hyperlink 10" xfId="14989" hidden="1" xr:uid="{00000000-0005-0000-0000-000077010000}"/>
    <cellStyle name="Followed Hyperlink 10" xfId="13624" hidden="1" xr:uid="{00000000-0005-0000-0000-000057010000}"/>
    <cellStyle name="Followed Hyperlink 10" xfId="12265" hidden="1" xr:uid="{00000000-0005-0000-0000-000037010000}"/>
    <cellStyle name="Followed Hyperlink 10" xfId="10887" hidden="1" xr:uid="{00000000-0005-0000-0000-000017010000}"/>
    <cellStyle name="Followed Hyperlink 10" xfId="9592" hidden="1" xr:uid="{00000000-0005-0000-0000-0000F7000000}"/>
    <cellStyle name="Followed Hyperlink 10" xfId="8247" hidden="1" xr:uid="{00000000-0005-0000-0000-0000D7000000}"/>
    <cellStyle name="Followed Hyperlink 10" xfId="6901" hidden="1" xr:uid="{00000000-0005-0000-0000-0000B7000000}"/>
    <cellStyle name="Followed Hyperlink 10" xfId="5566" hidden="1" xr:uid="{00000000-0005-0000-0000-000097000000}"/>
    <cellStyle name="Followed Hyperlink 10" xfId="4191" hidden="1" xr:uid="{00000000-0005-0000-0000-000077000000}"/>
    <cellStyle name="Followed Hyperlink 10" xfId="2868" hidden="1" xr:uid="{00000000-0005-0000-0000-000057000000}"/>
    <cellStyle name="Followed Hyperlink 10" xfId="1286" hidden="1" xr:uid="{00000000-0005-0000-0000-000033000000}"/>
    <cellStyle name="Followed Hyperlink 10" xfId="2189" hidden="1" xr:uid="{00000000-0005-0000-0000-000048000000}"/>
    <cellStyle name="Followed Hyperlink 10" xfId="608" hidden="1" xr:uid="{00000000-0005-0000-0000-000022000000}"/>
    <cellStyle name="Followed Hyperlink 10" xfId="324" hidden="1" xr:uid="{00000000-0005-0000-0000-00001B000000}"/>
    <cellStyle name="Followed Hyperlink 10" xfId="1048" hidden="1" xr:uid="{00000000-0005-0000-0000-00002D000000}"/>
    <cellStyle name="Followed Hyperlink 10" xfId="1811" hidden="1" xr:uid="{00000000-0005-0000-0000-00003F000000}"/>
    <cellStyle name="Followed Hyperlink 10" xfId="928" hidden="1" xr:uid="{00000000-0005-0000-0000-00002A000000}"/>
    <cellStyle name="Followed Hyperlink 10" xfId="3428" hidden="1" xr:uid="{00000000-0005-0000-0000-000065000000}"/>
    <cellStyle name="Followed Hyperlink 10" xfId="4779" hidden="1" xr:uid="{00000000-0005-0000-0000-000085000000}"/>
    <cellStyle name="Followed Hyperlink 10" xfId="6095" hidden="1" xr:uid="{00000000-0005-0000-0000-0000A5000000}"/>
    <cellStyle name="Followed Hyperlink 10" xfId="7504" hidden="1" xr:uid="{00000000-0005-0000-0000-0000C5000000}"/>
    <cellStyle name="Followed Hyperlink 10" xfId="8827" hidden="1" xr:uid="{00000000-0005-0000-0000-0000E5000000}"/>
    <cellStyle name="Followed Hyperlink 10" xfId="10174" hidden="1" xr:uid="{00000000-0005-0000-0000-000005010000}"/>
    <cellStyle name="Followed Hyperlink 10" xfId="11524" hidden="1" xr:uid="{00000000-0005-0000-0000-000025010000}"/>
    <cellStyle name="Followed Hyperlink 10" xfId="12832" hidden="1" xr:uid="{00000000-0005-0000-0000-000045010000}"/>
    <cellStyle name="Followed Hyperlink 10" xfId="14212" hidden="1" xr:uid="{00000000-0005-0000-0000-000065010000}"/>
    <cellStyle name="Followed Hyperlink 10" xfId="15509" hidden="1" xr:uid="{00000000-0005-0000-0000-000085010000}"/>
    <cellStyle name="Followed Hyperlink 10" xfId="16906" hidden="1" xr:uid="{00000000-0005-0000-0000-0000A5010000}"/>
    <cellStyle name="Followed Hyperlink 10" xfId="18243" hidden="1" xr:uid="{00000000-0005-0000-0000-0000C5010000}"/>
    <cellStyle name="Followed Hyperlink 10" xfId="19612" hidden="1" xr:uid="{00000000-0005-0000-0000-0000E5010000}"/>
    <cellStyle name="Followed Hyperlink 10" xfId="20962" hidden="1" xr:uid="{00000000-0005-0000-0000-000005020000}"/>
    <cellStyle name="Followed Hyperlink 10" xfId="22288" hidden="1" xr:uid="{00000000-0005-0000-0000-000025020000}"/>
    <cellStyle name="Followed Hyperlink 10" xfId="23668" hidden="1" xr:uid="{00000000-0005-0000-0000-000045020000}"/>
    <cellStyle name="Followed Hyperlink 10" xfId="24979" hidden="1" xr:uid="{00000000-0005-0000-0000-000065020000}"/>
    <cellStyle name="Followed Hyperlink 10" xfId="26381" hidden="1" xr:uid="{00000000-0005-0000-0000-000085020000}"/>
    <cellStyle name="Followed Hyperlink 10" xfId="27714" hidden="1" xr:uid="{00000000-0005-0000-0000-0000A5020000}"/>
    <cellStyle name="Followed Hyperlink 10" xfId="29060" hidden="1" xr:uid="{00000000-0005-0000-0000-0000C5020000}"/>
    <cellStyle name="Followed Hyperlink 10" xfId="30382" hidden="1" xr:uid="{00000000-0005-0000-0000-0000E5020000}"/>
    <cellStyle name="Followed Hyperlink 10" xfId="29256" hidden="1" xr:uid="{00000000-0005-0000-0000-0000CA020000}"/>
    <cellStyle name="Followed Hyperlink 10" xfId="27910" hidden="1" xr:uid="{00000000-0005-0000-0000-0000AA020000}"/>
    <cellStyle name="Followed Hyperlink 10" xfId="26573" hidden="1" xr:uid="{00000000-0005-0000-0000-00008A020000}"/>
    <cellStyle name="Followed Hyperlink 10" xfId="25214" hidden="1" xr:uid="{00000000-0005-0000-0000-00006A020000}"/>
    <cellStyle name="Followed Hyperlink 10" xfId="23880" hidden="1" xr:uid="{00000000-0005-0000-0000-00004A020000}"/>
    <cellStyle name="Followed Hyperlink 10" xfId="22527" hidden="1" xr:uid="{00000000-0005-0000-0000-00002A020000}"/>
    <cellStyle name="Followed Hyperlink 10" xfId="21172" hidden="1" xr:uid="{00000000-0005-0000-0000-00000A020000}"/>
    <cellStyle name="Followed Hyperlink 10" xfId="19821" hidden="1" xr:uid="{00000000-0005-0000-0000-0000EA010000}"/>
    <cellStyle name="Followed Hyperlink 10" xfId="18453" hidden="1" xr:uid="{00000000-0005-0000-0000-0000CA010000}"/>
    <cellStyle name="Followed Hyperlink 10" xfId="17124" hidden="1" xr:uid="{00000000-0005-0000-0000-0000AA010000}"/>
    <cellStyle name="Followed Hyperlink 10" xfId="10047" hidden="1" xr:uid="{00000000-0005-0000-0000-000002010000}"/>
    <cellStyle name="Followed Hyperlink 10" xfId="10834" hidden="1" xr:uid="{00000000-0005-0000-0000-000016010000}"/>
    <cellStyle name="Followed Hyperlink 10" xfId="11888" hidden="1" xr:uid="{00000000-0005-0000-0000-00002E010000}"/>
    <cellStyle name="Followed Hyperlink 10" xfId="12735" hidden="1" xr:uid="{00000000-0005-0000-0000-000042010000}"/>
    <cellStyle name="Followed Hyperlink 10" xfId="13568" hidden="1" xr:uid="{00000000-0005-0000-0000-000056010000}"/>
    <cellStyle name="Followed Hyperlink 10" xfId="14588" hidden="1" xr:uid="{00000000-0005-0000-0000-00006E010000}"/>
    <cellStyle name="Followed Hyperlink 10" xfId="15428" hidden="1" xr:uid="{00000000-0005-0000-0000-000082010000}"/>
    <cellStyle name="Followed Hyperlink 10" xfId="15092" hidden="1" xr:uid="{00000000-0005-0000-0000-00007A010000}"/>
    <cellStyle name="Followed Hyperlink 10" xfId="12399" hidden="1" xr:uid="{00000000-0005-0000-0000-00003A010000}"/>
    <cellStyle name="Followed Hyperlink 10" xfId="8190" hidden="1" xr:uid="{00000000-0005-0000-0000-0000D6000000}"/>
    <cellStyle name="Followed Hyperlink 10" xfId="9051" hidden="1" xr:uid="{00000000-0005-0000-0000-0000EA000000}"/>
    <cellStyle name="Followed Hyperlink 10" xfId="9879" hidden="1" xr:uid="{00000000-0005-0000-0000-0000FE000000}"/>
    <cellStyle name="Followed Hyperlink 10" xfId="7700" hidden="1" xr:uid="{00000000-0005-0000-0000-0000CA000000}"/>
    <cellStyle name="Followed Hyperlink 10" xfId="7357" hidden="1" xr:uid="{00000000-0005-0000-0000-0000C2000000}"/>
    <cellStyle name="Followed Hyperlink 10" xfId="7177" hidden="1" xr:uid="{00000000-0005-0000-0000-0000BE000000}"/>
    <cellStyle name="Followed Hyperlink 10" xfId="7532" hidden="1" xr:uid="{00000000-0005-0000-0000-0000C6000000}"/>
    <cellStyle name="Followed Hyperlink 10" xfId="9541" hidden="1" xr:uid="{00000000-0005-0000-0000-0000F6000000}"/>
    <cellStyle name="Followed Hyperlink 10" xfId="8869" hidden="1" xr:uid="{00000000-0005-0000-0000-0000E6000000}"/>
    <cellStyle name="Followed Hyperlink 10" xfId="10383" hidden="1" xr:uid="{00000000-0005-0000-0000-00000A010000}"/>
    <cellStyle name="Followed Hyperlink 10" xfId="13071" hidden="1" xr:uid="{00000000-0005-0000-0000-00004A010000}"/>
    <cellStyle name="Followed Hyperlink 10" xfId="15765" hidden="1" xr:uid="{00000000-0005-0000-0000-00008A010000}"/>
    <cellStyle name="Followed Hyperlink 10" xfId="15269" hidden="1" xr:uid="{00000000-0005-0000-0000-00007E010000}"/>
    <cellStyle name="Followed Hyperlink 10" xfId="14240" hidden="1" xr:uid="{00000000-0005-0000-0000-000066010000}"/>
    <cellStyle name="Followed Hyperlink 10" xfId="13407" hidden="1" xr:uid="{00000000-0005-0000-0000-000052010000}"/>
    <cellStyle name="Followed Hyperlink 10" xfId="12567" hidden="1" xr:uid="{00000000-0005-0000-0000-00003E010000}"/>
    <cellStyle name="Followed Hyperlink 10" xfId="11552" hidden="1" xr:uid="{00000000-0005-0000-0000-000026010000}"/>
    <cellStyle name="Followed Hyperlink 10" xfId="10719" hidden="1" xr:uid="{00000000-0005-0000-0000-000012010000}"/>
    <cellStyle name="Followed Hyperlink 10" xfId="16101" hidden="1" xr:uid="{00000000-0005-0000-0000-000092010000}"/>
    <cellStyle name="Followed Hyperlink 10" xfId="17444" hidden="1" xr:uid="{00000000-0005-0000-0000-0000B2010000}"/>
    <cellStyle name="Followed Hyperlink 10" xfId="18789" hidden="1" xr:uid="{00000000-0005-0000-0000-0000D2010000}"/>
    <cellStyle name="Followed Hyperlink 10" xfId="20157" hidden="1" xr:uid="{00000000-0005-0000-0000-0000F2010000}"/>
    <cellStyle name="Followed Hyperlink 10" xfId="21512" hidden="1" xr:uid="{00000000-0005-0000-0000-000012020000}"/>
    <cellStyle name="Followed Hyperlink 10" xfId="22863" hidden="1" xr:uid="{00000000-0005-0000-0000-000032020000}"/>
    <cellStyle name="Followed Hyperlink 10" xfId="24209" hidden="1" xr:uid="{00000000-0005-0000-0000-000052020000}"/>
    <cellStyle name="Followed Hyperlink 10" xfId="25546" hidden="1" xr:uid="{00000000-0005-0000-0000-000072020000}"/>
    <cellStyle name="Followed Hyperlink 10" xfId="26910" hidden="1" xr:uid="{00000000-0005-0000-0000-000092020000}"/>
    <cellStyle name="Followed Hyperlink 10" xfId="28246" hidden="1" xr:uid="{00000000-0005-0000-0000-0000B2020000}"/>
    <cellStyle name="Followed Hyperlink 10" xfId="29605" hidden="1" xr:uid="{00000000-0005-0000-0000-0000D2020000}"/>
    <cellStyle name="Followed Hyperlink 10" xfId="30060" hidden="1" xr:uid="{00000000-0005-0000-0000-0000DD020000}"/>
    <cellStyle name="Followed Hyperlink 10" xfId="28727" hidden="1" xr:uid="{00000000-0005-0000-0000-0000BD020000}"/>
    <cellStyle name="Followed Hyperlink 10" xfId="27343" hidden="1" xr:uid="{00000000-0005-0000-0000-00009D020000}"/>
    <cellStyle name="Followed Hyperlink 10" xfId="26008" hidden="1" xr:uid="{00000000-0005-0000-0000-00007D020000}"/>
    <cellStyle name="Followed Hyperlink 10" xfId="24656" hidden="1" xr:uid="{00000000-0005-0000-0000-00005D020000}"/>
    <cellStyle name="Followed Hyperlink 10" xfId="23332" hidden="1" xr:uid="{00000000-0005-0000-0000-00003D020000}"/>
    <cellStyle name="Followed Hyperlink 10" xfId="21982" hidden="1" xr:uid="{00000000-0005-0000-0000-00001D020000}"/>
    <cellStyle name="Followed Hyperlink 10" xfId="20612" hidden="1" xr:uid="{00000000-0005-0000-0000-0000FD010000}"/>
    <cellStyle name="Followed Hyperlink 10" xfId="19289" hidden="1" xr:uid="{00000000-0005-0000-0000-0000DD010000}"/>
    <cellStyle name="Followed Hyperlink 10" xfId="17861" hidden="1" xr:uid="{00000000-0005-0000-0000-0000BD010000}"/>
    <cellStyle name="Followed Hyperlink 10" xfId="16563" hidden="1" xr:uid="{00000000-0005-0000-0000-00009D010000}"/>
    <cellStyle name="Followed Hyperlink 10" xfId="15212" hidden="1" xr:uid="{00000000-0005-0000-0000-00007D010000}"/>
    <cellStyle name="Followed Hyperlink 10" xfId="13876" hidden="1" xr:uid="{00000000-0005-0000-0000-00005D010000}"/>
    <cellStyle name="Followed Hyperlink 10" xfId="12526" hidden="1" xr:uid="{00000000-0005-0000-0000-00003D010000}"/>
    <cellStyle name="Followed Hyperlink 10" xfId="11174" hidden="1" xr:uid="{00000000-0005-0000-0000-00001D010000}"/>
    <cellStyle name="Followed Hyperlink 10" xfId="9851" hidden="1" xr:uid="{00000000-0005-0000-0000-0000FD000000}"/>
    <cellStyle name="Followed Hyperlink 10" xfId="8459" hidden="1" xr:uid="{00000000-0005-0000-0000-0000DD000000}"/>
    <cellStyle name="Followed Hyperlink 10" xfId="7149" hidden="1" xr:uid="{00000000-0005-0000-0000-0000BD000000}"/>
    <cellStyle name="Followed Hyperlink 10" xfId="5769" hidden="1" xr:uid="{00000000-0005-0000-0000-00009D000000}"/>
    <cellStyle name="Followed Hyperlink 10" xfId="4443" hidden="1" xr:uid="{00000000-0005-0000-0000-00007D000000}"/>
    <cellStyle name="Followed Hyperlink 10" xfId="3106" hidden="1" xr:uid="{00000000-0005-0000-0000-00005D000000}"/>
    <cellStyle name="Followed Hyperlink 10" xfId="1133" hidden="1" xr:uid="{00000000-0005-0000-0000-00002F000000}"/>
    <cellStyle name="Followed Hyperlink 10" xfId="2035" hidden="1" xr:uid="{00000000-0005-0000-0000-000044000000}"/>
    <cellStyle name="Followed Hyperlink 10" xfId="488" hidden="1" xr:uid="{00000000-0005-0000-0000-00001F000000}"/>
    <cellStyle name="Followed Hyperlink 10" xfId="47" hidden="1" xr:uid="{00000000-0005-0000-0000-000015000000}"/>
    <cellStyle name="Followed Hyperlink 10" xfId="424" hidden="1" xr:uid="{00000000-0005-0000-0000-00001E000000}"/>
    <cellStyle name="Followed Hyperlink 10" xfId="1979" hidden="1" xr:uid="{00000000-0005-0000-0000-000043000000}"/>
    <cellStyle name="Followed Hyperlink 10" xfId="1105" hidden="1" xr:uid="{00000000-0005-0000-0000-00002E000000}"/>
    <cellStyle name="Followed Hyperlink 10" xfId="3205" hidden="1" xr:uid="{00000000-0005-0000-0000-00005F000000}"/>
    <cellStyle name="Followed Hyperlink 10" xfId="4541" hidden="1" xr:uid="{00000000-0005-0000-0000-00007F000000}"/>
    <cellStyle name="Followed Hyperlink 10" xfId="5883" hidden="1" xr:uid="{00000000-0005-0000-0000-00009F000000}"/>
    <cellStyle name="Followed Hyperlink 10" xfId="7245" hidden="1" xr:uid="{00000000-0005-0000-0000-0000BF000000}"/>
    <cellStyle name="Followed Hyperlink 10" xfId="8540" hidden="1" xr:uid="{00000000-0005-0000-0000-0000DF000000}"/>
    <cellStyle name="Followed Hyperlink 10" xfId="9913" hidden="1" xr:uid="{00000000-0005-0000-0000-0000FF000000}"/>
    <cellStyle name="Followed Hyperlink 10" xfId="11272" hidden="1" xr:uid="{00000000-0005-0000-0000-00001F010000}"/>
    <cellStyle name="Followed Hyperlink 10" xfId="12629" hidden="1" xr:uid="{00000000-0005-0000-0000-00003F010000}"/>
    <cellStyle name="Followed Hyperlink 10" xfId="13964" hidden="1" xr:uid="{00000000-0005-0000-0000-00005F010000}"/>
    <cellStyle name="Followed Hyperlink 10" xfId="15297" hidden="1" xr:uid="{00000000-0005-0000-0000-00007F010000}"/>
    <cellStyle name="Followed Hyperlink 10" xfId="16647" hidden="1" xr:uid="{00000000-0005-0000-0000-00009F010000}"/>
    <cellStyle name="Followed Hyperlink 10" xfId="18009" hidden="1" xr:uid="{00000000-0005-0000-0000-0000BF010000}"/>
    <cellStyle name="Followed Hyperlink 10" xfId="19351" hidden="1" xr:uid="{00000000-0005-0000-0000-0000DF010000}"/>
    <cellStyle name="Followed Hyperlink 10" xfId="20710" hidden="1" xr:uid="{00000000-0005-0000-0000-0000FF010000}"/>
    <cellStyle name="Followed Hyperlink 10" xfId="22085" hidden="1" xr:uid="{00000000-0005-0000-0000-00001F020000}"/>
    <cellStyle name="Followed Hyperlink 10" xfId="23420" hidden="1" xr:uid="{00000000-0005-0000-0000-00003F020000}"/>
    <cellStyle name="Followed Hyperlink 10" xfId="24741" hidden="1" xr:uid="{00000000-0005-0000-0000-00005F020000}"/>
    <cellStyle name="Followed Hyperlink 10" xfId="26092" hidden="1" xr:uid="{00000000-0005-0000-0000-00007F020000}"/>
    <cellStyle name="Followed Hyperlink 10" xfId="27402" hidden="1" xr:uid="{00000000-0005-0000-0000-00009F020000}"/>
    <cellStyle name="Followed Hyperlink 10" xfId="28793" hidden="1" xr:uid="{00000000-0005-0000-0000-0000BF020000}"/>
    <cellStyle name="Followed Hyperlink 10" xfId="30130" hidden="1" xr:uid="{00000000-0005-0000-0000-0000DF020000}"/>
    <cellStyle name="Followed Hyperlink 10" xfId="29508" hidden="1" xr:uid="{00000000-0005-0000-0000-0000D0020000}"/>
    <cellStyle name="Followed Hyperlink 10" xfId="28180" hidden="1" xr:uid="{00000000-0005-0000-0000-0000B0020000}"/>
    <cellStyle name="Followed Hyperlink 10" xfId="26845" hidden="1" xr:uid="{00000000-0005-0000-0000-000090020000}"/>
    <cellStyle name="Followed Hyperlink 10" xfId="25476" hidden="1" xr:uid="{00000000-0005-0000-0000-000070020000}"/>
    <cellStyle name="Followed Hyperlink 10" xfId="24117" hidden="1" xr:uid="{00000000-0005-0000-0000-000050020000}"/>
    <cellStyle name="Followed Hyperlink 10" xfId="22790" hidden="1" xr:uid="{00000000-0005-0000-0000-000030020000}"/>
    <cellStyle name="Followed Hyperlink 10" xfId="21428" hidden="1" xr:uid="{00000000-0005-0000-0000-000010020000}"/>
    <cellStyle name="Followed Hyperlink 10" xfId="20060" hidden="1" xr:uid="{00000000-0005-0000-0000-0000F0010000}"/>
    <cellStyle name="Followed Hyperlink 10" xfId="18705" hidden="1" xr:uid="{00000000-0005-0000-0000-0000D0010000}"/>
    <cellStyle name="Followed Hyperlink 10" xfId="17369" hidden="1" xr:uid="{00000000-0005-0000-0000-0000B0010000}"/>
    <cellStyle name="Followed Hyperlink 10" xfId="16017" hidden="1" xr:uid="{00000000-0005-0000-0000-000090010000}"/>
    <cellStyle name="Followed Hyperlink 10" xfId="14680" hidden="1" xr:uid="{00000000-0005-0000-0000-000070010000}"/>
    <cellStyle name="Followed Hyperlink 10" xfId="13334" hidden="1" xr:uid="{00000000-0005-0000-0000-000050010000}"/>
    <cellStyle name="Followed Hyperlink 10" xfId="11972" hidden="1" xr:uid="{00000000-0005-0000-0000-000030010000}"/>
    <cellStyle name="Followed Hyperlink 10" xfId="10622" hidden="1" xr:uid="{00000000-0005-0000-0000-000010010000}"/>
    <cellStyle name="Followed Hyperlink 10" xfId="9303" hidden="1" xr:uid="{00000000-0005-0000-0000-0000F0000000}"/>
    <cellStyle name="Followed Hyperlink 10" xfId="7967" hidden="1" xr:uid="{00000000-0005-0000-0000-0000D0000000}"/>
    <cellStyle name="Followed Hyperlink 10" xfId="3981" hidden="1" xr:uid="{00000000-0005-0000-0000-000072000000}"/>
    <cellStyle name="Followed Hyperlink 10" xfId="4909" hidden="1" xr:uid="{00000000-0005-0000-0000-000088000000}"/>
    <cellStyle name="Followed Hyperlink 10" xfId="5826" hidden="1" xr:uid="{00000000-0005-0000-0000-00009E000000}"/>
    <cellStyle name="Followed Hyperlink 10" xfId="6687" hidden="1" xr:uid="{00000000-0005-0000-0000-0000B2000000}"/>
    <cellStyle name="Followed Hyperlink 10" xfId="4751" hidden="1" xr:uid="{00000000-0005-0000-0000-000084000000}"/>
    <cellStyle name="Followed Hyperlink 10" xfId="3485" hidden="1" xr:uid="{00000000-0005-0000-0000-000066000000}"/>
    <cellStyle name="Followed Hyperlink 10" xfId="2804" hidden="1" xr:uid="{00000000-0005-0000-0000-000056000000}"/>
    <cellStyle name="Followed Hyperlink 10" xfId="2896" hidden="1" xr:uid="{00000000-0005-0000-0000-000058000000}"/>
    <cellStyle name="Followed Hyperlink 10" xfId="3582" hidden="1" xr:uid="{00000000-0005-0000-0000-000068000000}"/>
    <cellStyle name="Followed Hyperlink 10" xfId="4415" hidden="1" xr:uid="{00000000-0005-0000-0000-00007C000000}"/>
    <cellStyle name="Followed Hyperlink 10" xfId="6841" hidden="1" xr:uid="{00000000-0005-0000-0000-0000B6000000}"/>
    <cellStyle name="Followed Hyperlink 10" xfId="5911" hidden="1" xr:uid="{00000000-0005-0000-0000-0000A0000000}"/>
    <cellStyle name="Followed Hyperlink 10" xfId="4993" hidden="1" xr:uid="{00000000-0005-0000-0000-00008A000000}"/>
    <cellStyle name="Followed Hyperlink 10" xfId="4163" hidden="1" xr:uid="{00000000-0005-0000-0000-000076000000}"/>
    <cellStyle name="Followed Hyperlink 10" xfId="7799" hidden="1" xr:uid="{00000000-0005-0000-0000-0000CC000000}"/>
    <cellStyle name="Followed Hyperlink 10" xfId="9121" hidden="1" xr:uid="{00000000-0005-0000-0000-0000EC000000}"/>
    <cellStyle name="Followed Hyperlink 10" xfId="10452" hidden="1" xr:uid="{00000000-0005-0000-0000-00000C010000}"/>
    <cellStyle name="Followed Hyperlink 10" xfId="11804" hidden="1" xr:uid="{00000000-0005-0000-0000-00002C010000}"/>
    <cellStyle name="Followed Hyperlink 10" xfId="13127" hidden="1" xr:uid="{00000000-0005-0000-0000-00004C010000}"/>
    <cellStyle name="Followed Hyperlink 10" xfId="14526" hidden="1" xr:uid="{00000000-0005-0000-0000-00006C010000}"/>
    <cellStyle name="Followed Hyperlink 10" xfId="15849" hidden="1" xr:uid="{00000000-0005-0000-0000-00008C010000}"/>
    <cellStyle name="Followed Hyperlink 10" xfId="17201" hidden="1" xr:uid="{00000000-0005-0000-0000-0000AC010000}"/>
    <cellStyle name="Followed Hyperlink 10" xfId="18551" hidden="1" xr:uid="{00000000-0005-0000-0000-0000CC010000}"/>
    <cellStyle name="Followed Hyperlink 10" xfId="19890" hidden="1" xr:uid="{00000000-0005-0000-0000-0000EC010000}"/>
    <cellStyle name="Followed Hyperlink 10" xfId="21298" hidden="1" xr:uid="{00000000-0005-0000-0000-00000C020000}"/>
    <cellStyle name="Followed Hyperlink 10" xfId="22583" hidden="1" xr:uid="{00000000-0005-0000-0000-00002C020000}"/>
    <cellStyle name="Followed Hyperlink 10" xfId="23956" hidden="1" xr:uid="{00000000-0005-0000-0000-00004C020000}"/>
    <cellStyle name="Followed Hyperlink 10" xfId="25294" hidden="1" xr:uid="{00000000-0005-0000-0000-00006C020000}"/>
    <cellStyle name="Followed Hyperlink 10" xfId="26665" hidden="1" xr:uid="{00000000-0005-0000-0000-00008C020000}"/>
    <cellStyle name="Followed Hyperlink 10" xfId="27994" hidden="1" xr:uid="{00000000-0005-0000-0000-0000AC020000}"/>
    <cellStyle name="Followed Hyperlink 10" xfId="29331" hidden="1" xr:uid="{00000000-0005-0000-0000-0000CC020000}"/>
    <cellStyle name="Followed Hyperlink 10" xfId="30312" hidden="1" xr:uid="{00000000-0005-0000-0000-0000E3020000}"/>
    <cellStyle name="Followed Hyperlink 10" xfId="28961" hidden="1" xr:uid="{00000000-0005-0000-0000-0000C3020000}"/>
    <cellStyle name="Followed Hyperlink 10" xfId="27623" hidden="1" xr:uid="{00000000-0005-0000-0000-0000A3020000}"/>
    <cellStyle name="Followed Hyperlink 10" xfId="26272" hidden="1" xr:uid="{00000000-0005-0000-0000-000083020000}"/>
    <cellStyle name="Followed Hyperlink 10" xfId="24923" hidden="1" xr:uid="{00000000-0005-0000-0000-000063020000}"/>
    <cellStyle name="Followed Hyperlink 10" xfId="23570" hidden="1" xr:uid="{00000000-0005-0000-0000-000043020000}"/>
    <cellStyle name="Followed Hyperlink 10" xfId="22225" hidden="1" xr:uid="{00000000-0005-0000-0000-000023020000}"/>
    <cellStyle name="Followed Hyperlink 10" xfId="20864" hidden="1" xr:uid="{00000000-0005-0000-0000-000003020000}"/>
    <cellStyle name="Followed Hyperlink 10" xfId="19535" hidden="1" xr:uid="{00000000-0005-0000-0000-0000E3010000}"/>
    <cellStyle name="Followed Hyperlink 10" xfId="18173" hidden="1" xr:uid="{00000000-0005-0000-0000-0000C3010000}"/>
    <cellStyle name="Followed Hyperlink 10" xfId="16840" hidden="1" xr:uid="{00000000-0005-0000-0000-0000A3010000}"/>
    <cellStyle name="Followed Hyperlink 10" xfId="15450" hidden="1" xr:uid="{00000000-0005-0000-0000-000083010000}"/>
    <cellStyle name="Followed Hyperlink 10" xfId="14114" hidden="1" xr:uid="{00000000-0005-0000-0000-000063010000}"/>
    <cellStyle name="Followed Hyperlink 10" xfId="12769" hidden="1" xr:uid="{00000000-0005-0000-0000-000043010000}"/>
    <cellStyle name="Followed Hyperlink 10" xfId="11426" hidden="1" xr:uid="{00000000-0005-0000-0000-000023010000}"/>
    <cellStyle name="Followed Hyperlink 10" xfId="10097" hidden="1" xr:uid="{00000000-0005-0000-0000-000003010000}"/>
    <cellStyle name="Followed Hyperlink 10" xfId="8743" hidden="1" xr:uid="{00000000-0005-0000-0000-0000E3000000}"/>
    <cellStyle name="Followed Hyperlink 10" xfId="7405" hidden="1" xr:uid="{00000000-0005-0000-0000-0000C3000000}"/>
    <cellStyle name="Followed Hyperlink 10" xfId="6042" hidden="1" xr:uid="{00000000-0005-0000-0000-0000A3000000}"/>
    <cellStyle name="Followed Hyperlink 10" xfId="4695" hidden="1" xr:uid="{00000000-0005-0000-0000-000083000000}"/>
    <cellStyle name="Followed Hyperlink 10" xfId="3343" hidden="1" xr:uid="{00000000-0005-0000-0000-000063000000}"/>
    <cellStyle name="Followed Hyperlink 10" xfId="963" hidden="1" xr:uid="{00000000-0005-0000-0000-00002B000000}"/>
    <cellStyle name="Followed Hyperlink 10" xfId="1853" hidden="1" xr:uid="{00000000-0005-0000-0000-000040000000}"/>
    <cellStyle name="Followed Hyperlink 10" xfId="894" hidden="1" xr:uid="{00000000-0005-0000-0000-000029000000}"/>
    <cellStyle name="Followed Hyperlink 10" xfId="103" hidden="1" xr:uid="{00000000-0005-0000-0000-000016000000}"/>
    <cellStyle name="Followed Hyperlink 10" xfId="558" hidden="1" xr:uid="{00000000-0005-0000-0000-000021000000}"/>
    <cellStyle name="Followed Hyperlink 10" xfId="2161" hidden="1" xr:uid="{00000000-0005-0000-0000-000047000000}"/>
    <cellStyle name="Followed Hyperlink 10" xfId="1264" hidden="1" xr:uid="{00000000-0005-0000-0000-000032000000}"/>
    <cellStyle name="Followed Hyperlink 10" xfId="2938" hidden="1" xr:uid="{00000000-0005-0000-0000-000059000000}"/>
    <cellStyle name="Followed Hyperlink 10" xfId="4289" hidden="1" xr:uid="{00000000-0005-0000-0000-000079000000}"/>
    <cellStyle name="Followed Hyperlink 10" xfId="5631" hidden="1" xr:uid="{00000000-0005-0000-0000-000099000000}"/>
    <cellStyle name="Followed Hyperlink 10" xfId="6967" hidden="1" xr:uid="{00000000-0005-0000-0000-0000B9000000}"/>
    <cellStyle name="Followed Hyperlink 10" xfId="8344" hidden="1" xr:uid="{00000000-0005-0000-0000-0000D9000000}"/>
    <cellStyle name="Followed Hyperlink 10" xfId="9676" hidden="1" xr:uid="{00000000-0005-0000-0000-0000F9000000}"/>
    <cellStyle name="Followed Hyperlink 10" xfId="11010" hidden="1" xr:uid="{00000000-0005-0000-0000-000019010000}"/>
    <cellStyle name="Followed Hyperlink 10" xfId="12357" hidden="1" xr:uid="{00000000-0005-0000-0000-000039010000}"/>
    <cellStyle name="Followed Hyperlink 10" xfId="13694" hidden="1" xr:uid="{00000000-0005-0000-0000-000059010000}"/>
    <cellStyle name="Followed Hyperlink 10" xfId="15058" hidden="1" xr:uid="{00000000-0005-0000-0000-000079010000}"/>
    <cellStyle name="Followed Hyperlink 10" xfId="16409" hidden="1" xr:uid="{00000000-0005-0000-0000-000099010000}"/>
    <cellStyle name="Followed Hyperlink 10" xfId="17746" hidden="1" xr:uid="{00000000-0005-0000-0000-0000B9010000}"/>
    <cellStyle name="Followed Hyperlink 10" xfId="19114" hidden="1" xr:uid="{00000000-0005-0000-0000-0000D9010000}"/>
    <cellStyle name="Followed Hyperlink 10" xfId="20448" hidden="1" xr:uid="{00000000-0005-0000-0000-0000F9010000}"/>
    <cellStyle name="Followed Hyperlink 10" xfId="21813" hidden="1" xr:uid="{00000000-0005-0000-0000-000019020000}"/>
    <cellStyle name="Followed Hyperlink 10" xfId="23150" hidden="1" xr:uid="{00000000-0005-0000-0000-000039020000}"/>
    <cellStyle name="Followed Hyperlink 10" xfId="24518" hidden="1" xr:uid="{00000000-0005-0000-0000-000059020000}"/>
    <cellStyle name="Followed Hyperlink 10" xfId="25854" hidden="1" xr:uid="{00000000-0005-0000-0000-000079020000}"/>
    <cellStyle name="Followed Hyperlink 10" xfId="22345" hidden="1" xr:uid="{00000000-0005-0000-0000-000026020000}"/>
    <cellStyle name="Followed Hyperlink 10" xfId="23360" hidden="1" xr:uid="{00000000-0005-0000-0000-00003E020000}"/>
    <cellStyle name="Followed Hyperlink 10" xfId="24055" hidden="1" xr:uid="{00000000-0005-0000-0000-00004E020000}"/>
    <cellStyle name="Followed Hyperlink 10" xfId="25010" hidden="1" xr:uid="{00000000-0005-0000-0000-000066020000}"/>
    <cellStyle name="Followed Hyperlink 10" xfId="26064" hidden="1" xr:uid="{00000000-0005-0000-0000-00007E020000}"/>
    <cellStyle name="Followed Hyperlink 10" xfId="26742" hidden="1" xr:uid="{00000000-0005-0000-0000-00008E020000}"/>
    <cellStyle name="Followed Hyperlink 10" xfId="27742" hidden="1" xr:uid="{00000000-0005-0000-0000-0000A6020000}"/>
    <cellStyle name="Followed Hyperlink 10" xfId="28765" hidden="1" xr:uid="{00000000-0005-0000-0000-0000BE020000}"/>
    <cellStyle name="Followed Hyperlink 10" xfId="29394" hidden="1" xr:uid="{00000000-0005-0000-0000-0000CE020000}"/>
    <cellStyle name="Followed Hyperlink 10" xfId="30438" hidden="1" xr:uid="{00000000-0005-0000-0000-0000E6020000}"/>
    <cellStyle name="Followed Hyperlink 10" xfId="29536" hidden="1" xr:uid="{00000000-0005-0000-0000-0000D1020000}"/>
    <cellStyle name="Followed Hyperlink 10" xfId="28891" hidden="1" xr:uid="{00000000-0005-0000-0000-0000C1020000}"/>
    <cellStyle name="Followed Hyperlink 10" xfId="27868" hidden="1" xr:uid="{00000000-0005-0000-0000-0000A9020000}"/>
    <cellStyle name="Followed Hyperlink 10" xfId="26882" hidden="1" xr:uid="{00000000-0005-0000-0000-000091020000}"/>
    <cellStyle name="Followed Hyperlink 10" xfId="28534" hidden="1" xr:uid="{00000000-0005-0000-0000-0000B9020000}"/>
    <cellStyle name="Followed Hyperlink 10" xfId="29720" hidden="1" xr:uid="{00000000-0005-0000-0000-0000D6020000}"/>
    <cellStyle name="Followed Hyperlink 10" xfId="27048" hidden="1" xr:uid="{00000000-0005-0000-0000-000096020000}"/>
    <cellStyle name="Followed Hyperlink 10" xfId="24378" hidden="1" xr:uid="{00000000-0005-0000-0000-000056020000}"/>
    <cellStyle name="Followed Hyperlink 10" xfId="18639" hidden="1" xr:uid="{00000000-0005-0000-0000-0000CE010000}"/>
    <cellStyle name="Followed Hyperlink 10" xfId="19653" hidden="1" xr:uid="{00000000-0005-0000-0000-0000E6010000}"/>
    <cellStyle name="Followed Hyperlink 10" xfId="20272" hidden="1" xr:uid="{00000000-0005-0000-0000-0000F6010000}"/>
    <cellStyle name="Followed Hyperlink 10" xfId="20990" hidden="1" xr:uid="{00000000-0005-0000-0000-000006020000}"/>
    <cellStyle name="Followed Hyperlink 10" xfId="22023" hidden="1" xr:uid="{00000000-0005-0000-0000-00001E020000}"/>
    <cellStyle name="Followed Hyperlink 10" xfId="18974" hidden="1" xr:uid="{00000000-0005-0000-0000-0000D6010000}"/>
    <cellStyle name="Followed Hyperlink 10" xfId="17621" hidden="1" xr:uid="{00000000-0005-0000-0000-0000B6010000}"/>
    <cellStyle name="Followed Hyperlink 10" xfId="18299" hidden="1" xr:uid="{00000000-0005-0000-0000-0000C6010000}"/>
    <cellStyle name="Followed Hyperlink 10" xfId="16940" hidden="1" xr:uid="{00000000-0005-0000-0000-0000A6010000}"/>
    <cellStyle name="Followed Hyperlink 10" xfId="16287" hidden="1" xr:uid="{00000000-0005-0000-0000-000096010000}"/>
    <cellStyle name="Followed Hyperlink 10" xfId="16619" hidden="1" xr:uid="{00000000-0005-0000-0000-00009E010000}"/>
    <cellStyle name="Followed Hyperlink 10" xfId="17914" hidden="1" xr:uid="{00000000-0005-0000-0000-0000BE010000}"/>
    <cellStyle name="Followed Hyperlink 10" xfId="17304" hidden="1" xr:uid="{00000000-0005-0000-0000-0000AE010000}"/>
    <cellStyle name="Followed Hyperlink 10" xfId="21687" hidden="1" xr:uid="{00000000-0005-0000-0000-000016020000}"/>
    <cellStyle name="Followed Hyperlink 10" xfId="21369" hidden="1" xr:uid="{00000000-0005-0000-0000-00000E020000}"/>
    <cellStyle name="Followed Hyperlink 10" xfId="20654" hidden="1" xr:uid="{00000000-0005-0000-0000-0000FE010000}"/>
    <cellStyle name="Followed Hyperlink 10" xfId="19975" hidden="1" xr:uid="{00000000-0005-0000-0000-0000EE010000}"/>
    <cellStyle name="Followed Hyperlink 10" xfId="19317" hidden="1" xr:uid="{00000000-0005-0000-0000-0000DE010000}"/>
    <cellStyle name="Followed Hyperlink 10" xfId="23024" hidden="1" xr:uid="{00000000-0005-0000-0000-000036020000}"/>
    <cellStyle name="Followed Hyperlink 10" xfId="25728" hidden="1" xr:uid="{00000000-0005-0000-0000-000076020000}"/>
    <cellStyle name="Followed Hyperlink 10" xfId="28428" hidden="1" xr:uid="{00000000-0005-0000-0000-0000B6020000}"/>
    <cellStyle name="Followed Hyperlink 10" xfId="29896" hidden="1" xr:uid="{00000000-0005-0000-0000-0000D9020000}"/>
    <cellStyle name="Followed Hyperlink 10" xfId="27190" hidden="1" xr:uid="{00000000-0005-0000-0000-000099020000}"/>
    <cellStyle name="Followed Hyperlink 10" xfId="27550" hidden="1" xr:uid="{00000000-0005-0000-0000-0000A1020000}"/>
    <cellStyle name="Followed Hyperlink 10" xfId="28218" hidden="1" xr:uid="{00000000-0005-0000-0000-0000B1020000}"/>
    <cellStyle name="Followed Hyperlink 10" xfId="29228" hidden="1" xr:uid="{00000000-0005-0000-0000-0000C9020000}"/>
    <cellStyle name="Followed Hyperlink 10" xfId="30214" hidden="1" xr:uid="{00000000-0005-0000-0000-0000E1020000}"/>
    <cellStyle name="Followed Hyperlink 10" xfId="30088" hidden="1" xr:uid="{00000000-0005-0000-0000-0000DE020000}"/>
    <cellStyle name="Followed Hyperlink 10" xfId="29088" hidden="1" xr:uid="{00000000-0005-0000-0000-0000C6020000}"/>
    <cellStyle name="Followed Hyperlink 10" xfId="28092" hidden="1" xr:uid="{00000000-0005-0000-0000-0000AE020000}"/>
    <cellStyle name="Followed Hyperlink 10" xfId="27374" hidden="1" xr:uid="{00000000-0005-0000-0000-00009E020000}"/>
    <cellStyle name="Followed Hyperlink 10" xfId="26419" hidden="1" xr:uid="{00000000-0005-0000-0000-000086020000}"/>
    <cellStyle name="Followed Hyperlink 10" xfId="25378" hidden="1" xr:uid="{00000000-0005-0000-0000-00006E020000}"/>
    <cellStyle name="Followed Hyperlink 10" xfId="24684" hidden="1" xr:uid="{00000000-0005-0000-0000-00005E020000}"/>
    <cellStyle name="Followed Hyperlink 10" xfId="23696" hidden="1" xr:uid="{00000000-0005-0000-0000-000046020000}"/>
    <cellStyle name="Followed Hyperlink 10" xfId="22642" hidden="1" xr:uid="{00000000-0005-0000-0000-00002E020000}"/>
    <cellStyle name="Followed Hyperlink 10" xfId="26545" hidden="1" xr:uid="{00000000-0005-0000-0000-000089020000}"/>
    <cellStyle name="Followed Hyperlink 10" xfId="25186" hidden="1" xr:uid="{00000000-0005-0000-0000-000069020000}"/>
    <cellStyle name="Followed Hyperlink 10" xfId="23824" hidden="1" xr:uid="{00000000-0005-0000-0000-000049020000}"/>
    <cellStyle name="Followed Hyperlink 10" xfId="22499" hidden="1" xr:uid="{00000000-0005-0000-0000-000029020000}"/>
    <cellStyle name="Followed Hyperlink 10" xfId="21116" hidden="1" xr:uid="{00000000-0005-0000-0000-000009020000}"/>
    <cellStyle name="Followed Hyperlink 10" xfId="19780" hidden="1" xr:uid="{00000000-0005-0000-0000-0000E9010000}"/>
    <cellStyle name="Followed Hyperlink 10" xfId="18425" hidden="1" xr:uid="{00000000-0005-0000-0000-0000C9010000}"/>
    <cellStyle name="Followed Hyperlink 10" xfId="17074" hidden="1" xr:uid="{00000000-0005-0000-0000-0000A9010000}"/>
    <cellStyle name="Followed Hyperlink 10" xfId="15730" hidden="1" xr:uid="{00000000-0005-0000-0000-000089010000}"/>
    <cellStyle name="Followed Hyperlink 10" xfId="14379" hidden="1" xr:uid="{00000000-0005-0000-0000-000069010000}"/>
    <cellStyle name="Followed Hyperlink 10" xfId="13043" hidden="1" xr:uid="{00000000-0005-0000-0000-000049010000}"/>
    <cellStyle name="Followed Hyperlink 10" xfId="11678" hidden="1" xr:uid="{00000000-0005-0000-0000-000029010000}"/>
    <cellStyle name="Followed Hyperlink 10" xfId="10342" hidden="1" xr:uid="{00000000-0005-0000-0000-000009010000}"/>
    <cellStyle name="Followed Hyperlink 10" xfId="8995" hidden="1" xr:uid="{00000000-0005-0000-0000-0000E9000000}"/>
    <cellStyle name="Followed Hyperlink 10" xfId="7658" hidden="1" xr:uid="{00000000-0005-0000-0000-0000C9000000}"/>
    <cellStyle name="Followed Hyperlink 10" xfId="6299" hidden="1" xr:uid="{00000000-0005-0000-0000-0000A9000000}"/>
    <cellStyle name="Followed Hyperlink 10" xfId="4965" hidden="1" xr:uid="{00000000-0005-0000-0000-000089000000}"/>
    <cellStyle name="Followed Hyperlink 10" xfId="3610" hidden="1" xr:uid="{00000000-0005-0000-0000-000069000000}"/>
    <cellStyle name="Followed Hyperlink 10" xfId="825" hidden="1" xr:uid="{00000000-0005-0000-0000-000027000000}"/>
    <cellStyle name="Followed Hyperlink 10" xfId="1685" hidden="1" xr:uid="{00000000-0005-0000-0000-00003C000000}"/>
    <cellStyle name="Followed Hyperlink 10" xfId="1345" hidden="1" xr:uid="{00000000-0005-0000-0000-000035000000}"/>
    <cellStyle name="Followed Hyperlink 10" xfId="215" hidden="1" xr:uid="{00000000-0005-0000-0000-000019000000}"/>
    <cellStyle name="Followed Hyperlink 10" xfId="685" hidden="1" xr:uid="{00000000-0005-0000-0000-000024000000}"/>
    <cellStyle name="Followed Hyperlink 10" xfId="2245" hidden="1" xr:uid="{00000000-0005-0000-0000-000049000000}"/>
    <cellStyle name="Followed Hyperlink 10" xfId="1398" hidden="1" xr:uid="{00000000-0005-0000-0000-000036000000}"/>
    <cellStyle name="Followed Hyperlink 10" xfId="2704" hidden="1" xr:uid="{00000000-0005-0000-0000-000053000000}"/>
    <cellStyle name="Followed Hyperlink 10" xfId="4037" hidden="1" xr:uid="{00000000-0005-0000-0000-000073000000}"/>
    <cellStyle name="Followed Hyperlink 10" xfId="5386" hidden="1" xr:uid="{00000000-0005-0000-0000-000093000000}"/>
    <cellStyle name="Followed Hyperlink 10" xfId="6715" hidden="1" xr:uid="{00000000-0005-0000-0000-0000B3000000}"/>
    <cellStyle name="Followed Hyperlink 10" xfId="8070" hidden="1" xr:uid="{00000000-0005-0000-0000-0000D3000000}"/>
    <cellStyle name="Followed Hyperlink 10" xfId="9415" hidden="1" xr:uid="{00000000-0005-0000-0000-0000F3000000}"/>
    <cellStyle name="Followed Hyperlink 10" xfId="10753" hidden="1" xr:uid="{00000000-0005-0000-0000-000013010000}"/>
    <cellStyle name="Followed Hyperlink 10" xfId="12104" hidden="1" xr:uid="{00000000-0005-0000-0000-000033010000}"/>
    <cellStyle name="Followed Hyperlink 10" xfId="13442" hidden="1" xr:uid="{00000000-0005-0000-0000-000053010000}"/>
    <cellStyle name="Followed Hyperlink 10" xfId="14821" hidden="1" xr:uid="{00000000-0005-0000-0000-000073010000}"/>
    <cellStyle name="Followed Hyperlink 10" xfId="16143" hidden="1" xr:uid="{00000000-0005-0000-0000-000093010000}"/>
    <cellStyle name="Followed Hyperlink 10" xfId="17479" hidden="1" xr:uid="{00000000-0005-0000-0000-0000B3010000}"/>
    <cellStyle name="Followed Hyperlink 10" xfId="18831" hidden="1" xr:uid="{00000000-0005-0000-0000-0000D3010000}"/>
    <cellStyle name="Followed Hyperlink 10" xfId="20191" hidden="1" xr:uid="{00000000-0005-0000-0000-0000F3010000}"/>
    <cellStyle name="Followed Hyperlink 10" xfId="21560" hidden="1" xr:uid="{00000000-0005-0000-0000-000013020000}"/>
    <cellStyle name="Followed Hyperlink 10" xfId="22898" hidden="1" xr:uid="{00000000-0005-0000-0000-000033020000}"/>
    <cellStyle name="Followed Hyperlink 10" xfId="24251" hidden="1" xr:uid="{00000000-0005-0000-0000-000053020000}"/>
    <cellStyle name="Followed Hyperlink 10" xfId="25602" hidden="1" xr:uid="{00000000-0005-0000-0000-000073020000}"/>
    <cellStyle name="Followed Hyperlink 10" xfId="26951" hidden="1" xr:uid="{00000000-0005-0000-0000-000093020000}"/>
    <cellStyle name="Followed Hyperlink 10" xfId="28302" hidden="1" xr:uid="{00000000-0005-0000-0000-0000B3020000}"/>
    <cellStyle name="Followed Hyperlink 10" xfId="29633" hidden="1" xr:uid="{00000000-0005-0000-0000-0000D3020000}"/>
    <cellStyle name="Followed Hyperlink 10" xfId="30004" hidden="1" xr:uid="{00000000-0005-0000-0000-0000DC020000}"/>
    <cellStyle name="Followed Hyperlink 10" xfId="28666" hidden="1" xr:uid="{00000000-0005-0000-0000-0000BC020000}"/>
    <cellStyle name="Followed Hyperlink 10" xfId="27321" hidden="1" xr:uid="{00000000-0005-0000-0000-00009C020000}"/>
    <cellStyle name="Followed Hyperlink 10" xfId="25966" hidden="1" xr:uid="{00000000-0005-0000-0000-00007C020000}"/>
    <cellStyle name="Followed Hyperlink 10" xfId="24621" hidden="1" xr:uid="{00000000-0005-0000-0000-00005C020000}"/>
    <cellStyle name="Followed Hyperlink 10" xfId="23276" hidden="1" xr:uid="{00000000-0005-0000-0000-00003C020000}"/>
    <cellStyle name="Followed Hyperlink 10" xfId="21954" hidden="1" xr:uid="{00000000-0005-0000-0000-00001C020000}"/>
    <cellStyle name="Followed Hyperlink 10" xfId="20584" hidden="1" xr:uid="{00000000-0005-0000-0000-0000FC010000}"/>
    <cellStyle name="Followed Hyperlink 10" xfId="19251" hidden="1" xr:uid="{00000000-0005-0000-0000-0000DC010000}"/>
    <cellStyle name="Followed Hyperlink 10" xfId="17833" hidden="1" xr:uid="{00000000-0005-0000-0000-0000BC010000}"/>
    <cellStyle name="Followed Hyperlink 10" xfId="16535" hidden="1" xr:uid="{00000000-0005-0000-0000-00009C010000}"/>
    <cellStyle name="Followed Hyperlink 10" xfId="15155" hidden="1" xr:uid="{00000000-0005-0000-0000-00007C010000}"/>
    <cellStyle name="Followed Hyperlink 10" xfId="13820" hidden="1" xr:uid="{00000000-0005-0000-0000-00005C010000}"/>
    <cellStyle name="Followed Hyperlink 10" xfId="12498" hidden="1" xr:uid="{00000000-0005-0000-0000-00003C010000}"/>
    <cellStyle name="Followed Hyperlink 10" xfId="11146" hidden="1" xr:uid="{00000000-0005-0000-0000-00001C010000}"/>
    <cellStyle name="Followed Hyperlink 10" xfId="9813" hidden="1" xr:uid="{00000000-0005-0000-0000-0000FC000000}"/>
    <cellStyle name="Followed Hyperlink 10" xfId="8428" hidden="1" xr:uid="{00000000-0005-0000-0000-0000DC000000}"/>
    <cellStyle name="Followed Hyperlink 10" xfId="7093" hidden="1" xr:uid="{00000000-0005-0000-0000-0000BC000000}"/>
    <cellStyle name="Followed Hyperlink 10" xfId="4569" hidden="1" xr:uid="{00000000-0005-0000-0000-000080000000}"/>
    <cellStyle name="Followed Hyperlink 10" xfId="5504" hidden="1" xr:uid="{00000000-0005-0000-0000-000096000000}"/>
    <cellStyle name="Followed Hyperlink 10" xfId="6344" hidden="1" xr:uid="{00000000-0005-0000-0000-0000AA000000}"/>
    <cellStyle name="Followed Hyperlink 10" xfId="5741" hidden="1" xr:uid="{00000000-0005-0000-0000-00009C000000}"/>
    <cellStyle name="Followed Hyperlink 10" xfId="3233" hidden="1" xr:uid="{00000000-0005-0000-0000-000060000000}"/>
    <cellStyle name="Followed Hyperlink 10" xfId="3065" hidden="1" xr:uid="{00000000-0005-0000-0000-00005C000000}"/>
    <cellStyle name="Followed Hyperlink 10" xfId="2371" hidden="1" xr:uid="{00000000-0005-0000-0000-00004C000000}"/>
    <cellStyle name="Followed Hyperlink 10" xfId="3697" hidden="1" xr:uid="{00000000-0005-0000-0000-00006C000000}"/>
    <cellStyle name="Followed Hyperlink 10" xfId="3168" hidden="1" xr:uid="{00000000-0005-0000-0000-00005E000000}"/>
    <cellStyle name="Followed Hyperlink 10" xfId="6064" hidden="1" xr:uid="{00000000-0005-0000-0000-0000A4000000}"/>
    <cellStyle name="Followed Hyperlink 10" xfId="6271" hidden="1" xr:uid="{00000000-0005-0000-0000-0000A8000000}"/>
    <cellStyle name="Followed Hyperlink 10" xfId="5336" hidden="1" xr:uid="{00000000-0005-0000-0000-000092000000}"/>
    <cellStyle name="Followed Hyperlink 10" xfId="4503" hidden="1" xr:uid="{00000000-0005-0000-0000-00007E000000}"/>
    <cellStyle name="Followed Hyperlink 10" xfId="7273" hidden="1" xr:uid="{00000000-0005-0000-0000-0000C0000000}"/>
    <cellStyle name="Followed Hyperlink 10" xfId="8635" hidden="1" xr:uid="{00000000-0005-0000-0000-0000E0000000}"/>
    <cellStyle name="Followed Hyperlink 10" xfId="9977" hidden="1" xr:uid="{00000000-0005-0000-0000-000000010000}"/>
    <cellStyle name="Followed Hyperlink 10" xfId="11300" hidden="1" xr:uid="{00000000-0005-0000-0000-000020010000}"/>
    <cellStyle name="Followed Hyperlink 10" xfId="12666" hidden="1" xr:uid="{00000000-0005-0000-0000-000040010000}"/>
    <cellStyle name="Followed Hyperlink 10" xfId="14002" hidden="1" xr:uid="{00000000-0005-0000-0000-000060010000}"/>
    <cellStyle name="Followed Hyperlink 10" xfId="15366" hidden="1" xr:uid="{00000000-0005-0000-0000-000080010000}"/>
    <cellStyle name="Followed Hyperlink 10" xfId="16703" hidden="1" xr:uid="{00000000-0005-0000-0000-0000A0010000}"/>
    <cellStyle name="Followed Hyperlink 10" xfId="18037" hidden="1" xr:uid="{00000000-0005-0000-0000-0000C0010000}"/>
    <cellStyle name="Followed Hyperlink 10" xfId="19415" hidden="1" xr:uid="{00000000-0005-0000-0000-0000E0010000}"/>
    <cellStyle name="Followed Hyperlink 10" xfId="20738" hidden="1" xr:uid="{00000000-0005-0000-0000-000000020000}"/>
    <cellStyle name="Followed Hyperlink 10" xfId="22122" hidden="1" xr:uid="{00000000-0005-0000-0000-000020020000}"/>
    <cellStyle name="Followed Hyperlink 10" xfId="23458" hidden="1" xr:uid="{00000000-0005-0000-0000-000040020000}"/>
    <cellStyle name="Followed Hyperlink 10" xfId="24798" hidden="1" xr:uid="{00000000-0005-0000-0000-000060020000}"/>
    <cellStyle name="Followed Hyperlink 10" xfId="26160" hidden="1" xr:uid="{00000000-0005-0000-0000-000080020000}"/>
    <cellStyle name="Followed Hyperlink 10" xfId="27455" hidden="1" xr:uid="{00000000-0005-0000-0000-0000A0020000}"/>
    <cellStyle name="Followed Hyperlink 10" xfId="28827" hidden="1" xr:uid="{00000000-0005-0000-0000-0000C0020000}"/>
    <cellStyle name="Followed Hyperlink 10" xfId="30186" hidden="1" xr:uid="{00000000-0005-0000-0000-0000E0020000}"/>
    <cellStyle name="Followed Hyperlink 10" xfId="29451" hidden="1" xr:uid="{00000000-0005-0000-0000-0000CF020000}"/>
    <cellStyle name="Followed Hyperlink 10" xfId="28120" hidden="1" xr:uid="{00000000-0005-0000-0000-0000AF020000}"/>
    <cellStyle name="Followed Hyperlink 10" xfId="26783" hidden="1" xr:uid="{00000000-0005-0000-0000-00008F020000}"/>
    <cellStyle name="Followed Hyperlink 10" xfId="25420" hidden="1" xr:uid="{00000000-0005-0000-0000-00006F020000}"/>
    <cellStyle name="Followed Hyperlink 10" xfId="24083" hidden="1" xr:uid="{00000000-0005-0000-0000-00004F020000}"/>
    <cellStyle name="Followed Hyperlink 10" xfId="22695" hidden="1" xr:uid="{00000000-0005-0000-0000-00002F020000}"/>
    <cellStyle name="Followed Hyperlink 10" xfId="21400" hidden="1" xr:uid="{00000000-0005-0000-0000-00000F020000}"/>
    <cellStyle name="Followed Hyperlink 10" xfId="20032" hidden="1" xr:uid="{00000000-0005-0000-0000-0000EF010000}"/>
    <cellStyle name="Followed Hyperlink 10" xfId="18677" hidden="1" xr:uid="{00000000-0005-0000-0000-0000CF010000}"/>
    <cellStyle name="Followed Hyperlink 10" xfId="17341" hidden="1" xr:uid="{00000000-0005-0000-0000-0000AF010000}"/>
    <cellStyle name="Followed Hyperlink 10" xfId="15975" hidden="1" xr:uid="{00000000-0005-0000-0000-00008F010000}"/>
    <cellStyle name="Followed Hyperlink 10" xfId="14652" hidden="1" xr:uid="{00000000-0005-0000-0000-00006F010000}"/>
    <cellStyle name="Followed Hyperlink 10" xfId="13239" hidden="1" xr:uid="{00000000-0005-0000-0000-00004F010000}"/>
    <cellStyle name="Followed Hyperlink 10" xfId="11944" hidden="1" xr:uid="{00000000-0005-0000-0000-00002F010000}"/>
    <cellStyle name="Followed Hyperlink 10" xfId="10594" hidden="1" xr:uid="{00000000-0005-0000-0000-00000F010000}"/>
    <cellStyle name="Followed Hyperlink 10" xfId="9265" hidden="1" xr:uid="{00000000-0005-0000-0000-0000EF000000}"/>
    <cellStyle name="Followed Hyperlink 10" xfId="7930" hidden="1" xr:uid="{00000000-0005-0000-0000-0000CF000000}"/>
    <cellStyle name="Followed Hyperlink 10" xfId="6561" hidden="1" xr:uid="{00000000-0005-0000-0000-0000AF000000}"/>
    <cellStyle name="Followed Hyperlink 10" xfId="5202" hidden="1" xr:uid="{00000000-0005-0000-0000-00008F000000}"/>
    <cellStyle name="Followed Hyperlink 10" xfId="3873" hidden="1" xr:uid="{00000000-0005-0000-0000-00006F000000}"/>
    <cellStyle name="Followed Hyperlink 10" xfId="2510" hidden="1" xr:uid="{00000000-0005-0000-0000-00004F000000}"/>
    <cellStyle name="Followed Hyperlink 10" xfId="1521" hidden="1" xr:uid="{00000000-0005-0000-0000-000038000000}"/>
    <cellStyle name="Followed Hyperlink 10" xfId="1909" hidden="1" xr:uid="{00000000-0005-0000-0000-000041000000}"/>
    <cellStyle name="Followed Hyperlink 10" xfId="726" hidden="1" xr:uid="{00000000-0005-0000-0000-000025000000}"/>
    <cellStyle name="Followed Hyperlink 10" xfId="390" hidden="1" xr:uid="{00000000-0005-0000-0000-00001D000000}"/>
    <cellStyle name="Followed Hyperlink 10" xfId="1727" hidden="1" xr:uid="{00000000-0005-0000-0000-00003D000000}"/>
    <cellStyle name="Followed Hyperlink 10" xfId="1601" hidden="1" xr:uid="{00000000-0005-0000-0000-00003A000000}"/>
    <cellStyle name="Followed Hyperlink 10" xfId="2399" hidden="1" xr:uid="{00000000-0005-0000-0000-00004D000000}"/>
    <cellStyle name="Followed Hyperlink 10" xfId="3725" hidden="1" xr:uid="{00000000-0005-0000-0000-00006D000000}"/>
    <cellStyle name="Followed Hyperlink 10" xfId="5140" hidden="1" xr:uid="{00000000-0005-0000-0000-00008D000000}"/>
    <cellStyle name="Followed Hyperlink 10" xfId="6463" hidden="1" xr:uid="{00000000-0005-0000-0000-0000AD000000}"/>
    <cellStyle name="Followed Hyperlink 10" xfId="7827" hidden="1" xr:uid="{00000000-0005-0000-0000-0000CD000000}"/>
    <cellStyle name="Followed Hyperlink 10" xfId="9177" hidden="1" xr:uid="{00000000-0005-0000-0000-0000ED000000}"/>
    <cellStyle name="Followed Hyperlink 10" xfId="10480" hidden="1" xr:uid="{00000000-0005-0000-0000-00000D010000}"/>
    <cellStyle name="Followed Hyperlink 10" xfId="11860" hidden="1" xr:uid="{00000000-0005-0000-0000-00002D010000}"/>
    <cellStyle name="Followed Hyperlink 10" xfId="13158" hidden="1" xr:uid="{00000000-0005-0000-0000-00004D010000}"/>
    <cellStyle name="Followed Hyperlink 10" xfId="14554" hidden="1" xr:uid="{00000000-0005-0000-0000-00006D010000}"/>
    <cellStyle name="Followed Hyperlink 10" xfId="15891" hidden="1" xr:uid="{00000000-0005-0000-0000-00008D010000}"/>
    <cellStyle name="Followed Hyperlink 10" xfId="17242" hidden="1" xr:uid="{00000000-0005-0000-0000-0000AD010000}"/>
    <cellStyle name="Followed Hyperlink 10" xfId="18579" hidden="1" xr:uid="{00000000-0005-0000-0000-0000CD010000}"/>
    <cellStyle name="Followed Hyperlink 10" xfId="19918" hidden="1" xr:uid="{00000000-0005-0000-0000-0000ED010000}"/>
    <cellStyle name="Followed Hyperlink 10" xfId="21326" hidden="1" xr:uid="{00000000-0005-0000-0000-00000D020000}"/>
    <cellStyle name="Followed Hyperlink 10" xfId="22614" hidden="1" xr:uid="{00000000-0005-0000-0000-00002D020000}"/>
    <cellStyle name="Followed Hyperlink 10" xfId="24017" hidden="1" xr:uid="{00000000-0005-0000-0000-00004D020000}"/>
    <cellStyle name="Followed Hyperlink 10" xfId="25350" hidden="1" xr:uid="{00000000-0005-0000-0000-00006D020000}"/>
    <cellStyle name="Followed Hyperlink 10" xfId="26714" hidden="1" xr:uid="{00000000-0005-0000-0000-00008D020000}"/>
    <cellStyle name="Followed Hyperlink 10" xfId="28036" hidden="1" xr:uid="{00000000-0005-0000-0000-0000AD020000}"/>
    <cellStyle name="Followed Hyperlink 10" xfId="29366" hidden="1" xr:uid="{00000000-0005-0000-0000-0000CD020000}"/>
    <cellStyle name="Followed Hyperlink 10" xfId="30256" hidden="1" xr:uid="{00000000-0005-0000-0000-0000E2020000}"/>
    <cellStyle name="Followed Hyperlink 10" xfId="28919" hidden="1" xr:uid="{00000000-0005-0000-0000-0000C2020000}"/>
    <cellStyle name="Followed Hyperlink 10" xfId="27578" hidden="1" xr:uid="{00000000-0005-0000-0000-0000A2020000}"/>
    <cellStyle name="Followed Hyperlink 10" xfId="26244" hidden="1" xr:uid="{00000000-0005-0000-0000-000082020000}"/>
    <cellStyle name="Followed Hyperlink 10" xfId="24895" hidden="1" xr:uid="{00000000-0005-0000-0000-000062020000}"/>
    <cellStyle name="Followed Hyperlink 10" xfId="23542" hidden="1" xr:uid="{00000000-0005-0000-0000-000042020000}"/>
    <cellStyle name="Followed Hyperlink 10" xfId="22191" hidden="1" xr:uid="{00000000-0005-0000-0000-000022020000}"/>
    <cellStyle name="Followed Hyperlink 10" xfId="20836" hidden="1" xr:uid="{00000000-0005-0000-0000-000002020000}"/>
    <cellStyle name="Followed Hyperlink 10" xfId="19485" hidden="1" xr:uid="{00000000-0005-0000-0000-0000E2010000}"/>
    <cellStyle name="Followed Hyperlink 10" xfId="18117" hidden="1" xr:uid="{00000000-0005-0000-0000-0000C2010000}"/>
    <cellStyle name="Followed Hyperlink 10" xfId="16779" hidden="1" xr:uid="{00000000-0005-0000-0000-0000A2010000}"/>
    <cellStyle name="Followed Hyperlink 10" xfId="10215" hidden="1" xr:uid="{00000000-0005-0000-0000-000006010000}"/>
    <cellStyle name="Followed Hyperlink 10" xfId="11216" hidden="1" xr:uid="{00000000-0005-0000-0000-00001E010000}"/>
    <cellStyle name="Followed Hyperlink 10" xfId="12056" hidden="1" xr:uid="{00000000-0005-0000-0000-000032010000}"/>
    <cellStyle name="Followed Hyperlink 10" xfId="12889" hidden="1" xr:uid="{00000000-0005-0000-0000-000046010000}"/>
    <cellStyle name="Followed Hyperlink 10" xfId="13904" hidden="1" xr:uid="{00000000-0005-0000-0000-00005E010000}"/>
    <cellStyle name="Followed Hyperlink 10" xfId="14772" hidden="1" xr:uid="{00000000-0005-0000-0000-000072010000}"/>
    <cellStyle name="Followed Hyperlink 10" xfId="15562" hidden="1" xr:uid="{00000000-0005-0000-0000-000086010000}"/>
    <cellStyle name="Followed Hyperlink 10" xfId="14427" hidden="1" xr:uid="{00000000-0005-0000-0000-00006A010000}"/>
    <cellStyle name="Followed Hyperlink 10" xfId="11734" hidden="1" xr:uid="{00000000-0005-0000-0000-00002A010000}"/>
    <cellStyle name="Followed Hyperlink 10" xfId="8487" hidden="1" xr:uid="{00000000-0005-0000-0000-0000DE000000}"/>
    <cellStyle name="Followed Hyperlink 10" xfId="9205" hidden="1" xr:uid="{00000000-0005-0000-0000-0000EE000000}"/>
    <cellStyle name="Followed Hyperlink 10" xfId="9704" hidden="1" xr:uid="{00000000-0005-0000-0000-0000FA000000}"/>
    <cellStyle name="Followed Hyperlink 10" xfId="7868" hidden="1" xr:uid="{00000000-0005-0000-0000-0000CE000000}"/>
    <cellStyle name="Followed Hyperlink 10" xfId="7023" hidden="1" xr:uid="{00000000-0005-0000-0000-0000BA000000}"/>
    <cellStyle name="Followed Hyperlink 10" xfId="8036" hidden="1" xr:uid="{00000000-0005-0000-0000-0000D2000000}"/>
    <cellStyle name="Followed Hyperlink 10" xfId="8372" hidden="1" xr:uid="{00000000-0005-0000-0000-0000DA000000}"/>
    <cellStyle name="Followed Hyperlink 10" xfId="9387" hidden="1" xr:uid="{00000000-0005-0000-0000-0000F2000000}"/>
    <cellStyle name="Followed Hyperlink 10" xfId="8708" hidden="1" xr:uid="{00000000-0005-0000-0000-0000E2000000}"/>
    <cellStyle name="Followed Hyperlink 10" xfId="11055" hidden="1" xr:uid="{00000000-0005-0000-0000-00001A010000}"/>
    <cellStyle name="Followed Hyperlink 10" xfId="13750" hidden="1" xr:uid="{00000000-0005-0000-0000-00005A010000}"/>
    <cellStyle name="Followed Hyperlink 10" xfId="15947" hidden="1" xr:uid="{00000000-0005-0000-0000-00008E010000}"/>
    <cellStyle name="Followed Hyperlink 10" xfId="14952" hidden="1" xr:uid="{00000000-0005-0000-0000-000076010000}"/>
    <cellStyle name="Followed Hyperlink 10" xfId="14086" hidden="1" xr:uid="{00000000-0005-0000-0000-000062010000}"/>
    <cellStyle name="Followed Hyperlink 10" xfId="13186" hidden="1" xr:uid="{00000000-0005-0000-0000-00004E010000}"/>
    <cellStyle name="Followed Hyperlink 10" xfId="12231" hidden="1" xr:uid="{00000000-0005-0000-0000-000036010000}"/>
    <cellStyle name="Followed Hyperlink 10" xfId="11398" hidden="1" xr:uid="{00000000-0005-0000-0000-000022010000}"/>
    <cellStyle name="Followed Hyperlink 10" xfId="10537" hidden="1" xr:uid="{00000000-0005-0000-0000-00000E010000}"/>
    <cellStyle name="Followed Hyperlink 10" xfId="16437" hidden="1" xr:uid="{00000000-0005-0000-0000-00009A010000}"/>
    <cellStyle name="Followed Hyperlink 10" xfId="17780" hidden="1" xr:uid="{00000000-0005-0000-0000-0000BA010000}"/>
    <cellStyle name="Followed Hyperlink 10" xfId="19142" hidden="1" xr:uid="{00000000-0005-0000-0000-0000DA010000}"/>
    <cellStyle name="Followed Hyperlink 10" xfId="20493" hidden="1" xr:uid="{00000000-0005-0000-0000-0000FA010000}"/>
    <cellStyle name="Followed Hyperlink 10" xfId="21855" hidden="1" xr:uid="{00000000-0005-0000-0000-00001A020000}"/>
    <cellStyle name="Followed Hyperlink 10" xfId="23206" hidden="1" xr:uid="{00000000-0005-0000-0000-00003A020000}"/>
    <cellStyle name="Followed Hyperlink 10" xfId="24546" hidden="1" xr:uid="{00000000-0005-0000-0000-00005A020000}"/>
    <cellStyle name="Followed Hyperlink 10" xfId="25882" hidden="1" xr:uid="{00000000-0005-0000-0000-00007A020000}"/>
    <cellStyle name="Followed Hyperlink 10" xfId="27259" hidden="1" xr:uid="{00000000-0005-0000-0000-00009A020000}"/>
    <cellStyle name="Followed Hyperlink 10" xfId="28590" hidden="1" xr:uid="{00000000-0005-0000-0000-0000BA020000}"/>
    <cellStyle name="Followed Hyperlink 10" xfId="29924" hidden="1" xr:uid="{00000000-0005-0000-0000-0000DA020000}"/>
    <cellStyle name="Followed Hyperlink 10" xfId="29689" hidden="1" xr:uid="{00000000-0005-0000-0000-0000D5020000}"/>
    <cellStyle name="Followed Hyperlink 10" xfId="28372" hidden="1" xr:uid="{00000000-0005-0000-0000-0000B5020000}"/>
    <cellStyle name="Followed Hyperlink 10" xfId="27020" hidden="1" xr:uid="{00000000-0005-0000-0000-000095020000}"/>
    <cellStyle name="Followed Hyperlink 10" xfId="25672" hidden="1" xr:uid="{00000000-0005-0000-0000-000075020000}"/>
    <cellStyle name="Followed Hyperlink 10" xfId="24350" hidden="1" xr:uid="{00000000-0005-0000-0000-000055020000}"/>
    <cellStyle name="Followed Hyperlink 10" xfId="22982" hidden="1" xr:uid="{00000000-0005-0000-0000-000035020000}"/>
    <cellStyle name="Followed Hyperlink 10" xfId="21659" hidden="1" xr:uid="{00000000-0005-0000-0000-000015020000}"/>
    <cellStyle name="Followed Hyperlink 10" xfId="20244" hidden="1" xr:uid="{00000000-0005-0000-0000-0000F5010000}"/>
    <cellStyle name="Followed Hyperlink 10" xfId="18915" hidden="1" xr:uid="{00000000-0005-0000-0000-0000D5010000}"/>
    <cellStyle name="Followed Hyperlink 10" xfId="17564" hidden="1" xr:uid="{00000000-0005-0000-0000-0000B5010000}"/>
    <cellStyle name="Followed Hyperlink 10" xfId="16227" hidden="1" xr:uid="{00000000-0005-0000-0000-000095010000}"/>
    <cellStyle name="Followed Hyperlink 10" xfId="14890" hidden="1" xr:uid="{00000000-0005-0000-0000-000075010000}"/>
    <cellStyle name="Followed Hyperlink 10" xfId="13526" hidden="1" xr:uid="{00000000-0005-0000-0000-000055010000}"/>
    <cellStyle name="Followed Hyperlink 10" xfId="12203" hidden="1" xr:uid="{00000000-0005-0000-0000-000035010000}"/>
    <cellStyle name="Followed Hyperlink 10" xfId="10806" hidden="1" xr:uid="{00000000-0005-0000-0000-000015010000}"/>
    <cellStyle name="Followed Hyperlink 10" xfId="9513" hidden="1" xr:uid="{00000000-0005-0000-0000-0000F5000000}"/>
    <cellStyle name="Followed Hyperlink 10" xfId="8133" hidden="1" xr:uid="{00000000-0005-0000-0000-0000D5000000}"/>
    <cellStyle name="Followed Hyperlink 10" xfId="6813" hidden="1" xr:uid="{00000000-0005-0000-0000-0000B5000000}"/>
    <cellStyle name="Followed Hyperlink 10" xfId="5463" hidden="1" xr:uid="{00000000-0005-0000-0000-000095000000}"/>
    <cellStyle name="Followed Hyperlink 10" xfId="4107" hidden="1" xr:uid="{00000000-0005-0000-0000-000075000000}"/>
    <cellStyle name="Followed Hyperlink 10" xfId="2770" hidden="1" xr:uid="{00000000-0005-0000-0000-000055000000}"/>
    <cellStyle name="Followed Hyperlink 10" xfId="1317" hidden="1" xr:uid="{00000000-0005-0000-0000-000034000000}"/>
    <cellStyle name="Followed Hyperlink 10" xfId="2273" hidden="1" xr:uid="{00000000-0005-0000-0000-00004A000000}"/>
    <cellStyle name="Followed Hyperlink 10" xfId="657" hidden="1" xr:uid="{00000000-0005-0000-0000-000023000000}"/>
    <cellStyle name="Followed Hyperlink 10" xfId="263" hidden="1" xr:uid="{00000000-0005-0000-0000-00001A000000}"/>
    <cellStyle name="Followed Hyperlink 10" xfId="1230" hidden="1" xr:uid="{00000000-0005-0000-0000-000031000000}"/>
    <cellStyle name="Followed Hyperlink 10" xfId="1783" hidden="1" xr:uid="{00000000-0005-0000-0000-00003E000000}"/>
    <cellStyle name="Followed Hyperlink 10" xfId="853" hidden="1" xr:uid="{00000000-0005-0000-0000-000028000000}"/>
    <cellStyle name="Followed Hyperlink 10" xfId="3513" hidden="1" xr:uid="{00000000-0005-0000-0000-000067000000}"/>
    <cellStyle name="Followed Hyperlink 10" xfId="4881" hidden="1" xr:uid="{00000000-0005-0000-0000-000087000000}"/>
    <cellStyle name="Followed Hyperlink 10" xfId="6176" hidden="1" xr:uid="{00000000-0005-0000-0000-0000A7000000}"/>
    <cellStyle name="Followed Hyperlink 10" xfId="7566" hidden="1" xr:uid="{00000000-0005-0000-0000-0000C7000000}"/>
    <cellStyle name="Followed Hyperlink 10" xfId="8925" hidden="1" xr:uid="{00000000-0005-0000-0000-0000E7000000}"/>
    <cellStyle name="Followed Hyperlink 10" xfId="10277" hidden="1" xr:uid="{00000000-0005-0000-0000-000007010000}"/>
    <cellStyle name="Followed Hyperlink 10" xfId="11612" hidden="1" xr:uid="{00000000-0005-0000-0000-000027010000}"/>
    <cellStyle name="Followed Hyperlink 10" xfId="12946" hidden="1" xr:uid="{00000000-0005-0000-0000-000047010000}"/>
    <cellStyle name="Followed Hyperlink 10" xfId="14295" hidden="1" xr:uid="{00000000-0005-0000-0000-000067010000}"/>
    <cellStyle name="Followed Hyperlink 10" xfId="15657" hidden="1" xr:uid="{00000000-0005-0000-0000-000087010000}"/>
    <cellStyle name="Followed Hyperlink 10" xfId="17004" hidden="1" xr:uid="{00000000-0005-0000-0000-0000A7010000}"/>
    <cellStyle name="Followed Hyperlink 10" xfId="18327" hidden="1" xr:uid="{00000000-0005-0000-0000-0000C7010000}"/>
    <cellStyle name="Followed Hyperlink 10" xfId="19715" hidden="1" xr:uid="{00000000-0005-0000-0000-0000E7010000}"/>
    <cellStyle name="Followed Hyperlink 10" xfId="21050" hidden="1" xr:uid="{00000000-0005-0000-0000-000007020000}"/>
    <cellStyle name="Followed Hyperlink 10" xfId="22402" hidden="1" xr:uid="{00000000-0005-0000-0000-000027020000}"/>
    <cellStyle name="Followed Hyperlink 10" xfId="23773" hidden="1" xr:uid="{00000000-0005-0000-0000-000047020000}"/>
    <cellStyle name="Followed Hyperlink 10" xfId="25038" hidden="1" xr:uid="{00000000-0005-0000-0000-000067020000}"/>
    <cellStyle name="Followed Hyperlink 10" xfId="26447" hidden="1" xr:uid="{00000000-0005-0000-0000-000087020000}"/>
    <cellStyle name="Followed Hyperlink 10" xfId="27784" hidden="1" xr:uid="{00000000-0005-0000-0000-0000A7020000}"/>
    <cellStyle name="Followed Hyperlink 10" xfId="29129" hidden="1" xr:uid="{00000000-0005-0000-0000-0000C7020000}"/>
    <cellStyle name="Followed Hyperlink 10" xfId="30466" hidden="1" xr:uid="{00000000-0005-0000-0000-0000E7020000}"/>
    <cellStyle name="Followed Hyperlink 10" xfId="29191" hidden="1" xr:uid="{00000000-0005-0000-0000-0000C8020000}"/>
    <cellStyle name="Followed Hyperlink 10" xfId="27840" hidden="1" xr:uid="{00000000-0005-0000-0000-0000A8020000}"/>
    <cellStyle name="Followed Hyperlink 10" xfId="26481" hidden="1" xr:uid="{00000000-0005-0000-0000-000088020000}"/>
    <cellStyle name="Followed Hyperlink 10" xfId="25091" hidden="1" xr:uid="{00000000-0005-0000-0000-000068020000}"/>
    <cellStyle name="Followed Hyperlink 10" xfId="23796" hidden="1" xr:uid="{00000000-0005-0000-0000-000048020000}"/>
    <cellStyle name="Followed Hyperlink 10" xfId="22430" hidden="1" xr:uid="{00000000-0005-0000-0000-000028020000}"/>
    <cellStyle name="Followed Hyperlink 10" xfId="21088" hidden="1" xr:uid="{00000000-0005-0000-0000-000008020000}"/>
    <cellStyle name="Followed Hyperlink 10" xfId="19752" hidden="1" xr:uid="{00000000-0005-0000-0000-0000E8010000}"/>
    <cellStyle name="Followed Hyperlink 10" xfId="18369" hidden="1" xr:uid="{00000000-0005-0000-0000-0000C8010000}"/>
    <cellStyle name="Followed Hyperlink 10" xfId="17032" hidden="1" xr:uid="{00000000-0005-0000-0000-0000A8010000}"/>
    <cellStyle name="Followed Hyperlink 10" xfId="15685" hidden="1" xr:uid="{00000000-0005-0000-0000-000088010000}"/>
    <cellStyle name="Followed Hyperlink 10" xfId="14351" hidden="1" xr:uid="{00000000-0005-0000-0000-000068010000}"/>
    <cellStyle name="Followed Hyperlink 10" xfId="12974" hidden="1" xr:uid="{00000000-0005-0000-0000-000048010000}"/>
    <cellStyle name="Followed Hyperlink 10" xfId="11650" hidden="1" xr:uid="{00000000-0005-0000-0000-000028010000}"/>
    <cellStyle name="Followed Hyperlink 10" xfId="10314" hidden="1" xr:uid="{00000000-0005-0000-0000-000008010000}"/>
    <cellStyle name="Followed Hyperlink 10" xfId="8953" hidden="1" xr:uid="{00000000-0005-0000-0000-0000E8000000}"/>
    <cellStyle name="Followed Hyperlink 10" xfId="7630" hidden="1" xr:uid="{00000000-0005-0000-0000-0000C8000000}"/>
    <cellStyle name="Followed Hyperlink 10" xfId="4233" hidden="1" xr:uid="{00000000-0005-0000-0000-000078000000}"/>
    <cellStyle name="Followed Hyperlink 10" xfId="5168" hidden="1" xr:uid="{00000000-0005-0000-0000-00008E000000}"/>
    <cellStyle name="Followed Hyperlink 10" xfId="6008" hidden="1" xr:uid="{00000000-0005-0000-0000-0000A2000000}"/>
    <cellStyle name="Followed Hyperlink 10" xfId="6757" hidden="1" xr:uid="{00000000-0005-0000-0000-0000B4000000}"/>
    <cellStyle name="Followed Hyperlink 10" xfId="4065" hidden="1" xr:uid="{00000000-0005-0000-0000-000074000000}"/>
    <cellStyle name="Followed Hyperlink 10" xfId="3644" hidden="1" xr:uid="{00000000-0005-0000-0000-00006A000000}"/>
    <cellStyle name="Followed Hyperlink 10" xfId="2482" hidden="1" xr:uid="{00000000-0005-0000-0000-00004E000000}"/>
    <cellStyle name="Followed Hyperlink 10" xfId="2742" hidden="1" xr:uid="{00000000-0005-0000-0000-000054000000}"/>
    <cellStyle name="Followed Hyperlink 10" xfId="3371" hidden="1" xr:uid="{00000000-0005-0000-0000-000064000000}"/>
    <cellStyle name="Followed Hyperlink 10" xfId="5102" hidden="1" xr:uid="{00000000-0005-0000-0000-00008C000000}"/>
    <cellStyle name="Followed Hyperlink 10" xfId="6589" hidden="1" xr:uid="{00000000-0005-0000-0000-0000B0000000}"/>
    <cellStyle name="Followed Hyperlink 10" xfId="5672" hidden="1" xr:uid="{00000000-0005-0000-0000-00009A000000}"/>
    <cellStyle name="Followed Hyperlink 10" xfId="4858" hidden="1" xr:uid="{00000000-0005-0000-0000-000086000000}"/>
    <cellStyle name="Followed Hyperlink 10" xfId="3901" hidden="1" xr:uid="{00000000-0005-0000-0000-000070000000}"/>
    <cellStyle name="Followed Hyperlink 10" xfId="8105" hidden="1" xr:uid="{00000000-0005-0000-0000-0000D4000000}"/>
    <cellStyle name="Followed Hyperlink 10" xfId="9457" hidden="1" xr:uid="{00000000-0005-0000-0000-0000F4000000}"/>
    <cellStyle name="Followed Hyperlink 10" xfId="10775" hidden="1" xr:uid="{00000000-0005-0000-0000-000014010000}"/>
    <cellStyle name="Followed Hyperlink 10" xfId="12165" hidden="1" xr:uid="{00000000-0005-0000-0000-000034010000}"/>
    <cellStyle name="Followed Hyperlink 10" xfId="13498" hidden="1" xr:uid="{00000000-0005-0000-0000-000054010000}"/>
    <cellStyle name="Followed Hyperlink 10" xfId="14849" hidden="1" xr:uid="{00000000-0005-0000-0000-000074010000}"/>
    <cellStyle name="Followed Hyperlink 10" xfId="16199" hidden="1" xr:uid="{00000000-0005-0000-0000-000094010000}"/>
    <cellStyle name="Followed Hyperlink 10" xfId="17507" hidden="1" xr:uid="{00000000-0005-0000-0000-0000B4010000}"/>
    <cellStyle name="Followed Hyperlink 10" xfId="18887" hidden="1" xr:uid="{00000000-0005-0000-0000-0000D4010000}"/>
    <cellStyle name="Followed Hyperlink 10" xfId="20213" hidden="1" xr:uid="{00000000-0005-0000-0000-0000F4010000}"/>
    <cellStyle name="Followed Hyperlink 10" xfId="21621" hidden="1" xr:uid="{00000000-0005-0000-0000-000014020000}"/>
    <cellStyle name="Followed Hyperlink 10" xfId="22954" hidden="1" xr:uid="{00000000-0005-0000-0000-000034020000}"/>
    <cellStyle name="Followed Hyperlink 10" xfId="24301" hidden="1" xr:uid="{00000000-0005-0000-0000-000054020000}"/>
    <cellStyle name="Followed Hyperlink 10" xfId="25630" hidden="1" xr:uid="{00000000-0005-0000-0000-000074020000}"/>
    <cellStyle name="Followed Hyperlink 10" xfId="26985" hidden="1" xr:uid="{00000000-0005-0000-0000-000094020000}"/>
    <cellStyle name="Followed Hyperlink 10" xfId="28330" hidden="1" xr:uid="{00000000-0005-0000-0000-0000B4020000}"/>
    <cellStyle name="Followed Hyperlink 10" xfId="29667" hidden="1" xr:uid="{00000000-0005-0000-0000-0000D4020000}"/>
    <cellStyle name="Followed Hyperlink 10" xfId="29969" hidden="1" xr:uid="{00000000-0005-0000-0000-0000DB020000}"/>
    <cellStyle name="Followed Hyperlink 10" xfId="28618" hidden="1" xr:uid="{00000000-0005-0000-0000-0000BB020000}"/>
    <cellStyle name="Followed Hyperlink 10" xfId="27287" hidden="1" xr:uid="{00000000-0005-0000-0000-00009B020000}"/>
    <cellStyle name="Followed Hyperlink 10" xfId="25938" hidden="1" xr:uid="{00000000-0005-0000-0000-00007B020000}"/>
    <cellStyle name="Followed Hyperlink 10" xfId="24587" hidden="1" xr:uid="{00000000-0005-0000-0000-00005B020000}"/>
    <cellStyle name="Followed Hyperlink 10" xfId="23234" hidden="1" xr:uid="{00000000-0005-0000-0000-00003B020000}"/>
    <cellStyle name="Followed Hyperlink 10" xfId="21905" hidden="1" xr:uid="{00000000-0005-0000-0000-00001B020000}"/>
    <cellStyle name="Followed Hyperlink 10" xfId="20528" hidden="1" xr:uid="{00000000-0005-0000-0000-0000FB010000}"/>
    <cellStyle name="Followed Hyperlink 10" xfId="19190" hidden="1" xr:uid="{00000000-0005-0000-0000-0000DB010000}"/>
    <cellStyle name="Followed Hyperlink 10" xfId="17802" hidden="1" xr:uid="{00000000-0005-0000-0000-0000BB010000}"/>
    <cellStyle name="Followed Hyperlink 10" xfId="16479" hidden="1" xr:uid="{00000000-0005-0000-0000-00009B010000}"/>
    <cellStyle name="Followed Hyperlink 10" xfId="15127" hidden="1" xr:uid="{00000000-0005-0000-0000-00007B010000}"/>
    <cellStyle name="Followed Hyperlink 10" xfId="13778" hidden="1" xr:uid="{00000000-0005-0000-0000-00005B010000}"/>
    <cellStyle name="Followed Hyperlink 10" xfId="12449" hidden="1" xr:uid="{00000000-0005-0000-0000-00003B010000}"/>
    <cellStyle name="Followed Hyperlink 10" xfId="11090" hidden="1" xr:uid="{00000000-0005-0000-0000-00001B010000}"/>
    <cellStyle name="Followed Hyperlink 10" xfId="9752" hidden="1" xr:uid="{00000000-0005-0000-0000-0000FB000000}"/>
    <cellStyle name="Followed Hyperlink 10" xfId="8406" hidden="1" xr:uid="{00000000-0005-0000-0000-0000DB000000}"/>
    <cellStyle name="Followed Hyperlink 10" xfId="7051" hidden="1" xr:uid="{00000000-0005-0000-0000-0000BB000000}"/>
    <cellStyle name="Followed Hyperlink 10" xfId="5706" hidden="1" xr:uid="{00000000-0005-0000-0000-00009B000000}"/>
    <cellStyle name="Followed Hyperlink 10" xfId="14030" hidden="1" xr:uid="{00000000-0005-0000-0000-000061010000}"/>
    <cellStyle name="Followed Hyperlink 10" xfId="13362" hidden="1" xr:uid="{00000000-0005-0000-0000-000051010000}"/>
    <cellStyle name="Followed Hyperlink 10" xfId="12028" hidden="1" xr:uid="{00000000-0005-0000-0000-000031010000}"/>
    <cellStyle name="Followed Hyperlink 10" xfId="11342" hidden="1" xr:uid="{00000000-0005-0000-0000-000021010000}"/>
    <cellStyle name="Followed Hyperlink 10" xfId="10691" hidden="1" xr:uid="{00000000-0005-0000-0000-000011010000}"/>
    <cellStyle name="Followed Hyperlink 10" xfId="9331" hidden="1" xr:uid="{00000000-0005-0000-0000-0000F1000000}"/>
    <cellStyle name="Followed Hyperlink 10" xfId="8663" hidden="1" xr:uid="{00000000-0005-0000-0000-0000E1000000}"/>
    <cellStyle name="Followed Hyperlink 10" xfId="7995" hidden="1" xr:uid="{00000000-0005-0000-0000-0000D1000000}"/>
    <cellStyle name="Followed Hyperlink 10" xfId="6631" hidden="1" xr:uid="{00000000-0005-0000-0000-0000B1000000}"/>
    <cellStyle name="Followed Hyperlink 10" xfId="5980" hidden="1" xr:uid="{00000000-0005-0000-0000-0000A1000000}"/>
    <cellStyle name="Followed Hyperlink 10" xfId="5294" hidden="1" xr:uid="{00000000-0005-0000-0000-000091000000}"/>
    <cellStyle name="Followed Hyperlink 10" xfId="3946" hidden="1" xr:uid="{00000000-0005-0000-0000-000071000000}"/>
    <cellStyle name="Followed Hyperlink 10" xfId="3274" hidden="1" xr:uid="{00000000-0005-0000-0000-000061000000}"/>
    <cellStyle name="Followed Hyperlink 10" xfId="2595" hidden="1" xr:uid="{00000000-0005-0000-0000-000051000000}"/>
    <cellStyle name="Followed Hyperlink 10" xfId="1493" hidden="1" xr:uid="{00000000-0005-0000-0000-000037000000}"/>
    <cellStyle name="Followed Hyperlink 10" xfId="1937" hidden="1" xr:uid="{00000000-0005-0000-0000-000042000000}"/>
    <cellStyle name="Followed Hyperlink 10" xfId="2063" hidden="1" xr:uid="{00000000-0005-0000-0000-000045000000}"/>
    <cellStyle name="Followed Hyperlink 10" xfId="788" hidden="1" xr:uid="{00000000-0005-0000-0000-000026000000}"/>
    <cellStyle name="Followed Hyperlink 10" xfId="131" hidden="1" xr:uid="{00000000-0005-0000-0000-000017000000}"/>
    <cellStyle name="Followed Hyperlink 10" xfId="187" hidden="1" xr:uid="{00000000-0005-0000-0000-000018000000}"/>
    <cellStyle name="Followed Hyperlink 10" xfId="1566" hidden="1" xr:uid="{00000000-0005-0000-0000-000039000000}"/>
    <cellStyle name="Followed Hyperlink 10" xfId="2123" hidden="1" xr:uid="{00000000-0005-0000-0000-000046000000}"/>
    <cellStyle name="Followed Hyperlink 10" xfId="1657" hidden="1" xr:uid="{00000000-0005-0000-0000-00003B000000}"/>
    <cellStyle name="Followed Hyperlink 10" xfId="2315" hidden="1" xr:uid="{00000000-0005-0000-0000-00004B000000}"/>
    <cellStyle name="Followed Hyperlink 10" xfId="3037" hidden="1" xr:uid="{00000000-0005-0000-0000-00005B000000}"/>
    <cellStyle name="Followed Hyperlink 10" xfId="3666" hidden="1" xr:uid="{00000000-0005-0000-0000-00006B000000}"/>
    <cellStyle name="Followed Hyperlink 10" xfId="5041" hidden="1" xr:uid="{00000000-0005-0000-0000-00008B000000}"/>
    <cellStyle name="Followed Hyperlink 10" xfId="4359" hidden="1" xr:uid="{00000000-0005-0000-0000-00007B000000}"/>
    <cellStyle name="Followed Hyperlink 10" xfId="1202" hidden="1" xr:uid="{00000000-0005-0000-0000-000030000000}"/>
    <cellStyle name="Followed Hyperlink 10" xfId="516" hidden="1" xr:uid="{00000000-0005-0000-0000-000020000000}"/>
    <cellStyle name="Followed Hyperlink 10" xfId="362" hidden="1" xr:uid="{00000000-0005-0000-0000-00001C000000}"/>
    <cellStyle name="Followed Hyperlink 10" xfId="991" hidden="1" xr:uid="{00000000-0005-0000-0000-00002C000000}"/>
    <cellStyle name="Followed Hyperlink 10" xfId="4625" hidden="1" xr:uid="{00000000-0005-0000-0000-000081000000}"/>
    <cellStyle name="Followed Hyperlink 10" xfId="7329" hidden="1" xr:uid="{00000000-0005-0000-0000-0000C1000000}"/>
    <cellStyle name="Followed Hyperlink 10" xfId="10005" hidden="1" xr:uid="{00000000-0005-0000-0000-000001010000}"/>
    <cellStyle name="Followed Hyperlink 10" xfId="12694" hidden="1" xr:uid="{00000000-0005-0000-0000-000041010000}"/>
    <cellStyle name="Followed Hyperlink 10" xfId="21484" hidden="1" xr:uid="{00000000-0005-0000-0000-000011020000}"/>
    <cellStyle name="Followed Hyperlink 10" xfId="20129" hidden="1" xr:uid="{00000000-0005-0000-0000-0000F1010000}"/>
    <cellStyle name="Followed Hyperlink 10" xfId="19443" hidden="1" xr:uid="{00000000-0005-0000-0000-0000E1010000}"/>
    <cellStyle name="Followed Hyperlink 10" xfId="18761" hidden="1" xr:uid="{00000000-0005-0000-0000-0000D1010000}"/>
    <cellStyle name="Followed Hyperlink 10" xfId="18082" hidden="1" xr:uid="{00000000-0005-0000-0000-0000C1010000}"/>
    <cellStyle name="Followed Hyperlink 10" xfId="17410" hidden="1" xr:uid="{00000000-0005-0000-0000-0000B1010000}"/>
    <cellStyle name="Followed Hyperlink 10" xfId="16731" hidden="1" xr:uid="{00000000-0005-0000-0000-0000A1010000}"/>
    <cellStyle name="Followed Hyperlink 10" xfId="16073" hidden="1" xr:uid="{00000000-0005-0000-0000-000091010000}"/>
    <cellStyle name="Followed Hyperlink 10" xfId="14722" hidden="1" xr:uid="{00000000-0005-0000-0000-000071010000}"/>
    <cellStyle name="Followed Hyperlink 10" xfId="15394" hidden="1" xr:uid="{00000000-0005-0000-0000-000081010000}"/>
    <cellStyle name="Followed Hyperlink 10" xfId="20780" hidden="1" xr:uid="{00000000-0005-0000-0000-000001020000}"/>
    <cellStyle name="Followed Hyperlink 10" xfId="24181" hidden="1" xr:uid="{00000000-0005-0000-0000-000051020000}"/>
    <cellStyle name="Followed Hyperlink 10" xfId="23486" hidden="1" xr:uid="{00000000-0005-0000-0000-000041020000}"/>
    <cellStyle name="Followed Hyperlink 10" xfId="22818" hidden="1" xr:uid="{00000000-0005-0000-0000-000031020000}"/>
    <cellStyle name="Followed Hyperlink 10" xfId="22150" hidden="1" xr:uid="{00000000-0005-0000-0000-000021020000}"/>
    <cellStyle name="Followed Hyperlink 10" xfId="25504" hidden="1" xr:uid="{00000000-0005-0000-0000-000071020000}"/>
    <cellStyle name="Followed Hyperlink 10" xfId="24826" hidden="1" xr:uid="{00000000-0005-0000-0000-000061020000}"/>
    <cellStyle name="Followed Hyperlink 10" xfId="26188" hidden="1" xr:uid="{00000000-0005-0000-0000-000081020000}"/>
    <cellStyle name="Followed Hyperlink 11" xfId="5912" hidden="1" xr:uid="{00000000-0005-0000-0000-000074030000}"/>
    <cellStyle name="Followed Hyperlink 11" xfId="4910" hidden="1" xr:uid="{00000000-0005-0000-0000-00005B030000}"/>
    <cellStyle name="Followed Hyperlink 11" xfId="13749" hidden="1" xr:uid="{00000000-0005-0000-0000-00002D040000}"/>
    <cellStyle name="Followed Hyperlink 11" xfId="17243" hidden="1" xr:uid="{00000000-0005-0000-0000-000081040000}"/>
    <cellStyle name="Followed Hyperlink 11" xfId="19113" hidden="1" xr:uid="{00000000-0005-0000-0000-0000AD040000}"/>
    <cellStyle name="Followed Hyperlink 11" xfId="29507" hidden="1" xr:uid="{00000000-0005-0000-0000-0000A4050000}"/>
    <cellStyle name="Followed Hyperlink 11" xfId="29604" hidden="1" xr:uid="{00000000-0005-0000-0000-0000A6050000}"/>
    <cellStyle name="Followed Hyperlink 11" xfId="29688" hidden="1" xr:uid="{00000000-0005-0000-0000-0000A8050000}"/>
    <cellStyle name="Followed Hyperlink 11" xfId="29970" hidden="1" xr:uid="{00000000-0005-0000-0000-0000AE050000}"/>
    <cellStyle name="Followed Hyperlink 11" xfId="30003" hidden="1" xr:uid="{00000000-0005-0000-0000-0000AF050000}"/>
    <cellStyle name="Followed Hyperlink 11" xfId="30185" hidden="1" xr:uid="{00000000-0005-0000-0000-0000B3050000}"/>
    <cellStyle name="Followed Hyperlink 11" xfId="30311" hidden="1" xr:uid="{00000000-0005-0000-0000-0000B6050000}"/>
    <cellStyle name="Followed Hyperlink 11" xfId="30467" hidden="1" xr:uid="{00000000-0005-0000-0000-0000BA050000}"/>
    <cellStyle name="Followed Hyperlink 11" xfId="30437" hidden="1" xr:uid="{00000000-0005-0000-0000-0000B9050000}"/>
    <cellStyle name="Followed Hyperlink 11" xfId="29365" hidden="1" xr:uid="{00000000-0005-0000-0000-0000A1050000}"/>
    <cellStyle name="Followed Hyperlink 11" xfId="29227" hidden="1" xr:uid="{00000000-0005-0000-0000-00009D050000}"/>
    <cellStyle name="Followed Hyperlink 11" xfId="29059" hidden="1" xr:uid="{00000000-0005-0000-0000-000099050000}"/>
    <cellStyle name="Followed Hyperlink 11" xfId="28427" hidden="1" xr:uid="{00000000-0005-0000-0000-000089050000}"/>
    <cellStyle name="Followed Hyperlink 11" xfId="28091" hidden="1" xr:uid="{00000000-0005-0000-0000-000081050000}"/>
    <cellStyle name="Followed Hyperlink 11" xfId="27743" hidden="1" xr:uid="{00000000-0005-0000-0000-000079050000}"/>
    <cellStyle name="Followed Hyperlink 11" xfId="27191" hidden="1" xr:uid="{00000000-0005-0000-0000-00006D050000}"/>
    <cellStyle name="Followed Hyperlink 11" xfId="26713" hidden="1" xr:uid="{00000000-0005-0000-0000-000061050000}"/>
    <cellStyle name="Followed Hyperlink 11" xfId="26574" hidden="1" xr:uid="{00000000-0005-0000-0000-00005D050000}"/>
    <cellStyle name="Followed Hyperlink 11" xfId="25727" hidden="1" xr:uid="{00000000-0005-0000-0000-000049050000}"/>
    <cellStyle name="Followed Hyperlink 11" xfId="25379" hidden="1" xr:uid="{00000000-0005-0000-0000-000041050000}"/>
    <cellStyle name="Followed Hyperlink 11" xfId="25215" hidden="1" xr:uid="{00000000-0005-0000-0000-00003D050000}"/>
    <cellStyle name="Followed Hyperlink 11" xfId="24517" hidden="1" xr:uid="{00000000-0005-0000-0000-00002D050000}"/>
    <cellStyle name="Followed Hyperlink 11" xfId="24349" hidden="1" xr:uid="{00000000-0005-0000-0000-000029050000}"/>
    <cellStyle name="Followed Hyperlink 11" xfId="23879" hidden="1" xr:uid="{00000000-0005-0000-0000-00001D050000}"/>
    <cellStyle name="Followed Hyperlink 11" xfId="23361" hidden="1" xr:uid="{00000000-0005-0000-0000-000011050000}"/>
    <cellStyle name="Followed Hyperlink 11" xfId="23025" hidden="1" xr:uid="{00000000-0005-0000-0000-000009050000}"/>
    <cellStyle name="Followed Hyperlink 11" xfId="22498" hidden="1" xr:uid="{00000000-0005-0000-0000-0000FD040000}"/>
    <cellStyle name="Followed Hyperlink 11" xfId="21856" hidden="1" xr:uid="{00000000-0005-0000-0000-0000ED040000}"/>
    <cellStyle name="Followed Hyperlink 11" xfId="21688" hidden="1" xr:uid="{00000000-0005-0000-0000-0000E9040000}"/>
    <cellStyle name="Followed Hyperlink 11" xfId="21327" hidden="1" xr:uid="{00000000-0005-0000-0000-0000E1040000}"/>
    <cellStyle name="Followed Hyperlink 11" xfId="20613" hidden="1" xr:uid="{00000000-0005-0000-0000-0000D1040000}"/>
    <cellStyle name="Followed Hyperlink 11" xfId="22643" hidden="1" xr:uid="{00000000-0005-0000-0000-000001050000}"/>
    <cellStyle name="Followed Hyperlink 11" xfId="29925" hidden="1" xr:uid="{00000000-0005-0000-0000-0000AD050000}"/>
    <cellStyle name="Followed Hyperlink 11" xfId="27342" hidden="1" xr:uid="{00000000-0005-0000-0000-000070050000}"/>
    <cellStyle name="Followed Hyperlink 11" xfId="27549" hidden="1" xr:uid="{00000000-0005-0000-0000-000074050000}"/>
    <cellStyle name="Followed Hyperlink 11" xfId="27624" hidden="1" xr:uid="{00000000-0005-0000-0000-000076050000}"/>
    <cellStyle name="Followed Hyperlink 11" xfId="27839" hidden="1" xr:uid="{00000000-0005-0000-0000-00007B050000}"/>
    <cellStyle name="Followed Hyperlink 11" xfId="27965" hidden="1" xr:uid="{00000000-0005-0000-0000-00007E050000}"/>
    <cellStyle name="Followed Hyperlink 11" xfId="27995" hidden="1" xr:uid="{00000000-0005-0000-0000-00007F050000}"/>
    <cellStyle name="Followed Hyperlink 11" xfId="28217" hidden="1" xr:uid="{00000000-0005-0000-0000-000084050000}"/>
    <cellStyle name="Followed Hyperlink 11" xfId="28301" hidden="1" xr:uid="{00000000-0005-0000-0000-000086050000}"/>
    <cellStyle name="Followed Hyperlink 11" xfId="28457" hidden="1" xr:uid="{00000000-0005-0000-0000-00008A050000}"/>
    <cellStyle name="Followed Hyperlink 11" xfId="28619" hidden="1" xr:uid="{00000000-0005-0000-0000-00008E050000}"/>
    <cellStyle name="Followed Hyperlink 11" xfId="28728" hidden="1" xr:uid="{00000000-0005-0000-0000-000090050000}"/>
    <cellStyle name="Followed Hyperlink 11" xfId="28853" hidden="1" xr:uid="{00000000-0005-0000-0000-000093050000}"/>
    <cellStyle name="Followed Hyperlink 11" xfId="29024" hidden="1" xr:uid="{00000000-0005-0000-0000-000098050000}"/>
    <cellStyle name="Followed Hyperlink 11" xfId="29089" hidden="1" xr:uid="{00000000-0005-0000-0000-00009A050000}"/>
    <cellStyle name="Followed Hyperlink 11" xfId="29130" hidden="1" xr:uid="{00000000-0005-0000-0000-00009B050000}"/>
    <cellStyle name="Followed Hyperlink 11" xfId="26507" hidden="1" xr:uid="{00000000-0005-0000-0000-00005B050000}"/>
    <cellStyle name="Followed Hyperlink 11" xfId="26616" hidden="1" xr:uid="{00000000-0005-0000-0000-00005E050000}"/>
    <cellStyle name="Followed Hyperlink 11" xfId="26678" hidden="1" xr:uid="{00000000-0005-0000-0000-000060050000}"/>
    <cellStyle name="Followed Hyperlink 11" xfId="26844" hidden="1" xr:uid="{00000000-0005-0000-0000-000064050000}"/>
    <cellStyle name="Followed Hyperlink 11" xfId="26986" hidden="1" xr:uid="{00000000-0005-0000-0000-000068050000}"/>
    <cellStyle name="Followed Hyperlink 11" xfId="27049" hidden="1" xr:uid="{00000000-0005-0000-0000-00006A050000}"/>
    <cellStyle name="Followed Hyperlink 11" xfId="27288" hidden="1" xr:uid="{00000000-0005-0000-0000-00006F050000}"/>
    <cellStyle name="Followed Hyperlink 11" xfId="25967" hidden="1" xr:uid="{00000000-0005-0000-0000-00004F050000}"/>
    <cellStyle name="Followed Hyperlink 11" xfId="26009" hidden="1" xr:uid="{00000000-0005-0000-0000-000050050000}"/>
    <cellStyle name="Followed Hyperlink 11" xfId="26273" hidden="1" xr:uid="{00000000-0005-0000-0000-000056050000}"/>
    <cellStyle name="Followed Hyperlink 11" xfId="26382" hidden="1" xr:uid="{00000000-0005-0000-0000-000058050000}"/>
    <cellStyle name="Followed Hyperlink 11" xfId="25817" hidden="1" xr:uid="{00000000-0005-0000-0000-00004B050000}"/>
    <cellStyle name="Followed Hyperlink 11" xfId="25601" hidden="1" xr:uid="{00000000-0005-0000-0000-000046050000}"/>
    <cellStyle name="Followed Hyperlink 11" xfId="25505" hidden="1" xr:uid="{00000000-0005-0000-0000-000044050000}"/>
    <cellStyle name="Followed Hyperlink 11" xfId="25673" hidden="1" xr:uid="{00000000-0005-0000-0000-000048050000}"/>
    <cellStyle name="Followed Hyperlink 11" xfId="26159" hidden="1" xr:uid="{00000000-0005-0000-0000-000053050000}"/>
    <cellStyle name="Followed Hyperlink 11" xfId="27258" hidden="1" xr:uid="{00000000-0005-0000-0000-00006E050000}"/>
    <cellStyle name="Followed Hyperlink 11" xfId="26911" hidden="1" xr:uid="{00000000-0005-0000-0000-000066050000}"/>
    <cellStyle name="Followed Hyperlink 11" xfId="29257" hidden="1" xr:uid="{00000000-0005-0000-0000-00009E050000}"/>
    <cellStyle name="Followed Hyperlink 11" xfId="28962" hidden="1" xr:uid="{00000000-0005-0000-0000-000096050000}"/>
    <cellStyle name="Followed Hyperlink 11" xfId="28692" hidden="1" xr:uid="{00000000-0005-0000-0000-00008F050000}"/>
    <cellStyle name="Followed Hyperlink 11" xfId="28037" hidden="1" xr:uid="{00000000-0005-0000-0000-000080050000}"/>
    <cellStyle name="Followed Hyperlink 11" xfId="27785" hidden="1" xr:uid="{00000000-0005-0000-0000-00007A050000}"/>
    <cellStyle name="Followed Hyperlink 11" xfId="27456" hidden="1" xr:uid="{00000000-0005-0000-0000-000073050000}"/>
    <cellStyle name="Followed Hyperlink 11" xfId="21117" hidden="1" xr:uid="{00000000-0005-0000-0000-0000DD040000}"/>
    <cellStyle name="Followed Hyperlink 11" xfId="21983" hidden="1" xr:uid="{00000000-0005-0000-0000-0000F1040000}"/>
    <cellStyle name="Followed Hyperlink 11" xfId="23205" hidden="1" xr:uid="{00000000-0005-0000-0000-00000D050000}"/>
    <cellStyle name="Followed Hyperlink 11" xfId="25009" hidden="1" xr:uid="{00000000-0005-0000-0000-000039050000}"/>
    <cellStyle name="Followed Hyperlink 11" xfId="25883" hidden="1" xr:uid="{00000000-0005-0000-0000-00004D050000}"/>
    <cellStyle name="Followed Hyperlink 11" xfId="27019" hidden="1" xr:uid="{00000000-0005-0000-0000-000069050000}"/>
    <cellStyle name="Followed Hyperlink 11" xfId="28764" hidden="1" xr:uid="{00000000-0005-0000-0000-000091050000}"/>
    <cellStyle name="Followed Hyperlink 11" xfId="29719" hidden="1" xr:uid="{00000000-0005-0000-0000-0000A9050000}"/>
    <cellStyle name="Followed Hyperlink 11" xfId="30383" hidden="1" xr:uid="{00000000-0005-0000-0000-0000B8050000}"/>
    <cellStyle name="Followed Hyperlink 11" xfId="29749" hidden="1" xr:uid="{00000000-0005-0000-0000-0000AA050000}"/>
    <cellStyle name="Followed Hyperlink 11" xfId="29332" hidden="1" xr:uid="{00000000-0005-0000-0000-0000A0050000}"/>
    <cellStyle name="Followed Hyperlink 11" xfId="15563" hidden="1" xr:uid="{00000000-0005-0000-0000-000059040000}"/>
    <cellStyle name="Followed Hyperlink 11" xfId="7533" hidden="1" xr:uid="{00000000-0005-0000-0000-000099030000}"/>
    <cellStyle name="Followed Hyperlink 11" xfId="9542" hidden="1" xr:uid="{00000000-0005-0000-0000-0000C9030000}"/>
    <cellStyle name="Followed Hyperlink 11" xfId="7701" hidden="1" xr:uid="{00000000-0005-0000-0000-00009D030000}"/>
    <cellStyle name="Followed Hyperlink 11" xfId="10805" hidden="1" xr:uid="{00000000-0005-0000-0000-0000E8030000}"/>
    <cellStyle name="Followed Hyperlink 11" xfId="10451" hidden="1" xr:uid="{00000000-0005-0000-0000-0000E0030000}"/>
    <cellStyle name="Followed Hyperlink 11" xfId="10216" hidden="1" xr:uid="{00000000-0005-0000-0000-0000DA030000}"/>
    <cellStyle name="Followed Hyperlink 11" xfId="9675" hidden="1" xr:uid="{00000000-0005-0000-0000-0000CC030000}"/>
    <cellStyle name="Followed Hyperlink 11" xfId="9332" hidden="1" xr:uid="{00000000-0005-0000-0000-0000C4030000}"/>
    <cellStyle name="Followed Hyperlink 11" xfId="9122" hidden="1" xr:uid="{00000000-0005-0000-0000-0000BF030000}"/>
    <cellStyle name="Followed Hyperlink 11" xfId="8458" hidden="1" xr:uid="{00000000-0005-0000-0000-0000B0030000}"/>
    <cellStyle name="Followed Hyperlink 11" xfId="8134" hidden="1" xr:uid="{00000000-0005-0000-0000-0000A9030000}"/>
    <cellStyle name="Followed Hyperlink 11" xfId="7869" hidden="1" xr:uid="{00000000-0005-0000-0000-0000A2030000}"/>
    <cellStyle name="Followed Hyperlink 11" xfId="7328" hidden="1" xr:uid="{00000000-0005-0000-0000-000094030000}"/>
    <cellStyle name="Followed Hyperlink 11" xfId="7052" hidden="1" xr:uid="{00000000-0005-0000-0000-00008E030000}"/>
    <cellStyle name="Followed Hyperlink 11" xfId="6758" hidden="1" xr:uid="{00000000-0005-0000-0000-000087030000}"/>
    <cellStyle name="Followed Hyperlink 11" xfId="6124" hidden="1" xr:uid="{00000000-0005-0000-0000-000079030000}"/>
    <cellStyle name="Followed Hyperlink 11" xfId="5770" hidden="1" xr:uid="{00000000-0005-0000-0000-000071030000}"/>
    <cellStyle name="Followed Hyperlink 11" xfId="5565" hidden="1" xr:uid="{00000000-0005-0000-0000-00006B030000}"/>
    <cellStyle name="Followed Hyperlink 11" xfId="5067" hidden="1" xr:uid="{00000000-0005-0000-0000-00005E030000}"/>
    <cellStyle name="Followed Hyperlink 11" xfId="11056" hidden="1" xr:uid="{00000000-0005-0000-0000-0000ED030000}"/>
    <cellStyle name="Followed Hyperlink 11" xfId="12232" hidden="1" xr:uid="{00000000-0005-0000-0000-000009040000}"/>
    <cellStyle name="Followed Hyperlink 11" xfId="14241" hidden="1" xr:uid="{00000000-0005-0000-0000-000039040000}"/>
    <cellStyle name="Followed Hyperlink 11" xfId="15059" hidden="1" xr:uid="{00000000-0005-0000-0000-00004D040000}"/>
    <cellStyle name="Followed Hyperlink 11" xfId="16288" hidden="1" xr:uid="{00000000-0005-0000-0000-000069040000}"/>
    <cellStyle name="Followed Hyperlink 11" xfId="18298" hidden="1" xr:uid="{00000000-0005-0000-0000-000099040000}"/>
    <cellStyle name="Followed Hyperlink 11" xfId="19288" hidden="1" xr:uid="{00000000-0005-0000-0000-0000B1040000}"/>
    <cellStyle name="Followed Hyperlink 11" xfId="20243" hidden="1" xr:uid="{00000000-0005-0000-0000-0000C9040000}"/>
    <cellStyle name="Followed Hyperlink 11" xfId="3372" hidden="1" xr:uid="{00000000-0005-0000-0000-000038030000}"/>
    <cellStyle name="Followed Hyperlink 11" xfId="4414" hidden="1" xr:uid="{00000000-0005-0000-0000-00004F030000}"/>
    <cellStyle name="Followed Hyperlink 11" xfId="1522" hidden="1" xr:uid="{00000000-0005-0000-0000-00000B030000}"/>
    <cellStyle name="Followed Hyperlink 11" xfId="186" hidden="1" xr:uid="{00000000-0005-0000-0000-0000EB020000}"/>
    <cellStyle name="Followed Hyperlink 11" xfId="4066" hidden="1" xr:uid="{00000000-0005-0000-0000-000047030000}"/>
    <cellStyle name="Followed Hyperlink 11" xfId="10720" hidden="1" xr:uid="{00000000-0005-0000-0000-0000E6030000}"/>
    <cellStyle name="Followed Hyperlink 11" xfId="11397" hidden="1" xr:uid="{00000000-0005-0000-0000-0000F5030000}"/>
    <cellStyle name="Followed Hyperlink 11" xfId="22151" hidden="1" xr:uid="{00000000-0005-0000-0000-0000F5040000}"/>
    <cellStyle name="Followed Hyperlink 11" xfId="29634" hidden="1" xr:uid="{00000000-0005-0000-0000-0000A7050000}"/>
    <cellStyle name="Followed Hyperlink 11" xfId="18038" hidden="1" xr:uid="{00000000-0005-0000-0000-000093040000}"/>
    <cellStyle name="Followed Hyperlink 11" xfId="19029" hidden="1" xr:uid="{00000000-0005-0000-0000-0000AB040000}"/>
    <cellStyle name="Followed Hyperlink 11" xfId="19976" hidden="1" xr:uid="{00000000-0005-0000-0000-0000C3040000}"/>
    <cellStyle name="Followed Hyperlink 11" xfId="22121" hidden="1" xr:uid="{00000000-0005-0000-0000-0000F4040000}"/>
    <cellStyle name="Followed Hyperlink 11" xfId="23151" hidden="1" xr:uid="{00000000-0005-0000-0000-00000C050000}"/>
    <cellStyle name="Followed Hyperlink 11" xfId="24180" hidden="1" xr:uid="{00000000-0005-0000-0000-000024050000}"/>
    <cellStyle name="Followed Hyperlink 11" xfId="20158" hidden="1" xr:uid="{00000000-0005-0000-0000-0000C7040000}"/>
    <cellStyle name="Followed Hyperlink 11" xfId="14380" hidden="1" xr:uid="{00000000-0005-0000-0000-00003C040000}"/>
    <cellStyle name="Followed Hyperlink 11" xfId="15298" hidden="1" xr:uid="{00000000-0005-0000-0000-000053040000}"/>
    <cellStyle name="Followed Hyperlink 11" xfId="15731" hidden="1" xr:uid="{00000000-0005-0000-0000-00005C040000}"/>
    <cellStyle name="Followed Hyperlink 11" xfId="13072" hidden="1" xr:uid="{00000000-0005-0000-0000-00001E040000}"/>
    <cellStyle name="Followed Hyperlink 11" xfId="11805" hidden="1" xr:uid="{00000000-0005-0000-0000-0000FF030000}"/>
    <cellStyle name="Followed Hyperlink 11" xfId="11271" hidden="1" xr:uid="{00000000-0005-0000-0000-0000F2030000}"/>
    <cellStyle name="Followed Hyperlink 11" xfId="11469" hidden="1" xr:uid="{00000000-0005-0000-0000-0000F7030000}"/>
    <cellStyle name="Followed Hyperlink 11" xfId="12202" hidden="1" xr:uid="{00000000-0005-0000-0000-000008040000}"/>
    <cellStyle name="Followed Hyperlink 11" xfId="11649" hidden="1" xr:uid="{00000000-0005-0000-0000-0000FB030000}"/>
    <cellStyle name="Followed Hyperlink 11" xfId="13497" hidden="1" xr:uid="{00000000-0005-0000-0000-000027040000}"/>
    <cellStyle name="Followed Hyperlink 11" xfId="13157" hidden="1" xr:uid="{00000000-0005-0000-0000-000020040000}"/>
    <cellStyle name="Followed Hyperlink 11" xfId="12568" hidden="1" xr:uid="{00000000-0005-0000-0000-000012040000}"/>
    <cellStyle name="Followed Hyperlink 11" xfId="13965" hidden="1" xr:uid="{00000000-0005-0000-0000-000032040000}"/>
    <cellStyle name="Followed Hyperlink 11" xfId="17075" hidden="1" xr:uid="{00000000-0005-0000-0000-00007C040000}"/>
    <cellStyle name="Followed Hyperlink 11" xfId="16408" hidden="1" xr:uid="{00000000-0005-0000-0000-00006C040000}"/>
    <cellStyle name="Followed Hyperlink 11" xfId="16144" hidden="1" xr:uid="{00000000-0005-0000-0000-000066040000}"/>
    <cellStyle name="Followed Hyperlink 11" xfId="15820" hidden="1" xr:uid="{00000000-0005-0000-0000-00005E040000}"/>
    <cellStyle name="Followed Hyperlink 11" xfId="15126" hidden="1" xr:uid="{00000000-0005-0000-0000-00004F040000}"/>
    <cellStyle name="Followed Hyperlink 11" xfId="14785" hidden="1" xr:uid="{00000000-0005-0000-0000-000046040000}"/>
    <cellStyle name="Followed Hyperlink 11" xfId="14525" hidden="1" xr:uid="{00000000-0005-0000-0000-00003F040000}"/>
    <cellStyle name="Followed Hyperlink 11" xfId="13821" hidden="1" xr:uid="{00000000-0005-0000-0000-00002F040000}"/>
    <cellStyle name="Followed Hyperlink 11" xfId="19318" hidden="1" xr:uid="{00000000-0005-0000-0000-0000B2040000}"/>
    <cellStyle name="Followed Hyperlink 11" xfId="5707" hidden="1" xr:uid="{00000000-0005-0000-0000-00006F030000}"/>
    <cellStyle name="Followed Hyperlink 11" xfId="5169" hidden="1" xr:uid="{00000000-0005-0000-0000-000061030000}"/>
    <cellStyle name="Followed Hyperlink 11" xfId="4964" hidden="1" xr:uid="{00000000-0005-0000-0000-00005C030000}"/>
    <cellStyle name="Followed Hyperlink 11" xfId="4780" hidden="1" xr:uid="{00000000-0005-0000-0000-000058030000}"/>
    <cellStyle name="Followed Hyperlink 11" xfId="13408" hidden="1" xr:uid="{00000000-0005-0000-0000-000025040000}"/>
    <cellStyle name="Followed Hyperlink 11" xfId="14771" hidden="1" xr:uid="{00000000-0005-0000-0000-000045040000}"/>
    <cellStyle name="Followed Hyperlink 11" xfId="15395" hidden="1" xr:uid="{00000000-0005-0000-0000-000055040000}"/>
    <cellStyle name="Followed Hyperlink 11" xfId="17411" hidden="1" xr:uid="{00000000-0005-0000-0000-000085040000}"/>
    <cellStyle name="Followed Hyperlink 11" xfId="18116" hidden="1" xr:uid="{00000000-0005-0000-0000-000095040000}"/>
    <cellStyle name="Followed Hyperlink 11" xfId="18790" hidden="1" xr:uid="{00000000-0005-0000-0000-0000A5040000}"/>
    <cellStyle name="Followed Hyperlink 11" xfId="21513" hidden="1" xr:uid="{00000000-0005-0000-0000-0000E5040000}"/>
    <cellStyle name="Followed Hyperlink 11" xfId="22864" hidden="1" xr:uid="{00000000-0005-0000-0000-000005050000}"/>
    <cellStyle name="Followed Hyperlink 11" xfId="23541" hidden="1" xr:uid="{00000000-0005-0000-0000-000015050000}"/>
    <cellStyle name="Followed Hyperlink 11" xfId="25547" hidden="1" xr:uid="{00000000-0005-0000-0000-000045050000}"/>
    <cellStyle name="Followed Hyperlink 11" xfId="26243" hidden="1" xr:uid="{00000000-0005-0000-0000-000055050000}"/>
    <cellStyle name="Followed Hyperlink 11" xfId="28247" hidden="1" xr:uid="{00000000-0005-0000-0000-000085050000}"/>
    <cellStyle name="Followed Hyperlink 11" xfId="29537" hidden="1" xr:uid="{00000000-0005-0000-0000-0000A5050000}"/>
    <cellStyle name="Followed Hyperlink 11" xfId="30341" hidden="1" xr:uid="{00000000-0005-0000-0000-0000B7050000}"/>
    <cellStyle name="Followed Hyperlink 11" xfId="30131" hidden="1" xr:uid="{00000000-0005-0000-0000-0000B2050000}"/>
    <cellStyle name="Followed Hyperlink 11" xfId="29395" hidden="1" xr:uid="{00000000-0005-0000-0000-0000A2050000}"/>
    <cellStyle name="Followed Hyperlink 11" xfId="29010" hidden="1" xr:uid="{00000000-0005-0000-0000-000097050000}"/>
    <cellStyle name="Followed Hyperlink 11" xfId="28535" hidden="1" xr:uid="{00000000-0005-0000-0000-00008C050000}"/>
    <cellStyle name="Followed Hyperlink 11" xfId="28121" hidden="1" xr:uid="{00000000-0005-0000-0000-000082050000}"/>
    <cellStyle name="Followed Hyperlink 11" xfId="27657" hidden="1" xr:uid="{00000000-0005-0000-0000-000077050000}"/>
    <cellStyle name="Followed Hyperlink 11" xfId="27403" hidden="1" xr:uid="{00000000-0005-0000-0000-000072050000}"/>
    <cellStyle name="Followed Hyperlink 11" xfId="26544" hidden="1" xr:uid="{00000000-0005-0000-0000-00005C050000}"/>
    <cellStyle name="Followed Hyperlink 11" xfId="26346" hidden="1" xr:uid="{00000000-0005-0000-0000-000057050000}"/>
    <cellStyle name="Followed Hyperlink 11" xfId="25853" hidden="1" xr:uid="{00000000-0005-0000-0000-00004C050000}"/>
    <cellStyle name="Followed Hyperlink 11" xfId="17172" hidden="1" xr:uid="{00000000-0005-0000-0000-00007F040000}"/>
    <cellStyle name="Followed Hyperlink 11" xfId="17303" hidden="1" xr:uid="{00000000-0005-0000-0000-000082040000}"/>
    <cellStyle name="Followed Hyperlink 11" xfId="17340" hidden="1" xr:uid="{00000000-0005-0000-0000-000083040000}"/>
    <cellStyle name="Followed Hyperlink 11" xfId="17620" hidden="1" xr:uid="{00000000-0005-0000-0000-00008A040000}"/>
    <cellStyle name="Followed Hyperlink 11" xfId="17650" hidden="1" xr:uid="{00000000-0005-0000-0000-00008B040000}"/>
    <cellStyle name="Followed Hyperlink 11" xfId="17801" hidden="1" xr:uid="{00000000-0005-0000-0000-00008E040000}"/>
    <cellStyle name="Followed Hyperlink 11" xfId="17862" hidden="1" xr:uid="{00000000-0005-0000-0000-000090040000}"/>
    <cellStyle name="Followed Hyperlink 11" xfId="18083" hidden="1" xr:uid="{00000000-0005-0000-0000-000094040000}"/>
    <cellStyle name="Followed Hyperlink 11" xfId="18202" hidden="1" xr:uid="{00000000-0005-0000-0000-000097040000}"/>
    <cellStyle name="Followed Hyperlink 11" xfId="18370" hidden="1" xr:uid="{00000000-0005-0000-0000-00009B040000}"/>
    <cellStyle name="Followed Hyperlink 11" xfId="18496" hidden="1" xr:uid="{00000000-0005-0000-0000-00009E040000}"/>
    <cellStyle name="Followed Hyperlink 11" xfId="18580" hidden="1" xr:uid="{00000000-0005-0000-0000-0000A0040000}"/>
    <cellStyle name="Followed Hyperlink 11" xfId="18706" hidden="1" xr:uid="{00000000-0005-0000-0000-0000A3040000}"/>
    <cellStyle name="Followed Hyperlink 11" xfId="18916" hidden="1" xr:uid="{00000000-0005-0000-0000-0000A8040000}"/>
    <cellStyle name="Followed Hyperlink 11" xfId="18975" hidden="1" xr:uid="{00000000-0005-0000-0000-0000AA040000}"/>
    <cellStyle name="Followed Hyperlink 11" xfId="19143" hidden="1" xr:uid="{00000000-0005-0000-0000-0000AE040000}"/>
    <cellStyle name="Followed Hyperlink 11" xfId="19216" hidden="1" xr:uid="{00000000-0005-0000-0000-0000AF040000}"/>
    <cellStyle name="Followed Hyperlink 11" xfId="19377" hidden="1" xr:uid="{00000000-0005-0000-0000-0000B3040000}"/>
    <cellStyle name="Followed Hyperlink 11" xfId="19548" hidden="1" xr:uid="{00000000-0005-0000-0000-0000B8040000}"/>
    <cellStyle name="Followed Hyperlink 11" xfId="19613" hidden="1" xr:uid="{00000000-0005-0000-0000-0000BA040000}"/>
    <cellStyle name="Followed Hyperlink 11" xfId="19654" hidden="1" xr:uid="{00000000-0005-0000-0000-0000BB040000}"/>
    <cellStyle name="Followed Hyperlink 11" xfId="19856" hidden="1" xr:uid="{00000000-0005-0000-0000-0000C0040000}"/>
    <cellStyle name="Followed Hyperlink 11" xfId="19919" hidden="1" xr:uid="{00000000-0005-0000-0000-0000C2040000}"/>
    <cellStyle name="Followed Hyperlink 11" xfId="20031" hidden="1" xr:uid="{00000000-0005-0000-0000-0000C4040000}"/>
    <cellStyle name="Followed Hyperlink 11" xfId="20326" hidden="1" xr:uid="{00000000-0005-0000-0000-0000CB040000}"/>
    <cellStyle name="Followed Hyperlink 11" xfId="20419" hidden="1" xr:uid="{00000000-0005-0000-0000-0000CC040000}"/>
    <cellStyle name="Followed Hyperlink 11" xfId="20494" hidden="1" xr:uid="{00000000-0005-0000-0000-0000CE040000}"/>
    <cellStyle name="Followed Hyperlink 11" xfId="20709" hidden="1" xr:uid="{00000000-0005-0000-0000-0000D3040000}"/>
    <cellStyle name="Followed Hyperlink 11" xfId="20739" hidden="1" xr:uid="{00000000-0005-0000-0000-0000D4040000}"/>
    <cellStyle name="Followed Hyperlink 11" xfId="20907" hidden="1" xr:uid="{00000000-0005-0000-0000-0000D8040000}"/>
    <cellStyle name="Followed Hyperlink 11" xfId="21171" hidden="1" xr:uid="{00000000-0005-0000-0000-0000DE040000}"/>
    <cellStyle name="Followed Hyperlink 11" xfId="21201" hidden="1" xr:uid="{00000000-0005-0000-0000-0000DF040000}"/>
    <cellStyle name="Followed Hyperlink 11" xfId="21243" hidden="1" xr:uid="{00000000-0005-0000-0000-0000E0040000}"/>
    <cellStyle name="Followed Hyperlink 11" xfId="21483" hidden="1" xr:uid="{00000000-0005-0000-0000-0000E4040000}"/>
    <cellStyle name="Followed Hyperlink 11" xfId="21747" hidden="1" xr:uid="{00000000-0005-0000-0000-0000EA040000}"/>
    <cellStyle name="Followed Hyperlink 11" xfId="21784" hidden="1" xr:uid="{00000000-0005-0000-0000-0000EB040000}"/>
    <cellStyle name="Followed Hyperlink 11" xfId="21918" hidden="1" xr:uid="{00000000-0005-0000-0000-0000EF040000}"/>
    <cellStyle name="Followed Hyperlink 11" xfId="21953" hidden="1" xr:uid="{00000000-0005-0000-0000-0000F0040000}"/>
    <cellStyle name="Followed Hyperlink 11" xfId="22084" hidden="1" xr:uid="{00000000-0005-0000-0000-0000F3040000}"/>
    <cellStyle name="Followed Hyperlink 11" xfId="22259" hidden="1" xr:uid="{00000000-0005-0000-0000-0000F8040000}"/>
    <cellStyle name="Followed Hyperlink 11" xfId="22401" hidden="1" xr:uid="{00000000-0005-0000-0000-0000FB040000}"/>
    <cellStyle name="Followed Hyperlink 11" xfId="22528" hidden="1" xr:uid="{00000000-0005-0000-0000-0000FE040000}"/>
    <cellStyle name="Followed Hyperlink 11" xfId="22696" hidden="1" xr:uid="{00000000-0005-0000-0000-000002050000}"/>
    <cellStyle name="Followed Hyperlink 11" xfId="22789" hidden="1" xr:uid="{00000000-0005-0000-0000-000003050000}"/>
    <cellStyle name="Followed Hyperlink 11" xfId="22819" hidden="1" xr:uid="{00000000-0005-0000-0000-000004050000}"/>
    <cellStyle name="Followed Hyperlink 11" xfId="23109" hidden="1" xr:uid="{00000000-0005-0000-0000-00000B050000}"/>
    <cellStyle name="Followed Hyperlink 11" xfId="23235" hidden="1" xr:uid="{00000000-0005-0000-0000-00000E050000}"/>
    <cellStyle name="Followed Hyperlink 11" xfId="23277" hidden="1" xr:uid="{00000000-0005-0000-0000-00000F050000}"/>
    <cellStyle name="Followed Hyperlink 11" xfId="23487" hidden="1" xr:uid="{00000000-0005-0000-0000-000014050000}"/>
    <cellStyle name="Followed Hyperlink 11" xfId="23571" hidden="1" xr:uid="{00000000-0005-0000-0000-000016050000}"/>
    <cellStyle name="Followed Hyperlink 11" xfId="23772" hidden="1" xr:uid="{00000000-0005-0000-0000-00001A050000}"/>
    <cellStyle name="Followed Hyperlink 11" xfId="23909" hidden="1" xr:uid="{00000000-0005-0000-0000-00001E050000}"/>
    <cellStyle name="Followed Hyperlink 11" xfId="24018" hidden="1" xr:uid="{00000000-0005-0000-0000-000020050000}"/>
    <cellStyle name="Followed Hyperlink 11" xfId="24084" hidden="1" xr:uid="{00000000-0005-0000-0000-000022050000}"/>
    <cellStyle name="Followed Hyperlink 11" xfId="24252" hidden="1" xr:uid="{00000000-0005-0000-0000-000026050000}"/>
    <cellStyle name="Followed Hyperlink 11" xfId="24379" hidden="1" xr:uid="{00000000-0005-0000-0000-00002A050000}"/>
    <cellStyle name="Followed Hyperlink 11" xfId="24480" hidden="1" xr:uid="{00000000-0005-0000-0000-00002C050000}"/>
    <cellStyle name="Followed Hyperlink 11" xfId="24588" hidden="1" xr:uid="{00000000-0005-0000-0000-00002F050000}"/>
    <cellStyle name="Followed Hyperlink 11" xfId="24742" hidden="1" xr:uid="{00000000-0005-0000-0000-000033050000}"/>
    <cellStyle name="Followed Hyperlink 11" xfId="24797" hidden="1" xr:uid="{00000000-0005-0000-0000-000034050000}"/>
    <cellStyle name="Followed Hyperlink 11" xfId="25039" hidden="1" xr:uid="{00000000-0005-0000-0000-00003A050000}"/>
    <cellStyle name="Followed Hyperlink 11" xfId="25092" hidden="1" xr:uid="{00000000-0005-0000-0000-00003B050000}"/>
    <cellStyle name="Followed Hyperlink 11" xfId="25293" hidden="1" xr:uid="{00000000-0005-0000-0000-00003F050000}"/>
    <cellStyle name="Followed Hyperlink 11" xfId="25421" hidden="1" xr:uid="{00000000-0005-0000-0000-000042050000}"/>
    <cellStyle name="Followed Hyperlink 11" xfId="25185" hidden="1" xr:uid="{00000000-0005-0000-0000-00003C050000}"/>
    <cellStyle name="Followed Hyperlink 11" xfId="24685" hidden="1" xr:uid="{00000000-0005-0000-0000-000032050000}"/>
    <cellStyle name="Followed Hyperlink 11" xfId="22953" hidden="1" xr:uid="{00000000-0005-0000-0000-000007050000}"/>
    <cellStyle name="Followed Hyperlink 11" xfId="22431" hidden="1" xr:uid="{00000000-0005-0000-0000-0000FC040000}"/>
    <cellStyle name="Followed Hyperlink 11" xfId="21622" hidden="1" xr:uid="{00000000-0005-0000-0000-0000E7040000}"/>
    <cellStyle name="Followed Hyperlink 11" xfId="24300" hidden="1" xr:uid="{00000000-0005-0000-0000-000027050000}"/>
    <cellStyle name="Followed Hyperlink 11" xfId="24978" hidden="1" xr:uid="{00000000-0005-0000-0000-000038050000}"/>
    <cellStyle name="Followed Hyperlink 11" xfId="24314" hidden="1" xr:uid="{00000000-0005-0000-0000-000028050000}"/>
    <cellStyle name="Followed Hyperlink 11" xfId="22983" hidden="1" xr:uid="{00000000-0005-0000-0000-000008050000}"/>
    <cellStyle name="Followed Hyperlink 11" xfId="22226" hidden="1" xr:uid="{00000000-0005-0000-0000-0000F7040000}"/>
    <cellStyle name="Followed Hyperlink 11" xfId="21586" hidden="1" xr:uid="{00000000-0005-0000-0000-0000E6040000}"/>
    <cellStyle name="Followed Hyperlink 11" xfId="20128" hidden="1" xr:uid="{00000000-0005-0000-0000-0000C6040000}"/>
    <cellStyle name="Followed Hyperlink 11" xfId="19486" hidden="1" xr:uid="{00000000-0005-0000-0000-0000B6040000}"/>
    <cellStyle name="Followed Hyperlink 11" xfId="18832" hidden="1" xr:uid="{00000000-0005-0000-0000-0000A6040000}"/>
    <cellStyle name="Followed Hyperlink 11" xfId="17370" hidden="1" xr:uid="{00000000-0005-0000-0000-000084040000}"/>
    <cellStyle name="Followed Hyperlink 11" xfId="26743" hidden="1" xr:uid="{00000000-0005-0000-0000-000062050000}"/>
    <cellStyle name="Followed Hyperlink 11" xfId="29190" hidden="1" xr:uid="{00000000-0005-0000-0000-00009C050000}"/>
    <cellStyle name="Followed Hyperlink 11" xfId="20061" hidden="1" xr:uid="{00000000-0005-0000-0000-0000C5040000}"/>
    <cellStyle name="Followed Hyperlink 11" xfId="12695" hidden="1" xr:uid="{00000000-0005-0000-0000-000015040000}"/>
    <cellStyle name="Followed Hyperlink 11" xfId="2064" hidden="1" xr:uid="{00000000-0005-0000-0000-000018030000}"/>
    <cellStyle name="Followed Hyperlink 11" xfId="621" hidden="1" xr:uid="{00000000-0005-0000-0000-0000F6020000}"/>
    <cellStyle name="Followed Hyperlink 11" xfId="686" hidden="1" xr:uid="{00000000-0005-0000-0000-0000F8020000}"/>
    <cellStyle name="Followed Hyperlink 11" xfId="787" hidden="1" xr:uid="{00000000-0005-0000-0000-0000FA020000}"/>
    <cellStyle name="Followed Hyperlink 11" xfId="895" hidden="1" xr:uid="{00000000-0005-0000-0000-0000FD020000}"/>
    <cellStyle name="Followed Hyperlink 11" xfId="992" hidden="1" xr:uid="{00000000-0005-0000-0000-000000030000}"/>
    <cellStyle name="Followed Hyperlink 11" xfId="325" hidden="1" xr:uid="{00000000-0005-0000-0000-0000EE020000}"/>
    <cellStyle name="Followed Hyperlink 11" xfId="487" hidden="1" xr:uid="{00000000-0005-0000-0000-0000F2020000}"/>
    <cellStyle name="Followed Hyperlink 11" xfId="517" hidden="1" xr:uid="{00000000-0005-0000-0000-0000F3020000}"/>
    <cellStyle name="Followed Hyperlink 11" xfId="216" hidden="1" xr:uid="{00000000-0005-0000-0000-0000EC020000}"/>
    <cellStyle name="Followed Hyperlink 11" xfId="48" hidden="1" xr:uid="{00000000-0005-0000-0000-0000E8020000}"/>
    <cellStyle name="Followed Hyperlink 11" xfId="132" hidden="1" xr:uid="{00000000-0005-0000-0000-0000EA020000}"/>
    <cellStyle name="Followed Hyperlink 11" xfId="391" hidden="1" xr:uid="{00000000-0005-0000-0000-0000F0020000}"/>
    <cellStyle name="Followed Hyperlink 11" xfId="2160" hidden="1" xr:uid="{00000000-0005-0000-0000-00001A030000}"/>
    <cellStyle name="Followed Hyperlink 11" xfId="1980" hidden="1" xr:uid="{00000000-0005-0000-0000-000016030000}"/>
    <cellStyle name="Followed Hyperlink 11" xfId="1812" hidden="1" xr:uid="{00000000-0005-0000-0000-000012030000}"/>
    <cellStyle name="Followed Hyperlink 11" xfId="1285" hidden="1" xr:uid="{00000000-0005-0000-0000-000006030000}"/>
    <cellStyle name="Followed Hyperlink 11" xfId="1104" hidden="1" xr:uid="{00000000-0005-0000-0000-000002030000}"/>
    <cellStyle name="Followed Hyperlink 11" xfId="4624" hidden="1" xr:uid="{00000000-0005-0000-0000-000054030000}"/>
    <cellStyle name="Followed Hyperlink 11" xfId="4234" hidden="1" xr:uid="{00000000-0005-0000-0000-00004B030000}"/>
    <cellStyle name="Followed Hyperlink 11" xfId="3902" hidden="1" xr:uid="{00000000-0005-0000-0000-000043030000}"/>
    <cellStyle name="Followed Hyperlink 11" xfId="3696" hidden="1" xr:uid="{00000000-0005-0000-0000-00003F030000}"/>
    <cellStyle name="Followed Hyperlink 11" xfId="3167" hidden="1" xr:uid="{00000000-0005-0000-0000-000032030000}"/>
    <cellStyle name="Followed Hyperlink 11" xfId="3001" hidden="1" xr:uid="{00000000-0005-0000-0000-00002E030000}"/>
    <cellStyle name="Followed Hyperlink 11" xfId="2481" hidden="1" xr:uid="{00000000-0005-0000-0000-000021030000}"/>
    <cellStyle name="Followed Hyperlink 11" xfId="5632" hidden="1" xr:uid="{00000000-0005-0000-0000-00006D030000}"/>
    <cellStyle name="Followed Hyperlink 11" xfId="8343" hidden="1" xr:uid="{00000000-0005-0000-0000-0000AD030000}"/>
    <cellStyle name="Followed Hyperlink 11" xfId="9705" hidden="1" xr:uid="{00000000-0005-0000-0000-0000CD030000}"/>
    <cellStyle name="Followed Hyperlink 11" xfId="10481" hidden="1" xr:uid="{00000000-0005-0000-0000-0000E1030000}"/>
    <cellStyle name="Followed Hyperlink 11" xfId="10313" hidden="1" xr:uid="{00000000-0005-0000-0000-0000DC030000}"/>
    <cellStyle name="Followed Hyperlink 11" xfId="10145" hidden="1" xr:uid="{00000000-0005-0000-0000-0000D8030000}"/>
    <cellStyle name="Followed Hyperlink 11" xfId="9591" hidden="1" xr:uid="{00000000-0005-0000-0000-0000CA030000}"/>
    <cellStyle name="Followed Hyperlink 11" xfId="9416" hidden="1" xr:uid="{00000000-0005-0000-0000-0000C6030000}"/>
    <cellStyle name="Followed Hyperlink 11" xfId="8996" hidden="1" xr:uid="{00000000-0005-0000-0000-0000BC030000}"/>
    <cellStyle name="Followed Hyperlink 11" xfId="8634" hidden="1" xr:uid="{00000000-0005-0000-0000-0000B3030000}"/>
    <cellStyle name="Followed Hyperlink 11" xfId="8037" hidden="1" xr:uid="{00000000-0005-0000-0000-0000A6030000}"/>
    <cellStyle name="Followed Hyperlink 11" xfId="7828" hidden="1" xr:uid="{00000000-0005-0000-0000-0000A1030000}"/>
    <cellStyle name="Followed Hyperlink 11" xfId="7274" hidden="1" xr:uid="{00000000-0005-0000-0000-000093030000}"/>
    <cellStyle name="Followed Hyperlink 11" xfId="7094" hidden="1" xr:uid="{00000000-0005-0000-0000-00008F030000}"/>
    <cellStyle name="Followed Hyperlink 11" xfId="6716" hidden="1" xr:uid="{00000000-0005-0000-0000-000086030000}"/>
    <cellStyle name="Followed Hyperlink 11" xfId="6300" hidden="1" xr:uid="{00000000-0005-0000-0000-00007C030000}"/>
    <cellStyle name="Followed Hyperlink 11" xfId="5882" hidden="1" xr:uid="{00000000-0005-0000-0000-000073030000}"/>
    <cellStyle name="Followed Hyperlink 11" xfId="8191" hidden="1" xr:uid="{00000000-0005-0000-0000-0000AA030000}"/>
    <cellStyle name="Followed Hyperlink 11" xfId="962" hidden="1" xr:uid="{00000000-0005-0000-0000-0000FF020000}"/>
    <cellStyle name="Followed Hyperlink 11" xfId="607" hidden="1" xr:uid="{00000000-0005-0000-0000-0000F5020000}"/>
    <cellStyle name="Followed Hyperlink 11" xfId="3872" hidden="1" xr:uid="{00000000-0005-0000-0000-000042030000}"/>
    <cellStyle name="Followed Hyperlink 11" xfId="4036" hidden="1" xr:uid="{00000000-0005-0000-0000-000046030000}"/>
    <cellStyle name="Followed Hyperlink 11" xfId="4108" hidden="1" xr:uid="{00000000-0005-0000-0000-000048030000}"/>
    <cellStyle name="Followed Hyperlink 11" xfId="4192" hidden="1" xr:uid="{00000000-0005-0000-0000-00004A030000}"/>
    <cellStyle name="Followed Hyperlink 11" xfId="4360" hidden="1" xr:uid="{00000000-0005-0000-0000-00004E030000}"/>
    <cellStyle name="Followed Hyperlink 11" xfId="4504" hidden="1" xr:uid="{00000000-0005-0000-0000-000051030000}"/>
    <cellStyle name="Followed Hyperlink 11" xfId="4540" hidden="1" xr:uid="{00000000-0005-0000-0000-000052030000}"/>
    <cellStyle name="Followed Hyperlink 11" xfId="4696" hidden="1" xr:uid="{00000000-0005-0000-0000-000056030000}"/>
    <cellStyle name="Followed Hyperlink 11" xfId="4318" hidden="1" xr:uid="{00000000-0005-0000-0000-00004D030000}"/>
    <cellStyle name="Followed Hyperlink 11" xfId="2987" hidden="1" xr:uid="{00000000-0005-0000-0000-00002D030000}"/>
    <cellStyle name="Followed Hyperlink 11" xfId="1134" hidden="1" xr:uid="{00000000-0005-0000-0000-000003030000}"/>
    <cellStyle name="Followed Hyperlink 11" xfId="1201" hidden="1" xr:uid="{00000000-0005-0000-0000-000004030000}"/>
    <cellStyle name="Followed Hyperlink 11" xfId="1316" hidden="1" xr:uid="{00000000-0005-0000-0000-000007030000}"/>
    <cellStyle name="Followed Hyperlink 11" xfId="1399" hidden="1" xr:uid="{00000000-0005-0000-0000-000009030000}"/>
    <cellStyle name="Followed Hyperlink 11" xfId="1567" hidden="1" xr:uid="{00000000-0005-0000-0000-00000C030000}"/>
    <cellStyle name="Followed Hyperlink 11" xfId="1600" hidden="1" xr:uid="{00000000-0005-0000-0000-00000D030000}"/>
    <cellStyle name="Followed Hyperlink 11" xfId="1782" hidden="1" xr:uid="{00000000-0005-0000-0000-000011030000}"/>
    <cellStyle name="Followed Hyperlink 11" xfId="1854" hidden="1" xr:uid="{00000000-0005-0000-0000-000013030000}"/>
    <cellStyle name="Followed Hyperlink 11" xfId="1908" hidden="1" xr:uid="{00000000-0005-0000-0000-000014030000}"/>
    <cellStyle name="Followed Hyperlink 11" xfId="2867" hidden="1" xr:uid="{00000000-0005-0000-0000-00002A030000}"/>
    <cellStyle name="Followed Hyperlink 11" xfId="2897" hidden="1" xr:uid="{00000000-0005-0000-0000-00002B030000}"/>
    <cellStyle name="Followed Hyperlink 11" xfId="3036" hidden="1" xr:uid="{00000000-0005-0000-0000-00002F030000}"/>
    <cellStyle name="Followed Hyperlink 11" xfId="3107" hidden="1" xr:uid="{00000000-0005-0000-0000-000031030000}"/>
    <cellStyle name="Followed Hyperlink 11" xfId="3234" hidden="1" xr:uid="{00000000-0005-0000-0000-000034030000}"/>
    <cellStyle name="Followed Hyperlink 11" xfId="3275" hidden="1" xr:uid="{00000000-0005-0000-0000-000035030000}"/>
    <cellStyle name="Followed Hyperlink 11" xfId="3429" hidden="1" xr:uid="{00000000-0005-0000-0000-000039030000}"/>
    <cellStyle name="Followed Hyperlink 11" xfId="3514" hidden="1" xr:uid="{00000000-0005-0000-0000-00003B030000}"/>
    <cellStyle name="Followed Hyperlink 11" xfId="3581" hidden="1" xr:uid="{00000000-0005-0000-0000-00003C030000}"/>
    <cellStyle name="Followed Hyperlink 11" xfId="3779" hidden="1" xr:uid="{00000000-0005-0000-0000-000041030000}"/>
    <cellStyle name="Followed Hyperlink 11" xfId="2370" hidden="1" xr:uid="{00000000-0005-0000-0000-00001F030000}"/>
    <cellStyle name="Followed Hyperlink 11" xfId="2400" hidden="1" xr:uid="{00000000-0005-0000-0000-000020030000}"/>
    <cellStyle name="Followed Hyperlink 11" xfId="2596" hidden="1" xr:uid="{00000000-0005-0000-0000-000024030000}"/>
    <cellStyle name="Followed Hyperlink 11" xfId="2705" hidden="1" xr:uid="{00000000-0005-0000-0000-000026030000}"/>
    <cellStyle name="Followed Hyperlink 11" xfId="2771" hidden="1" xr:uid="{00000000-0005-0000-0000-000028030000}"/>
    <cellStyle name="Followed Hyperlink 11" xfId="4994" hidden="1" xr:uid="{00000000-0005-0000-0000-00005D030000}"/>
    <cellStyle name="Followed Hyperlink 11" xfId="2316" hidden="1" xr:uid="{00000000-0005-0000-0000-00001E030000}"/>
    <cellStyle name="Followed Hyperlink 11" xfId="6686" hidden="1" xr:uid="{00000000-0005-0000-0000-000085030000}"/>
    <cellStyle name="Followed Hyperlink 11" xfId="7358" hidden="1" xr:uid="{00000000-0005-0000-0000-000095030000}"/>
    <cellStyle name="Followed Hyperlink 11" xfId="5979" hidden="1" xr:uid="{00000000-0005-0000-0000-000075030000}"/>
    <cellStyle name="Followed Hyperlink 11" xfId="5337" hidden="1" xr:uid="{00000000-0005-0000-0000-000065030000}"/>
    <cellStyle name="Followed Hyperlink 11" xfId="2566" hidden="1" xr:uid="{00000000-0005-0000-0000-000023030000}"/>
    <cellStyle name="Followed Hyperlink 11" xfId="3726" hidden="1" xr:uid="{00000000-0005-0000-0000-000040030000}"/>
    <cellStyle name="Followed Hyperlink 11" xfId="3342" hidden="1" xr:uid="{00000000-0005-0000-0000-000037030000}"/>
    <cellStyle name="Followed Hyperlink 11" xfId="3066" hidden="1" xr:uid="{00000000-0005-0000-0000-000030030000}"/>
    <cellStyle name="Followed Hyperlink 11" xfId="2034" hidden="1" xr:uid="{00000000-0005-0000-0000-000017030000}"/>
    <cellStyle name="Followed Hyperlink 11" xfId="1686" hidden="1" xr:uid="{00000000-0005-0000-0000-00000F030000}"/>
    <cellStyle name="Followed Hyperlink 11" xfId="1346" hidden="1" xr:uid="{00000000-0005-0000-0000-000008030000}"/>
    <cellStyle name="Followed Hyperlink 11" xfId="1049" hidden="1" xr:uid="{00000000-0005-0000-0000-000001030000}"/>
    <cellStyle name="Followed Hyperlink 11" xfId="4570" hidden="1" xr:uid="{00000000-0005-0000-0000-000053030000}"/>
    <cellStyle name="Followed Hyperlink 11" xfId="4288" hidden="1" xr:uid="{00000000-0005-0000-0000-00004C030000}"/>
    <cellStyle name="Followed Hyperlink 11" xfId="3980" hidden="1" xr:uid="{00000000-0005-0000-0000-000045030000}"/>
    <cellStyle name="Followed Hyperlink 11" xfId="2830" hidden="1" xr:uid="{00000000-0005-0000-0000-000029030000}"/>
    <cellStyle name="Followed Hyperlink 11" xfId="6506" hidden="1" xr:uid="{00000000-0005-0000-0000-000081030000}"/>
    <cellStyle name="Followed Hyperlink 11" xfId="7503" hidden="1" xr:uid="{00000000-0005-0000-0000-000098030000}"/>
    <cellStyle name="Followed Hyperlink 11" xfId="8828" hidden="1" xr:uid="{00000000-0005-0000-0000-0000B8030000}"/>
    <cellStyle name="Followed Hyperlink 11" xfId="9814" hidden="1" xr:uid="{00000000-0005-0000-0000-0000CF030000}"/>
    <cellStyle name="Followed Hyperlink 11" xfId="10888" hidden="1" xr:uid="{00000000-0005-0000-0000-0000EA030000}"/>
    <cellStyle name="Followed Hyperlink 11" xfId="2244" hidden="1" xr:uid="{00000000-0005-0000-0000-00001C030000}"/>
    <cellStyle name="Followed Hyperlink 11" xfId="3484" hidden="1" xr:uid="{00000000-0005-0000-0000-00003A030000}"/>
    <cellStyle name="Followed Hyperlink 11" xfId="4444" hidden="1" xr:uid="{00000000-0005-0000-0000-000050030000}"/>
    <cellStyle name="Followed Hyperlink 11" xfId="1492" hidden="1" xr:uid="{00000000-0005-0000-0000-00000A030000}"/>
    <cellStyle name="Followed Hyperlink 11" xfId="824" hidden="1" xr:uid="{00000000-0005-0000-0000-0000FB020000}"/>
    <cellStyle name="Followed Hyperlink 11" xfId="102" hidden="1" xr:uid="{00000000-0005-0000-0000-0000E9020000}"/>
    <cellStyle name="Followed Hyperlink 11" xfId="361" hidden="1" xr:uid="{00000000-0005-0000-0000-0000EF020000}"/>
    <cellStyle name="Followed Hyperlink 11" xfId="854" hidden="1" xr:uid="{00000000-0005-0000-0000-0000FC020000}"/>
    <cellStyle name="Followed Hyperlink 11" xfId="2124" hidden="1" xr:uid="{00000000-0005-0000-0000-000019030000}"/>
    <cellStyle name="Followed Hyperlink 11" xfId="26881" hidden="1" xr:uid="{00000000-0005-0000-0000-000065050000}"/>
    <cellStyle name="Followed Hyperlink 11" xfId="18172" hidden="1" xr:uid="{00000000-0005-0000-0000-000096040000}"/>
    <cellStyle name="Followed Hyperlink 11" xfId="20865" hidden="1" xr:uid="{00000000-0005-0000-0000-0000D7040000}"/>
    <cellStyle name="Followed Hyperlink 11" xfId="23613" hidden="1" xr:uid="{00000000-0005-0000-0000-000017050000}"/>
    <cellStyle name="Followed Hyperlink 11" xfId="21087" hidden="1" xr:uid="{00000000-0005-0000-0000-0000DC040000}"/>
    <cellStyle name="Followed Hyperlink 11" xfId="23421" hidden="1" xr:uid="{00000000-0005-0000-0000-000012050000}"/>
    <cellStyle name="Followed Hyperlink 11" xfId="25349" hidden="1" xr:uid="{00000000-0005-0000-0000-000040050000}"/>
    <cellStyle name="Followed Hyperlink 11" xfId="24894" hidden="1" xr:uid="{00000000-0005-0000-0000-000036050000}"/>
    <cellStyle name="Followed Hyperlink 11" xfId="24547" hidden="1" xr:uid="{00000000-0005-0000-0000-00002E050000}"/>
    <cellStyle name="Followed Hyperlink 11" xfId="24143" hidden="1" xr:uid="{00000000-0005-0000-0000-000023050000}"/>
    <cellStyle name="Followed Hyperlink 11" xfId="23795" hidden="1" xr:uid="{00000000-0005-0000-0000-00001B050000}"/>
    <cellStyle name="Followed Hyperlink 11" xfId="23331" hidden="1" xr:uid="{00000000-0005-0000-0000-000010050000}"/>
    <cellStyle name="Followed Hyperlink 11" xfId="23079" hidden="1" xr:uid="{00000000-0005-0000-0000-00000A050000}"/>
    <cellStyle name="Followed Hyperlink 11" xfId="22582" hidden="1" xr:uid="{00000000-0005-0000-0000-0000FF040000}"/>
    <cellStyle name="Followed Hyperlink 11" xfId="22192" hidden="1" xr:uid="{00000000-0005-0000-0000-0000F6040000}"/>
    <cellStyle name="Followed Hyperlink 11" xfId="21814" hidden="1" xr:uid="{00000000-0005-0000-0000-0000EC040000}"/>
    <cellStyle name="Followed Hyperlink 11" xfId="21429" hidden="1" xr:uid="{00000000-0005-0000-0000-0000E3040000}"/>
    <cellStyle name="Followed Hyperlink 11" xfId="20991" hidden="1" xr:uid="{00000000-0005-0000-0000-0000DA040000}"/>
    <cellStyle name="Followed Hyperlink 11" xfId="20583" hidden="1" xr:uid="{00000000-0005-0000-0000-0000D0040000}"/>
    <cellStyle name="Followed Hyperlink 11" xfId="20212" hidden="1" xr:uid="{00000000-0005-0000-0000-0000C8040000}"/>
    <cellStyle name="Followed Hyperlink 11" xfId="19822" hidden="1" xr:uid="{00000000-0005-0000-0000-0000BF040000}"/>
    <cellStyle name="Followed Hyperlink 11" xfId="19414" hidden="1" xr:uid="{00000000-0005-0000-0000-0000B4040000}"/>
    <cellStyle name="Followed Hyperlink 11" xfId="19059" hidden="1" xr:uid="{00000000-0005-0000-0000-0000AC040000}"/>
    <cellStyle name="Followed Hyperlink 11" xfId="18676" hidden="1" xr:uid="{00000000-0005-0000-0000-0000A2040000}"/>
    <cellStyle name="Followed Hyperlink 11" xfId="18328" hidden="1" xr:uid="{00000000-0005-0000-0000-00009A040000}"/>
    <cellStyle name="Followed Hyperlink 11" xfId="17832" hidden="1" xr:uid="{00000000-0005-0000-0000-00008F040000}"/>
    <cellStyle name="Followed Hyperlink 11" xfId="17508" hidden="1" xr:uid="{00000000-0005-0000-0000-000088040000}"/>
    <cellStyle name="Followed Hyperlink 11" xfId="25631" hidden="1" xr:uid="{00000000-0005-0000-0000-000047050000}"/>
    <cellStyle name="Followed Hyperlink 11" xfId="27161" hidden="1" xr:uid="{00000000-0005-0000-0000-00006C050000}"/>
    <cellStyle name="Followed Hyperlink 11" xfId="28331" hidden="1" xr:uid="{00000000-0005-0000-0000-000087050000}"/>
    <cellStyle name="Followed Hyperlink 11" xfId="29895" hidden="1" xr:uid="{00000000-0005-0000-0000-0000AC050000}"/>
    <cellStyle name="Followed Hyperlink 11" xfId="28920" hidden="1" xr:uid="{00000000-0005-0000-0000-000095050000}"/>
    <cellStyle name="Followed Hyperlink 11" xfId="24210" hidden="1" xr:uid="{00000000-0005-0000-0000-000025050000}"/>
    <cellStyle name="Followed Hyperlink 11" xfId="20781" hidden="1" xr:uid="{00000000-0005-0000-0000-0000D5040000}"/>
    <cellStyle name="Followed Hyperlink 11" xfId="16102" hidden="1" xr:uid="{00000000-0005-0000-0000-000065040000}"/>
    <cellStyle name="Followed Hyperlink 11" xfId="12057" hidden="1" xr:uid="{00000000-0005-0000-0000-000005040000}"/>
    <cellStyle name="Followed Hyperlink 11" xfId="5505" hidden="1" xr:uid="{00000000-0005-0000-0000-00006A030000}"/>
    <cellStyle name="Followed Hyperlink 11" xfId="14211" hidden="1" xr:uid="{00000000-0005-0000-0000-000038040000}"/>
    <cellStyle name="Followed Hyperlink 11" xfId="15449" hidden="1" xr:uid="{00000000-0005-0000-0000-000056040000}"/>
    <cellStyle name="Followed Hyperlink 11" xfId="16732" hidden="1" xr:uid="{00000000-0005-0000-0000-000074040000}"/>
    <cellStyle name="Followed Hyperlink 11" xfId="12890" hidden="1" xr:uid="{00000000-0005-0000-0000-00001A040000}"/>
    <cellStyle name="Followed Hyperlink 11" xfId="11943" hidden="1" xr:uid="{00000000-0005-0000-0000-000002040000}"/>
    <cellStyle name="Followed Hyperlink 11" xfId="11145" hidden="1" xr:uid="{00000000-0005-0000-0000-0000EF030000}"/>
    <cellStyle name="Followed Hyperlink 11" xfId="16324" hidden="1" xr:uid="{00000000-0005-0000-0000-00006A040000}"/>
    <cellStyle name="Followed Hyperlink 11" xfId="25260" hidden="1" xr:uid="{00000000-0005-0000-0000-00003E050000}"/>
    <cellStyle name="Followed Hyperlink 11" xfId="21051" hidden="1" xr:uid="{00000000-0005-0000-0000-0000DB040000}"/>
    <cellStyle name="Followed Hyperlink 11" xfId="26093" hidden="1" xr:uid="{00000000-0005-0000-0000-000052050000}"/>
    <cellStyle name="Followed Hyperlink 11" xfId="7659" hidden="1" xr:uid="{00000000-0005-0000-0000-00009C030000}"/>
    <cellStyle name="Followed Hyperlink 11" xfId="727" hidden="1" xr:uid="{00000000-0005-0000-0000-0000F9020000}"/>
    <cellStyle name="Followed Hyperlink 11" xfId="2511" hidden="1" xr:uid="{00000000-0005-0000-0000-000022030000}"/>
    <cellStyle name="Followed Hyperlink 11" xfId="17123" hidden="1" xr:uid="{00000000-0005-0000-0000-00007D040000}"/>
    <cellStyle name="Followed Hyperlink 11" xfId="13042" hidden="1" xr:uid="{00000000-0005-0000-0000-00001D040000}"/>
    <cellStyle name="Followed Hyperlink 11" xfId="5265" hidden="1" xr:uid="{00000000-0005-0000-0000-000063030000}"/>
    <cellStyle name="Followed Hyperlink 11" xfId="6434" hidden="1" xr:uid="{00000000-0005-0000-0000-00007F030000}"/>
    <cellStyle name="Followed Hyperlink 11" xfId="7629" hidden="1" xr:uid="{00000000-0005-0000-0000-00009B030000}"/>
    <cellStyle name="Followed Hyperlink 11" xfId="8798" hidden="1" xr:uid="{00000000-0005-0000-0000-0000B7030000}"/>
    <cellStyle name="Followed Hyperlink 11" xfId="9939" hidden="1" xr:uid="{00000000-0005-0000-0000-0000D2030000}"/>
    <cellStyle name="Followed Hyperlink 11" xfId="9386" hidden="1" xr:uid="{00000000-0005-0000-0000-0000C5030000}"/>
    <cellStyle name="Followed Hyperlink 11" xfId="5434" hidden="1" xr:uid="{00000000-0005-0000-0000-000068030000}"/>
    <cellStyle name="Followed Hyperlink 11" xfId="30059" hidden="1" xr:uid="{00000000-0005-0000-0000-0000B0050000}"/>
    <cellStyle name="Followed Hyperlink 11" xfId="27911" hidden="1" xr:uid="{00000000-0005-0000-0000-00007D050000}"/>
    <cellStyle name="Followed Hyperlink 11" xfId="24054" hidden="1" xr:uid="{00000000-0005-0000-0000-000021050000}"/>
    <cellStyle name="Followed Hyperlink 11" xfId="26418" hidden="1" xr:uid="{00000000-0005-0000-0000-000059050000}"/>
    <cellStyle name="Followed Hyperlink 11" xfId="28373" hidden="1" xr:uid="{00000000-0005-0000-0000-000088050000}"/>
    <cellStyle name="Followed Hyperlink 11" xfId="26664" hidden="1" xr:uid="{00000000-0005-0000-0000-00005F050000}"/>
    <cellStyle name="Followed Hyperlink 11" xfId="25757" hidden="1" xr:uid="{00000000-0005-0000-0000-00004A050000}"/>
    <cellStyle name="Followed Hyperlink 11" xfId="25937" hidden="1" xr:uid="{00000000-0005-0000-0000-00004E050000}"/>
    <cellStyle name="Followed Hyperlink 11" xfId="26189" hidden="1" xr:uid="{00000000-0005-0000-0000-000054050000}"/>
    <cellStyle name="Followed Hyperlink 11" xfId="27106" hidden="1" xr:uid="{00000000-0005-0000-0000-00006B050000}"/>
    <cellStyle name="Followed Hyperlink 11" xfId="26784" hidden="1" xr:uid="{00000000-0005-0000-0000-000063050000}"/>
    <cellStyle name="Followed Hyperlink 11" xfId="26448" hidden="1" xr:uid="{00000000-0005-0000-0000-00005A050000}"/>
    <cellStyle name="Followed Hyperlink 11" xfId="28890" hidden="1" xr:uid="{00000000-0005-0000-0000-000094050000}"/>
    <cellStyle name="Followed Hyperlink 11" xfId="28505" hidden="1" xr:uid="{00000000-0005-0000-0000-00008B050000}"/>
    <cellStyle name="Followed Hyperlink 11" xfId="28181" hidden="1" xr:uid="{00000000-0005-0000-0000-000083050000}"/>
    <cellStyle name="Followed Hyperlink 11" xfId="27713" hidden="1" xr:uid="{00000000-0005-0000-0000-000078050000}"/>
    <cellStyle name="Followed Hyperlink 11" xfId="29452" hidden="1" xr:uid="{00000000-0005-0000-0000-0000A3050000}"/>
    <cellStyle name="Followed Hyperlink 11" xfId="20961" hidden="1" xr:uid="{00000000-0005-0000-0000-0000D9040000}"/>
    <cellStyle name="Followed Hyperlink 11" xfId="22289" hidden="1" xr:uid="{00000000-0005-0000-0000-0000F9040000}"/>
    <cellStyle name="Followed Hyperlink 11" xfId="23697" hidden="1" xr:uid="{00000000-0005-0000-0000-000019050000}"/>
    <cellStyle name="Followed Hyperlink 11" xfId="24655" hidden="1" xr:uid="{00000000-0005-0000-0000-000031050000}"/>
    <cellStyle name="Followed Hyperlink 11" xfId="26063" hidden="1" xr:uid="{00000000-0005-0000-0000-000051050000}"/>
    <cellStyle name="Followed Hyperlink 11" xfId="27373" hidden="1" xr:uid="{00000000-0005-0000-0000-000071050000}"/>
    <cellStyle name="Followed Hyperlink 11" xfId="28589" hidden="1" xr:uid="{00000000-0005-0000-0000-00008D050000}"/>
    <cellStyle name="Followed Hyperlink 11" xfId="30089" hidden="1" xr:uid="{00000000-0005-0000-0000-0000B1050000}"/>
    <cellStyle name="Followed Hyperlink 11" xfId="30215" hidden="1" xr:uid="{00000000-0005-0000-0000-0000B4050000}"/>
    <cellStyle name="Followed Hyperlink 11" xfId="29802" hidden="1" xr:uid="{00000000-0005-0000-0000-0000AB050000}"/>
    <cellStyle name="Followed Hyperlink 11" xfId="29298" hidden="1" xr:uid="{00000000-0005-0000-0000-00009F050000}"/>
    <cellStyle name="Followed Hyperlink 11" xfId="11889" hidden="1" xr:uid="{00000000-0005-0000-0000-000001040000}"/>
    <cellStyle name="Followed Hyperlink 11" xfId="18550" hidden="1" xr:uid="{00000000-0005-0000-0000-00009F040000}"/>
    <cellStyle name="Followed Hyperlink 11" xfId="18244" hidden="1" xr:uid="{00000000-0005-0000-0000-000098040000}"/>
    <cellStyle name="Followed Hyperlink 11" xfId="17717" hidden="1" xr:uid="{00000000-0005-0000-0000-00008C040000}"/>
    <cellStyle name="Followed Hyperlink 11" xfId="17445" hidden="1" xr:uid="{00000000-0005-0000-0000-000086040000}"/>
    <cellStyle name="Followed Hyperlink 11" xfId="17202" hidden="1" xr:uid="{00000000-0005-0000-0000-000080040000}"/>
    <cellStyle name="Followed Hyperlink 11" xfId="26952" hidden="1" xr:uid="{00000000-0005-0000-0000-000067050000}"/>
    <cellStyle name="Followed Hyperlink 11" xfId="28794" hidden="1" xr:uid="{00000000-0005-0000-0000-000092050000}"/>
    <cellStyle name="Followed Hyperlink 11" xfId="30257" hidden="1" xr:uid="{00000000-0005-0000-0000-0000B5050000}"/>
    <cellStyle name="Followed Hyperlink 11" xfId="27579" hidden="1" xr:uid="{00000000-0005-0000-0000-000075050000}"/>
    <cellStyle name="Followed Hyperlink 11" xfId="24827" hidden="1" xr:uid="{00000000-0005-0000-0000-000035050000}"/>
    <cellStyle name="Followed Hyperlink 11" xfId="19444" hidden="1" xr:uid="{00000000-0005-0000-0000-0000B5040000}"/>
    <cellStyle name="Followed Hyperlink 11" xfId="16805" hidden="1" xr:uid="{00000000-0005-0000-0000-000075040000}"/>
    <cellStyle name="Followed Hyperlink 11" xfId="14085" hidden="1" xr:uid="{00000000-0005-0000-0000-000035040000}"/>
    <cellStyle name="Followed Hyperlink 11" xfId="6094" hidden="1" xr:uid="{00000000-0005-0000-0000-000078030000}"/>
    <cellStyle name="Followed Hyperlink 11" xfId="6902" hidden="1" xr:uid="{00000000-0005-0000-0000-00008A030000}"/>
    <cellStyle name="Followed Hyperlink 11" xfId="8427" hidden="1" xr:uid="{00000000-0005-0000-0000-0000AF030000}"/>
    <cellStyle name="Followed Hyperlink 11" xfId="9206" hidden="1" xr:uid="{00000000-0005-0000-0000-0000C1030000}"/>
    <cellStyle name="Followed Hyperlink 11" xfId="9976" hidden="1" xr:uid="{00000000-0005-0000-0000-0000D3030000}"/>
    <cellStyle name="Followed Hyperlink 11" xfId="7022" hidden="1" xr:uid="{00000000-0005-0000-0000-00008D030000}"/>
    <cellStyle name="Followed Hyperlink 11" xfId="2669" hidden="1" xr:uid="{00000000-0005-0000-0000-000025030000}"/>
    <cellStyle name="Followed Hyperlink 11" xfId="3611" hidden="1" xr:uid="{00000000-0005-0000-0000-00003D030000}"/>
    <cellStyle name="Followed Hyperlink 11" xfId="1656" hidden="1" xr:uid="{00000000-0005-0000-0000-00000E030000}"/>
    <cellStyle name="Followed Hyperlink 11" xfId="656" hidden="1" xr:uid="{00000000-0005-0000-0000-0000F7020000}"/>
    <cellStyle name="Followed Hyperlink 11" xfId="289" hidden="1" xr:uid="{00000000-0005-0000-0000-0000ED020000}"/>
    <cellStyle name="Followed Hyperlink 11" xfId="450" hidden="1" xr:uid="{00000000-0005-0000-0000-0000F1020000}"/>
    <cellStyle name="Followed Hyperlink 11" xfId="929" hidden="1" xr:uid="{00000000-0005-0000-0000-0000FE020000}"/>
    <cellStyle name="Followed Hyperlink 11" xfId="559" hidden="1" xr:uid="{00000000-0005-0000-0000-0000F4020000}"/>
    <cellStyle name="Followed Hyperlink 11" xfId="1728" hidden="1" xr:uid="{00000000-0005-0000-0000-000010030000}"/>
    <cellStyle name="Followed Hyperlink 11" xfId="1231" hidden="1" xr:uid="{00000000-0005-0000-0000-000005030000}"/>
    <cellStyle name="Followed Hyperlink 11" xfId="2274" hidden="1" xr:uid="{00000000-0005-0000-0000-00001D030000}"/>
    <cellStyle name="Followed Hyperlink 11" xfId="4654" hidden="1" xr:uid="{00000000-0005-0000-0000-000055030000}"/>
    <cellStyle name="Followed Hyperlink 11" xfId="4162" hidden="1" xr:uid="{00000000-0005-0000-0000-000049030000}"/>
    <cellStyle name="Followed Hyperlink 11" xfId="3947" hidden="1" xr:uid="{00000000-0005-0000-0000-000044030000}"/>
    <cellStyle name="Followed Hyperlink 11" xfId="3665" hidden="1" xr:uid="{00000000-0005-0000-0000-00003E030000}"/>
    <cellStyle name="Followed Hyperlink 11" xfId="2939" hidden="1" xr:uid="{00000000-0005-0000-0000-00002C030000}"/>
    <cellStyle name="Followed Hyperlink 11" xfId="2741" hidden="1" xr:uid="{00000000-0005-0000-0000-000027030000}"/>
    <cellStyle name="Followed Hyperlink 11" xfId="2190" hidden="1" xr:uid="{00000000-0005-0000-0000-00001B030000}"/>
    <cellStyle name="Followed Hyperlink 11" xfId="6345" hidden="1" xr:uid="{00000000-0005-0000-0000-00007D030000}"/>
    <cellStyle name="Followed Hyperlink 11" xfId="20449" hidden="1" xr:uid="{00000000-0005-0000-0000-0000CD040000}"/>
    <cellStyle name="Followed Hyperlink 11" xfId="19889" hidden="1" xr:uid="{00000000-0005-0000-0000-0000C1040000}"/>
    <cellStyle name="Followed Hyperlink 11" xfId="19751" hidden="1" xr:uid="{00000000-0005-0000-0000-0000BD040000}"/>
    <cellStyle name="Followed Hyperlink 11" xfId="18961" hidden="1" xr:uid="{00000000-0005-0000-0000-0000A9040000}"/>
    <cellStyle name="Followed Hyperlink 11" xfId="18640" hidden="1" xr:uid="{00000000-0005-0000-0000-0000A1040000}"/>
    <cellStyle name="Followed Hyperlink 11" xfId="18454" hidden="1" xr:uid="{00000000-0005-0000-0000-00009D040000}"/>
    <cellStyle name="Followed Hyperlink 11" xfId="17915" hidden="1" xr:uid="{00000000-0005-0000-0000-000091040000}"/>
    <cellStyle name="Followed Hyperlink 11" xfId="17747" hidden="1" xr:uid="{00000000-0005-0000-0000-00008D040000}"/>
    <cellStyle name="Followed Hyperlink 11" xfId="17565" hidden="1" xr:uid="{00000000-0005-0000-0000-000089040000}"/>
    <cellStyle name="Followed Hyperlink 11" xfId="16966" hidden="1" xr:uid="{00000000-0005-0000-0000-000079040000}"/>
    <cellStyle name="Followed Hyperlink 11" xfId="16438" hidden="1" xr:uid="{00000000-0005-0000-0000-00006D040000}"/>
    <cellStyle name="Followed Hyperlink 11" xfId="15946" hidden="1" xr:uid="{00000000-0005-0000-0000-000061040000}"/>
    <cellStyle name="Followed Hyperlink 11" xfId="15764" hidden="1" xr:uid="{00000000-0005-0000-0000-00005D040000}"/>
    <cellStyle name="Followed Hyperlink 11" xfId="15213" hidden="1" xr:uid="{00000000-0005-0000-0000-000051040000}"/>
    <cellStyle name="Followed Hyperlink 11" xfId="14891" hidden="1" xr:uid="{00000000-0005-0000-0000-000049040000}"/>
    <cellStyle name="Followed Hyperlink 11" xfId="14614" hidden="1" xr:uid="{00000000-0005-0000-0000-000041040000}"/>
    <cellStyle name="Followed Hyperlink 11" xfId="14453" hidden="1" xr:uid="{00000000-0005-0000-0000-00003D040000}"/>
    <cellStyle name="Followed Hyperlink 11" xfId="13569" hidden="1" xr:uid="{00000000-0005-0000-0000-000029040000}"/>
    <cellStyle name="Followed Hyperlink 11" xfId="13187" hidden="1" xr:uid="{00000000-0005-0000-0000-000021040000}"/>
    <cellStyle name="Followed Hyperlink 11" xfId="12833" hidden="1" xr:uid="{00000000-0005-0000-0000-000019040000}"/>
    <cellStyle name="Followed Hyperlink 11" xfId="12527" hidden="1" xr:uid="{00000000-0005-0000-0000-000011040000}"/>
    <cellStyle name="Followed Hyperlink 11" xfId="12400" hidden="1" xr:uid="{00000000-0005-0000-0000-00000D040000}"/>
    <cellStyle name="Followed Hyperlink 11" xfId="11733" hidden="1" xr:uid="{00000000-0005-0000-0000-0000FD030000}"/>
    <cellStyle name="Followed Hyperlink 11" xfId="11553" hidden="1" xr:uid="{00000000-0005-0000-0000-0000F9030000}"/>
    <cellStyle name="Followed Hyperlink 11" xfId="4750" hidden="1" xr:uid="{00000000-0005-0000-0000-000057030000}"/>
    <cellStyle name="Followed Hyperlink 11" xfId="4857" hidden="1" xr:uid="{00000000-0005-0000-0000-000059030000}"/>
    <cellStyle name="Followed Hyperlink 11" xfId="4880" hidden="1" xr:uid="{00000000-0005-0000-0000-00005A030000}"/>
    <cellStyle name="Followed Hyperlink 11" xfId="5103" hidden="1" xr:uid="{00000000-0005-0000-0000-00005F030000}"/>
    <cellStyle name="Followed Hyperlink 11" xfId="5139" hidden="1" xr:uid="{00000000-0005-0000-0000-000060030000}"/>
    <cellStyle name="Followed Hyperlink 11" xfId="5228" hidden="1" xr:uid="{00000000-0005-0000-0000-000062030000}"/>
    <cellStyle name="Followed Hyperlink 11" xfId="5295" hidden="1" xr:uid="{00000000-0005-0000-0000-000064030000}"/>
    <cellStyle name="Followed Hyperlink 11" xfId="5464" hidden="1" xr:uid="{00000000-0005-0000-0000-000069030000}"/>
    <cellStyle name="Followed Hyperlink 11" xfId="5602" hidden="1" xr:uid="{00000000-0005-0000-0000-00006C030000}"/>
    <cellStyle name="Followed Hyperlink 11" xfId="5673" hidden="1" xr:uid="{00000000-0005-0000-0000-00006E030000}"/>
    <cellStyle name="Followed Hyperlink 11" xfId="5740" hidden="1" xr:uid="{00000000-0005-0000-0000-000070030000}"/>
    <cellStyle name="Followed Hyperlink 11" xfId="5827" hidden="1" xr:uid="{00000000-0005-0000-0000-000072030000}"/>
    <cellStyle name="Followed Hyperlink 11" xfId="6009" hidden="1" xr:uid="{00000000-0005-0000-0000-000076030000}"/>
    <cellStyle name="Followed Hyperlink 11" xfId="6063" hidden="1" xr:uid="{00000000-0005-0000-0000-000077030000}"/>
    <cellStyle name="Followed Hyperlink 11" xfId="6270" hidden="1" xr:uid="{00000000-0005-0000-0000-00007B030000}"/>
    <cellStyle name="Followed Hyperlink 11" xfId="6378" hidden="1" xr:uid="{00000000-0005-0000-0000-00007E030000}"/>
    <cellStyle name="Followed Hyperlink 11" xfId="6560" hidden="1" xr:uid="{00000000-0005-0000-0000-000082030000}"/>
    <cellStyle name="Followed Hyperlink 11" xfId="6590" hidden="1" xr:uid="{00000000-0005-0000-0000-000083030000}"/>
    <cellStyle name="Followed Hyperlink 11" xfId="6632" hidden="1" xr:uid="{00000000-0005-0000-0000-000084030000}"/>
    <cellStyle name="Followed Hyperlink 11" xfId="6812" hidden="1" xr:uid="{00000000-0005-0000-0000-000088030000}"/>
    <cellStyle name="Followed Hyperlink 11" xfId="6842" hidden="1" xr:uid="{00000000-0005-0000-0000-000089030000}"/>
    <cellStyle name="Followed Hyperlink 11" xfId="7148" hidden="1" xr:uid="{00000000-0005-0000-0000-000090030000}"/>
    <cellStyle name="Followed Hyperlink 11" xfId="7178" hidden="1" xr:uid="{00000000-0005-0000-0000-000091030000}"/>
    <cellStyle name="Followed Hyperlink 11" xfId="7244" hidden="1" xr:uid="{00000000-0005-0000-0000-000092030000}"/>
    <cellStyle name="Followed Hyperlink 11" xfId="7431" hidden="1" xr:uid="{00000000-0005-0000-0000-000096030000}"/>
    <cellStyle name="Followed Hyperlink 11" xfId="7467" hidden="1" xr:uid="{00000000-0005-0000-0000-000097030000}"/>
    <cellStyle name="Followed Hyperlink 11" xfId="7592" hidden="1" xr:uid="{00000000-0005-0000-0000-00009A030000}"/>
    <cellStyle name="Followed Hyperlink 11" xfId="7749" hidden="1" xr:uid="{00000000-0005-0000-0000-00009E030000}"/>
    <cellStyle name="Followed Hyperlink 11" xfId="7798" hidden="1" xr:uid="{00000000-0005-0000-0000-0000A0030000}"/>
    <cellStyle name="Followed Hyperlink 11" xfId="7929" hidden="1" xr:uid="{00000000-0005-0000-0000-0000A3030000}"/>
    <cellStyle name="Followed Hyperlink 11" xfId="8071" hidden="1" xr:uid="{00000000-0005-0000-0000-0000A7030000}"/>
    <cellStyle name="Followed Hyperlink 11" xfId="8104" hidden="1" xr:uid="{00000000-0005-0000-0000-0000A8030000}"/>
    <cellStyle name="Followed Hyperlink 11" xfId="8246" hidden="1" xr:uid="{00000000-0005-0000-0000-0000AB030000}"/>
    <cellStyle name="Followed Hyperlink 11" xfId="8276" hidden="1" xr:uid="{00000000-0005-0000-0000-0000AC030000}"/>
    <cellStyle name="Followed Hyperlink 11" xfId="8373" hidden="1" xr:uid="{00000000-0005-0000-0000-0000AE030000}"/>
    <cellStyle name="Followed Hyperlink 11" xfId="8664" hidden="1" xr:uid="{00000000-0005-0000-0000-0000B4030000}"/>
    <cellStyle name="Followed Hyperlink 11" xfId="8742" hidden="1" xr:uid="{00000000-0005-0000-0000-0000B6030000}"/>
    <cellStyle name="Followed Hyperlink 11" xfId="8870" hidden="1" xr:uid="{00000000-0005-0000-0000-0000B9030000}"/>
    <cellStyle name="Followed Hyperlink 11" xfId="8924" hidden="1" xr:uid="{00000000-0005-0000-0000-0000BA030000}"/>
    <cellStyle name="Followed Hyperlink 11" xfId="8954" hidden="1" xr:uid="{00000000-0005-0000-0000-0000BB030000}"/>
    <cellStyle name="Followed Hyperlink 11" xfId="9176" hidden="1" xr:uid="{00000000-0005-0000-0000-0000C0030000}"/>
    <cellStyle name="Followed Hyperlink 11" xfId="9266" hidden="1" xr:uid="{00000000-0005-0000-0000-0000C2030000}"/>
    <cellStyle name="Followed Hyperlink 11" xfId="9458" hidden="1" xr:uid="{00000000-0005-0000-0000-0000C7030000}"/>
    <cellStyle name="Followed Hyperlink 11" xfId="9512" hidden="1" xr:uid="{00000000-0005-0000-0000-0000C8030000}"/>
    <cellStyle name="Followed Hyperlink 11" xfId="9621" hidden="1" xr:uid="{00000000-0005-0000-0000-0000CB030000}"/>
    <cellStyle name="Followed Hyperlink 11" xfId="9778" hidden="1" xr:uid="{00000000-0005-0000-0000-0000CE030000}"/>
    <cellStyle name="Followed Hyperlink 11" xfId="9850" hidden="1" xr:uid="{00000000-0005-0000-0000-0000D0030000}"/>
    <cellStyle name="Followed Hyperlink 11" xfId="9880" hidden="1" xr:uid="{00000000-0005-0000-0000-0000D1030000}"/>
    <cellStyle name="Followed Hyperlink 11" xfId="10006" hidden="1" xr:uid="{00000000-0005-0000-0000-0000D4030000}"/>
    <cellStyle name="Followed Hyperlink 11" xfId="10175" hidden="1" xr:uid="{00000000-0005-0000-0000-0000D9030000}"/>
    <cellStyle name="Followed Hyperlink 11" xfId="10276" hidden="1" xr:uid="{00000000-0005-0000-0000-0000DB030000}"/>
    <cellStyle name="Followed Hyperlink 11" xfId="10384" hidden="1" xr:uid="{00000000-0005-0000-0000-0000DE030000}"/>
    <cellStyle name="Followed Hyperlink 11" xfId="10418" hidden="1" xr:uid="{00000000-0005-0000-0000-0000DF030000}"/>
    <cellStyle name="Followed Hyperlink 11" xfId="10593" hidden="1" xr:uid="{00000000-0005-0000-0000-0000E3030000}"/>
    <cellStyle name="Followed Hyperlink 11" xfId="10623" hidden="1" xr:uid="{00000000-0005-0000-0000-0000E4030000}"/>
    <cellStyle name="Followed Hyperlink 11" xfId="10774" hidden="1" xr:uid="{00000000-0005-0000-0000-0000E7030000}"/>
    <cellStyle name="Followed Hyperlink 11" xfId="10690" hidden="1" xr:uid="{00000000-0005-0000-0000-0000E5030000}"/>
    <cellStyle name="Followed Hyperlink 11" xfId="10343" hidden="1" xr:uid="{00000000-0005-0000-0000-0000DD030000}"/>
    <cellStyle name="Followed Hyperlink 11" xfId="9050" hidden="1" xr:uid="{00000000-0005-0000-0000-0000BD030000}"/>
    <cellStyle name="Followed Hyperlink 11" xfId="8709" hidden="1" xr:uid="{00000000-0005-0000-0000-0000B5030000}"/>
    <cellStyle name="Followed Hyperlink 11" xfId="7996" hidden="1" xr:uid="{00000000-0005-0000-0000-0000A5030000}"/>
    <cellStyle name="Followed Hyperlink 11" xfId="10048" hidden="1" xr:uid="{00000000-0005-0000-0000-0000D5030000}"/>
    <cellStyle name="Followed Hyperlink 11" xfId="10538" hidden="1" xr:uid="{00000000-0005-0000-0000-0000E2030000}"/>
    <cellStyle name="Followed Hyperlink 11" xfId="9080" hidden="1" xr:uid="{00000000-0005-0000-0000-0000BE030000}"/>
    <cellStyle name="Followed Hyperlink 11" xfId="8488" hidden="1" xr:uid="{00000000-0005-0000-0000-0000B1030000}"/>
    <cellStyle name="Followed Hyperlink 11" xfId="7966" hidden="1" xr:uid="{00000000-0005-0000-0000-0000A4030000}"/>
    <cellStyle name="Followed Hyperlink 11" xfId="6968" hidden="1" xr:uid="{00000000-0005-0000-0000-00008C030000}"/>
    <cellStyle name="Followed Hyperlink 11" xfId="6464" hidden="1" xr:uid="{00000000-0005-0000-0000-000080030000}"/>
    <cellStyle name="Followed Hyperlink 11" xfId="10096" hidden="1" xr:uid="{00000000-0005-0000-0000-0000D6030000}"/>
    <cellStyle name="Followed Hyperlink 11" xfId="10835" hidden="1" xr:uid="{00000000-0005-0000-0000-0000E9030000}"/>
    <cellStyle name="Followed Hyperlink 11" xfId="10110" hidden="1" xr:uid="{00000000-0005-0000-0000-0000D7030000}"/>
    <cellStyle name="Followed Hyperlink 11" xfId="9302" hidden="1" xr:uid="{00000000-0005-0000-0000-0000C3030000}"/>
    <cellStyle name="Followed Hyperlink 11" xfId="8541" hidden="1" xr:uid="{00000000-0005-0000-0000-0000B2030000}"/>
    <cellStyle name="Followed Hyperlink 11" xfId="7763" hidden="1" xr:uid="{00000000-0005-0000-0000-00009F030000}"/>
    <cellStyle name="Followed Hyperlink 11" xfId="6938" hidden="1" xr:uid="{00000000-0005-0000-0000-00008B030000}"/>
    <cellStyle name="Followed Hyperlink 11" xfId="6177" hidden="1" xr:uid="{00000000-0005-0000-0000-00007A030000}"/>
    <cellStyle name="Followed Hyperlink 11" xfId="5399" hidden="1" xr:uid="{00000000-0005-0000-0000-000067030000}"/>
    <cellStyle name="Followed Hyperlink 11" xfId="11217" hidden="1" xr:uid="{00000000-0005-0000-0000-0000F1030000}"/>
    <cellStyle name="Followed Hyperlink 11" xfId="13905" hidden="1" xr:uid="{00000000-0005-0000-0000-000031040000}"/>
    <cellStyle name="Followed Hyperlink 11" xfId="16618" hidden="1" xr:uid="{00000000-0005-0000-0000-000071040000}"/>
    <cellStyle name="Followed Hyperlink 11" xfId="19583" hidden="1" xr:uid="{00000000-0005-0000-0000-0000B9040000}"/>
    <cellStyle name="Followed Hyperlink 11" xfId="3204" hidden="1" xr:uid="{00000000-0005-0000-0000-000033030000}"/>
    <cellStyle name="Followed Hyperlink 11" xfId="1938" hidden="1" xr:uid="{00000000-0005-0000-0000-000015030000}"/>
    <cellStyle name="Followed Hyperlink 11" xfId="3309" hidden="1" xr:uid="{00000000-0005-0000-0000-000036030000}"/>
    <cellStyle name="Followed Hyperlink 11" xfId="5385" hidden="1" xr:uid="{00000000-0005-0000-0000-000066030000}"/>
    <cellStyle name="Followed Hyperlink 11" xfId="27869" hidden="1" xr:uid="{00000000-0005-0000-0000-00007C050000}"/>
    <cellStyle name="Followed Hyperlink 11" xfId="13653" hidden="1" xr:uid="{00000000-0005-0000-0000-00002B040000}"/>
    <cellStyle name="Followed Hyperlink 11" xfId="13695" hidden="1" xr:uid="{00000000-0005-0000-0000-00002C040000}"/>
    <cellStyle name="Followed Hyperlink 11" xfId="11763" hidden="1" xr:uid="{00000000-0005-0000-0000-0000FE030000}"/>
    <cellStyle name="Followed Hyperlink 11" xfId="11859" hidden="1" xr:uid="{00000000-0005-0000-0000-000000040000}"/>
    <cellStyle name="Followed Hyperlink 11" xfId="11973" hidden="1" xr:uid="{00000000-0005-0000-0000-000003040000}"/>
    <cellStyle name="Followed Hyperlink 11" xfId="12130" hidden="1" xr:uid="{00000000-0005-0000-0000-000006040000}"/>
    <cellStyle name="Followed Hyperlink 11" xfId="12166" hidden="1" xr:uid="{00000000-0005-0000-0000-000007040000}"/>
    <cellStyle name="Followed Hyperlink 11" xfId="12328" hidden="1" xr:uid="{00000000-0005-0000-0000-00000B040000}"/>
    <cellStyle name="Followed Hyperlink 11" xfId="11301" hidden="1" xr:uid="{00000000-0005-0000-0000-0000F3030000}"/>
    <cellStyle name="Followed Hyperlink 11" xfId="11343" hidden="1" xr:uid="{00000000-0005-0000-0000-0000F4030000}"/>
    <cellStyle name="Followed Hyperlink 11" xfId="11523" hidden="1" xr:uid="{00000000-0005-0000-0000-0000F8030000}"/>
    <cellStyle name="Followed Hyperlink 11" xfId="11613" hidden="1" xr:uid="{00000000-0005-0000-0000-0000FA030000}"/>
    <cellStyle name="Followed Hyperlink 11" xfId="11175" hidden="1" xr:uid="{00000000-0005-0000-0000-0000F0030000}"/>
    <cellStyle name="Followed Hyperlink 11" xfId="11011" hidden="1" xr:uid="{00000000-0005-0000-0000-0000EC030000}"/>
    <cellStyle name="Followed Hyperlink 11" xfId="10981" hidden="1" xr:uid="{00000000-0005-0000-0000-0000EB030000}"/>
    <cellStyle name="Followed Hyperlink 11" xfId="11089" hidden="1" xr:uid="{00000000-0005-0000-0000-0000EE030000}"/>
    <cellStyle name="Followed Hyperlink 11" xfId="11427" hidden="1" xr:uid="{00000000-0005-0000-0000-0000F6030000}"/>
    <cellStyle name="Followed Hyperlink 11" xfId="12027" hidden="1" xr:uid="{00000000-0005-0000-0000-000004040000}"/>
    <cellStyle name="Followed Hyperlink 11" xfId="13779" hidden="1" xr:uid="{00000000-0005-0000-0000-00002E040000}"/>
    <cellStyle name="Followed Hyperlink 11" xfId="13527" hidden="1" xr:uid="{00000000-0005-0000-0000-000028040000}"/>
    <cellStyle name="Followed Hyperlink 11" xfId="13333" hidden="1" xr:uid="{00000000-0005-0000-0000-000023040000}"/>
    <cellStyle name="Followed Hyperlink 11" xfId="12803" hidden="1" xr:uid="{00000000-0005-0000-0000-000018040000}"/>
    <cellStyle name="Followed Hyperlink 11" xfId="12628" hidden="1" xr:uid="{00000000-0005-0000-0000-000013040000}"/>
    <cellStyle name="Followed Hyperlink 11" xfId="12448" hidden="1" xr:uid="{00000000-0005-0000-0000-00000E040000}"/>
    <cellStyle name="Followed Hyperlink 11" xfId="17033" hidden="1" xr:uid="{00000000-0005-0000-0000-00007B040000}"/>
    <cellStyle name="Followed Hyperlink 11" xfId="16841" hidden="1" xr:uid="{00000000-0005-0000-0000-000076040000}"/>
    <cellStyle name="Followed Hyperlink 11" xfId="16534" hidden="1" xr:uid="{00000000-0005-0000-0000-00006F040000}"/>
    <cellStyle name="Followed Hyperlink 11" xfId="16072" hidden="1" xr:uid="{00000000-0005-0000-0000-000064040000}"/>
    <cellStyle name="Followed Hyperlink 11" xfId="15850" hidden="1" xr:uid="{00000000-0005-0000-0000-00005F040000}"/>
    <cellStyle name="Followed Hyperlink 11" xfId="15510" hidden="1" xr:uid="{00000000-0005-0000-0000-000058040000}"/>
    <cellStyle name="Followed Hyperlink 11" xfId="15093" hidden="1" xr:uid="{00000000-0005-0000-0000-00004E040000}"/>
    <cellStyle name="Followed Hyperlink 11" xfId="14850" hidden="1" xr:uid="{00000000-0005-0000-0000-000048040000}"/>
    <cellStyle name="Followed Hyperlink 11" xfId="14157" hidden="1" xr:uid="{00000000-0005-0000-0000-000037040000}"/>
    <cellStyle name="Followed Hyperlink 11" xfId="13875" hidden="1" xr:uid="{00000000-0005-0000-0000-000030040000}"/>
    <cellStyle name="Followed Hyperlink 11" xfId="18424" hidden="1" xr:uid="{00000000-0005-0000-0000-00009C040000}"/>
    <cellStyle name="Followed Hyperlink 11" xfId="22024" hidden="1" xr:uid="{00000000-0005-0000-0000-0000F2040000}"/>
    <cellStyle name="Followed Hyperlink 11" xfId="23825" hidden="1" xr:uid="{00000000-0005-0000-0000-00001C050000}"/>
    <cellStyle name="Followed Hyperlink 11" xfId="25475" hidden="1" xr:uid="{00000000-0005-0000-0000-000043050000}"/>
    <cellStyle name="Followed Hyperlink 11" xfId="24924" hidden="1" xr:uid="{00000000-0005-0000-0000-000037050000}"/>
    <cellStyle name="Followed Hyperlink 11" xfId="24622" hidden="1" xr:uid="{00000000-0005-0000-0000-000030050000}"/>
    <cellStyle name="Followed Hyperlink 11" xfId="24420" hidden="1" xr:uid="{00000000-0005-0000-0000-00002B050000}"/>
    <cellStyle name="Followed Hyperlink 11" xfId="23982" hidden="1" xr:uid="{00000000-0005-0000-0000-00001F050000}"/>
    <cellStyle name="Followed Hyperlink 11" xfId="23667" hidden="1" xr:uid="{00000000-0005-0000-0000-000018050000}"/>
    <cellStyle name="Followed Hyperlink 11" xfId="23457" hidden="1" xr:uid="{00000000-0005-0000-0000-000013050000}"/>
    <cellStyle name="Followed Hyperlink 11" xfId="22897" hidden="1" xr:uid="{00000000-0005-0000-0000-000006050000}"/>
    <cellStyle name="Followed Hyperlink 11" xfId="22613" hidden="1" xr:uid="{00000000-0005-0000-0000-000000050000}"/>
    <cellStyle name="Followed Hyperlink 11" xfId="22346" hidden="1" xr:uid="{00000000-0005-0000-0000-0000FA040000}"/>
    <cellStyle name="Followed Hyperlink 11" xfId="21658" hidden="1" xr:uid="{00000000-0005-0000-0000-0000E8040000}"/>
    <cellStyle name="Followed Hyperlink 11" xfId="21399" hidden="1" xr:uid="{00000000-0005-0000-0000-0000E2040000}"/>
    <cellStyle name="Followed Hyperlink 11" xfId="20835" hidden="1" xr:uid="{00000000-0005-0000-0000-0000D6040000}"/>
    <cellStyle name="Followed Hyperlink 11" xfId="20527" hidden="1" xr:uid="{00000000-0005-0000-0000-0000CF040000}"/>
    <cellStyle name="Followed Hyperlink 11" xfId="20273" hidden="1" xr:uid="{00000000-0005-0000-0000-0000CA040000}"/>
    <cellStyle name="Followed Hyperlink 11" xfId="19781" hidden="1" xr:uid="{00000000-0005-0000-0000-0000BE040000}"/>
    <cellStyle name="Followed Hyperlink 11" xfId="19534" hidden="1" xr:uid="{00000000-0005-0000-0000-0000B7040000}"/>
    <cellStyle name="Followed Hyperlink 11" xfId="19252" hidden="1" xr:uid="{00000000-0005-0000-0000-0000B0040000}"/>
    <cellStyle name="Followed Hyperlink 11" xfId="18760" hidden="1" xr:uid="{00000000-0005-0000-0000-0000A4040000}"/>
    <cellStyle name="Followed Hyperlink 11" xfId="21904" hidden="1" xr:uid="{00000000-0005-0000-0000-0000EE040000}"/>
    <cellStyle name="Followed Hyperlink 11" xfId="14651" hidden="1" xr:uid="{00000000-0005-0000-0000-000042040000}"/>
    <cellStyle name="Followed Hyperlink 11" xfId="12291" hidden="1" xr:uid="{00000000-0005-0000-0000-00000A040000}"/>
    <cellStyle name="Followed Hyperlink 11" xfId="11679" hidden="1" xr:uid="{00000000-0005-0000-0000-0000FC030000}"/>
    <cellStyle name="Followed Hyperlink 11" xfId="16018" hidden="1" xr:uid="{00000000-0005-0000-0000-000063040000}"/>
    <cellStyle name="Followed Hyperlink 11" xfId="16198" hidden="1" xr:uid="{00000000-0005-0000-0000-000067040000}"/>
    <cellStyle name="Followed Hyperlink 11" xfId="16228" hidden="1" xr:uid="{00000000-0005-0000-0000-000068040000}"/>
    <cellStyle name="Followed Hyperlink 11" xfId="16354" hidden="1" xr:uid="{00000000-0005-0000-0000-00006B040000}"/>
    <cellStyle name="Followed Hyperlink 11" xfId="16480" hidden="1" xr:uid="{00000000-0005-0000-0000-00006E040000}"/>
    <cellStyle name="Followed Hyperlink 11" xfId="16564" hidden="1" xr:uid="{00000000-0005-0000-0000-000070040000}"/>
    <cellStyle name="Followed Hyperlink 11" xfId="16702" hidden="1" xr:uid="{00000000-0005-0000-0000-000073040000}"/>
    <cellStyle name="Followed Hyperlink 11" xfId="16877" hidden="1" xr:uid="{00000000-0005-0000-0000-000077040000}"/>
    <cellStyle name="Followed Hyperlink 11" xfId="16907" hidden="1" xr:uid="{00000000-0005-0000-0000-000078040000}"/>
    <cellStyle name="Followed Hyperlink 11" xfId="17003" hidden="1" xr:uid="{00000000-0005-0000-0000-00007A040000}"/>
    <cellStyle name="Followed Hyperlink 11" xfId="17137" hidden="1" xr:uid="{00000000-0005-0000-0000-00007E040000}"/>
    <cellStyle name="Followed Hyperlink 11" xfId="16648" hidden="1" xr:uid="{00000000-0005-0000-0000-000072040000}"/>
    <cellStyle name="Followed Hyperlink 11" xfId="14820" hidden="1" xr:uid="{00000000-0005-0000-0000-000047040000}"/>
    <cellStyle name="Followed Hyperlink 11" xfId="12358" hidden="1" xr:uid="{00000000-0005-0000-0000-00000C040000}"/>
    <cellStyle name="Followed Hyperlink 11" xfId="12462" hidden="1" xr:uid="{00000000-0005-0000-0000-00000F040000}"/>
    <cellStyle name="Followed Hyperlink 11" xfId="12497" hidden="1" xr:uid="{00000000-0005-0000-0000-000010040000}"/>
    <cellStyle name="Followed Hyperlink 11" xfId="12665" hidden="1" xr:uid="{00000000-0005-0000-0000-000014040000}"/>
    <cellStyle name="Followed Hyperlink 11" xfId="12736" hidden="1" xr:uid="{00000000-0005-0000-0000-000016040000}"/>
    <cellStyle name="Followed Hyperlink 11" xfId="12770" hidden="1" xr:uid="{00000000-0005-0000-0000-000017040000}"/>
    <cellStyle name="Followed Hyperlink 11" xfId="12945" hidden="1" xr:uid="{00000000-0005-0000-0000-00001B040000}"/>
    <cellStyle name="Followed Hyperlink 11" xfId="12975" hidden="1" xr:uid="{00000000-0005-0000-0000-00001C040000}"/>
    <cellStyle name="Followed Hyperlink 11" xfId="13126" hidden="1" xr:uid="{00000000-0005-0000-0000-00001F040000}"/>
    <cellStyle name="Followed Hyperlink 11" xfId="13240" hidden="1" xr:uid="{00000000-0005-0000-0000-000022040000}"/>
    <cellStyle name="Followed Hyperlink 11" xfId="13363" hidden="1" xr:uid="{00000000-0005-0000-0000-000024040000}"/>
    <cellStyle name="Followed Hyperlink 11" xfId="13441" hidden="1" xr:uid="{00000000-0005-0000-0000-000026040000}"/>
    <cellStyle name="Followed Hyperlink 11" xfId="13623" hidden="1" xr:uid="{00000000-0005-0000-0000-00002A040000}"/>
    <cellStyle name="Followed Hyperlink 11" xfId="14681" hidden="1" xr:uid="{00000000-0005-0000-0000-000043040000}"/>
    <cellStyle name="Followed Hyperlink 11" xfId="14723" hidden="1" xr:uid="{00000000-0005-0000-0000-000044040000}"/>
    <cellStyle name="Followed Hyperlink 11" xfId="14951" hidden="1" xr:uid="{00000000-0005-0000-0000-00004A040000}"/>
    <cellStyle name="Followed Hyperlink 11" xfId="14988" hidden="1" xr:uid="{00000000-0005-0000-0000-00004B040000}"/>
    <cellStyle name="Followed Hyperlink 11" xfId="15018" hidden="1" xr:uid="{00000000-0005-0000-0000-00004C040000}"/>
    <cellStyle name="Followed Hyperlink 11" xfId="15156" hidden="1" xr:uid="{00000000-0005-0000-0000-000050040000}"/>
    <cellStyle name="Followed Hyperlink 11" xfId="15268" hidden="1" xr:uid="{00000000-0005-0000-0000-000052040000}"/>
    <cellStyle name="Followed Hyperlink 11" xfId="15365" hidden="1" xr:uid="{00000000-0005-0000-0000-000054040000}"/>
    <cellStyle name="Followed Hyperlink 11" xfId="15480" hidden="1" xr:uid="{00000000-0005-0000-0000-000057040000}"/>
    <cellStyle name="Followed Hyperlink 11" xfId="15656" hidden="1" xr:uid="{00000000-0005-0000-0000-00005A040000}"/>
    <cellStyle name="Followed Hyperlink 11" xfId="15686" hidden="1" xr:uid="{00000000-0005-0000-0000-00005B040000}"/>
    <cellStyle name="Followed Hyperlink 11" xfId="15892" hidden="1" xr:uid="{00000000-0005-0000-0000-000060040000}"/>
    <cellStyle name="Followed Hyperlink 11" xfId="15976" hidden="1" xr:uid="{00000000-0005-0000-0000-000062040000}"/>
    <cellStyle name="Followed Hyperlink 11" xfId="14031" hidden="1" xr:uid="{00000000-0005-0000-0000-000034040000}"/>
    <cellStyle name="Followed Hyperlink 11" xfId="14115" hidden="1" xr:uid="{00000000-0005-0000-0000-000036040000}"/>
    <cellStyle name="Followed Hyperlink 11" xfId="14296" hidden="1" xr:uid="{00000000-0005-0000-0000-00003A040000}"/>
    <cellStyle name="Followed Hyperlink 11" xfId="14350" hidden="1" xr:uid="{00000000-0005-0000-0000-00003B040000}"/>
    <cellStyle name="Followed Hyperlink 11" xfId="14489" hidden="1" xr:uid="{00000000-0005-0000-0000-00003E040000}"/>
    <cellStyle name="Followed Hyperlink 11" xfId="14555" hidden="1" xr:uid="{00000000-0005-0000-0000-000040040000}"/>
    <cellStyle name="Followed Hyperlink 11" xfId="18008" hidden="1" xr:uid="{00000000-0005-0000-0000-000092040000}"/>
    <cellStyle name="Followed Hyperlink 11" xfId="17478" hidden="1" xr:uid="{00000000-0005-0000-0000-000087040000}"/>
    <cellStyle name="Followed Hyperlink 11" xfId="14001" hidden="1" xr:uid="{00000000-0005-0000-0000-000033040000}"/>
    <cellStyle name="Followed Hyperlink 11" xfId="19714" hidden="1" xr:uid="{00000000-0005-0000-0000-0000BC040000}"/>
    <cellStyle name="Followed Hyperlink 11" xfId="18886" hidden="1" xr:uid="{00000000-0005-0000-0000-0000A7040000}"/>
    <cellStyle name="Followed Hyperlink 11" xfId="20655" hidden="1" xr:uid="{00000000-0005-0000-0000-0000D2040000}"/>
    <cellStyle name="Followed Hyperlink 12" xfId="11806" hidden="1" xr:uid="{00000000-0005-0000-0000-0000D2060000}"/>
    <cellStyle name="Followed Hyperlink 12" xfId="11344" hidden="1" xr:uid="{00000000-0005-0000-0000-0000C7060000}"/>
    <cellStyle name="Followed Hyperlink 12" xfId="10344" hidden="1" xr:uid="{00000000-0005-0000-0000-0000AF060000}"/>
    <cellStyle name="Followed Hyperlink 12" xfId="9788" hidden="1" xr:uid="{00000000-0005-0000-0000-0000A3060000}"/>
    <cellStyle name="Followed Hyperlink 12" xfId="9385" hidden="1" xr:uid="{00000000-0005-0000-0000-000098060000}"/>
    <cellStyle name="Followed Hyperlink 12" xfId="4856" hidden="1" xr:uid="{00000000-0005-0000-0000-00002C060000}"/>
    <cellStyle name="Followed Hyperlink 12" xfId="27257" hidden="1" xr:uid="{00000000-0005-0000-0000-000040080000}"/>
    <cellStyle name="Followed Hyperlink 12" xfId="24348" hidden="1" xr:uid="{00000000-0005-0000-0000-0000FC070000}"/>
    <cellStyle name="Followed Hyperlink 12" xfId="24548" hidden="1" xr:uid="{00000000-0005-0000-0000-000000080000}"/>
    <cellStyle name="Followed Hyperlink 12" xfId="24623" hidden="1" xr:uid="{00000000-0005-0000-0000-000002080000}"/>
    <cellStyle name="Followed Hyperlink 12" xfId="24686" hidden="1" xr:uid="{00000000-0005-0000-0000-000004080000}"/>
    <cellStyle name="Followed Hyperlink 12" xfId="24893" hidden="1" xr:uid="{00000000-0005-0000-0000-000008080000}"/>
    <cellStyle name="Followed Hyperlink 12" xfId="25008" hidden="1" xr:uid="{00000000-0005-0000-0000-00000B080000}"/>
    <cellStyle name="Followed Hyperlink 12" xfId="25040" hidden="1" xr:uid="{00000000-0005-0000-0000-00000C080000}"/>
    <cellStyle name="Followed Hyperlink 12" xfId="25216" hidden="1" xr:uid="{00000000-0005-0000-0000-000010080000}"/>
    <cellStyle name="Followed Hyperlink 12" xfId="25319" hidden="1" xr:uid="{00000000-0005-0000-0000-000012080000}"/>
    <cellStyle name="Followed Hyperlink 12" xfId="25348" hidden="1" xr:uid="{00000000-0005-0000-0000-000013080000}"/>
    <cellStyle name="Followed Hyperlink 12" xfId="25548" hidden="1" xr:uid="{00000000-0005-0000-0000-000018080000}"/>
    <cellStyle name="Followed Hyperlink 12" xfId="25674" hidden="1" xr:uid="{00000000-0005-0000-0000-00001B080000}"/>
    <cellStyle name="Followed Hyperlink 12" xfId="25726" hidden="1" xr:uid="{00000000-0005-0000-0000-00001C080000}"/>
    <cellStyle name="Followed Hyperlink 12" xfId="25884" hidden="1" xr:uid="{00000000-0005-0000-0000-000020080000}"/>
    <cellStyle name="Followed Hyperlink 12" xfId="25968" hidden="1" xr:uid="{00000000-0005-0000-0000-000022080000}"/>
    <cellStyle name="Followed Hyperlink 12" xfId="26010" hidden="1" xr:uid="{00000000-0005-0000-0000-000023080000}"/>
    <cellStyle name="Followed Hyperlink 12" xfId="26190" hidden="1" xr:uid="{00000000-0005-0000-0000-000027080000}"/>
    <cellStyle name="Followed Hyperlink 12" xfId="26242" hidden="1" xr:uid="{00000000-0005-0000-0000-000028080000}"/>
    <cellStyle name="Followed Hyperlink 12" xfId="26354" hidden="1" xr:uid="{00000000-0005-0000-0000-00002B080000}"/>
    <cellStyle name="Followed Hyperlink 12" xfId="26449" hidden="1" xr:uid="{00000000-0005-0000-0000-00002E080000}"/>
    <cellStyle name="Followed Hyperlink 12" xfId="26575" hidden="1" xr:uid="{00000000-0005-0000-0000-000030080000}"/>
    <cellStyle name="Followed Hyperlink 12" xfId="26685" hidden="1" xr:uid="{00000000-0005-0000-0000-000033080000}"/>
    <cellStyle name="Followed Hyperlink 12" xfId="22432" hidden="1" xr:uid="{00000000-0005-0000-0000-0000CF070000}"/>
    <cellStyle name="Followed Hyperlink 12" xfId="22497" hidden="1" xr:uid="{00000000-0005-0000-0000-0000D0070000}"/>
    <cellStyle name="Followed Hyperlink 12" xfId="22644" hidden="1" xr:uid="{00000000-0005-0000-0000-0000D3070000}"/>
    <cellStyle name="Followed Hyperlink 12" xfId="22788" hidden="1" xr:uid="{00000000-0005-0000-0000-0000D6070000}"/>
    <cellStyle name="Followed Hyperlink 12" xfId="22865" hidden="1" xr:uid="{00000000-0005-0000-0000-0000D8070000}"/>
    <cellStyle name="Followed Hyperlink 12" xfId="22952" hidden="1" xr:uid="{00000000-0005-0000-0000-0000DA070000}"/>
    <cellStyle name="Followed Hyperlink 12" xfId="23152" hidden="1" xr:uid="{00000000-0005-0000-0000-0000DF070000}"/>
    <cellStyle name="Followed Hyperlink 12" xfId="23204" hidden="1" xr:uid="{00000000-0005-0000-0000-0000E0070000}"/>
    <cellStyle name="Followed Hyperlink 12" xfId="23278" hidden="1" xr:uid="{00000000-0005-0000-0000-0000E2070000}"/>
    <cellStyle name="Followed Hyperlink 12" xfId="23456" hidden="1" xr:uid="{00000000-0005-0000-0000-0000E6070000}"/>
    <cellStyle name="Followed Hyperlink 12" xfId="23488" hidden="1" xr:uid="{00000000-0005-0000-0000-0000E7070000}"/>
    <cellStyle name="Followed Hyperlink 12" xfId="23666" hidden="1" xr:uid="{00000000-0005-0000-0000-0000EB070000}"/>
    <cellStyle name="Followed Hyperlink 12" xfId="23026" hidden="1" xr:uid="{00000000-0005-0000-0000-0000DC070000}"/>
    <cellStyle name="Followed Hyperlink 12" xfId="21689" hidden="1" xr:uid="{00000000-0005-0000-0000-0000BE070000}"/>
    <cellStyle name="Followed Hyperlink 12" xfId="21783" hidden="1" xr:uid="{00000000-0005-0000-0000-0000BF070000}"/>
    <cellStyle name="Followed Hyperlink 12" xfId="21925" hidden="1" xr:uid="{00000000-0005-0000-0000-0000C3070000}"/>
    <cellStyle name="Followed Hyperlink 12" xfId="21952" hidden="1" xr:uid="{00000000-0005-0000-0000-0000C4070000}"/>
    <cellStyle name="Followed Hyperlink 12" xfId="22120" hidden="1" xr:uid="{00000000-0005-0000-0000-0000C7070000}"/>
    <cellStyle name="Followed Hyperlink 12" xfId="22227" hidden="1" xr:uid="{00000000-0005-0000-0000-0000CA070000}"/>
    <cellStyle name="Followed Hyperlink 12" xfId="22290" hidden="1" xr:uid="{00000000-0005-0000-0000-0000CC070000}"/>
    <cellStyle name="Followed Hyperlink 12" xfId="21398" hidden="1" xr:uid="{00000000-0005-0000-0000-0000B6070000}"/>
    <cellStyle name="Followed Hyperlink 12" xfId="21559" hidden="1" xr:uid="{00000000-0005-0000-0000-0000BA070000}"/>
    <cellStyle name="Followed Hyperlink 12" xfId="21596" hidden="1" xr:uid="{00000000-0005-0000-0000-0000BC070000}"/>
    <cellStyle name="Followed Hyperlink 12" xfId="21296" hidden="1" xr:uid="{00000000-0005-0000-0000-0000B3070000}"/>
    <cellStyle name="Followed Hyperlink 12" xfId="21170" hidden="1" xr:uid="{00000000-0005-0000-0000-0000B0070000}"/>
    <cellStyle name="Followed Hyperlink 12" xfId="21118" hidden="1" xr:uid="{00000000-0005-0000-0000-0000AF070000}"/>
    <cellStyle name="Followed Hyperlink 12" xfId="21244" hidden="1" xr:uid="{00000000-0005-0000-0000-0000B2070000}"/>
    <cellStyle name="Followed Hyperlink 12" xfId="22258" hidden="1" xr:uid="{00000000-0005-0000-0000-0000CB070000}"/>
    <cellStyle name="Followed Hyperlink 12" xfId="22025" hidden="1" xr:uid="{00000000-0005-0000-0000-0000C6070000}"/>
    <cellStyle name="Followed Hyperlink 12" xfId="21815" hidden="1" xr:uid="{00000000-0005-0000-0000-0000C0070000}"/>
    <cellStyle name="Followed Hyperlink 12" xfId="23540" hidden="1" xr:uid="{00000000-0005-0000-0000-0000E8070000}"/>
    <cellStyle name="Followed Hyperlink 12" xfId="23330" hidden="1" xr:uid="{00000000-0005-0000-0000-0000E3070000}"/>
    <cellStyle name="Followed Hyperlink 12" xfId="23110" hidden="1" xr:uid="{00000000-0005-0000-0000-0000DE070000}"/>
    <cellStyle name="Followed Hyperlink 12" xfId="24828" hidden="1" xr:uid="{00000000-0005-0000-0000-000007080000}"/>
    <cellStyle name="Followed Hyperlink 12" xfId="26543" hidden="1" xr:uid="{00000000-0005-0000-0000-00002F080000}"/>
    <cellStyle name="Followed Hyperlink 12" xfId="26319" hidden="1" xr:uid="{00000000-0005-0000-0000-00002A080000}"/>
    <cellStyle name="Followed Hyperlink 12" xfId="25852" hidden="1" xr:uid="{00000000-0005-0000-0000-00001F080000}"/>
    <cellStyle name="Followed Hyperlink 12" xfId="25632" hidden="1" xr:uid="{00000000-0005-0000-0000-00001A080000}"/>
    <cellStyle name="Followed Hyperlink 12" xfId="25380" hidden="1" xr:uid="{00000000-0005-0000-0000-000014080000}"/>
    <cellStyle name="Followed Hyperlink 12" xfId="24969" hidden="1" xr:uid="{00000000-0005-0000-0000-00000A080000}"/>
    <cellStyle name="Followed Hyperlink 12" xfId="24654" hidden="1" xr:uid="{00000000-0005-0000-0000-000003080000}"/>
    <cellStyle name="Followed Hyperlink 12" xfId="24421" hidden="1" xr:uid="{00000000-0005-0000-0000-0000FE070000}"/>
    <cellStyle name="Followed Hyperlink 12" xfId="23990" hidden="1" xr:uid="{00000000-0005-0000-0000-0000F3070000}"/>
    <cellStyle name="Followed Hyperlink 12" xfId="27548" hidden="1" xr:uid="{00000000-0005-0000-0000-000047080000}"/>
    <cellStyle name="Followed Hyperlink 12" xfId="28620" hidden="1" xr:uid="{00000000-0005-0000-0000-000061080000}"/>
    <cellStyle name="Followed Hyperlink 12" xfId="24380" hidden="1" xr:uid="{00000000-0005-0000-0000-0000FD070000}"/>
    <cellStyle name="Followed Hyperlink 12" xfId="25093" hidden="1" xr:uid="{00000000-0005-0000-0000-00000D080000}"/>
    <cellStyle name="Followed Hyperlink 12" xfId="25758" hidden="1" xr:uid="{00000000-0005-0000-0000-00001D080000}"/>
    <cellStyle name="Followed Hyperlink 12" xfId="27289" hidden="1" xr:uid="{00000000-0005-0000-0000-000041080000}"/>
    <cellStyle name="Followed Hyperlink 12" xfId="27964" hidden="1" xr:uid="{00000000-0005-0000-0000-000051080000}"/>
    <cellStyle name="Followed Hyperlink 12" xfId="28763" hidden="1" xr:uid="{00000000-0005-0000-0000-000065080000}"/>
    <cellStyle name="Followed Hyperlink 12" xfId="30132" hidden="1" xr:uid="{00000000-0005-0000-0000-000085080000}"/>
    <cellStyle name="Followed Hyperlink 12" xfId="30384" hidden="1" xr:uid="{00000000-0005-0000-0000-00008B080000}"/>
    <cellStyle name="Followed Hyperlink 12" xfId="30090" hidden="1" xr:uid="{00000000-0005-0000-0000-000084080000}"/>
    <cellStyle name="Followed Hyperlink 12" xfId="29679" hidden="1" xr:uid="{00000000-0005-0000-0000-00007A080000}"/>
    <cellStyle name="Followed Hyperlink 12" xfId="29396" hidden="1" xr:uid="{00000000-0005-0000-0000-000074080000}"/>
    <cellStyle name="Followed Hyperlink 12" xfId="28921" hidden="1" xr:uid="{00000000-0005-0000-0000-000068080000}"/>
    <cellStyle name="Followed Hyperlink 12" xfId="28504" hidden="1" xr:uid="{00000000-0005-0000-0000-00005E080000}"/>
    <cellStyle name="Followed Hyperlink 12" xfId="29131" hidden="1" xr:uid="{00000000-0005-0000-0000-00006E080000}"/>
    <cellStyle name="Followed Hyperlink 12" xfId="22923" hidden="1" xr:uid="{00000000-0005-0000-0000-0000D9070000}"/>
    <cellStyle name="Followed Hyperlink 12" xfId="21594" hidden="1" xr:uid="{00000000-0005-0000-0000-0000BB070000}"/>
    <cellStyle name="Followed Hyperlink 12" xfId="23614" hidden="1" xr:uid="{00000000-0005-0000-0000-0000EA070000}"/>
    <cellStyle name="Followed Hyperlink 12" xfId="26663" hidden="1" xr:uid="{00000000-0005-0000-0000-000032080000}"/>
    <cellStyle name="Followed Hyperlink 12" xfId="30029" hidden="1" xr:uid="{00000000-0005-0000-0000-000082080000}"/>
    <cellStyle name="Followed Hyperlink 12" xfId="30058" hidden="1" xr:uid="{00000000-0005-0000-0000-000083080000}"/>
    <cellStyle name="Followed Hyperlink 12" xfId="30184" hidden="1" xr:uid="{00000000-0005-0000-0000-000086080000}"/>
    <cellStyle name="Followed Hyperlink 12" xfId="30342" hidden="1" xr:uid="{00000000-0005-0000-0000-00008A080000}"/>
    <cellStyle name="Followed Hyperlink 12" xfId="30436" hidden="1" xr:uid="{00000000-0005-0000-0000-00008C080000}"/>
    <cellStyle name="Followed Hyperlink 12" xfId="30468" hidden="1" xr:uid="{00000000-0005-0000-0000-00008D080000}"/>
    <cellStyle name="Followed Hyperlink 12" xfId="29971" hidden="1" xr:uid="{00000000-0005-0000-0000-000081080000}"/>
    <cellStyle name="Followed Hyperlink 12" xfId="29803" hidden="1" xr:uid="{00000000-0005-0000-0000-00007D080000}"/>
    <cellStyle name="Followed Hyperlink 12" xfId="29635" hidden="1" xr:uid="{00000000-0005-0000-0000-000079080000}"/>
    <cellStyle name="Followed Hyperlink 12" xfId="29090" hidden="1" xr:uid="{00000000-0005-0000-0000-00006D080000}"/>
    <cellStyle name="Followed Hyperlink 12" xfId="28963" hidden="1" xr:uid="{00000000-0005-0000-0000-000069080000}"/>
    <cellStyle name="Followed Hyperlink 12" xfId="28458" hidden="1" xr:uid="{00000000-0005-0000-0000-00005D080000}"/>
    <cellStyle name="Followed Hyperlink 12" xfId="28122" hidden="1" xr:uid="{00000000-0005-0000-0000-000055080000}"/>
    <cellStyle name="Followed Hyperlink 12" xfId="27786" hidden="1" xr:uid="{00000000-0005-0000-0000-00004D080000}"/>
    <cellStyle name="Followed Hyperlink 12" xfId="27457" hidden="1" xr:uid="{00000000-0005-0000-0000-000045080000}"/>
    <cellStyle name="Followed Hyperlink 12" xfId="26953" hidden="1" xr:uid="{00000000-0005-0000-0000-000039080000}"/>
    <cellStyle name="Followed Hyperlink 12" xfId="26744" hidden="1" xr:uid="{00000000-0005-0000-0000-000035080000}"/>
    <cellStyle name="Followed Hyperlink 12" xfId="26417" hidden="1" xr:uid="{00000000-0005-0000-0000-00002D080000}"/>
    <cellStyle name="Followed Hyperlink 12" xfId="26094" hidden="1" xr:uid="{00000000-0005-0000-0000-000025080000}"/>
    <cellStyle name="Followed Hyperlink 12" xfId="25600" hidden="1" xr:uid="{00000000-0005-0000-0000-000019080000}"/>
    <cellStyle name="Followed Hyperlink 12" xfId="25422" hidden="1" xr:uid="{00000000-0005-0000-0000-000015080000}"/>
    <cellStyle name="Followed Hyperlink 12" xfId="24925" hidden="1" xr:uid="{00000000-0005-0000-0000-000009080000}"/>
    <cellStyle name="Followed Hyperlink 12" xfId="24743" hidden="1" xr:uid="{00000000-0005-0000-0000-000005080000}"/>
    <cellStyle name="Followed Hyperlink 12" xfId="24589" hidden="1" xr:uid="{00000000-0005-0000-0000-000001080000}"/>
    <cellStyle name="Followed Hyperlink 12" xfId="24053" hidden="1" xr:uid="{00000000-0005-0000-0000-0000F5070000}"/>
    <cellStyle name="Followed Hyperlink 12" xfId="23910" hidden="1" xr:uid="{00000000-0005-0000-0000-0000F1070000}"/>
    <cellStyle name="Followed Hyperlink 12" xfId="23572" hidden="1" xr:uid="{00000000-0005-0000-0000-0000E9070000}"/>
    <cellStyle name="Followed Hyperlink 12" xfId="23078" hidden="1" xr:uid="{00000000-0005-0000-0000-0000DD070000}"/>
    <cellStyle name="Followed Hyperlink 12" xfId="22752" hidden="1" xr:uid="{00000000-0005-0000-0000-0000D5070000}"/>
    <cellStyle name="Followed Hyperlink 12" xfId="23236" hidden="1" xr:uid="{00000000-0005-0000-0000-0000E1070000}"/>
    <cellStyle name="Followed Hyperlink 12" xfId="30216" hidden="1" xr:uid="{00000000-0005-0000-0000-000087080000}"/>
    <cellStyle name="Followed Hyperlink 12" xfId="29333" hidden="1" xr:uid="{00000000-0005-0000-0000-000072080000}"/>
    <cellStyle name="Followed Hyperlink 12" xfId="28426" hidden="1" xr:uid="{00000000-0005-0000-0000-00005C080000}"/>
    <cellStyle name="Followed Hyperlink 12" xfId="23878" hidden="1" xr:uid="{00000000-0005-0000-0000-0000F0070000}"/>
    <cellStyle name="Followed Hyperlink 12" xfId="23955" hidden="1" xr:uid="{00000000-0005-0000-0000-0000F2070000}"/>
    <cellStyle name="Followed Hyperlink 12" xfId="23992" hidden="1" xr:uid="{00000000-0005-0000-0000-0000F4070000}"/>
    <cellStyle name="Followed Hyperlink 12" xfId="24179" hidden="1" xr:uid="{00000000-0005-0000-0000-0000F7070000}"/>
    <cellStyle name="Followed Hyperlink 12" xfId="24321" hidden="1" xr:uid="{00000000-0005-0000-0000-0000FB070000}"/>
    <cellStyle name="Followed Hyperlink 12" xfId="24299" hidden="1" xr:uid="{00000000-0005-0000-0000-0000FA070000}"/>
    <cellStyle name="Followed Hyperlink 12" xfId="28038" hidden="1" xr:uid="{00000000-0005-0000-0000-000053080000}"/>
    <cellStyle name="Followed Hyperlink 12" xfId="28090" hidden="1" xr:uid="{00000000-0005-0000-0000-000054080000}"/>
    <cellStyle name="Followed Hyperlink 12" xfId="28155" hidden="1" xr:uid="{00000000-0005-0000-0000-000056080000}"/>
    <cellStyle name="Followed Hyperlink 12" xfId="28332" hidden="1" xr:uid="{00000000-0005-0000-0000-00005A080000}"/>
    <cellStyle name="Followed Hyperlink 12" xfId="28374" hidden="1" xr:uid="{00000000-0005-0000-0000-00005B080000}"/>
    <cellStyle name="Followed Hyperlink 12" xfId="28536" hidden="1" xr:uid="{00000000-0005-0000-0000-00005F080000}"/>
    <cellStyle name="Followed Hyperlink 12" xfId="28665" hidden="1" xr:uid="{00000000-0005-0000-0000-000062080000}"/>
    <cellStyle name="Followed Hyperlink 12" xfId="28702" hidden="1" xr:uid="{00000000-0005-0000-0000-000064080000}"/>
    <cellStyle name="Followed Hyperlink 12" xfId="28795" hidden="1" xr:uid="{00000000-0005-0000-0000-000066080000}"/>
    <cellStyle name="Followed Hyperlink 12" xfId="29031" hidden="1" xr:uid="{00000000-0005-0000-0000-00006B080000}"/>
    <cellStyle name="Followed Hyperlink 12" xfId="29058" hidden="1" xr:uid="{00000000-0005-0000-0000-00006C080000}"/>
    <cellStyle name="Followed Hyperlink 12" xfId="29226" hidden="1" xr:uid="{00000000-0005-0000-0000-00006F080000}"/>
    <cellStyle name="Followed Hyperlink 12" xfId="29364" hidden="1" xr:uid="{00000000-0005-0000-0000-000073080000}"/>
    <cellStyle name="Followed Hyperlink 12" xfId="29506" hidden="1" xr:uid="{00000000-0005-0000-0000-000076080000}"/>
    <cellStyle name="Followed Hyperlink 12" xfId="29538" hidden="1" xr:uid="{00000000-0005-0000-0000-000077080000}"/>
    <cellStyle name="Followed Hyperlink 12" xfId="29718" hidden="1" xr:uid="{00000000-0005-0000-0000-00007B080000}"/>
    <cellStyle name="Followed Hyperlink 12" xfId="29750" hidden="1" xr:uid="{00000000-0005-0000-0000-00007C080000}"/>
    <cellStyle name="Followed Hyperlink 12" xfId="29858" hidden="1" xr:uid="{00000000-0005-0000-0000-00007E080000}"/>
    <cellStyle name="Followed Hyperlink 12" xfId="28889" hidden="1" xr:uid="{00000000-0005-0000-0000-000067080000}"/>
    <cellStyle name="Followed Hyperlink 12" xfId="27050" hidden="1" xr:uid="{00000000-0005-0000-0000-00003C080000}"/>
    <cellStyle name="Followed Hyperlink 12" xfId="27160" hidden="1" xr:uid="{00000000-0005-0000-0000-00003E080000}"/>
    <cellStyle name="Followed Hyperlink 12" xfId="27333" hidden="1" xr:uid="{00000000-0005-0000-0000-000042080000}"/>
    <cellStyle name="Followed Hyperlink 12" xfId="27372" hidden="1" xr:uid="{00000000-0005-0000-0000-000043080000}"/>
    <cellStyle name="Followed Hyperlink 12" xfId="27404" hidden="1" xr:uid="{00000000-0005-0000-0000-000044080000}"/>
    <cellStyle name="Followed Hyperlink 12" xfId="27683" hidden="1" xr:uid="{00000000-0005-0000-0000-00004A080000}"/>
    <cellStyle name="Followed Hyperlink 12" xfId="27712" hidden="1" xr:uid="{00000000-0005-0000-0000-00004B080000}"/>
    <cellStyle name="Followed Hyperlink 12" xfId="27838" hidden="1" xr:uid="{00000000-0005-0000-0000-00004E080000}"/>
    <cellStyle name="Followed Hyperlink 12" xfId="27912" hidden="1" xr:uid="{00000000-0005-0000-0000-000050080000}"/>
    <cellStyle name="Followed Hyperlink 12" xfId="9207" hidden="1" xr:uid="{00000000-0005-0000-0000-000094060000}"/>
    <cellStyle name="Followed Hyperlink 12" xfId="21857" hidden="1" xr:uid="{00000000-0005-0000-0000-0000C1070000}"/>
    <cellStyle name="Followed Hyperlink 12" xfId="26880" hidden="1" xr:uid="{00000000-0005-0000-0000-000037080000}"/>
    <cellStyle name="Followed Hyperlink 12" xfId="26912" hidden="1" xr:uid="{00000000-0005-0000-0000-000038080000}"/>
    <cellStyle name="Followed Hyperlink 12" xfId="26987" hidden="1" xr:uid="{00000000-0005-0000-0000-00003A080000}"/>
    <cellStyle name="Followed Hyperlink 12" xfId="10385" hidden="1" xr:uid="{00000000-0005-0000-0000-0000B0060000}"/>
    <cellStyle name="Followed Hyperlink 12" xfId="10007" hidden="1" xr:uid="{00000000-0005-0000-0000-0000A7060000}"/>
    <cellStyle name="Followed Hyperlink 12" xfId="11522" hidden="1" xr:uid="{00000000-0005-0000-0000-0000CB060000}"/>
    <cellStyle name="Followed Hyperlink 12" xfId="11890" hidden="1" xr:uid="{00000000-0005-0000-0000-0000D4060000}"/>
    <cellStyle name="Followed Hyperlink 12" xfId="10765" hidden="1" xr:uid="{00000000-0005-0000-0000-0000B9060000}"/>
    <cellStyle name="Followed Hyperlink 12" xfId="26712" hidden="1" xr:uid="{00000000-0005-0000-0000-000034080000}"/>
    <cellStyle name="Followed Hyperlink 12" xfId="27870" hidden="1" xr:uid="{00000000-0005-0000-0000-00004F080000}"/>
    <cellStyle name="Followed Hyperlink 12" xfId="27580" hidden="1" xr:uid="{00000000-0005-0000-0000-000048080000}"/>
    <cellStyle name="Followed Hyperlink 12" xfId="27192" hidden="1" xr:uid="{00000000-0005-0000-0000-00003F080000}"/>
    <cellStyle name="Followed Hyperlink 12" xfId="29926" hidden="1" xr:uid="{00000000-0005-0000-0000-000080080000}"/>
    <cellStyle name="Followed Hyperlink 12" xfId="29603" hidden="1" xr:uid="{00000000-0005-0000-0000-000078080000}"/>
    <cellStyle name="Followed Hyperlink 12" xfId="29258" hidden="1" xr:uid="{00000000-0005-0000-0000-000070080000}"/>
    <cellStyle name="Followed Hyperlink 12" xfId="29009" hidden="1" xr:uid="{00000000-0005-0000-0000-00006A080000}"/>
    <cellStyle name="Followed Hyperlink 12" xfId="28588" hidden="1" xr:uid="{00000000-0005-0000-0000-000060080000}"/>
    <cellStyle name="Followed Hyperlink 12" xfId="28248" hidden="1" xr:uid="{00000000-0005-0000-0000-000058080000}"/>
    <cellStyle name="Followed Hyperlink 12" xfId="27625" hidden="1" xr:uid="{00000000-0005-0000-0000-000049080000}"/>
    <cellStyle name="Followed Hyperlink 12" xfId="24085" hidden="1" xr:uid="{00000000-0005-0000-0000-0000F6070000}"/>
    <cellStyle name="Followed Hyperlink 12" xfId="23826" hidden="1" xr:uid="{00000000-0005-0000-0000-0000EF070000}"/>
    <cellStyle name="Followed Hyperlink 12" xfId="25936" hidden="1" xr:uid="{00000000-0005-0000-0000-000021080000}"/>
    <cellStyle name="Followed Hyperlink 12" xfId="23395" hidden="1" xr:uid="{00000000-0005-0000-0000-0000E5070000}"/>
    <cellStyle name="Followed Hyperlink 12" xfId="24253" hidden="1" xr:uid="{00000000-0005-0000-0000-0000F9070000}"/>
    <cellStyle name="Followed Hyperlink 12" xfId="25261" hidden="1" xr:uid="{00000000-0005-0000-0000-000011080000}"/>
    <cellStyle name="Followed Hyperlink 12" xfId="26274" hidden="1" xr:uid="{00000000-0005-0000-0000-000029080000}"/>
    <cellStyle name="Followed Hyperlink 12" xfId="27107" hidden="1" xr:uid="{00000000-0005-0000-0000-00003D080000}"/>
    <cellStyle name="Followed Hyperlink 12" xfId="28300" hidden="1" xr:uid="{00000000-0005-0000-0000-000059080000}"/>
    <cellStyle name="Followed Hyperlink 12" xfId="29299" hidden="1" xr:uid="{00000000-0005-0000-0000-000071080000}"/>
    <cellStyle name="Followed Hyperlink 12" xfId="30310" hidden="1" xr:uid="{00000000-0005-0000-0000-000089080000}"/>
    <cellStyle name="Followed Hyperlink 12" xfId="30258" hidden="1" xr:uid="{00000000-0005-0000-0000-000088080000}"/>
    <cellStyle name="Followed Hyperlink 12" xfId="25506" hidden="1" xr:uid="{00000000-0005-0000-0000-000017080000}"/>
    <cellStyle name="Followed Hyperlink 12" xfId="22612" hidden="1" xr:uid="{00000000-0005-0000-0000-0000D2070000}"/>
    <cellStyle name="Followed Hyperlink 12" xfId="28700" hidden="1" xr:uid="{00000000-0005-0000-0000-000063080000}"/>
    <cellStyle name="Followed Hyperlink 12" xfId="29894" hidden="1" xr:uid="{00000000-0005-0000-0000-00007F080000}"/>
    <cellStyle name="Followed Hyperlink 12" xfId="29453" hidden="1" xr:uid="{00000000-0005-0000-0000-000075080000}"/>
    <cellStyle name="Followed Hyperlink 12" xfId="26617" hidden="1" xr:uid="{00000000-0005-0000-0000-000031080000}"/>
    <cellStyle name="Followed Hyperlink 12" xfId="23771" hidden="1" xr:uid="{00000000-0005-0000-0000-0000ED070000}"/>
    <cellStyle name="Followed Hyperlink 12" xfId="24211" hidden="1" xr:uid="{00000000-0005-0000-0000-0000F8070000}"/>
    <cellStyle name="Followed Hyperlink 12" xfId="25184" hidden="1" xr:uid="{00000000-0005-0000-0000-00000F080000}"/>
    <cellStyle name="Followed Hyperlink 12" xfId="26062" hidden="1" xr:uid="{00000000-0005-0000-0000-000024080000}"/>
    <cellStyle name="Followed Hyperlink 12" xfId="22820" hidden="1" xr:uid="{00000000-0005-0000-0000-0000D7070000}"/>
    <cellStyle name="Followed Hyperlink 12" xfId="23794" hidden="1" xr:uid="{00000000-0005-0000-0000-0000EE070000}"/>
    <cellStyle name="Followed Hyperlink 12" xfId="21482" hidden="1" xr:uid="{00000000-0005-0000-0000-0000B8070000}"/>
    <cellStyle name="Followed Hyperlink 12" xfId="21328" hidden="1" xr:uid="{00000000-0005-0000-0000-0000B4070000}"/>
    <cellStyle name="Followed Hyperlink 12" xfId="21430" hidden="1" xr:uid="{00000000-0005-0000-0000-0000B7070000}"/>
    <cellStyle name="Followed Hyperlink 12" xfId="22152" hidden="1" xr:uid="{00000000-0005-0000-0000-0000C8070000}"/>
    <cellStyle name="Followed Hyperlink 12" xfId="21903" hidden="1" xr:uid="{00000000-0005-0000-0000-0000C2070000}"/>
    <cellStyle name="Followed Hyperlink 12" xfId="23698" hidden="1" xr:uid="{00000000-0005-0000-0000-0000EC070000}"/>
    <cellStyle name="Followed Hyperlink 12" xfId="23362" hidden="1" xr:uid="{00000000-0005-0000-0000-0000E4070000}"/>
    <cellStyle name="Followed Hyperlink 12" xfId="22984" hidden="1" xr:uid="{00000000-0005-0000-0000-0000DB070000}"/>
    <cellStyle name="Followed Hyperlink 12" xfId="22697" hidden="1" xr:uid="{00000000-0005-0000-0000-0000D4070000}"/>
    <cellStyle name="Followed Hyperlink 12" xfId="22400" hidden="1" xr:uid="{00000000-0005-0000-0000-0000CE070000}"/>
    <cellStyle name="Followed Hyperlink 12" xfId="26356" hidden="1" xr:uid="{00000000-0005-0000-0000-00002C080000}"/>
    <cellStyle name="Followed Hyperlink 12" xfId="26158" hidden="1" xr:uid="{00000000-0005-0000-0000-000026080000}"/>
    <cellStyle name="Followed Hyperlink 12" xfId="25791" hidden="1" xr:uid="{00000000-0005-0000-0000-00001E080000}"/>
    <cellStyle name="Followed Hyperlink 12" xfId="25474" hidden="1" xr:uid="{00000000-0005-0000-0000-000016080000}"/>
    <cellStyle name="Followed Hyperlink 12" xfId="25148" hidden="1" xr:uid="{00000000-0005-0000-0000-00000E080000}"/>
    <cellStyle name="Followed Hyperlink 12" xfId="24796" hidden="1" xr:uid="{00000000-0005-0000-0000-000006080000}"/>
    <cellStyle name="Followed Hyperlink 12" xfId="24516" hidden="1" xr:uid="{00000000-0005-0000-0000-0000FF070000}"/>
    <cellStyle name="Followed Hyperlink 12" xfId="21657" hidden="1" xr:uid="{00000000-0005-0000-0000-0000BD070000}"/>
    <cellStyle name="Followed Hyperlink 12" xfId="10836" hidden="1" xr:uid="{00000000-0005-0000-0000-0000BB060000}"/>
    <cellStyle name="Followed Hyperlink 12" xfId="4035" hidden="1" xr:uid="{00000000-0005-0000-0000-000019060000}"/>
    <cellStyle name="Followed Hyperlink 12" xfId="3835" hidden="1" xr:uid="{00000000-0005-0000-0000-000014060000}"/>
    <cellStyle name="Followed Hyperlink 12" xfId="3580" hidden="1" xr:uid="{00000000-0005-0000-0000-00000E060000}"/>
    <cellStyle name="Followed Hyperlink 12" xfId="3310" hidden="1" xr:uid="{00000000-0005-0000-0000-000008060000}"/>
    <cellStyle name="Followed Hyperlink 12" xfId="2772" hidden="1" xr:uid="{00000000-0005-0000-0000-0000FC050000}"/>
    <cellStyle name="Followed Hyperlink 12" xfId="2597" hidden="1" xr:uid="{00000000-0005-0000-0000-0000F7050000}"/>
    <cellStyle name="Followed Hyperlink 12" xfId="9301" hidden="1" xr:uid="{00000000-0005-0000-0000-000096060000}"/>
    <cellStyle name="Followed Hyperlink 12" xfId="11012" hidden="1" xr:uid="{00000000-0005-0000-0000-0000BF060000}"/>
    <cellStyle name="Followed Hyperlink 12" xfId="28216" hidden="1" xr:uid="{00000000-0005-0000-0000-000057080000}"/>
    <cellStyle name="Followed Hyperlink 12" xfId="27996" hidden="1" xr:uid="{00000000-0005-0000-0000-000052080000}"/>
    <cellStyle name="Followed Hyperlink 12" xfId="27744" hidden="1" xr:uid="{00000000-0005-0000-0000-00004C080000}"/>
    <cellStyle name="Followed Hyperlink 12" xfId="27018" hidden="1" xr:uid="{00000000-0005-0000-0000-00003B080000}"/>
    <cellStyle name="Followed Hyperlink 12" xfId="26785" hidden="1" xr:uid="{00000000-0005-0000-0000-000036080000}"/>
    <cellStyle name="Followed Hyperlink 12" xfId="9622" hidden="1" xr:uid="{00000000-0005-0000-0000-00009E060000}"/>
    <cellStyle name="Followed Hyperlink 12" xfId="11144" hidden="1" xr:uid="{00000000-0005-0000-0000-0000C2060000}"/>
    <cellStyle name="Followed Hyperlink 12" xfId="5384" hidden="1" xr:uid="{00000000-0005-0000-0000-000039060000}"/>
    <cellStyle name="Followed Hyperlink 12" xfId="5170" hidden="1" xr:uid="{00000000-0005-0000-0000-000035060000}"/>
    <cellStyle name="Followed Hyperlink 12" xfId="5040" hidden="1" xr:uid="{00000000-0005-0000-0000-000031060000}"/>
    <cellStyle name="Followed Hyperlink 12" xfId="4319" hidden="1" xr:uid="{00000000-0005-0000-0000-000020060000}"/>
    <cellStyle name="Followed Hyperlink 12" xfId="9881" hidden="1" xr:uid="{00000000-0005-0000-0000-0000A5060000}"/>
    <cellStyle name="Followed Hyperlink 12" xfId="11270" hidden="1" xr:uid="{00000000-0005-0000-0000-0000C5060000}"/>
    <cellStyle name="Followed Hyperlink 12" xfId="22529" hidden="1" xr:uid="{00000000-0005-0000-0000-0000D1070000}"/>
    <cellStyle name="Followed Hyperlink 12" xfId="22347" hidden="1" xr:uid="{00000000-0005-0000-0000-0000CD070000}"/>
    <cellStyle name="Followed Hyperlink 12" xfId="22193" hidden="1" xr:uid="{00000000-0005-0000-0000-0000C9070000}"/>
    <cellStyle name="Followed Hyperlink 12" xfId="21514" hidden="1" xr:uid="{00000000-0005-0000-0000-0000B9070000}"/>
    <cellStyle name="Followed Hyperlink 12" xfId="21202" hidden="1" xr:uid="{00000000-0005-0000-0000-0000B1070000}"/>
    <cellStyle name="Followed Hyperlink 12" xfId="9081" hidden="1" xr:uid="{00000000-0005-0000-0000-000091060000}"/>
    <cellStyle name="Followed Hyperlink 12" xfId="9123" hidden="1" xr:uid="{00000000-0005-0000-0000-000092060000}"/>
    <cellStyle name="Followed Hyperlink 12" xfId="9175" hidden="1" xr:uid="{00000000-0005-0000-0000-000093060000}"/>
    <cellStyle name="Followed Hyperlink 12" xfId="9333" hidden="1" xr:uid="{00000000-0005-0000-0000-000097060000}"/>
    <cellStyle name="Followed Hyperlink 12" xfId="9417" hidden="1" xr:uid="{00000000-0005-0000-0000-000099060000}"/>
    <cellStyle name="Followed Hyperlink 12" xfId="9459" hidden="1" xr:uid="{00000000-0005-0000-0000-00009A060000}"/>
    <cellStyle name="Followed Hyperlink 12" xfId="9543" hidden="1" xr:uid="{00000000-0005-0000-0000-00009C060000}"/>
    <cellStyle name="Followed Hyperlink 12" xfId="9674" hidden="1" xr:uid="{00000000-0005-0000-0000-00009F060000}"/>
    <cellStyle name="Followed Hyperlink 12" xfId="9751" hidden="1" xr:uid="{00000000-0005-0000-0000-0000A1060000}"/>
    <cellStyle name="Followed Hyperlink 12" xfId="9786" hidden="1" xr:uid="{00000000-0005-0000-0000-0000A2060000}"/>
    <cellStyle name="Followed Hyperlink 12" xfId="9849" hidden="1" xr:uid="{00000000-0005-0000-0000-0000A4060000}"/>
    <cellStyle name="Followed Hyperlink 12" xfId="9975" hidden="1" xr:uid="{00000000-0005-0000-0000-0000A6060000}"/>
    <cellStyle name="Followed Hyperlink 12" xfId="10049" hidden="1" xr:uid="{00000000-0005-0000-0000-0000A8060000}"/>
    <cellStyle name="Followed Hyperlink 12" xfId="10144" hidden="1" xr:uid="{00000000-0005-0000-0000-0000AB060000}"/>
    <cellStyle name="Followed Hyperlink 12" xfId="10176" hidden="1" xr:uid="{00000000-0005-0000-0000-0000AC060000}"/>
    <cellStyle name="Followed Hyperlink 12" xfId="10312" hidden="1" xr:uid="{00000000-0005-0000-0000-0000AE060000}"/>
    <cellStyle name="Followed Hyperlink 12" xfId="10419" hidden="1" xr:uid="{00000000-0005-0000-0000-0000B1060000}"/>
    <cellStyle name="Followed Hyperlink 12" xfId="10450" hidden="1" xr:uid="{00000000-0005-0000-0000-0000B2060000}"/>
    <cellStyle name="Followed Hyperlink 12" xfId="10482" hidden="1" xr:uid="{00000000-0005-0000-0000-0000B3060000}"/>
    <cellStyle name="Followed Hyperlink 12" xfId="10624" hidden="1" xr:uid="{00000000-0005-0000-0000-0000B6060000}"/>
    <cellStyle name="Followed Hyperlink 12" xfId="10721" hidden="1" xr:uid="{00000000-0005-0000-0000-0000B8060000}"/>
    <cellStyle name="Followed Hyperlink 12" xfId="10804" hidden="1" xr:uid="{00000000-0005-0000-0000-0000BA060000}"/>
    <cellStyle name="Followed Hyperlink 12" xfId="10889" hidden="1" xr:uid="{00000000-0005-0000-0000-0000BC060000}"/>
    <cellStyle name="Followed Hyperlink 12" xfId="10980" hidden="1" xr:uid="{00000000-0005-0000-0000-0000BE060000}"/>
    <cellStyle name="Followed Hyperlink 12" xfId="11057" hidden="1" xr:uid="{00000000-0005-0000-0000-0000C0060000}"/>
    <cellStyle name="Followed Hyperlink 12" xfId="11115" hidden="1" xr:uid="{00000000-0005-0000-0000-0000C1060000}"/>
    <cellStyle name="Followed Hyperlink 12" xfId="11176" hidden="1" xr:uid="{00000000-0005-0000-0000-0000C3060000}"/>
    <cellStyle name="Followed Hyperlink 12" xfId="11302" hidden="1" xr:uid="{00000000-0005-0000-0000-0000C6060000}"/>
    <cellStyle name="Followed Hyperlink 12" xfId="11396" hidden="1" xr:uid="{00000000-0005-0000-0000-0000C8060000}"/>
    <cellStyle name="Followed Hyperlink 12" xfId="11470" hidden="1" xr:uid="{00000000-0005-0000-0000-0000CA060000}"/>
    <cellStyle name="Followed Hyperlink 12" xfId="11554" hidden="1" xr:uid="{00000000-0005-0000-0000-0000CC060000}"/>
    <cellStyle name="Followed Hyperlink 12" xfId="11648" hidden="1" xr:uid="{00000000-0005-0000-0000-0000CE060000}"/>
    <cellStyle name="Followed Hyperlink 12" xfId="11680" hidden="1" xr:uid="{00000000-0005-0000-0000-0000CF060000}"/>
    <cellStyle name="Followed Hyperlink 12" xfId="11732" hidden="1" xr:uid="{00000000-0005-0000-0000-0000D0060000}"/>
    <cellStyle name="Followed Hyperlink 12" xfId="11974" hidden="1" xr:uid="{00000000-0005-0000-0000-0000D6060000}"/>
    <cellStyle name="Followed Hyperlink 12" xfId="12026" hidden="1" xr:uid="{00000000-0005-0000-0000-0000D7060000}"/>
    <cellStyle name="Followed Hyperlink 12" xfId="12058" hidden="1" xr:uid="{00000000-0005-0000-0000-0000D8060000}"/>
    <cellStyle name="Followed Hyperlink 12" xfId="12103" hidden="1" xr:uid="{00000000-0005-0000-0000-0000D9060000}"/>
    <cellStyle name="Followed Hyperlink 12" xfId="12138" hidden="1" xr:uid="{00000000-0005-0000-0000-0000DA060000}"/>
    <cellStyle name="Followed Hyperlink 12" xfId="12140" hidden="1" xr:uid="{00000000-0005-0000-0000-0000DB060000}"/>
    <cellStyle name="Followed Hyperlink 12" xfId="12201" hidden="1" xr:uid="{00000000-0005-0000-0000-0000DC060000}"/>
    <cellStyle name="Followed Hyperlink 12" xfId="12469" hidden="1" xr:uid="{00000000-0005-0000-0000-0000E2060000}"/>
    <cellStyle name="Followed Hyperlink 12" xfId="12496" hidden="1" xr:uid="{00000000-0005-0000-0000-0000E3060000}"/>
    <cellStyle name="Followed Hyperlink 12" xfId="12528" hidden="1" xr:uid="{00000000-0005-0000-0000-0000E4060000}"/>
    <cellStyle name="Followed Hyperlink 12" xfId="12664" hidden="1" xr:uid="{00000000-0005-0000-0000-0000E6060000}"/>
    <cellStyle name="Followed Hyperlink 12" xfId="12737" hidden="1" xr:uid="{00000000-0005-0000-0000-0000E8060000}"/>
    <cellStyle name="Followed Hyperlink 12" xfId="12802" hidden="1" xr:uid="{00000000-0005-0000-0000-0000EA060000}"/>
    <cellStyle name="Followed Hyperlink 12" xfId="12891" hidden="1" xr:uid="{00000000-0005-0000-0000-0000EC060000}"/>
    <cellStyle name="Followed Hyperlink 12" xfId="13041" hidden="1" xr:uid="{00000000-0005-0000-0000-0000EF060000}"/>
    <cellStyle name="Followed Hyperlink 12" xfId="13117" hidden="1" xr:uid="{00000000-0005-0000-0000-0000F1060000}"/>
    <cellStyle name="Followed Hyperlink 12" xfId="13156" hidden="1" xr:uid="{00000000-0005-0000-0000-0000F2060000}"/>
    <cellStyle name="Followed Hyperlink 12" xfId="13241" hidden="1" xr:uid="{00000000-0005-0000-0000-0000F4060000}"/>
    <cellStyle name="Followed Hyperlink 12" xfId="13332" hidden="1" xr:uid="{00000000-0005-0000-0000-0000F6060000}"/>
    <cellStyle name="Followed Hyperlink 12" xfId="13409" hidden="1" xr:uid="{00000000-0005-0000-0000-0000F8060000}"/>
    <cellStyle name="Followed Hyperlink 12" xfId="13496" hidden="1" xr:uid="{00000000-0005-0000-0000-0000FA060000}"/>
    <cellStyle name="Followed Hyperlink 12" xfId="13570" hidden="1" xr:uid="{00000000-0005-0000-0000-0000FC060000}"/>
    <cellStyle name="Followed Hyperlink 12" xfId="13696" hidden="1" xr:uid="{00000000-0005-0000-0000-0000FF060000}"/>
    <cellStyle name="Followed Hyperlink 12" xfId="13748" hidden="1" xr:uid="{00000000-0005-0000-0000-000000070000}"/>
    <cellStyle name="Followed Hyperlink 12" xfId="13780" hidden="1" xr:uid="{00000000-0005-0000-0000-000001070000}"/>
    <cellStyle name="Followed Hyperlink 12" xfId="13906" hidden="1" xr:uid="{00000000-0005-0000-0000-000004070000}"/>
    <cellStyle name="Followed Hyperlink 12" xfId="14000" hidden="1" xr:uid="{00000000-0005-0000-0000-000006070000}"/>
    <cellStyle name="Followed Hyperlink 12" xfId="14032" hidden="1" xr:uid="{00000000-0005-0000-0000-000007070000}"/>
    <cellStyle name="Followed Hyperlink 12" xfId="14158" hidden="1" xr:uid="{00000000-0005-0000-0000-00000A070000}"/>
    <cellStyle name="Followed Hyperlink 12" xfId="14242" hidden="1" xr:uid="{00000000-0005-0000-0000-00000C070000}"/>
    <cellStyle name="Followed Hyperlink 12" xfId="14349" hidden="1" xr:uid="{00000000-0005-0000-0000-00000E070000}"/>
    <cellStyle name="Followed Hyperlink 12" xfId="14426" hidden="1" xr:uid="{00000000-0005-0000-0000-000010070000}"/>
    <cellStyle name="Followed Hyperlink 12" xfId="14461" hidden="1" xr:uid="{00000000-0005-0000-0000-000011070000}"/>
    <cellStyle name="Followed Hyperlink 12" xfId="14524" hidden="1" xr:uid="{00000000-0005-0000-0000-000013070000}"/>
    <cellStyle name="Followed Hyperlink 12" xfId="14682" hidden="1" xr:uid="{00000000-0005-0000-0000-000016070000}"/>
    <cellStyle name="Followed Hyperlink 12" xfId="14770" hidden="1" xr:uid="{00000000-0005-0000-0000-000018070000}"/>
    <cellStyle name="Followed Hyperlink 12" xfId="14792" hidden="1" xr:uid="{00000000-0005-0000-0000-000019070000}"/>
    <cellStyle name="Followed Hyperlink 12" xfId="14851" hidden="1" xr:uid="{00000000-0005-0000-0000-00001B070000}"/>
    <cellStyle name="Followed Hyperlink 12" xfId="15060" hidden="1" xr:uid="{00000000-0005-0000-0000-00001F070000}"/>
    <cellStyle name="Followed Hyperlink 12" xfId="15094" hidden="1" xr:uid="{00000000-0005-0000-0000-000020070000}"/>
    <cellStyle name="Followed Hyperlink 12" xfId="15125" hidden="1" xr:uid="{00000000-0005-0000-0000-000021070000}"/>
    <cellStyle name="Followed Hyperlink 12" xfId="15157" hidden="1" xr:uid="{00000000-0005-0000-0000-000022070000}"/>
    <cellStyle name="Followed Hyperlink 12" xfId="15267" hidden="1" xr:uid="{00000000-0005-0000-0000-000024070000}"/>
    <cellStyle name="Followed Hyperlink 12" xfId="15479" hidden="1" xr:uid="{00000000-0005-0000-0000-000029070000}"/>
    <cellStyle name="Followed Hyperlink 12" xfId="15511" hidden="1" xr:uid="{00000000-0005-0000-0000-00002A070000}"/>
    <cellStyle name="Followed Hyperlink 12" xfId="15564" hidden="1" xr:uid="{00000000-0005-0000-0000-00002B070000}"/>
    <cellStyle name="Followed Hyperlink 12" xfId="15619" hidden="1" xr:uid="{00000000-0005-0000-0000-00002C070000}"/>
    <cellStyle name="Followed Hyperlink 12" xfId="15687" hidden="1" xr:uid="{00000000-0005-0000-0000-00002E070000}"/>
    <cellStyle name="Followed Hyperlink 12" xfId="15732" hidden="1" xr:uid="{00000000-0005-0000-0000-00002F070000}"/>
    <cellStyle name="Followed Hyperlink 12" xfId="15945" hidden="1" xr:uid="{00000000-0005-0000-0000-000034070000}"/>
    <cellStyle name="Followed Hyperlink 12" xfId="16019" hidden="1" xr:uid="{00000000-0005-0000-0000-000036070000}"/>
    <cellStyle name="Followed Hyperlink 12" xfId="16071" hidden="1" xr:uid="{00000000-0005-0000-0000-000037070000}"/>
    <cellStyle name="Followed Hyperlink 12" xfId="16103" hidden="1" xr:uid="{00000000-0005-0000-0000-000038070000}"/>
    <cellStyle name="Followed Hyperlink 12" xfId="16197" hidden="1" xr:uid="{00000000-0005-0000-0000-00003A070000}"/>
    <cellStyle name="Followed Hyperlink 12" xfId="16229" hidden="1" xr:uid="{00000000-0005-0000-0000-00003B070000}"/>
    <cellStyle name="Followed Hyperlink 12" xfId="16355" hidden="1" xr:uid="{00000000-0005-0000-0000-00003E070000}"/>
    <cellStyle name="Followed Hyperlink 12" xfId="16481" hidden="1" xr:uid="{00000000-0005-0000-0000-000041070000}"/>
    <cellStyle name="Followed Hyperlink 12" xfId="16565" hidden="1" xr:uid="{00000000-0005-0000-0000-000043070000}"/>
    <cellStyle name="Followed Hyperlink 12" xfId="16617" hidden="1" xr:uid="{00000000-0005-0000-0000-000044070000}"/>
    <cellStyle name="Followed Hyperlink 12" xfId="16701" hidden="1" xr:uid="{00000000-0005-0000-0000-000046070000}"/>
    <cellStyle name="Followed Hyperlink 12" xfId="16778" hidden="1" xr:uid="{00000000-0005-0000-0000-000048070000}"/>
    <cellStyle name="Followed Hyperlink 12" xfId="16813" hidden="1" xr:uid="{00000000-0005-0000-0000-000049070000}"/>
    <cellStyle name="Followed Hyperlink 12" xfId="16908" hidden="1" xr:uid="{00000000-0005-0000-0000-00004C070000}"/>
    <cellStyle name="Followed Hyperlink 12" xfId="17076" hidden="1" xr:uid="{00000000-0005-0000-0000-00004F070000}"/>
    <cellStyle name="Followed Hyperlink 12" xfId="17122" hidden="1" xr:uid="{00000000-0005-0000-0000-000050070000}"/>
    <cellStyle name="Followed Hyperlink 12" xfId="17171" hidden="1" xr:uid="{00000000-0005-0000-0000-000052070000}"/>
    <cellStyle name="Followed Hyperlink 12" xfId="17203" hidden="1" xr:uid="{00000000-0005-0000-0000-000053070000}"/>
    <cellStyle name="Followed Hyperlink 12" xfId="17371" hidden="1" xr:uid="{00000000-0005-0000-0000-000056070000}"/>
    <cellStyle name="Followed Hyperlink 12" xfId="17446" hidden="1" xr:uid="{00000000-0005-0000-0000-000058070000}"/>
    <cellStyle name="Followed Hyperlink 12" xfId="17477" hidden="1" xr:uid="{00000000-0005-0000-0000-000059070000}"/>
    <cellStyle name="Followed Hyperlink 12" xfId="17619" hidden="1" xr:uid="{00000000-0005-0000-0000-00005C070000}"/>
    <cellStyle name="Followed Hyperlink 12" xfId="17748" hidden="1" xr:uid="{00000000-0005-0000-0000-00005F070000}"/>
    <cellStyle name="Followed Hyperlink 12" xfId="17792" hidden="1" xr:uid="{00000000-0005-0000-0000-000060070000}"/>
    <cellStyle name="Followed Hyperlink 12" xfId="17831" hidden="1" xr:uid="{00000000-0005-0000-0000-000061070000}"/>
    <cellStyle name="Followed Hyperlink 12" xfId="17916" hidden="1" xr:uid="{00000000-0005-0000-0000-000063070000}"/>
    <cellStyle name="Followed Hyperlink 12" xfId="17971" hidden="1" xr:uid="{00000000-0005-0000-0000-000064070000}"/>
    <cellStyle name="Followed Hyperlink 12" xfId="18142" hidden="1" xr:uid="{00000000-0005-0000-0000-000068070000}"/>
    <cellStyle name="Followed Hyperlink 12" xfId="18203" hidden="1" xr:uid="{00000000-0005-0000-0000-00006A070000}"/>
    <cellStyle name="Followed Hyperlink 12" xfId="18245" hidden="1" xr:uid="{00000000-0005-0000-0000-00006B070000}"/>
    <cellStyle name="Followed Hyperlink 12" xfId="18297" hidden="1" xr:uid="{00000000-0005-0000-0000-00006C070000}"/>
    <cellStyle name="Followed Hyperlink 12" xfId="18423" hidden="1" xr:uid="{00000000-0005-0000-0000-00006F070000}"/>
    <cellStyle name="Followed Hyperlink 12" xfId="18549" hidden="1" xr:uid="{00000000-0005-0000-0000-000072070000}"/>
    <cellStyle name="Followed Hyperlink 12" xfId="18581" hidden="1" xr:uid="{00000000-0005-0000-0000-000073070000}"/>
    <cellStyle name="Followed Hyperlink 12" xfId="18614" hidden="1" xr:uid="{00000000-0005-0000-0000-000074070000}"/>
    <cellStyle name="Followed Hyperlink 12" xfId="18759" hidden="1" xr:uid="{00000000-0005-0000-0000-000077070000}"/>
    <cellStyle name="Followed Hyperlink 12" xfId="18791" hidden="1" xr:uid="{00000000-0005-0000-0000-000078070000}"/>
    <cellStyle name="Followed Hyperlink 12" xfId="18976" hidden="1" xr:uid="{00000000-0005-0000-0000-00007C070000}"/>
    <cellStyle name="Followed Hyperlink 12" xfId="19060" hidden="1" xr:uid="{00000000-0005-0000-0000-00007E070000}"/>
    <cellStyle name="Followed Hyperlink 12" xfId="19112" hidden="1" xr:uid="{00000000-0005-0000-0000-00007F070000}"/>
    <cellStyle name="Followed Hyperlink 12" xfId="19144" hidden="1" xr:uid="{00000000-0005-0000-0000-000080070000}"/>
    <cellStyle name="Followed Hyperlink 12" xfId="19189" hidden="1" xr:uid="{00000000-0005-0000-0000-000081070000}"/>
    <cellStyle name="Followed Hyperlink 12" xfId="19287" hidden="1" xr:uid="{00000000-0005-0000-0000-000084070000}"/>
    <cellStyle name="Followed Hyperlink 12" xfId="19487" hidden="1" xr:uid="{00000000-0005-0000-0000-000088070000}"/>
    <cellStyle name="Followed Hyperlink 12" xfId="19533" hidden="1" xr:uid="{00000000-0005-0000-0000-000089070000}"/>
    <cellStyle name="Followed Hyperlink 12" xfId="19555" hidden="1" xr:uid="{00000000-0005-0000-0000-00008A070000}"/>
    <cellStyle name="Followed Hyperlink 12" xfId="19614" hidden="1" xr:uid="{00000000-0005-0000-0000-00008C070000}"/>
    <cellStyle name="Followed Hyperlink 12" xfId="19750" hidden="1" xr:uid="{00000000-0005-0000-0000-00008E070000}"/>
    <cellStyle name="Followed Hyperlink 12" xfId="19782" hidden="1" xr:uid="{00000000-0005-0000-0000-00008F070000}"/>
    <cellStyle name="Followed Hyperlink 12" xfId="19920" hidden="1" xr:uid="{00000000-0005-0000-0000-000093070000}"/>
    <cellStyle name="Followed Hyperlink 12" xfId="20062" hidden="1" xr:uid="{00000000-0005-0000-0000-000096070000}"/>
    <cellStyle name="Followed Hyperlink 12" xfId="20127" hidden="1" xr:uid="{00000000-0005-0000-0000-000097070000}"/>
    <cellStyle name="Followed Hyperlink 12" xfId="20159" hidden="1" xr:uid="{00000000-0005-0000-0000-000098070000}"/>
    <cellStyle name="Followed Hyperlink 12" xfId="20203" hidden="1" xr:uid="{00000000-0005-0000-0000-000099070000}"/>
    <cellStyle name="Followed Hyperlink 12" xfId="20274" hidden="1" xr:uid="{00000000-0005-0000-0000-00009B070000}"/>
    <cellStyle name="Followed Hyperlink 12" xfId="20327" hidden="1" xr:uid="{00000000-0005-0000-0000-00009C070000}"/>
    <cellStyle name="Followed Hyperlink 12" xfId="20553" hidden="1" xr:uid="{00000000-0005-0000-0000-0000A1070000}"/>
    <cellStyle name="Followed Hyperlink 12" xfId="20582" hidden="1" xr:uid="{00000000-0005-0000-0000-0000A2070000}"/>
    <cellStyle name="Followed Hyperlink 12" xfId="20614" hidden="1" xr:uid="{00000000-0005-0000-0000-0000A3070000}"/>
    <cellStyle name="Followed Hyperlink 12" xfId="20740" hidden="1" xr:uid="{00000000-0005-0000-0000-0000A6070000}"/>
    <cellStyle name="Followed Hyperlink 12" xfId="20834" hidden="1" xr:uid="{00000000-0005-0000-0000-0000A8070000}"/>
    <cellStyle name="Followed Hyperlink 12" xfId="20866" hidden="1" xr:uid="{00000000-0005-0000-0000-0000A9070000}"/>
    <cellStyle name="Followed Hyperlink 12" xfId="20960" hidden="1" xr:uid="{00000000-0005-0000-0000-0000AB070000}"/>
    <cellStyle name="Followed Hyperlink 12" xfId="21086" hidden="1" xr:uid="{00000000-0005-0000-0000-0000AE070000}"/>
    <cellStyle name="Followed Hyperlink 12" xfId="20382" hidden="1" xr:uid="{00000000-0005-0000-0000-00009D070000}"/>
    <cellStyle name="Followed Hyperlink 12" xfId="20030" hidden="1" xr:uid="{00000000-0005-0000-0000-000095070000}"/>
    <cellStyle name="Followed Hyperlink 12" xfId="19655" hidden="1" xr:uid="{00000000-0005-0000-0000-00008D070000}"/>
    <cellStyle name="Followed Hyperlink 12" xfId="19319" hidden="1" xr:uid="{00000000-0005-0000-0000-000085070000}"/>
    <cellStyle name="Followed Hyperlink 12" xfId="18675" hidden="1" xr:uid="{00000000-0005-0000-0000-000075070000}"/>
    <cellStyle name="Followed Hyperlink 12" xfId="18329" hidden="1" xr:uid="{00000000-0005-0000-0000-00006D070000}"/>
    <cellStyle name="Followed Hyperlink 12" xfId="17002" hidden="1" xr:uid="{00000000-0005-0000-0000-00004D070000}"/>
    <cellStyle name="Followed Hyperlink 12" xfId="16649" hidden="1" xr:uid="{00000000-0005-0000-0000-000045070000}"/>
    <cellStyle name="Followed Hyperlink 12" xfId="16323" hidden="1" xr:uid="{00000000-0005-0000-0000-00003D070000}"/>
    <cellStyle name="Followed Hyperlink 12" xfId="15977" hidden="1" xr:uid="{00000000-0005-0000-0000-000035070000}"/>
    <cellStyle name="Followed Hyperlink 12" xfId="14987" hidden="1" xr:uid="{00000000-0005-0000-0000-00001D070000}"/>
    <cellStyle name="Followed Hyperlink 12" xfId="14297" hidden="1" xr:uid="{00000000-0005-0000-0000-00000D070000}"/>
    <cellStyle name="Followed Hyperlink 12" xfId="13939" hidden="1" xr:uid="{00000000-0005-0000-0000-000005070000}"/>
    <cellStyle name="Followed Hyperlink 12" xfId="13296" hidden="1" xr:uid="{00000000-0005-0000-0000-0000F5060000}"/>
    <cellStyle name="Followed Hyperlink 12" xfId="12944" hidden="1" xr:uid="{00000000-0005-0000-0000-0000ED060000}"/>
    <cellStyle name="Followed Hyperlink 12" xfId="12233" hidden="1" xr:uid="{00000000-0005-0000-0000-0000DD060000}"/>
    <cellStyle name="Followed Hyperlink 12" xfId="18007" hidden="1" xr:uid="{00000000-0005-0000-0000-000065070000}"/>
    <cellStyle name="Followed Hyperlink 12" xfId="20708" hidden="1" xr:uid="{00000000-0005-0000-0000-0000A5070000}"/>
    <cellStyle name="Followed Hyperlink 12" xfId="20782" hidden="1" xr:uid="{00000000-0005-0000-0000-0000A7070000}"/>
    <cellStyle name="Followed Hyperlink 12" xfId="20418" hidden="1" xr:uid="{00000000-0005-0000-0000-00009E070000}"/>
    <cellStyle name="Followed Hyperlink 12" xfId="19582" hidden="1" xr:uid="{00000000-0005-0000-0000-00008B070000}"/>
    <cellStyle name="Followed Hyperlink 12" xfId="19224" hidden="1" xr:uid="{00000000-0005-0000-0000-000082070000}"/>
    <cellStyle name="Followed Hyperlink 12" xfId="18084" hidden="1" xr:uid="{00000000-0005-0000-0000-000067070000}"/>
    <cellStyle name="Followed Hyperlink 12" xfId="17716" hidden="1" xr:uid="{00000000-0005-0000-0000-00005E070000}"/>
    <cellStyle name="Followed Hyperlink 12" xfId="17244" hidden="1" xr:uid="{00000000-0005-0000-0000-000054070000}"/>
    <cellStyle name="Followed Hyperlink 12" xfId="16876" hidden="1" xr:uid="{00000000-0005-0000-0000-00004B070000}"/>
    <cellStyle name="Followed Hyperlink 12" xfId="16533" hidden="1" xr:uid="{00000000-0005-0000-0000-000042070000}"/>
    <cellStyle name="Followed Hyperlink 12" xfId="15396" hidden="1" xr:uid="{00000000-0005-0000-0000-000027070000}"/>
    <cellStyle name="Followed Hyperlink 12" xfId="14556" hidden="1" xr:uid="{00000000-0005-0000-0000-000014070000}"/>
    <cellStyle name="Followed Hyperlink 12" xfId="14210" hidden="1" xr:uid="{00000000-0005-0000-0000-00000B070000}"/>
    <cellStyle name="Followed Hyperlink 12" xfId="13822" hidden="1" xr:uid="{00000000-0005-0000-0000-000002070000}"/>
    <cellStyle name="Followed Hyperlink 12" xfId="13467" hidden="1" xr:uid="{00000000-0005-0000-0000-0000F9060000}"/>
    <cellStyle name="Followed Hyperlink 12" xfId="13073" hidden="1" xr:uid="{00000000-0005-0000-0000-0000F0060000}"/>
    <cellStyle name="Followed Hyperlink 12" xfId="12327" hidden="1" xr:uid="{00000000-0005-0000-0000-0000DE060000}"/>
    <cellStyle name="Followed Hyperlink 12" xfId="18833" hidden="1" xr:uid="{00000000-0005-0000-0000-000079070000}"/>
    <cellStyle name="Followed Hyperlink 12" xfId="15299" hidden="1" xr:uid="{00000000-0005-0000-0000-000025070000}"/>
    <cellStyle name="Followed Hyperlink 12" xfId="14650" hidden="1" xr:uid="{00000000-0005-0000-0000-000015070000}"/>
    <cellStyle name="Followed Hyperlink 12" xfId="17651" hidden="1" xr:uid="{00000000-0005-0000-0000-00005D070000}"/>
    <cellStyle name="Followed Hyperlink 12" xfId="21025" hidden="1" xr:uid="{00000000-0005-0000-0000-0000AD070000}"/>
    <cellStyle name="Followed Hyperlink 12" xfId="20656" hidden="1" xr:uid="{00000000-0005-0000-0000-0000A4070000}"/>
    <cellStyle name="Followed Hyperlink 12" xfId="20242" hidden="1" xr:uid="{00000000-0005-0000-0000-00009A070000}"/>
    <cellStyle name="Followed Hyperlink 12" xfId="18917" hidden="1" xr:uid="{00000000-0005-0000-0000-00007B070000}"/>
    <cellStyle name="Followed Hyperlink 12" xfId="18497" hidden="1" xr:uid="{00000000-0005-0000-0000-000071070000}"/>
    <cellStyle name="Followed Hyperlink 12" xfId="18039" hidden="1" xr:uid="{00000000-0005-0000-0000-000066070000}"/>
    <cellStyle name="Followed Hyperlink 12" xfId="17566" hidden="1" xr:uid="{00000000-0005-0000-0000-00005B070000}"/>
    <cellStyle name="Followed Hyperlink 12" xfId="17144" hidden="1" xr:uid="{00000000-0005-0000-0000-000051070000}"/>
    <cellStyle name="Followed Hyperlink 12" xfId="16733" hidden="1" xr:uid="{00000000-0005-0000-0000-000047070000}"/>
    <cellStyle name="Followed Hyperlink 12" xfId="15851" hidden="1" xr:uid="{00000000-0005-0000-0000-000032070000}"/>
    <cellStyle name="Followed Hyperlink 12" xfId="14892" hidden="1" xr:uid="{00000000-0005-0000-0000-00001C070000}"/>
    <cellStyle name="Followed Hyperlink 12" xfId="14463" hidden="1" xr:uid="{00000000-0005-0000-0000-000012070000}"/>
    <cellStyle name="Followed Hyperlink 12" xfId="14084" hidden="1" xr:uid="{00000000-0005-0000-0000-000008070000}"/>
    <cellStyle name="Followed Hyperlink 12" xfId="13654" hidden="1" xr:uid="{00000000-0005-0000-0000-0000FE060000}"/>
    <cellStyle name="Followed Hyperlink 12" xfId="13188" hidden="1" xr:uid="{00000000-0005-0000-0000-0000F3060000}"/>
    <cellStyle name="Followed Hyperlink 12" xfId="12359" hidden="1" xr:uid="{00000000-0005-0000-0000-0000DF060000}"/>
    <cellStyle name="Followed Hyperlink 12" xfId="12771" hidden="1" xr:uid="{00000000-0005-0000-0000-0000E9060000}"/>
    <cellStyle name="Followed Hyperlink 12" xfId="19823" hidden="1" xr:uid="{00000000-0005-0000-0000-000090070000}"/>
    <cellStyle name="Followed Hyperlink 12" xfId="15790" hidden="1" xr:uid="{00000000-0005-0000-0000-000030070000}"/>
    <cellStyle name="Followed Hyperlink 12" xfId="15019" hidden="1" xr:uid="{00000000-0005-0000-0000-00001E070000}"/>
    <cellStyle name="Followed Hyperlink 12" xfId="18455" hidden="1" xr:uid="{00000000-0005-0000-0000-000070070000}"/>
    <cellStyle name="Followed Hyperlink 12" xfId="12569" hidden="1" xr:uid="{00000000-0005-0000-0000-0000E5060000}"/>
    <cellStyle name="Followed Hyperlink 12" xfId="15655" hidden="1" xr:uid="{00000000-0005-0000-0000-00002D070000}"/>
    <cellStyle name="Followed Hyperlink 12" xfId="19028" hidden="1" xr:uid="{00000000-0005-0000-0000-00007D070000}"/>
    <cellStyle name="Followed Hyperlink 12" xfId="20450" hidden="1" xr:uid="{00000000-0005-0000-0000-00009F070000}"/>
    <cellStyle name="Followed Hyperlink 12" xfId="19888" hidden="1" xr:uid="{00000000-0005-0000-0000-000092070000}"/>
    <cellStyle name="Followed Hyperlink 12" xfId="19445" hidden="1" xr:uid="{00000000-0005-0000-0000-000087070000}"/>
    <cellStyle name="Followed Hyperlink 12" xfId="18885" hidden="1" xr:uid="{00000000-0005-0000-0000-00007A070000}"/>
    <cellStyle name="Followed Hyperlink 12" xfId="18371" hidden="1" xr:uid="{00000000-0005-0000-0000-00006E070000}"/>
    <cellStyle name="Followed Hyperlink 12" xfId="17863" hidden="1" xr:uid="{00000000-0005-0000-0000-000062070000}"/>
    <cellStyle name="Followed Hyperlink 12" xfId="17412" hidden="1" xr:uid="{00000000-0005-0000-0000-000057070000}"/>
    <cellStyle name="Followed Hyperlink 12" xfId="16407" hidden="1" xr:uid="{00000000-0005-0000-0000-00003F070000}"/>
    <cellStyle name="Followed Hyperlink 12" xfId="15893" hidden="1" xr:uid="{00000000-0005-0000-0000-000033070000}"/>
    <cellStyle name="Followed Hyperlink 12" xfId="15364" hidden="1" xr:uid="{00000000-0005-0000-0000-000026070000}"/>
    <cellStyle name="Followed Hyperlink 12" xfId="14819" hidden="1" xr:uid="{00000000-0005-0000-0000-00001A070000}"/>
    <cellStyle name="Followed Hyperlink 12" xfId="14381" hidden="1" xr:uid="{00000000-0005-0000-0000-00000F070000}"/>
    <cellStyle name="Followed Hyperlink 12" xfId="13874" hidden="1" xr:uid="{00000000-0005-0000-0000-000003070000}"/>
    <cellStyle name="Followed Hyperlink 12" xfId="13364" hidden="1" xr:uid="{00000000-0005-0000-0000-0000F7060000}"/>
    <cellStyle name="Followed Hyperlink 12" xfId="12401" hidden="1" xr:uid="{00000000-0005-0000-0000-0000E0060000}"/>
    <cellStyle name="Followed Hyperlink 12" xfId="12834" hidden="1" xr:uid="{00000000-0005-0000-0000-0000EB060000}"/>
    <cellStyle name="Followed Hyperlink 12" xfId="16815" hidden="1" xr:uid="{00000000-0005-0000-0000-00004A070000}"/>
    <cellStyle name="Followed Hyperlink 12" xfId="20908" hidden="1" xr:uid="{00000000-0005-0000-0000-0000AA070000}"/>
    <cellStyle name="Followed Hyperlink 12" xfId="16262" hidden="1" xr:uid="{00000000-0005-0000-0000-00003C070000}"/>
    <cellStyle name="Followed Hyperlink 12" xfId="15440" hidden="1" xr:uid="{00000000-0005-0000-0000-000028070000}"/>
    <cellStyle name="Followed Hyperlink 12" xfId="19413" hidden="1" xr:uid="{00000000-0005-0000-0000-000086070000}"/>
    <cellStyle name="Followed Hyperlink 12" xfId="12696" hidden="1" xr:uid="{00000000-0005-0000-0000-0000E7060000}"/>
    <cellStyle name="Followed Hyperlink 12" xfId="16145" hidden="1" xr:uid="{00000000-0005-0000-0000-000039070000}"/>
    <cellStyle name="Followed Hyperlink 12" xfId="19977" hidden="1" xr:uid="{00000000-0005-0000-0000-000094070000}"/>
    <cellStyle name="Followed Hyperlink 12" xfId="13622" hidden="1" xr:uid="{00000000-0005-0000-0000-0000FD060000}"/>
    <cellStyle name="Followed Hyperlink 12" xfId="17339" hidden="1" xr:uid="{00000000-0005-0000-0000-000055070000}"/>
    <cellStyle name="Followed Hyperlink 12" xfId="20992" hidden="1" xr:uid="{00000000-0005-0000-0000-0000AC070000}"/>
    <cellStyle name="Followed Hyperlink 12" xfId="20495" hidden="1" xr:uid="{00000000-0005-0000-0000-0000A0070000}"/>
    <cellStyle name="Followed Hyperlink 12" xfId="19857" hidden="1" xr:uid="{00000000-0005-0000-0000-000091070000}"/>
    <cellStyle name="Followed Hyperlink 12" xfId="19226" hidden="1" xr:uid="{00000000-0005-0000-0000-000083070000}"/>
    <cellStyle name="Followed Hyperlink 12" xfId="18707" hidden="1" xr:uid="{00000000-0005-0000-0000-000076070000}"/>
    <cellStyle name="Followed Hyperlink 12" xfId="18171" hidden="1" xr:uid="{00000000-0005-0000-0000-000069070000}"/>
    <cellStyle name="Followed Hyperlink 12" xfId="17509" hidden="1" xr:uid="{00000000-0005-0000-0000-00005A070000}"/>
    <cellStyle name="Followed Hyperlink 12" xfId="17034" hidden="1" xr:uid="{00000000-0005-0000-0000-00004E070000}"/>
    <cellStyle name="Followed Hyperlink 12" xfId="16439" hidden="1" xr:uid="{00000000-0005-0000-0000-000040070000}"/>
    <cellStyle name="Followed Hyperlink 12" xfId="15819" hidden="1" xr:uid="{00000000-0005-0000-0000-000031070000}"/>
    <cellStyle name="Followed Hyperlink 12" xfId="15214" hidden="1" xr:uid="{00000000-0005-0000-0000-000023070000}"/>
    <cellStyle name="Followed Hyperlink 12" xfId="14724" hidden="1" xr:uid="{00000000-0005-0000-0000-000017070000}"/>
    <cellStyle name="Followed Hyperlink 12" xfId="14116" hidden="1" xr:uid="{00000000-0005-0000-0000-000009070000}"/>
    <cellStyle name="Followed Hyperlink 12" xfId="13528" hidden="1" xr:uid="{00000000-0005-0000-0000-0000FB060000}"/>
    <cellStyle name="Followed Hyperlink 12" xfId="12976" hidden="1" xr:uid="{00000000-0005-0000-0000-0000EE060000}"/>
    <cellStyle name="Followed Hyperlink 12" xfId="12447" hidden="1" xr:uid="{00000000-0005-0000-0000-0000E1060000}"/>
    <cellStyle name="Followed Hyperlink 12" xfId="11764" hidden="1" xr:uid="{00000000-0005-0000-0000-0000D1060000}"/>
    <cellStyle name="Followed Hyperlink 12" xfId="11218" hidden="1" xr:uid="{00000000-0005-0000-0000-0000C4060000}"/>
    <cellStyle name="Followed Hyperlink 12" xfId="10689" hidden="1" xr:uid="{00000000-0005-0000-0000-0000B7060000}"/>
    <cellStyle name="Followed Hyperlink 12" xfId="10095" hidden="1" xr:uid="{00000000-0005-0000-0000-0000A9060000}"/>
    <cellStyle name="Followed Hyperlink 12" xfId="9511" hidden="1" xr:uid="{00000000-0005-0000-0000-00009B060000}"/>
    <cellStyle name="Followed Hyperlink 12" xfId="21372" hidden="1" xr:uid="{00000000-0005-0000-0000-0000B5070000}"/>
    <cellStyle name="Followed Hyperlink 12" xfId="4478" hidden="1" xr:uid="{00000000-0005-0000-0000-000024060000}"/>
    <cellStyle name="Followed Hyperlink 12" xfId="27512" hidden="1" xr:uid="{00000000-0005-0000-0000-000046080000}"/>
    <cellStyle name="Followed Hyperlink 12" xfId="3035" hidden="1" xr:uid="{00000000-0005-0000-0000-000002060000}"/>
    <cellStyle name="Followed Hyperlink 12" xfId="7327" hidden="1" xr:uid="{00000000-0005-0000-0000-000067060000}"/>
    <cellStyle name="Followed Hyperlink 12" xfId="7439" hidden="1" xr:uid="{00000000-0005-0000-0000-00006A060000}"/>
    <cellStyle name="Followed Hyperlink 12" xfId="7441" hidden="1" xr:uid="{00000000-0005-0000-0000-00006B060000}"/>
    <cellStyle name="Followed Hyperlink 12" xfId="7628" hidden="1" xr:uid="{00000000-0005-0000-0000-00006E060000}"/>
    <cellStyle name="Followed Hyperlink 12" xfId="7702" hidden="1" xr:uid="{00000000-0005-0000-0000-000070060000}"/>
    <cellStyle name="Followed Hyperlink 12" xfId="7770" hidden="1" xr:uid="{00000000-0005-0000-0000-000072060000}"/>
    <cellStyle name="Followed Hyperlink 12" xfId="7829" hidden="1" xr:uid="{00000000-0005-0000-0000-000074060000}"/>
    <cellStyle name="Followed Hyperlink 12" xfId="7997" hidden="1" xr:uid="{00000000-0005-0000-0000-000077060000}"/>
    <cellStyle name="Followed Hyperlink 12" xfId="8038" hidden="1" xr:uid="{00000000-0005-0000-0000-000078060000}"/>
    <cellStyle name="Followed Hyperlink 12" xfId="8103" hidden="1" xr:uid="{00000000-0005-0000-0000-00007A060000}"/>
    <cellStyle name="Followed Hyperlink 12" xfId="8192" hidden="1" xr:uid="{00000000-0005-0000-0000-00007C060000}"/>
    <cellStyle name="Followed Hyperlink 12" xfId="8342" hidden="1" xr:uid="{00000000-0005-0000-0000-00007F060000}"/>
    <cellStyle name="Followed Hyperlink 12" xfId="8374" hidden="1" xr:uid="{00000000-0005-0000-0000-000080060000}"/>
    <cellStyle name="Followed Hyperlink 12" xfId="8489" hidden="1" xr:uid="{00000000-0005-0000-0000-000083060000}"/>
    <cellStyle name="Followed Hyperlink 12" xfId="8597" hidden="1" xr:uid="{00000000-0005-0000-0000-000085060000}"/>
    <cellStyle name="Followed Hyperlink 12" xfId="8710" hidden="1" xr:uid="{00000000-0005-0000-0000-000088060000}"/>
    <cellStyle name="Followed Hyperlink 12" xfId="8768" hidden="1" xr:uid="{00000000-0005-0000-0000-000089060000}"/>
    <cellStyle name="Followed Hyperlink 12" xfId="8829" hidden="1" xr:uid="{00000000-0005-0000-0000-00008B060000}"/>
    <cellStyle name="Followed Hyperlink 12" xfId="8955" hidden="1" xr:uid="{00000000-0005-0000-0000-00008E060000}"/>
    <cellStyle name="Followed Hyperlink 12" xfId="9049" hidden="1" xr:uid="{00000000-0005-0000-0000-000090060000}"/>
    <cellStyle name="Followed Hyperlink 12" xfId="8923" hidden="1" xr:uid="{00000000-0005-0000-0000-00008D060000}"/>
    <cellStyle name="Followed Hyperlink 12" xfId="6876" hidden="1" xr:uid="{00000000-0005-0000-0000-00005D060000}"/>
    <cellStyle name="Followed Hyperlink 12" xfId="6233" hidden="1" xr:uid="{00000000-0005-0000-0000-00004D060000}"/>
    <cellStyle name="Followed Hyperlink 12" xfId="5506" hidden="1" xr:uid="{00000000-0005-0000-0000-00003D060000}"/>
    <cellStyle name="Followed Hyperlink 12" xfId="2098" hidden="1" xr:uid="{00000000-0005-0000-0000-0000EC050000}"/>
    <cellStyle name="Followed Hyperlink 12" xfId="2159" hidden="1" xr:uid="{00000000-0005-0000-0000-0000ED050000}"/>
    <cellStyle name="Followed Hyperlink 12" xfId="2243" hidden="1" xr:uid="{00000000-0005-0000-0000-0000EF050000}"/>
    <cellStyle name="Followed Hyperlink 12" xfId="2317" hidden="1" xr:uid="{00000000-0005-0000-0000-0000F1050000}"/>
    <cellStyle name="Followed Hyperlink 12" xfId="2480" hidden="1" xr:uid="{00000000-0005-0000-0000-0000F4050000}"/>
    <cellStyle name="Followed Hyperlink 12" xfId="5264" hidden="1" xr:uid="{00000000-0005-0000-0000-000036060000}"/>
    <cellStyle name="Followed Hyperlink 12" xfId="5296" hidden="1" xr:uid="{00000000-0005-0000-0000-000037060000}"/>
    <cellStyle name="Followed Hyperlink 12" xfId="5338" hidden="1" xr:uid="{00000000-0005-0000-0000-000038060000}"/>
    <cellStyle name="Followed Hyperlink 12" xfId="5433" hidden="1" xr:uid="{00000000-0005-0000-0000-00003B060000}"/>
    <cellStyle name="Followed Hyperlink 12" xfId="5465" hidden="1" xr:uid="{00000000-0005-0000-0000-00003C060000}"/>
    <cellStyle name="Followed Hyperlink 12" xfId="5633" hidden="1" xr:uid="{00000000-0005-0000-0000-00003F060000}"/>
    <cellStyle name="Followed Hyperlink 12" xfId="5708" hidden="1" xr:uid="{00000000-0005-0000-0000-000041060000}"/>
    <cellStyle name="Followed Hyperlink 12" xfId="5771" hidden="1" xr:uid="{00000000-0005-0000-0000-000043060000}"/>
    <cellStyle name="Followed Hyperlink 12" xfId="5828" hidden="1" xr:uid="{00000000-0005-0000-0000-000044060000}"/>
    <cellStyle name="Followed Hyperlink 12" xfId="6010" hidden="1" xr:uid="{00000000-0005-0000-0000-000048060000}"/>
    <cellStyle name="Followed Hyperlink 12" xfId="6054" hidden="1" xr:uid="{00000000-0005-0000-0000-000049060000}"/>
    <cellStyle name="Followed Hyperlink 12" xfId="6125" hidden="1" xr:uid="{00000000-0005-0000-0000-00004B060000}"/>
    <cellStyle name="Followed Hyperlink 12" xfId="6269" hidden="1" xr:uid="{00000000-0005-0000-0000-00004E060000}"/>
    <cellStyle name="Followed Hyperlink 12" xfId="6346" hidden="1" xr:uid="{00000000-0005-0000-0000-000050060000}"/>
    <cellStyle name="Followed Hyperlink 12" xfId="6404" hidden="1" xr:uid="{00000000-0005-0000-0000-000051060000}"/>
    <cellStyle name="Followed Hyperlink 12" xfId="6559" hidden="1" xr:uid="{00000000-0005-0000-0000-000055060000}"/>
    <cellStyle name="Followed Hyperlink 12" xfId="6591" hidden="1" xr:uid="{00000000-0005-0000-0000-000056060000}"/>
    <cellStyle name="Followed Hyperlink 12" xfId="5881" hidden="1" xr:uid="{00000000-0005-0000-0000-000045060000}"/>
    <cellStyle name="Followed Hyperlink 12" xfId="4539" hidden="1" xr:uid="{00000000-0005-0000-0000-000025060000}"/>
    <cellStyle name="Followed Hyperlink 12" xfId="4571" hidden="1" xr:uid="{00000000-0005-0000-0000-000026060000}"/>
    <cellStyle name="Followed Hyperlink 12" xfId="4697" hidden="1" xr:uid="{00000000-0005-0000-0000-000029060000}"/>
    <cellStyle name="Followed Hyperlink 12" xfId="4749" hidden="1" xr:uid="{00000000-0005-0000-0000-00002A060000}"/>
    <cellStyle name="Followed Hyperlink 12" xfId="4781" hidden="1" xr:uid="{00000000-0005-0000-0000-00002B060000}"/>
    <cellStyle name="Followed Hyperlink 12" xfId="4963" hidden="1" xr:uid="{00000000-0005-0000-0000-00002F060000}"/>
    <cellStyle name="Followed Hyperlink 12" xfId="4995" hidden="1" xr:uid="{00000000-0005-0000-0000-000030060000}"/>
    <cellStyle name="Followed Hyperlink 12" xfId="5075" hidden="1" xr:uid="{00000000-0005-0000-0000-000032060000}"/>
    <cellStyle name="Followed Hyperlink 12" xfId="5138" hidden="1" xr:uid="{00000000-0005-0000-0000-000034060000}"/>
    <cellStyle name="Followed Hyperlink 12" xfId="9590" hidden="1" xr:uid="{00000000-0005-0000-0000-00009D060000}"/>
    <cellStyle name="Followed Hyperlink 12" xfId="9240" hidden="1" xr:uid="{00000000-0005-0000-0000-000095060000}"/>
    <cellStyle name="Followed Hyperlink 12" xfId="4361" hidden="1" xr:uid="{00000000-0005-0000-0000-000021060000}"/>
    <cellStyle name="Followed Hyperlink 12" xfId="4445" hidden="1" xr:uid="{00000000-0005-0000-0000-000023060000}"/>
    <cellStyle name="Followed Hyperlink 12" xfId="10592" hidden="1" xr:uid="{00000000-0005-0000-0000-0000B5060000}"/>
    <cellStyle name="Followed Hyperlink 12" xfId="10217" hidden="1" xr:uid="{00000000-0005-0000-0000-0000AD060000}"/>
    <cellStyle name="Followed Hyperlink 12" xfId="11587" hidden="1" xr:uid="{00000000-0005-0000-0000-0000CD060000}"/>
    <cellStyle name="Followed Hyperlink 12" xfId="11942" hidden="1" xr:uid="{00000000-0005-0000-0000-0000D5060000}"/>
    <cellStyle name="Followed Hyperlink 12" xfId="10944" hidden="1" xr:uid="{00000000-0005-0000-0000-0000BD060000}"/>
    <cellStyle name="Followed Hyperlink 12" xfId="4287" hidden="1" xr:uid="{00000000-0005-0000-0000-00001F060000}"/>
    <cellStyle name="Followed Hyperlink 12" xfId="5077" hidden="1" xr:uid="{00000000-0005-0000-0000-000033060000}"/>
    <cellStyle name="Followed Hyperlink 12" xfId="4911" hidden="1" xr:uid="{00000000-0005-0000-0000-00002E060000}"/>
    <cellStyle name="Followed Hyperlink 12" xfId="4623" hidden="1" xr:uid="{00000000-0005-0000-0000-000027060000}"/>
    <cellStyle name="Followed Hyperlink 12" xfId="6685" hidden="1" xr:uid="{00000000-0005-0000-0000-000058060000}"/>
    <cellStyle name="Followed Hyperlink 12" xfId="6433" hidden="1" xr:uid="{00000000-0005-0000-0000-000052060000}"/>
    <cellStyle name="Followed Hyperlink 12" xfId="6178" hidden="1" xr:uid="{00000000-0005-0000-0000-00004C060000}"/>
    <cellStyle name="Followed Hyperlink 12" xfId="5978" hidden="1" xr:uid="{00000000-0005-0000-0000-000047060000}"/>
    <cellStyle name="Followed Hyperlink 12" xfId="5674" hidden="1" xr:uid="{00000000-0005-0000-0000-000040060000}"/>
    <cellStyle name="Followed Hyperlink 12" xfId="7797" hidden="1" xr:uid="{00000000-0005-0000-0000-000073060000}"/>
    <cellStyle name="Followed Hyperlink 12" xfId="2275" hidden="1" xr:uid="{00000000-0005-0000-0000-0000F0050000}"/>
    <cellStyle name="Followed Hyperlink 12" xfId="2065" hidden="1" xr:uid="{00000000-0005-0000-0000-0000EB050000}"/>
    <cellStyle name="Followed Hyperlink 12" xfId="8245" hidden="1" xr:uid="{00000000-0005-0000-0000-00007D060000}"/>
    <cellStyle name="Followed Hyperlink 12" xfId="8871" hidden="1" xr:uid="{00000000-0005-0000-0000-00008C060000}"/>
    <cellStyle name="Followed Hyperlink 12" xfId="8665" hidden="1" xr:uid="{00000000-0005-0000-0000-000087060000}"/>
    <cellStyle name="Followed Hyperlink 12" xfId="8418" hidden="1" xr:uid="{00000000-0005-0000-0000-000081060000}"/>
    <cellStyle name="Followed Hyperlink 12" xfId="8135" hidden="1" xr:uid="{00000000-0005-0000-0000-00007B060000}"/>
    <cellStyle name="Followed Hyperlink 12" xfId="7965" hidden="1" xr:uid="{00000000-0005-0000-0000-000076060000}"/>
    <cellStyle name="Followed Hyperlink 12" xfId="7660" hidden="1" xr:uid="{00000000-0005-0000-0000-00006F060000}"/>
    <cellStyle name="Followed Hyperlink 12" xfId="7404" hidden="1" xr:uid="{00000000-0005-0000-0000-000069060000}"/>
    <cellStyle name="Followed Hyperlink 12" xfId="7147" hidden="1" xr:uid="{00000000-0005-0000-0000-000063060000}"/>
    <cellStyle name="Followed Hyperlink 12" xfId="6937" hidden="1" xr:uid="{00000000-0005-0000-0000-00005E060000}"/>
    <cellStyle name="Followed Hyperlink 12" xfId="3341" hidden="1" xr:uid="{00000000-0005-0000-0000-000009060000}"/>
    <cellStyle name="Followed Hyperlink 12" xfId="1135" hidden="1" xr:uid="{00000000-0005-0000-0000-0000D5050000}"/>
    <cellStyle name="Followed Hyperlink 12" xfId="6633" hidden="1" xr:uid="{00000000-0005-0000-0000-000057060000}"/>
    <cellStyle name="Followed Hyperlink 12" xfId="7359" hidden="1" xr:uid="{00000000-0005-0000-0000-000068060000}"/>
    <cellStyle name="Followed Hyperlink 12" xfId="8072" hidden="1" xr:uid="{00000000-0005-0000-0000-000079060000}"/>
    <cellStyle name="Followed Hyperlink 12" xfId="8797" hidden="1" xr:uid="{00000000-0005-0000-0000-00008A060000}"/>
    <cellStyle name="Followed Hyperlink 12" xfId="2369" hidden="1" xr:uid="{00000000-0005-0000-0000-0000F2050000}"/>
    <cellStyle name="Followed Hyperlink 12" xfId="3067" hidden="1" xr:uid="{00000000-0005-0000-0000-000003060000}"/>
    <cellStyle name="Followed Hyperlink 12" xfId="3780" hidden="1" xr:uid="{00000000-0005-0000-0000-000013060000}"/>
    <cellStyle name="Followed Hyperlink 12" xfId="1315" hidden="1" xr:uid="{00000000-0005-0000-0000-0000D9050000}"/>
    <cellStyle name="Followed Hyperlink 12" xfId="2033" hidden="1" xr:uid="{00000000-0005-0000-0000-0000EA050000}"/>
    <cellStyle name="Followed Hyperlink 12" xfId="299" hidden="1" xr:uid="{00000000-0005-0000-0000-0000C2050000}"/>
    <cellStyle name="Followed Hyperlink 12" xfId="217" hidden="1" xr:uid="{00000000-0005-0000-0000-0000BF050000}"/>
    <cellStyle name="Followed Hyperlink 12" xfId="297" hidden="1" xr:uid="{00000000-0005-0000-0000-0000C1050000}"/>
    <cellStyle name="Followed Hyperlink 12" xfId="855" hidden="1" xr:uid="{00000000-0005-0000-0000-0000CE050000}"/>
    <cellStyle name="Followed Hyperlink 12" xfId="628" hidden="1" xr:uid="{00000000-0005-0000-0000-0000C9050000}"/>
    <cellStyle name="Followed Hyperlink 12" xfId="1981" hidden="1" xr:uid="{00000000-0005-0000-0000-0000E9050000}"/>
    <cellStyle name="Followed Hyperlink 12" xfId="1455" hidden="1" xr:uid="{00000000-0005-0000-0000-0000DC050000}"/>
    <cellStyle name="Followed Hyperlink 12" xfId="1232" hidden="1" xr:uid="{00000000-0005-0000-0000-0000D7050000}"/>
    <cellStyle name="Followed Hyperlink 12" xfId="993" hidden="1" xr:uid="{00000000-0005-0000-0000-0000D2050000}"/>
    <cellStyle name="Followed Hyperlink 12" xfId="1729" hidden="1" xr:uid="{00000000-0005-0000-0000-0000E3050000}"/>
    <cellStyle name="Followed Hyperlink 12" xfId="5739" hidden="1" xr:uid="{00000000-0005-0000-0000-000042060000}"/>
    <cellStyle name="Followed Hyperlink 12" xfId="5406" hidden="1" xr:uid="{00000000-0005-0000-0000-00003A060000}"/>
    <cellStyle name="Followed Hyperlink 12" xfId="4413" hidden="1" xr:uid="{00000000-0005-0000-0000-000022060000}"/>
    <cellStyle name="Followed Hyperlink 12" xfId="6507" hidden="1" xr:uid="{00000000-0005-0000-0000-000054060000}"/>
    <cellStyle name="Followed Hyperlink 12" xfId="2401" hidden="1" xr:uid="{00000000-0005-0000-0000-0000F3050000}"/>
    <cellStyle name="Followed Hyperlink 12" xfId="8542" hidden="1" xr:uid="{00000000-0005-0000-0000-000084060000}"/>
    <cellStyle name="Followed Hyperlink 12" xfId="961" hidden="1" xr:uid="{00000000-0005-0000-0000-0000D1050000}"/>
    <cellStyle name="Followed Hyperlink 12" xfId="262" hidden="1" xr:uid="{00000000-0005-0000-0000-0000C0050000}"/>
    <cellStyle name="Followed Hyperlink 12" xfId="360" hidden="1" xr:uid="{00000000-0005-0000-0000-0000C3050000}"/>
    <cellStyle name="Followed Hyperlink 12" xfId="486" hidden="1" xr:uid="{00000000-0005-0000-0000-0000C5050000}"/>
    <cellStyle name="Followed Hyperlink 12" xfId="185" hidden="1" xr:uid="{00000000-0005-0000-0000-0000BE050000}"/>
    <cellStyle name="Followed Hyperlink 12" xfId="101" hidden="1" xr:uid="{00000000-0005-0000-0000-0000BC050000}"/>
    <cellStyle name="Followed Hyperlink 12" xfId="49" hidden="1" xr:uid="{00000000-0005-0000-0000-0000BB050000}"/>
    <cellStyle name="Followed Hyperlink 12" xfId="133" hidden="1" xr:uid="{00000000-0005-0000-0000-0000BD050000}"/>
    <cellStyle name="Followed Hyperlink 12" xfId="930" hidden="1" xr:uid="{00000000-0005-0000-0000-0000D0050000}"/>
    <cellStyle name="Followed Hyperlink 12" xfId="728" hidden="1" xr:uid="{00000000-0005-0000-0000-0000CC050000}"/>
    <cellStyle name="Followed Hyperlink 12" xfId="606" hidden="1" xr:uid="{00000000-0005-0000-0000-0000C8050000}"/>
    <cellStyle name="Followed Hyperlink 12" xfId="1855" hidden="1" xr:uid="{00000000-0005-0000-0000-0000E6050000}"/>
    <cellStyle name="Followed Hyperlink 12" xfId="1687" hidden="1" xr:uid="{00000000-0005-0000-0000-0000E2050000}"/>
    <cellStyle name="Followed Hyperlink 12" xfId="1523" hidden="1" xr:uid="{00000000-0005-0000-0000-0000DE050000}"/>
    <cellStyle name="Followed Hyperlink 12" xfId="2866" hidden="1" xr:uid="{00000000-0005-0000-0000-0000FD050000}"/>
    <cellStyle name="Followed Hyperlink 12" xfId="4109" hidden="1" xr:uid="{00000000-0005-0000-0000-00001B060000}"/>
    <cellStyle name="Followed Hyperlink 12" xfId="3948" hidden="1" xr:uid="{00000000-0005-0000-0000-000017060000}"/>
    <cellStyle name="Followed Hyperlink 12" xfId="3612" hidden="1" xr:uid="{00000000-0005-0000-0000-00000F060000}"/>
    <cellStyle name="Followed Hyperlink 12" xfId="3276" hidden="1" xr:uid="{00000000-0005-0000-0000-000007060000}"/>
    <cellStyle name="Followed Hyperlink 12" xfId="2940" hidden="1" xr:uid="{00000000-0005-0000-0000-0000FF050000}"/>
    <cellStyle name="Followed Hyperlink 12" xfId="2679" hidden="1" xr:uid="{00000000-0005-0000-0000-0000FA050000}"/>
    <cellStyle name="Followed Hyperlink 12" xfId="2565" hidden="1" xr:uid="{00000000-0005-0000-0000-0000F6050000}"/>
    <cellStyle name="Followed Hyperlink 12" xfId="2191" hidden="1" xr:uid="{00000000-0005-0000-0000-0000EE050000}"/>
    <cellStyle name="Followed Hyperlink 12" xfId="4879" hidden="1" xr:uid="{00000000-0005-0000-0000-00002D060000}"/>
    <cellStyle name="Followed Hyperlink 12" xfId="7534" hidden="1" xr:uid="{00000000-0005-0000-0000-00006D060000}"/>
    <cellStyle name="Followed Hyperlink 12" xfId="8633" hidden="1" xr:uid="{00000000-0005-0000-0000-000086060000}"/>
    <cellStyle name="Followed Hyperlink 12" xfId="8457" hidden="1" xr:uid="{00000000-0005-0000-0000-000082060000}"/>
    <cellStyle name="Followed Hyperlink 12" xfId="8277" hidden="1" xr:uid="{00000000-0005-0000-0000-00007E060000}"/>
    <cellStyle name="Followed Hyperlink 12" xfId="7870" hidden="1" xr:uid="{00000000-0005-0000-0000-000075060000}"/>
    <cellStyle name="Followed Hyperlink 12" xfId="7748" hidden="1" xr:uid="{00000000-0005-0000-0000-000071060000}"/>
    <cellStyle name="Followed Hyperlink 12" xfId="7502" hidden="1" xr:uid="{00000000-0005-0000-0000-00006C060000}"/>
    <cellStyle name="Followed Hyperlink 12" xfId="7179" hidden="1" xr:uid="{00000000-0005-0000-0000-000064060000}"/>
    <cellStyle name="Followed Hyperlink 12" xfId="7021" hidden="1" xr:uid="{00000000-0005-0000-0000-000060060000}"/>
    <cellStyle name="Followed Hyperlink 12" xfId="6811" hidden="1" xr:uid="{00000000-0005-0000-0000-00005B060000}"/>
    <cellStyle name="Followed Hyperlink 12" xfId="6465" hidden="1" xr:uid="{00000000-0005-0000-0000-000053060000}"/>
    <cellStyle name="Followed Hyperlink 12" xfId="6301" hidden="1" xr:uid="{00000000-0005-0000-0000-00004F060000}"/>
    <cellStyle name="Followed Hyperlink 12" xfId="5913" hidden="1" xr:uid="{00000000-0005-0000-0000-000046060000}"/>
    <cellStyle name="Followed Hyperlink 12" xfId="5601" hidden="1" xr:uid="{00000000-0005-0000-0000-00003E060000}"/>
    <cellStyle name="Followed Hyperlink 12" xfId="6093" hidden="1" xr:uid="{00000000-0005-0000-0000-00004A060000}"/>
    <cellStyle name="Followed Hyperlink 12" xfId="8997" hidden="1" xr:uid="{00000000-0005-0000-0000-00008F060000}"/>
    <cellStyle name="Followed Hyperlink 12" xfId="392" hidden="1" xr:uid="{00000000-0005-0000-0000-0000C4050000}"/>
    <cellStyle name="Followed Hyperlink 12" xfId="1907" hidden="1" xr:uid="{00000000-0005-0000-0000-0000E7050000}"/>
    <cellStyle name="Followed Hyperlink 12" xfId="4193" hidden="1" xr:uid="{00000000-0005-0000-0000-00001D060000}"/>
    <cellStyle name="Followed Hyperlink 12" xfId="6717" hidden="1" xr:uid="{00000000-0005-0000-0000-000059060000}"/>
    <cellStyle name="Followed Hyperlink 12" xfId="6759" hidden="1" xr:uid="{00000000-0005-0000-0000-00005A060000}"/>
    <cellStyle name="Followed Hyperlink 12" xfId="6843" hidden="1" xr:uid="{00000000-0005-0000-0000-00005C060000}"/>
    <cellStyle name="Followed Hyperlink 12" xfId="6969" hidden="1" xr:uid="{00000000-0005-0000-0000-00005F060000}"/>
    <cellStyle name="Followed Hyperlink 12" xfId="7053" hidden="1" xr:uid="{00000000-0005-0000-0000-000061060000}"/>
    <cellStyle name="Followed Hyperlink 12" xfId="7095" hidden="1" xr:uid="{00000000-0005-0000-0000-000062060000}"/>
    <cellStyle name="Followed Hyperlink 12" xfId="7275" hidden="1" xr:uid="{00000000-0005-0000-0000-000066060000}"/>
    <cellStyle name="Followed Hyperlink 12" xfId="7243" hidden="1" xr:uid="{00000000-0005-0000-0000-000065060000}"/>
    <cellStyle name="Followed Hyperlink 12" xfId="3430" hidden="1" xr:uid="{00000000-0005-0000-0000-00000B060000}"/>
    <cellStyle name="Followed Hyperlink 12" xfId="3871" hidden="1" xr:uid="{00000000-0005-0000-0000-000015060000}"/>
    <cellStyle name="Followed Hyperlink 12" xfId="3903" hidden="1" xr:uid="{00000000-0005-0000-0000-000016060000}"/>
    <cellStyle name="Followed Hyperlink 12" xfId="4006" hidden="1" xr:uid="{00000000-0005-0000-0000-000018060000}"/>
    <cellStyle name="Followed Hyperlink 12" xfId="4067" hidden="1" xr:uid="{00000000-0005-0000-0000-00001A060000}"/>
    <cellStyle name="Followed Hyperlink 12" xfId="4161" hidden="1" xr:uid="{00000000-0005-0000-0000-00001C060000}"/>
    <cellStyle name="Followed Hyperlink 12" xfId="4235" hidden="1" xr:uid="{00000000-0005-0000-0000-00001E060000}"/>
    <cellStyle name="Followed Hyperlink 12" xfId="1050" hidden="1" xr:uid="{00000000-0005-0000-0000-0000D3050000}"/>
    <cellStyle name="Followed Hyperlink 12" xfId="1103" hidden="1" xr:uid="{00000000-0005-0000-0000-0000D4050000}"/>
    <cellStyle name="Followed Hyperlink 12" xfId="1200" hidden="1" xr:uid="{00000000-0005-0000-0000-0000D6050000}"/>
    <cellStyle name="Followed Hyperlink 12" xfId="1276" hidden="1" xr:uid="{00000000-0005-0000-0000-0000D8050000}"/>
    <cellStyle name="Followed Hyperlink 12" xfId="1347" hidden="1" xr:uid="{00000000-0005-0000-0000-0000DA050000}"/>
    <cellStyle name="Followed Hyperlink 12" xfId="1568" hidden="1" xr:uid="{00000000-0005-0000-0000-0000DF050000}"/>
    <cellStyle name="Followed Hyperlink 12" xfId="1626" hidden="1" xr:uid="{00000000-0005-0000-0000-0000E0050000}"/>
    <cellStyle name="Followed Hyperlink 12" xfId="1655" hidden="1" xr:uid="{00000000-0005-0000-0000-0000E1050000}"/>
    <cellStyle name="Followed Hyperlink 12" xfId="1781" hidden="1" xr:uid="{00000000-0005-0000-0000-0000E4050000}"/>
    <cellStyle name="Followed Hyperlink 12" xfId="1813" hidden="1" xr:uid="{00000000-0005-0000-0000-0000E5050000}"/>
    <cellStyle name="Followed Hyperlink 12" xfId="1939" hidden="1" xr:uid="{00000000-0005-0000-0000-0000E8050000}"/>
    <cellStyle name="Followed Hyperlink 12" xfId="1491" hidden="1" xr:uid="{00000000-0005-0000-0000-0000DD050000}"/>
    <cellStyle name="Followed Hyperlink 12" xfId="518" hidden="1" xr:uid="{00000000-0005-0000-0000-0000C6050000}"/>
    <cellStyle name="Followed Hyperlink 12" xfId="560" hidden="1" xr:uid="{00000000-0005-0000-0000-0000C7050000}"/>
    <cellStyle name="Followed Hyperlink 12" xfId="655" hidden="1" xr:uid="{00000000-0005-0000-0000-0000CA050000}"/>
    <cellStyle name="Followed Hyperlink 12" xfId="687" hidden="1" xr:uid="{00000000-0005-0000-0000-0000CB050000}"/>
    <cellStyle name="Followed Hyperlink 12" xfId="823" hidden="1" xr:uid="{00000000-0005-0000-0000-0000CD050000}"/>
    <cellStyle name="Followed Hyperlink 12" xfId="896" hidden="1" xr:uid="{00000000-0005-0000-0000-0000CF050000}"/>
    <cellStyle name="Followed Hyperlink 12" xfId="1400" hidden="1" xr:uid="{00000000-0005-0000-0000-0000DB050000}"/>
    <cellStyle name="Followed Hyperlink 12" xfId="2898" hidden="1" xr:uid="{00000000-0005-0000-0000-0000FE050000}"/>
    <cellStyle name="Followed Hyperlink 12" xfId="2986" hidden="1" xr:uid="{00000000-0005-0000-0000-000000060000}"/>
    <cellStyle name="Followed Hyperlink 12" xfId="3008" hidden="1" xr:uid="{00000000-0005-0000-0000-000001060000}"/>
    <cellStyle name="Followed Hyperlink 12" xfId="3108" hidden="1" xr:uid="{00000000-0005-0000-0000-000004060000}"/>
    <cellStyle name="Followed Hyperlink 12" xfId="3203" hidden="1" xr:uid="{00000000-0005-0000-0000-000005060000}"/>
    <cellStyle name="Followed Hyperlink 12" xfId="3235" hidden="1" xr:uid="{00000000-0005-0000-0000-000006060000}"/>
    <cellStyle name="Followed Hyperlink 12" xfId="3373" hidden="1" xr:uid="{00000000-0005-0000-0000-00000A060000}"/>
    <cellStyle name="Followed Hyperlink 12" xfId="3483" hidden="1" xr:uid="{00000000-0005-0000-0000-00000C060000}"/>
    <cellStyle name="Followed Hyperlink 12" xfId="3515" hidden="1" xr:uid="{00000000-0005-0000-0000-00000D060000}"/>
    <cellStyle name="Followed Hyperlink 12" xfId="3656" hidden="1" xr:uid="{00000000-0005-0000-0000-000010060000}"/>
    <cellStyle name="Followed Hyperlink 12" xfId="3695" hidden="1" xr:uid="{00000000-0005-0000-0000-000011060000}"/>
    <cellStyle name="Followed Hyperlink 12" xfId="3727" hidden="1" xr:uid="{00000000-0005-0000-0000-000012060000}"/>
    <cellStyle name="Followed Hyperlink 12" xfId="21984" hidden="1" xr:uid="{00000000-0005-0000-0000-0000C5070000}"/>
    <cellStyle name="Followed Hyperlink 12" xfId="4655" hidden="1" xr:uid="{00000000-0005-0000-0000-000028060000}"/>
    <cellStyle name="Followed Hyperlink 12" xfId="2512" hidden="1" xr:uid="{00000000-0005-0000-0000-0000F5050000}"/>
    <cellStyle name="Followed Hyperlink 12" xfId="2642" hidden="1" xr:uid="{00000000-0005-0000-0000-0000F8050000}"/>
    <cellStyle name="Followed Hyperlink 12" xfId="2677" hidden="1" xr:uid="{00000000-0005-0000-0000-0000F9050000}"/>
    <cellStyle name="Followed Hyperlink 12" xfId="2740" hidden="1" xr:uid="{00000000-0005-0000-0000-0000FB050000}"/>
    <cellStyle name="Followed Hyperlink 12" xfId="10539" hidden="1" xr:uid="{00000000-0005-0000-0000-0000B4060000}"/>
    <cellStyle name="Followed Hyperlink 12" xfId="10117" hidden="1" xr:uid="{00000000-0005-0000-0000-0000AA060000}"/>
    <cellStyle name="Followed Hyperlink 12" xfId="9706" hidden="1" xr:uid="{00000000-0005-0000-0000-0000A0060000}"/>
    <cellStyle name="Followed Hyperlink 12" xfId="11428" hidden="1" xr:uid="{00000000-0005-0000-0000-0000C9060000}"/>
    <cellStyle name="Followed Hyperlink 12" xfId="11858" hidden="1" xr:uid="{00000000-0005-0000-0000-0000D3060000}"/>
    <cellStyle name="Followed Hyperlink 13" xfId="18884" hidden="1" xr:uid="{00000000-0005-0000-0000-00004D0A0000}"/>
    <cellStyle name="Followed Hyperlink 13" xfId="18548" hidden="1" xr:uid="{00000000-0005-0000-0000-0000450A0000}"/>
    <cellStyle name="Followed Hyperlink 13" xfId="17476" hidden="1" xr:uid="{00000000-0005-0000-0000-00002D0A0000}"/>
    <cellStyle name="Followed Hyperlink 13" xfId="17204" hidden="1" xr:uid="{00000000-0005-0000-0000-0000250A0000}"/>
    <cellStyle name="Followed Hyperlink 13" xfId="16842" hidden="1" xr:uid="{00000000-0005-0000-0000-00001D0A0000}"/>
    <cellStyle name="Followed Hyperlink 13" xfId="16532" hidden="1" xr:uid="{00000000-0005-0000-0000-0000150A0000}"/>
    <cellStyle name="Followed Hyperlink 13" xfId="29602" hidden="1" xr:uid="{00000000-0005-0000-0000-00004C0B0000}"/>
    <cellStyle name="Followed Hyperlink 13" xfId="29687" hidden="1" xr:uid="{00000000-0005-0000-0000-00004E0B0000}"/>
    <cellStyle name="Followed Hyperlink 13" xfId="29717" hidden="1" xr:uid="{00000000-0005-0000-0000-00004F0B0000}"/>
    <cellStyle name="Followed Hyperlink 13" xfId="29804" hidden="1" xr:uid="{00000000-0005-0000-0000-0000510B0000}"/>
    <cellStyle name="Followed Hyperlink 13" xfId="29866" hidden="1" xr:uid="{00000000-0005-0000-0000-0000520B0000}"/>
    <cellStyle name="Followed Hyperlink 13" xfId="29927" hidden="1" xr:uid="{00000000-0005-0000-0000-0000540B0000}"/>
    <cellStyle name="Followed Hyperlink 13" xfId="30091" hidden="1" xr:uid="{00000000-0005-0000-0000-0000570B0000}"/>
    <cellStyle name="Followed Hyperlink 13" xfId="30133" hidden="1" xr:uid="{00000000-0005-0000-0000-0000580B0000}"/>
    <cellStyle name="Followed Hyperlink 13" xfId="30183" hidden="1" xr:uid="{00000000-0005-0000-0000-0000590B0000}"/>
    <cellStyle name="Followed Hyperlink 13" xfId="30217" hidden="1" xr:uid="{00000000-0005-0000-0000-00005A0B0000}"/>
    <cellStyle name="Followed Hyperlink 13" xfId="30385" hidden="1" xr:uid="{00000000-0005-0000-0000-00005E0B0000}"/>
    <cellStyle name="Followed Hyperlink 13" xfId="30435" hidden="1" xr:uid="{00000000-0005-0000-0000-00005F0B0000}"/>
    <cellStyle name="Followed Hyperlink 13" xfId="30343" hidden="1" xr:uid="{00000000-0005-0000-0000-00005D0B0000}"/>
    <cellStyle name="Followed Hyperlink 13" xfId="29972" hidden="1" xr:uid="{00000000-0005-0000-0000-0000550B0000}"/>
    <cellStyle name="Followed Hyperlink 13" xfId="29132" hidden="1" xr:uid="{00000000-0005-0000-0000-0000400B0000}"/>
    <cellStyle name="Followed Hyperlink 13" xfId="29189" hidden="1" xr:uid="{00000000-0005-0000-0000-0000420B0000}"/>
    <cellStyle name="Followed Hyperlink 13" xfId="29198" hidden="1" xr:uid="{00000000-0005-0000-0000-0000430B0000}"/>
    <cellStyle name="Followed Hyperlink 13" xfId="29300" hidden="1" xr:uid="{00000000-0005-0000-0000-0000460B0000}"/>
    <cellStyle name="Followed Hyperlink 13" xfId="29397" hidden="1" xr:uid="{00000000-0005-0000-0000-0000480B0000}"/>
    <cellStyle name="Followed Hyperlink 13" xfId="29454" hidden="1" xr:uid="{00000000-0005-0000-0000-0000490B0000}"/>
    <cellStyle name="Followed Hyperlink 13" xfId="29539" hidden="1" xr:uid="{00000000-0005-0000-0000-00004B0B0000}"/>
    <cellStyle name="Followed Hyperlink 13" xfId="28922" hidden="1" xr:uid="{00000000-0005-0000-0000-00003B0B0000}"/>
    <cellStyle name="Followed Hyperlink 13" xfId="28964" hidden="1" xr:uid="{00000000-0005-0000-0000-00003C0B0000}"/>
    <cellStyle name="Followed Hyperlink 13" xfId="29057" hidden="1" xr:uid="{00000000-0005-0000-0000-00003E0B0000}"/>
    <cellStyle name="Followed Hyperlink 13" xfId="28888" hidden="1" xr:uid="{00000000-0005-0000-0000-00003A0B0000}"/>
    <cellStyle name="Followed Hyperlink 13" xfId="28729" hidden="1" xr:uid="{00000000-0005-0000-0000-0000370B0000}"/>
    <cellStyle name="Followed Hyperlink 13" xfId="28699" hidden="1" xr:uid="{00000000-0005-0000-0000-0000360B0000}"/>
    <cellStyle name="Followed Hyperlink 13" xfId="28796" hidden="1" xr:uid="{00000000-0005-0000-0000-0000390B0000}"/>
    <cellStyle name="Followed Hyperlink 13" xfId="29363" hidden="1" xr:uid="{00000000-0005-0000-0000-0000470B0000}"/>
    <cellStyle name="Followed Hyperlink 13" xfId="30469" hidden="1" xr:uid="{00000000-0005-0000-0000-0000600B0000}"/>
    <cellStyle name="Followed Hyperlink 13" xfId="30057" hidden="1" xr:uid="{00000000-0005-0000-0000-0000560B0000}"/>
    <cellStyle name="Followed Hyperlink 13" xfId="19188" hidden="1" xr:uid="{00000000-0005-0000-0000-0000550A0000}"/>
    <cellStyle name="Followed Hyperlink 13" xfId="22194" hidden="1" xr:uid="{00000000-0005-0000-0000-00009D0A0000}"/>
    <cellStyle name="Followed Hyperlink 13" xfId="25262" hidden="1" xr:uid="{00000000-0005-0000-0000-0000E50A0000}"/>
    <cellStyle name="Followed Hyperlink 13" xfId="28333" hidden="1" xr:uid="{00000000-0005-0000-0000-00002D0B0000}"/>
    <cellStyle name="Followed Hyperlink 13" xfId="9785" hidden="1" xr:uid="{00000000-0005-0000-0000-000075090000}"/>
    <cellStyle name="Followed Hyperlink 13" xfId="9334" hidden="1" xr:uid="{00000000-0005-0000-0000-00006A090000}"/>
    <cellStyle name="Followed Hyperlink 13" xfId="8956" hidden="1" xr:uid="{00000000-0005-0000-0000-000061090000}"/>
    <cellStyle name="Followed Hyperlink 13" xfId="7998" hidden="1" xr:uid="{00000000-0005-0000-0000-00004C090000}"/>
    <cellStyle name="Followed Hyperlink 13" xfId="7661" hidden="1" xr:uid="{00000000-0005-0000-0000-000042090000}"/>
    <cellStyle name="Followed Hyperlink 13" xfId="7242" hidden="1" xr:uid="{00000000-0005-0000-0000-000038090000}"/>
    <cellStyle name="Followed Hyperlink 13" xfId="6844" hidden="1" xr:uid="{00000000-0005-0000-0000-00002F090000}"/>
    <cellStyle name="Followed Hyperlink 13" xfId="6432" hidden="1" xr:uid="{00000000-0005-0000-0000-000025090000}"/>
    <cellStyle name="Followed Hyperlink 13" xfId="15852" hidden="1" xr:uid="{00000000-0005-0000-0000-0000050A0000}"/>
    <cellStyle name="Followed Hyperlink 13" xfId="5339" hidden="1" xr:uid="{00000000-0005-0000-0000-00000B090000}"/>
    <cellStyle name="Followed Hyperlink 13" xfId="1940" hidden="1" xr:uid="{00000000-0005-0000-0000-0000BB080000}"/>
    <cellStyle name="Followed Hyperlink 13" xfId="1524" hidden="1" xr:uid="{00000000-0005-0000-0000-0000B2080000}"/>
    <cellStyle name="Followed Hyperlink 13" xfId="5977" hidden="1" xr:uid="{00000000-0005-0000-0000-00001B090000}"/>
    <cellStyle name="Followed Hyperlink 13" xfId="5573" hidden="1" xr:uid="{00000000-0005-0000-0000-000012090000}"/>
    <cellStyle name="Followed Hyperlink 13" xfId="5171" hidden="1" xr:uid="{00000000-0005-0000-0000-000008090000}"/>
    <cellStyle name="Followed Hyperlink 13" xfId="4782" hidden="1" xr:uid="{00000000-0005-0000-0000-0000FE080000}"/>
    <cellStyle name="Followed Hyperlink 13" xfId="4320" hidden="1" xr:uid="{00000000-0005-0000-0000-0000F3080000}"/>
    <cellStyle name="Followed Hyperlink 13" xfId="3482" hidden="1" xr:uid="{00000000-0005-0000-0000-0000E0080000}"/>
    <cellStyle name="Followed Hyperlink 13" xfId="3109" hidden="1" xr:uid="{00000000-0005-0000-0000-0000D6080000}"/>
    <cellStyle name="Followed Hyperlink 13" xfId="12738" hidden="1" xr:uid="{00000000-0005-0000-0000-0000BD090000}"/>
    <cellStyle name="Followed Hyperlink 13" xfId="12977" hidden="1" xr:uid="{00000000-0005-0000-0000-0000C2090000}"/>
    <cellStyle name="Followed Hyperlink 13" xfId="12570" hidden="1" xr:uid="{00000000-0005-0000-0000-0000B7090000}"/>
    <cellStyle name="Followed Hyperlink 13" xfId="12167" hidden="1" xr:uid="{00000000-0005-0000-0000-0000AE090000}"/>
    <cellStyle name="Followed Hyperlink 13" xfId="11681" hidden="1" xr:uid="{00000000-0005-0000-0000-0000A2090000}"/>
    <cellStyle name="Followed Hyperlink 13" xfId="10803" hidden="1" xr:uid="{00000000-0005-0000-0000-00008E090000}"/>
    <cellStyle name="Followed Hyperlink 13" xfId="10311" hidden="1" xr:uid="{00000000-0005-0000-0000-000083090000}"/>
    <cellStyle name="Followed Hyperlink 13" xfId="9974" hidden="1" xr:uid="{00000000-0005-0000-0000-000079090000}"/>
    <cellStyle name="Followed Hyperlink 13" xfId="5137" hidden="1" xr:uid="{00000000-0005-0000-0000-000007090000}"/>
    <cellStyle name="Followed Hyperlink 13" xfId="21816" hidden="1" xr:uid="{00000000-0005-0000-0000-0000920A0000}"/>
    <cellStyle name="Followed Hyperlink 13" xfId="25094" hidden="1" xr:uid="{00000000-0005-0000-0000-0000E10A0000}"/>
    <cellStyle name="Followed Hyperlink 13" xfId="28425" hidden="1" xr:uid="{00000000-0005-0000-0000-00002F0B0000}"/>
    <cellStyle name="Followed Hyperlink 13" xfId="16777" hidden="1" xr:uid="{00000000-0005-0000-0000-00001B0A0000}"/>
    <cellStyle name="Followed Hyperlink 13" xfId="13747" hidden="1" xr:uid="{00000000-0005-0000-0000-0000D3090000}"/>
    <cellStyle name="Followed Hyperlink 13" xfId="13966" hidden="1" xr:uid="{00000000-0005-0000-0000-0000D8090000}"/>
    <cellStyle name="Followed Hyperlink 13" xfId="14818" hidden="1" xr:uid="{00000000-0005-0000-0000-0000EC090000}"/>
    <cellStyle name="Followed Hyperlink 13" xfId="14382" hidden="1" xr:uid="{00000000-0005-0000-0000-0000E2090000}"/>
    <cellStyle name="Followed Hyperlink 13" xfId="16566" hidden="1" xr:uid="{00000000-0005-0000-0000-0000160A0000}"/>
    <cellStyle name="Followed Hyperlink 13" xfId="24590" hidden="1" xr:uid="{00000000-0005-0000-0000-0000D60A0000}"/>
    <cellStyle name="Followed Hyperlink 13" xfId="24744" hidden="1" xr:uid="{00000000-0005-0000-0000-0000D90A0000}"/>
    <cellStyle name="Followed Hyperlink 13" xfId="24795" hidden="1" xr:uid="{00000000-0005-0000-0000-0000DA0A0000}"/>
    <cellStyle name="Followed Hyperlink 13" xfId="24829" hidden="1" xr:uid="{00000000-0005-0000-0000-0000DB0A0000}"/>
    <cellStyle name="Followed Hyperlink 13" xfId="24977" hidden="1" xr:uid="{00000000-0005-0000-0000-0000DE0A0000}"/>
    <cellStyle name="Followed Hyperlink 13" xfId="25007" hidden="1" xr:uid="{00000000-0005-0000-0000-0000DF0A0000}"/>
    <cellStyle name="Followed Hyperlink 13" xfId="25041" hidden="1" xr:uid="{00000000-0005-0000-0000-0000E00A0000}"/>
    <cellStyle name="Followed Hyperlink 13" xfId="25156" hidden="1" xr:uid="{00000000-0005-0000-0000-0000E20A0000}"/>
    <cellStyle name="Followed Hyperlink 13" xfId="25217" hidden="1" xr:uid="{00000000-0005-0000-0000-0000E40A0000}"/>
    <cellStyle name="Followed Hyperlink 13" xfId="25381" hidden="1" xr:uid="{00000000-0005-0000-0000-0000E70A0000}"/>
    <cellStyle name="Followed Hyperlink 13" xfId="25423" hidden="1" xr:uid="{00000000-0005-0000-0000-0000E80A0000}"/>
    <cellStyle name="Followed Hyperlink 13" xfId="25473" hidden="1" xr:uid="{00000000-0005-0000-0000-0000E90A0000}"/>
    <cellStyle name="Followed Hyperlink 13" xfId="25549" hidden="1" xr:uid="{00000000-0005-0000-0000-0000EB0A0000}"/>
    <cellStyle name="Followed Hyperlink 13" xfId="25599" hidden="1" xr:uid="{00000000-0005-0000-0000-0000EC0A0000}"/>
    <cellStyle name="Followed Hyperlink 13" xfId="25675" hidden="1" xr:uid="{00000000-0005-0000-0000-0000EE0A0000}"/>
    <cellStyle name="Followed Hyperlink 13" xfId="25818" hidden="1" xr:uid="{00000000-0005-0000-0000-0000F10A0000}"/>
    <cellStyle name="Followed Hyperlink 13" xfId="25851" hidden="1" xr:uid="{00000000-0005-0000-0000-0000F20A0000}"/>
    <cellStyle name="Followed Hyperlink 13" xfId="25885" hidden="1" xr:uid="{00000000-0005-0000-0000-0000F30A0000}"/>
    <cellStyle name="Followed Hyperlink 13" xfId="26011" hidden="1" xr:uid="{00000000-0005-0000-0000-0000F60A0000}"/>
    <cellStyle name="Followed Hyperlink 13" xfId="26061" hidden="1" xr:uid="{00000000-0005-0000-0000-0000F70A0000}"/>
    <cellStyle name="Followed Hyperlink 13" xfId="26095" hidden="1" xr:uid="{00000000-0005-0000-0000-0000F80A0000}"/>
    <cellStyle name="Followed Hyperlink 13" xfId="26157" hidden="1" xr:uid="{00000000-0005-0000-0000-0000F90A0000}"/>
    <cellStyle name="Followed Hyperlink 13" xfId="26275" hidden="1" xr:uid="{00000000-0005-0000-0000-0000FC0A0000}"/>
    <cellStyle name="Followed Hyperlink 13" xfId="26383" hidden="1" xr:uid="{00000000-0005-0000-0000-0000FF0A0000}"/>
    <cellStyle name="Followed Hyperlink 13" xfId="26416" hidden="1" xr:uid="{00000000-0005-0000-0000-0000000B0000}"/>
    <cellStyle name="Followed Hyperlink 13" xfId="26542" hidden="1" xr:uid="{00000000-0005-0000-0000-0000020B0000}"/>
    <cellStyle name="Followed Hyperlink 13" xfId="26576" hidden="1" xr:uid="{00000000-0005-0000-0000-0000030B0000}"/>
    <cellStyle name="Followed Hyperlink 13" xfId="26618" hidden="1" xr:uid="{00000000-0005-0000-0000-0000040B0000}"/>
    <cellStyle name="Followed Hyperlink 13" xfId="26711" hidden="1" xr:uid="{00000000-0005-0000-0000-0000060B0000}"/>
    <cellStyle name="Followed Hyperlink 13" xfId="26829" hidden="1" xr:uid="{00000000-0005-0000-0000-0000090B0000}"/>
    <cellStyle name="Followed Hyperlink 13" xfId="26843" hidden="1" xr:uid="{00000000-0005-0000-0000-00000A0B0000}"/>
    <cellStyle name="Followed Hyperlink 13" xfId="26852" hidden="1" xr:uid="{00000000-0005-0000-0000-00000B0B0000}"/>
    <cellStyle name="Followed Hyperlink 13" xfId="26879" hidden="1" xr:uid="{00000000-0005-0000-0000-00000C0B0000}"/>
    <cellStyle name="Followed Hyperlink 13" xfId="26954" hidden="1" xr:uid="{00000000-0005-0000-0000-00000E0B0000}"/>
    <cellStyle name="Followed Hyperlink 13" xfId="27017" hidden="1" xr:uid="{00000000-0005-0000-0000-00000F0B0000}"/>
    <cellStyle name="Followed Hyperlink 13" xfId="27051" hidden="1" xr:uid="{00000000-0005-0000-0000-0000100B0000}"/>
    <cellStyle name="Followed Hyperlink 13" xfId="27341" hidden="1" xr:uid="{00000000-0005-0000-0000-0000160B0000}"/>
    <cellStyle name="Followed Hyperlink 13" xfId="27371" hidden="1" xr:uid="{00000000-0005-0000-0000-0000170B0000}"/>
    <cellStyle name="Followed Hyperlink 13" xfId="27405" hidden="1" xr:uid="{00000000-0005-0000-0000-0000180B0000}"/>
    <cellStyle name="Followed Hyperlink 13" xfId="27458" hidden="1" xr:uid="{00000000-0005-0000-0000-0000190B0000}"/>
    <cellStyle name="Followed Hyperlink 13" xfId="27520" hidden="1" xr:uid="{00000000-0005-0000-0000-00001A0B0000}"/>
    <cellStyle name="Followed Hyperlink 13" xfId="27581" hidden="1" xr:uid="{00000000-0005-0000-0000-00001C0B0000}"/>
    <cellStyle name="Followed Hyperlink 13" xfId="27711" hidden="1" xr:uid="{00000000-0005-0000-0000-00001E0B0000}"/>
    <cellStyle name="Followed Hyperlink 13" xfId="27787" hidden="1" xr:uid="{00000000-0005-0000-0000-0000200B0000}"/>
    <cellStyle name="Followed Hyperlink 13" xfId="27837" hidden="1" xr:uid="{00000000-0005-0000-0000-0000210B0000}"/>
    <cellStyle name="Followed Hyperlink 13" xfId="27871" hidden="1" xr:uid="{00000000-0005-0000-0000-0000220B0000}"/>
    <cellStyle name="Followed Hyperlink 13" xfId="27913" hidden="1" xr:uid="{00000000-0005-0000-0000-0000230B0000}"/>
    <cellStyle name="Followed Hyperlink 13" xfId="28089" hidden="1" xr:uid="{00000000-0005-0000-0000-0000270B0000}"/>
    <cellStyle name="Followed Hyperlink 13" xfId="28123" hidden="1" xr:uid="{00000000-0005-0000-0000-0000280B0000}"/>
    <cellStyle name="Followed Hyperlink 13" xfId="28215" hidden="1" xr:uid="{00000000-0005-0000-0000-00002A0B0000}"/>
    <cellStyle name="Followed Hyperlink 13" xfId="28299" hidden="1" xr:uid="{00000000-0005-0000-0000-00002C0B0000}"/>
    <cellStyle name="Followed Hyperlink 13" xfId="28375" hidden="1" xr:uid="{00000000-0005-0000-0000-00002E0B0000}"/>
    <cellStyle name="Followed Hyperlink 13" xfId="28459" hidden="1" xr:uid="{00000000-0005-0000-0000-0000300B0000}"/>
    <cellStyle name="Followed Hyperlink 13" xfId="28503" hidden="1" xr:uid="{00000000-0005-0000-0000-0000310B0000}"/>
    <cellStyle name="Followed Hyperlink 13" xfId="28537" hidden="1" xr:uid="{00000000-0005-0000-0000-0000320B0000}"/>
    <cellStyle name="Followed Hyperlink 13" xfId="28587" hidden="1" xr:uid="{00000000-0005-0000-0000-0000330B0000}"/>
    <cellStyle name="Followed Hyperlink 13" xfId="28621" hidden="1" xr:uid="{00000000-0005-0000-0000-0000340B0000}"/>
    <cellStyle name="Followed Hyperlink 13" xfId="27193" hidden="1" xr:uid="{00000000-0005-0000-0000-0000130B0000}"/>
    <cellStyle name="Followed Hyperlink 13" xfId="25725" hidden="1" xr:uid="{00000000-0005-0000-0000-0000EF0A0000}"/>
    <cellStyle name="Followed Hyperlink 13" xfId="24892" hidden="1" xr:uid="{00000000-0005-0000-0000-0000DC0A0000}"/>
    <cellStyle name="Followed Hyperlink 13" xfId="24178" hidden="1" xr:uid="{00000000-0005-0000-0000-0000CA0A0000}"/>
    <cellStyle name="Followed Hyperlink 13" xfId="23422" hidden="1" xr:uid="{00000000-0005-0000-0000-0000B80A0000}"/>
    <cellStyle name="Followed Hyperlink 13" xfId="21858" hidden="1" xr:uid="{00000000-0005-0000-0000-0000930A0000}"/>
    <cellStyle name="Followed Hyperlink 13" xfId="21052" hidden="1" xr:uid="{00000000-0005-0000-0000-0000810A0000}"/>
    <cellStyle name="Followed Hyperlink 13" xfId="16909" hidden="1" xr:uid="{00000000-0005-0000-0000-00001F0A0000}"/>
    <cellStyle name="Followed Hyperlink 13" xfId="17001" hidden="1" xr:uid="{00000000-0005-0000-0000-0000200A0000}"/>
    <cellStyle name="Followed Hyperlink 13" xfId="17035" hidden="1" xr:uid="{00000000-0005-0000-0000-0000210A0000}"/>
    <cellStyle name="Followed Hyperlink 13" xfId="17077" hidden="1" xr:uid="{00000000-0005-0000-0000-0000220A0000}"/>
    <cellStyle name="Followed Hyperlink 13" xfId="17121" hidden="1" xr:uid="{00000000-0005-0000-0000-0000230A0000}"/>
    <cellStyle name="Followed Hyperlink 13" xfId="17170" hidden="1" xr:uid="{00000000-0005-0000-0000-0000240A0000}"/>
    <cellStyle name="Followed Hyperlink 13" xfId="17302" hidden="1" xr:uid="{00000000-0005-0000-0000-0000280A0000}"/>
    <cellStyle name="Followed Hyperlink 13" xfId="17338" hidden="1" xr:uid="{00000000-0005-0000-0000-00002A0A0000}"/>
    <cellStyle name="Followed Hyperlink 13" xfId="17372" hidden="1" xr:uid="{00000000-0005-0000-0000-00002B0A0000}"/>
    <cellStyle name="Followed Hyperlink 13" xfId="17413" hidden="1" xr:uid="{00000000-0005-0000-0000-00002C0A0000}"/>
    <cellStyle name="Followed Hyperlink 13" xfId="17510" hidden="1" xr:uid="{00000000-0005-0000-0000-00002E0A0000}"/>
    <cellStyle name="Followed Hyperlink 13" xfId="17652" hidden="1" xr:uid="{00000000-0005-0000-0000-0000310A0000}"/>
    <cellStyle name="Followed Hyperlink 13" xfId="17715" hidden="1" xr:uid="{00000000-0005-0000-0000-0000320A0000}"/>
    <cellStyle name="Followed Hyperlink 13" xfId="17749" hidden="1" xr:uid="{00000000-0005-0000-0000-0000330A0000}"/>
    <cellStyle name="Followed Hyperlink 13" xfId="17864" hidden="1" xr:uid="{00000000-0005-0000-0000-0000360A0000}"/>
    <cellStyle name="Followed Hyperlink 13" xfId="17917" hidden="1" xr:uid="{00000000-0005-0000-0000-0000370A0000}"/>
    <cellStyle name="Followed Hyperlink 13" xfId="17979" hidden="1" xr:uid="{00000000-0005-0000-0000-0000380A0000}"/>
    <cellStyle name="Followed Hyperlink 13" xfId="18040" hidden="1" xr:uid="{00000000-0005-0000-0000-00003A0A0000}"/>
    <cellStyle name="Followed Hyperlink 13" xfId="18085" hidden="1" xr:uid="{00000000-0005-0000-0000-00003B0A0000}"/>
    <cellStyle name="Followed Hyperlink 13" xfId="18170" hidden="1" xr:uid="{00000000-0005-0000-0000-00003C0A0000}"/>
    <cellStyle name="Followed Hyperlink 13" xfId="18246" hidden="1" xr:uid="{00000000-0005-0000-0000-00003E0A0000}"/>
    <cellStyle name="Followed Hyperlink 13" xfId="18330" hidden="1" xr:uid="{00000000-0005-0000-0000-0000400A0000}"/>
    <cellStyle name="Followed Hyperlink 13" xfId="18372" hidden="1" xr:uid="{00000000-0005-0000-0000-0000410A0000}"/>
    <cellStyle name="Followed Hyperlink 13" xfId="18456" hidden="1" xr:uid="{00000000-0005-0000-0000-0000430A0000}"/>
    <cellStyle name="Followed Hyperlink 13" xfId="18582" hidden="1" xr:uid="{00000000-0005-0000-0000-0000460A0000}"/>
    <cellStyle name="Followed Hyperlink 13" xfId="18641" hidden="1" xr:uid="{00000000-0005-0000-0000-0000470A0000}"/>
    <cellStyle name="Followed Hyperlink 13" xfId="18674" hidden="1" xr:uid="{00000000-0005-0000-0000-0000480A0000}"/>
    <cellStyle name="Followed Hyperlink 13" xfId="18708" hidden="1" xr:uid="{00000000-0005-0000-0000-0000490A0000}"/>
    <cellStyle name="Followed Hyperlink 13" xfId="18918" hidden="1" xr:uid="{00000000-0005-0000-0000-00004E0A0000}"/>
    <cellStyle name="Followed Hyperlink 13" xfId="18963" hidden="1" xr:uid="{00000000-0005-0000-0000-00004F0A0000}"/>
    <cellStyle name="Followed Hyperlink 13" xfId="18977" hidden="1" xr:uid="{00000000-0005-0000-0000-0000500A0000}"/>
    <cellStyle name="Followed Hyperlink 13" xfId="19027" hidden="1" xr:uid="{00000000-0005-0000-0000-0000510A0000}"/>
    <cellStyle name="Followed Hyperlink 13" xfId="19061" hidden="1" xr:uid="{00000000-0005-0000-0000-0000520A0000}"/>
    <cellStyle name="Followed Hyperlink 13" xfId="19111" hidden="1" xr:uid="{00000000-0005-0000-0000-0000530A0000}"/>
    <cellStyle name="Followed Hyperlink 13" xfId="19145" hidden="1" xr:uid="{00000000-0005-0000-0000-0000540A0000}"/>
    <cellStyle name="Followed Hyperlink 13" xfId="19286" hidden="1" xr:uid="{00000000-0005-0000-0000-0000580A0000}"/>
    <cellStyle name="Followed Hyperlink 13" xfId="19320" hidden="1" xr:uid="{00000000-0005-0000-0000-0000590A0000}"/>
    <cellStyle name="Followed Hyperlink 13" xfId="19446" hidden="1" xr:uid="{00000000-0005-0000-0000-00005B0A0000}"/>
    <cellStyle name="Followed Hyperlink 13" xfId="19488" hidden="1" xr:uid="{00000000-0005-0000-0000-00005C0A0000}"/>
    <cellStyle name="Followed Hyperlink 13" xfId="19581" hidden="1" xr:uid="{00000000-0005-0000-0000-00005E0A0000}"/>
    <cellStyle name="Followed Hyperlink 13" xfId="19656" hidden="1" xr:uid="{00000000-0005-0000-0000-0000600A0000}"/>
    <cellStyle name="Followed Hyperlink 13" xfId="19699" hidden="1" xr:uid="{00000000-0005-0000-0000-0000610A0000}"/>
    <cellStyle name="Followed Hyperlink 13" xfId="19722" hidden="1" xr:uid="{00000000-0005-0000-0000-0000630A0000}"/>
    <cellStyle name="Followed Hyperlink 13" xfId="19749" hidden="1" xr:uid="{00000000-0005-0000-0000-0000640A0000}"/>
    <cellStyle name="Followed Hyperlink 13" xfId="19824" hidden="1" xr:uid="{00000000-0005-0000-0000-0000660A0000}"/>
    <cellStyle name="Followed Hyperlink 13" xfId="19887" hidden="1" xr:uid="{00000000-0005-0000-0000-0000670A0000}"/>
    <cellStyle name="Followed Hyperlink 13" xfId="19978" hidden="1" xr:uid="{00000000-0005-0000-0000-0000690A0000}"/>
    <cellStyle name="Followed Hyperlink 13" xfId="20029" hidden="1" xr:uid="{00000000-0005-0000-0000-00006A0A0000}"/>
    <cellStyle name="Followed Hyperlink 13" xfId="20063" hidden="1" xr:uid="{00000000-0005-0000-0000-00006B0A0000}"/>
    <cellStyle name="Followed Hyperlink 13" xfId="20211" hidden="1" xr:uid="{00000000-0005-0000-0000-00006E0A0000}"/>
    <cellStyle name="Followed Hyperlink 13" xfId="20328" hidden="1" xr:uid="{00000000-0005-0000-0000-0000710A0000}"/>
    <cellStyle name="Followed Hyperlink 13" xfId="20417" hidden="1" xr:uid="{00000000-0005-0000-0000-0000730A0000}"/>
    <cellStyle name="Followed Hyperlink 13" xfId="20241" hidden="1" xr:uid="{00000000-0005-0000-0000-00006F0A0000}"/>
    <cellStyle name="Followed Hyperlink 13" xfId="18758" hidden="1" xr:uid="{00000000-0005-0000-0000-00004A0A0000}"/>
    <cellStyle name="Followed Hyperlink 13" xfId="17245" hidden="1" xr:uid="{00000000-0005-0000-0000-0000260A0000}"/>
    <cellStyle name="Followed Hyperlink 13" xfId="15020" hidden="1" xr:uid="{00000000-0005-0000-0000-0000F3090000}"/>
    <cellStyle name="Followed Hyperlink 13" xfId="15158" hidden="1" xr:uid="{00000000-0005-0000-0000-0000F6090000}"/>
    <cellStyle name="Followed Hyperlink 13" xfId="15266" hidden="1" xr:uid="{00000000-0005-0000-0000-0000F8090000}"/>
    <cellStyle name="Followed Hyperlink 13" xfId="15300" hidden="1" xr:uid="{00000000-0005-0000-0000-0000F9090000}"/>
    <cellStyle name="Followed Hyperlink 13" xfId="15363" hidden="1" xr:uid="{00000000-0005-0000-0000-0000FA090000}"/>
    <cellStyle name="Followed Hyperlink 13" xfId="15397" hidden="1" xr:uid="{00000000-0005-0000-0000-0000FB090000}"/>
    <cellStyle name="Followed Hyperlink 13" xfId="15448" hidden="1" xr:uid="{00000000-0005-0000-0000-0000FC090000}"/>
    <cellStyle name="Followed Hyperlink 13" xfId="15512" hidden="1" xr:uid="{00000000-0005-0000-0000-0000FE090000}"/>
    <cellStyle name="Followed Hyperlink 13" xfId="15688" hidden="1" xr:uid="{00000000-0005-0000-0000-0000020A0000}"/>
    <cellStyle name="Followed Hyperlink 13" xfId="15733" hidden="1" xr:uid="{00000000-0005-0000-0000-0000030A0000}"/>
    <cellStyle name="Followed Hyperlink 13" xfId="15818" hidden="1" xr:uid="{00000000-0005-0000-0000-0000040A0000}"/>
    <cellStyle name="Followed Hyperlink 13" xfId="15894" hidden="1" xr:uid="{00000000-0005-0000-0000-0000060A0000}"/>
    <cellStyle name="Followed Hyperlink 13" xfId="15944" hidden="1" xr:uid="{00000000-0005-0000-0000-0000070A0000}"/>
    <cellStyle name="Followed Hyperlink 13" xfId="15978" hidden="1" xr:uid="{00000000-0005-0000-0000-0000080A0000}"/>
    <cellStyle name="Followed Hyperlink 13" xfId="16070" hidden="1" xr:uid="{00000000-0005-0000-0000-00000A0A0000}"/>
    <cellStyle name="Followed Hyperlink 13" xfId="16146" hidden="1" xr:uid="{00000000-0005-0000-0000-00000C0A0000}"/>
    <cellStyle name="Followed Hyperlink 13" xfId="16230" hidden="1" xr:uid="{00000000-0005-0000-0000-00000E0A0000}"/>
    <cellStyle name="Followed Hyperlink 13" xfId="16289" hidden="1" xr:uid="{00000000-0005-0000-0000-00000F0A0000}"/>
    <cellStyle name="Followed Hyperlink 13" xfId="16322" hidden="1" xr:uid="{00000000-0005-0000-0000-0000100A0000}"/>
    <cellStyle name="Followed Hyperlink 13" xfId="16356" hidden="1" xr:uid="{00000000-0005-0000-0000-0000110A0000}"/>
    <cellStyle name="Followed Hyperlink 13" xfId="15654" hidden="1" xr:uid="{00000000-0005-0000-0000-0000010A0000}"/>
    <cellStyle name="Followed Hyperlink 13" xfId="20275" hidden="1" xr:uid="{00000000-0005-0000-0000-0000700A0000}"/>
    <cellStyle name="Followed Hyperlink 13" xfId="18498" hidden="1" xr:uid="{00000000-0005-0000-0000-0000440A0000}"/>
    <cellStyle name="Followed Hyperlink 13" xfId="17567" hidden="1" xr:uid="{00000000-0005-0000-0000-00002F0A0000}"/>
    <cellStyle name="Followed Hyperlink 13" xfId="22611" hidden="1" xr:uid="{00000000-0005-0000-0000-0000A60A0000}"/>
    <cellStyle name="Followed Hyperlink 13" xfId="28182" hidden="1" xr:uid="{00000000-0005-0000-0000-0000290B0000}"/>
    <cellStyle name="Followed Hyperlink 13" xfId="27159" hidden="1" xr:uid="{00000000-0005-0000-0000-0000120B0000}"/>
    <cellStyle name="Followed Hyperlink 13" xfId="26241" hidden="1" xr:uid="{00000000-0005-0000-0000-0000FB0A0000}"/>
    <cellStyle name="Followed Hyperlink 13" xfId="25347" hidden="1" xr:uid="{00000000-0005-0000-0000-0000E60A0000}"/>
    <cellStyle name="Followed Hyperlink 13" xfId="29008" hidden="1" xr:uid="{00000000-0005-0000-0000-00003D0B0000}"/>
    <cellStyle name="Followed Hyperlink 13" xfId="30309" hidden="1" xr:uid="{00000000-0005-0000-0000-00005C0B0000}"/>
    <cellStyle name="Followed Hyperlink 13" xfId="29893" hidden="1" xr:uid="{00000000-0005-0000-0000-0000530B0000}"/>
    <cellStyle name="Followed Hyperlink 13" xfId="29505" hidden="1" xr:uid="{00000000-0005-0000-0000-00004A0B0000}"/>
    <cellStyle name="Followed Hyperlink 13" xfId="29175" hidden="1" xr:uid="{00000000-0005-0000-0000-0000410B0000}"/>
    <cellStyle name="Followed Hyperlink 13" xfId="28762" hidden="1" xr:uid="{00000000-0005-0000-0000-0000380B0000}"/>
    <cellStyle name="Followed Hyperlink 13" xfId="20451" hidden="1" xr:uid="{00000000-0005-0000-0000-0000740A0000}"/>
    <cellStyle name="Followed Hyperlink 13" xfId="20707" hidden="1" xr:uid="{00000000-0005-0000-0000-0000790A0000}"/>
    <cellStyle name="Followed Hyperlink 13" xfId="20741" hidden="1" xr:uid="{00000000-0005-0000-0000-00007A0A0000}"/>
    <cellStyle name="Followed Hyperlink 13" xfId="20783" hidden="1" xr:uid="{00000000-0005-0000-0000-00007B0A0000}"/>
    <cellStyle name="Followed Hyperlink 13" xfId="20833" hidden="1" xr:uid="{00000000-0005-0000-0000-00007C0A0000}"/>
    <cellStyle name="Followed Hyperlink 13" xfId="20909" hidden="1" xr:uid="{00000000-0005-0000-0000-00007E0A0000}"/>
    <cellStyle name="Followed Hyperlink 13" xfId="20993" hidden="1" xr:uid="{00000000-0005-0000-0000-0000800A0000}"/>
    <cellStyle name="Followed Hyperlink 13" xfId="21085" hidden="1" xr:uid="{00000000-0005-0000-0000-0000820A0000}"/>
    <cellStyle name="Followed Hyperlink 13" xfId="21169" hidden="1" xr:uid="{00000000-0005-0000-0000-0000840A0000}"/>
    <cellStyle name="Followed Hyperlink 13" xfId="21245" hidden="1" xr:uid="{00000000-0005-0000-0000-0000860A0000}"/>
    <cellStyle name="Followed Hyperlink 13" xfId="21295" hidden="1" xr:uid="{00000000-0005-0000-0000-0000870A0000}"/>
    <cellStyle name="Followed Hyperlink 13" xfId="21397" hidden="1" xr:uid="{00000000-0005-0000-0000-0000880A0000}"/>
    <cellStyle name="Followed Hyperlink 13" xfId="21481" hidden="1" xr:uid="{00000000-0005-0000-0000-00008A0A0000}"/>
    <cellStyle name="Followed Hyperlink 13" xfId="21515" hidden="1" xr:uid="{00000000-0005-0000-0000-00008B0A0000}"/>
    <cellStyle name="Followed Hyperlink 13" xfId="21558" hidden="1" xr:uid="{00000000-0005-0000-0000-00008C0A0000}"/>
    <cellStyle name="Followed Hyperlink 13" xfId="21656" hidden="1" xr:uid="{00000000-0005-0000-0000-00008F0A0000}"/>
    <cellStyle name="Followed Hyperlink 13" xfId="21690" hidden="1" xr:uid="{00000000-0005-0000-0000-0000900A0000}"/>
    <cellStyle name="Followed Hyperlink 13" xfId="21782" hidden="1" xr:uid="{00000000-0005-0000-0000-0000910A0000}"/>
    <cellStyle name="Followed Hyperlink 13" xfId="21902" hidden="1" xr:uid="{00000000-0005-0000-0000-0000940A0000}"/>
    <cellStyle name="Followed Hyperlink 13" xfId="21985" hidden="1" xr:uid="{00000000-0005-0000-0000-0000960A0000}"/>
    <cellStyle name="Followed Hyperlink 13" xfId="22026" hidden="1" xr:uid="{00000000-0005-0000-0000-0000970A0000}"/>
    <cellStyle name="Followed Hyperlink 13" xfId="22069" hidden="1" xr:uid="{00000000-0005-0000-0000-0000980A0000}"/>
    <cellStyle name="Followed Hyperlink 13" xfId="22092" hidden="1" xr:uid="{00000000-0005-0000-0000-00009A0A0000}"/>
    <cellStyle name="Followed Hyperlink 13" xfId="22119" hidden="1" xr:uid="{00000000-0005-0000-0000-00009B0A0000}"/>
    <cellStyle name="Followed Hyperlink 13" xfId="22257" hidden="1" xr:uid="{00000000-0005-0000-0000-00009E0A0000}"/>
    <cellStyle name="Followed Hyperlink 13" xfId="22291" hidden="1" xr:uid="{00000000-0005-0000-0000-00009F0A0000}"/>
    <cellStyle name="Followed Hyperlink 13" xfId="22348" hidden="1" xr:uid="{00000000-0005-0000-0000-0000A00A0000}"/>
    <cellStyle name="Followed Hyperlink 13" xfId="22399" hidden="1" xr:uid="{00000000-0005-0000-0000-0000A10A0000}"/>
    <cellStyle name="Followed Hyperlink 13" xfId="22496" hidden="1" xr:uid="{00000000-0005-0000-0000-0000A30A0000}"/>
    <cellStyle name="Followed Hyperlink 13" xfId="22698" hidden="1" xr:uid="{00000000-0005-0000-0000-0000A80A0000}"/>
    <cellStyle name="Followed Hyperlink 13" xfId="22760" hidden="1" xr:uid="{00000000-0005-0000-0000-0000A90A0000}"/>
    <cellStyle name="Followed Hyperlink 13" xfId="22787" hidden="1" xr:uid="{00000000-0005-0000-0000-0000AA0A0000}"/>
    <cellStyle name="Followed Hyperlink 13" xfId="22821" hidden="1" xr:uid="{00000000-0005-0000-0000-0000AB0A0000}"/>
    <cellStyle name="Followed Hyperlink 13" xfId="22866" hidden="1" xr:uid="{00000000-0005-0000-0000-0000AC0A0000}"/>
    <cellStyle name="Followed Hyperlink 13" xfId="22985" hidden="1" xr:uid="{00000000-0005-0000-0000-0000AE0A0000}"/>
    <cellStyle name="Followed Hyperlink 13" xfId="23027" hidden="1" xr:uid="{00000000-0005-0000-0000-0000AF0A0000}"/>
    <cellStyle name="Followed Hyperlink 13" xfId="23153" hidden="1" xr:uid="{00000000-0005-0000-0000-0000B20A0000}"/>
    <cellStyle name="Followed Hyperlink 13" xfId="23203" hidden="1" xr:uid="{00000000-0005-0000-0000-0000B30A0000}"/>
    <cellStyle name="Followed Hyperlink 13" xfId="23237" hidden="1" xr:uid="{00000000-0005-0000-0000-0000B40A0000}"/>
    <cellStyle name="Followed Hyperlink 13" xfId="23329" hidden="1" xr:uid="{00000000-0005-0000-0000-0000B60A0000}"/>
    <cellStyle name="Followed Hyperlink 13" xfId="23363" hidden="1" xr:uid="{00000000-0005-0000-0000-0000B70A0000}"/>
    <cellStyle name="Followed Hyperlink 13" xfId="23455" hidden="1" xr:uid="{00000000-0005-0000-0000-0000B90A0000}"/>
    <cellStyle name="Followed Hyperlink 13" xfId="23539" hidden="1" xr:uid="{00000000-0005-0000-0000-0000BB0A0000}"/>
    <cellStyle name="Followed Hyperlink 13" xfId="23665" hidden="1" xr:uid="{00000000-0005-0000-0000-0000BE0A0000}"/>
    <cellStyle name="Followed Hyperlink 13" xfId="23699" hidden="1" xr:uid="{00000000-0005-0000-0000-0000BF0A0000}"/>
    <cellStyle name="Followed Hyperlink 13" xfId="23770" hidden="1" xr:uid="{00000000-0005-0000-0000-0000C00A0000}"/>
    <cellStyle name="Followed Hyperlink 13" xfId="23793" hidden="1" xr:uid="{00000000-0005-0000-0000-0000C10A0000}"/>
    <cellStyle name="Followed Hyperlink 13" xfId="23827" hidden="1" xr:uid="{00000000-0005-0000-0000-0000C20A0000}"/>
    <cellStyle name="Followed Hyperlink 13" xfId="23911" hidden="1" xr:uid="{00000000-0005-0000-0000-0000C40A0000}"/>
    <cellStyle name="Followed Hyperlink 13" xfId="23989" hidden="1" xr:uid="{00000000-0005-0000-0000-0000C60A0000}"/>
    <cellStyle name="Followed Hyperlink 13" xfId="24052" hidden="1" xr:uid="{00000000-0005-0000-0000-0000C80A0000}"/>
    <cellStyle name="Followed Hyperlink 13" xfId="24086" hidden="1" xr:uid="{00000000-0005-0000-0000-0000C90A0000}"/>
    <cellStyle name="Followed Hyperlink 13" xfId="24212" hidden="1" xr:uid="{00000000-0005-0000-0000-0000CB0A0000}"/>
    <cellStyle name="Followed Hyperlink 13" xfId="24254" hidden="1" xr:uid="{00000000-0005-0000-0000-0000CC0A0000}"/>
    <cellStyle name="Followed Hyperlink 13" xfId="24381" hidden="1" xr:uid="{00000000-0005-0000-0000-0000CF0A0000}"/>
    <cellStyle name="Followed Hyperlink 13" xfId="24465" hidden="1" xr:uid="{00000000-0005-0000-0000-0000D10A0000}"/>
    <cellStyle name="Followed Hyperlink 13" xfId="24479" hidden="1" xr:uid="{00000000-0005-0000-0000-0000D20A0000}"/>
    <cellStyle name="Followed Hyperlink 13" xfId="24515" hidden="1" xr:uid="{00000000-0005-0000-0000-0000D40A0000}"/>
    <cellStyle name="Followed Hyperlink 13" xfId="24422" hidden="1" xr:uid="{00000000-0005-0000-0000-0000D00A0000}"/>
    <cellStyle name="Followed Hyperlink 13" xfId="22433" hidden="1" xr:uid="{00000000-0005-0000-0000-0000A20A0000}"/>
    <cellStyle name="Followed Hyperlink 13" xfId="20615" hidden="1" xr:uid="{00000000-0005-0000-0000-0000770A0000}"/>
    <cellStyle name="Followed Hyperlink 13" xfId="1348" hidden="1" xr:uid="{00000000-0005-0000-0000-0000AE080000}"/>
    <cellStyle name="Followed Hyperlink 13" xfId="994" hidden="1" xr:uid="{00000000-0005-0000-0000-0000A6080000}"/>
    <cellStyle name="Followed Hyperlink 13" xfId="2676" hidden="1" xr:uid="{00000000-0005-0000-0000-0000CC080000}"/>
    <cellStyle name="Followed Hyperlink 13" xfId="1982" hidden="1" xr:uid="{00000000-0005-0000-0000-0000BC080000}"/>
    <cellStyle name="Followed Hyperlink 13" xfId="1654" hidden="1" xr:uid="{00000000-0005-0000-0000-0000B4080000}"/>
    <cellStyle name="Followed Hyperlink 13" xfId="6179" hidden="1" xr:uid="{00000000-0005-0000-0000-000020090000}"/>
    <cellStyle name="Followed Hyperlink 13" xfId="5772" hidden="1" xr:uid="{00000000-0005-0000-0000-000017090000}"/>
    <cellStyle name="Followed Hyperlink 13" xfId="5507" hidden="1" xr:uid="{00000000-0005-0000-0000-00000F090000}"/>
    <cellStyle name="Followed Hyperlink 13" xfId="4855" hidden="1" xr:uid="{00000000-0005-0000-0000-0000FF080000}"/>
    <cellStyle name="Followed Hyperlink 13" xfId="4446" hidden="1" xr:uid="{00000000-0005-0000-0000-0000F6080000}"/>
    <cellStyle name="Followed Hyperlink 13" xfId="3728" hidden="1" xr:uid="{00000000-0005-0000-0000-0000E6080000}"/>
    <cellStyle name="Followed Hyperlink 13" xfId="3374" hidden="1" xr:uid="{00000000-0005-0000-0000-0000DE080000}"/>
    <cellStyle name="Followed Hyperlink 13" xfId="3068" hidden="1" xr:uid="{00000000-0005-0000-0000-0000D5080000}"/>
    <cellStyle name="Followed Hyperlink 13" xfId="11471" hidden="1" xr:uid="{00000000-0005-0000-0000-00009D090000}"/>
    <cellStyle name="Followed Hyperlink 13" xfId="12697" hidden="1" xr:uid="{00000000-0005-0000-0000-0000BC090000}"/>
    <cellStyle name="Followed Hyperlink 13" xfId="12446" hidden="1" xr:uid="{00000000-0005-0000-0000-0000B4090000}"/>
    <cellStyle name="Followed Hyperlink 13" xfId="12059" hidden="1" xr:uid="{00000000-0005-0000-0000-0000AB090000}"/>
    <cellStyle name="Followed Hyperlink 13" xfId="11345" hidden="1" xr:uid="{00000000-0005-0000-0000-00009A090000}"/>
    <cellStyle name="Followed Hyperlink 13" xfId="10979" hidden="1" xr:uid="{00000000-0005-0000-0000-000092090000}"/>
    <cellStyle name="Followed Hyperlink 13" xfId="10591" hidden="1" xr:uid="{00000000-0005-0000-0000-000089090000}"/>
    <cellStyle name="Followed Hyperlink 13" xfId="9882" hidden="1" xr:uid="{00000000-0005-0000-0000-000078090000}"/>
    <cellStyle name="Followed Hyperlink 13" xfId="9589" hidden="1" xr:uid="{00000000-0005-0000-0000-000070090000}"/>
    <cellStyle name="Followed Hyperlink 13" xfId="9208" hidden="1" xr:uid="{00000000-0005-0000-0000-000067090000}"/>
    <cellStyle name="Followed Hyperlink 13" xfId="8872" hidden="1" xr:uid="{00000000-0005-0000-0000-00005F090000}"/>
    <cellStyle name="Followed Hyperlink 13" xfId="8102" hidden="1" xr:uid="{00000000-0005-0000-0000-00004E090000}"/>
    <cellStyle name="Followed Hyperlink 13" xfId="7796" hidden="1" xr:uid="{00000000-0005-0000-0000-000045090000}"/>
    <cellStyle name="Followed Hyperlink 13" xfId="7054" hidden="1" xr:uid="{00000000-0005-0000-0000-000034090000}"/>
    <cellStyle name="Followed Hyperlink 13" xfId="6684" hidden="1" xr:uid="{00000000-0005-0000-0000-00002B090000}"/>
    <cellStyle name="Followed Hyperlink 13" xfId="6302" hidden="1" xr:uid="{00000000-0005-0000-0000-000023090000}"/>
    <cellStyle name="Followed Hyperlink 13" xfId="15478" hidden="1" xr:uid="{00000000-0005-0000-0000-0000FD090000}"/>
    <cellStyle name="Followed Hyperlink 13" xfId="18204" hidden="1" xr:uid="{00000000-0005-0000-0000-00003D0A0000}"/>
    <cellStyle name="Followed Hyperlink 13" xfId="1314" hidden="1" xr:uid="{00000000-0005-0000-0000-0000AD080000}"/>
    <cellStyle name="Followed Hyperlink 13" xfId="1401" hidden="1" xr:uid="{00000000-0005-0000-0000-0000AF080000}"/>
    <cellStyle name="Followed Hyperlink 13" xfId="1463" hidden="1" xr:uid="{00000000-0005-0000-0000-0000B0080000}"/>
    <cellStyle name="Followed Hyperlink 13" xfId="359" hidden="1" xr:uid="{00000000-0005-0000-0000-000096080000}"/>
    <cellStyle name="Followed Hyperlink 13" xfId="393" hidden="1" xr:uid="{00000000-0005-0000-0000-000097080000}"/>
    <cellStyle name="Followed Hyperlink 13" xfId="485" hidden="1" xr:uid="{00000000-0005-0000-0000-000098080000}"/>
    <cellStyle name="Followed Hyperlink 13" xfId="561" hidden="1" xr:uid="{00000000-0005-0000-0000-00009A080000}"/>
    <cellStyle name="Followed Hyperlink 13" xfId="688" hidden="1" xr:uid="{00000000-0005-0000-0000-00009D080000}"/>
    <cellStyle name="Followed Hyperlink 13" xfId="729" hidden="1" xr:uid="{00000000-0005-0000-0000-00009E080000}"/>
    <cellStyle name="Followed Hyperlink 13" xfId="218" hidden="1" xr:uid="{00000000-0005-0000-0000-000092080000}"/>
    <cellStyle name="Followed Hyperlink 13" xfId="261" hidden="1" xr:uid="{00000000-0005-0000-0000-000093080000}"/>
    <cellStyle name="Followed Hyperlink 13" xfId="296" hidden="1" xr:uid="{00000000-0005-0000-0000-000094080000}"/>
    <cellStyle name="Followed Hyperlink 13" xfId="184" hidden="1" xr:uid="{00000000-0005-0000-0000-000091080000}"/>
    <cellStyle name="Followed Hyperlink 13" xfId="100" hidden="1" xr:uid="{00000000-0005-0000-0000-00008F080000}"/>
    <cellStyle name="Followed Hyperlink 13" xfId="134" hidden="1" xr:uid="{00000000-0005-0000-0000-000090080000}"/>
    <cellStyle name="Followed Hyperlink 13" xfId="605" hidden="1" xr:uid="{00000000-0005-0000-0000-00009B080000}"/>
    <cellStyle name="Followed Hyperlink 13" xfId="795" hidden="1" xr:uid="{00000000-0005-0000-0000-0000A1080000}"/>
    <cellStyle name="Followed Hyperlink 13" xfId="856" hidden="1" xr:uid="{00000000-0005-0000-0000-0000A3080000}"/>
    <cellStyle name="Followed Hyperlink 13" xfId="897" hidden="1" xr:uid="{00000000-0005-0000-0000-0000A4080000}"/>
    <cellStyle name="Followed Hyperlink 13" xfId="960" hidden="1" xr:uid="{00000000-0005-0000-0000-0000A5080000}"/>
    <cellStyle name="Followed Hyperlink 13" xfId="1051" hidden="1" xr:uid="{00000000-0005-0000-0000-0000A7080000}"/>
    <cellStyle name="Followed Hyperlink 13" xfId="1136" hidden="1" xr:uid="{00000000-0005-0000-0000-0000A9080000}"/>
    <cellStyle name="Followed Hyperlink 13" xfId="1199" hidden="1" xr:uid="{00000000-0005-0000-0000-0000AA080000}"/>
    <cellStyle name="Followed Hyperlink 13" xfId="1284" hidden="1" xr:uid="{00000000-0005-0000-0000-0000AC080000}"/>
    <cellStyle name="Followed Hyperlink 13" xfId="2941" hidden="1" xr:uid="{00000000-0005-0000-0000-0000D2080000}"/>
    <cellStyle name="Followed Hyperlink 13" xfId="2985" hidden="1" xr:uid="{00000000-0005-0000-0000-0000D3080000}"/>
    <cellStyle name="Followed Hyperlink 13" xfId="772" hidden="1" xr:uid="{00000000-0005-0000-0000-00009F080000}"/>
    <cellStyle name="Followed Hyperlink 13" xfId="786" hidden="1" xr:uid="{00000000-0005-0000-0000-0000A0080000}"/>
    <cellStyle name="Followed Hyperlink 13" xfId="2899" hidden="1" xr:uid="{00000000-0005-0000-0000-0000D1080000}"/>
    <cellStyle name="Followed Hyperlink 13" xfId="2739" hidden="1" xr:uid="{00000000-0005-0000-0000-0000CE080000}"/>
    <cellStyle name="Followed Hyperlink 13" xfId="2706" hidden="1" xr:uid="{00000000-0005-0000-0000-0000CD080000}"/>
    <cellStyle name="Followed Hyperlink 13" xfId="2865" hidden="1" xr:uid="{00000000-0005-0000-0000-0000D0080000}"/>
    <cellStyle name="Followed Hyperlink 13" xfId="1102" hidden="1" xr:uid="{00000000-0005-0000-0000-0000A8080000}"/>
    <cellStyle name="Followed Hyperlink 13" xfId="50" hidden="1" xr:uid="{00000000-0005-0000-0000-00008E080000}"/>
    <cellStyle name="Followed Hyperlink 13" xfId="654" hidden="1" xr:uid="{00000000-0005-0000-0000-00009C080000}"/>
    <cellStyle name="Followed Hyperlink 13" xfId="20867" hidden="1" xr:uid="{00000000-0005-0000-0000-00007D0A0000}"/>
    <cellStyle name="Followed Hyperlink 13" xfId="8456" hidden="1" xr:uid="{00000000-0005-0000-0000-000056090000}"/>
    <cellStyle name="Followed Hyperlink 13" xfId="11731" hidden="1" xr:uid="{00000000-0005-0000-0000-0000A3090000}"/>
    <cellStyle name="Followed Hyperlink 13" xfId="4110" hidden="1" xr:uid="{00000000-0005-0000-0000-0000EE080000}"/>
    <cellStyle name="Followed Hyperlink 13" xfId="2318" hidden="1" xr:uid="{00000000-0005-0000-0000-0000C4080000}"/>
    <cellStyle name="Followed Hyperlink 13" xfId="24488" hidden="1" xr:uid="{00000000-0005-0000-0000-0000D30A0000}"/>
    <cellStyle name="Followed Hyperlink 13" xfId="24019" hidden="1" xr:uid="{00000000-0005-0000-0000-0000C70A0000}"/>
    <cellStyle name="Followed Hyperlink 13" xfId="23573" hidden="1" xr:uid="{00000000-0005-0000-0000-0000BC0A0000}"/>
    <cellStyle name="Followed Hyperlink 13" xfId="23111" hidden="1" xr:uid="{00000000-0005-0000-0000-0000B10A0000}"/>
    <cellStyle name="Followed Hyperlink 13" xfId="22530" hidden="1" xr:uid="{00000000-0005-0000-0000-0000A40A0000}"/>
    <cellStyle name="Followed Hyperlink 13" xfId="22083" hidden="1" xr:uid="{00000000-0005-0000-0000-0000990A0000}"/>
    <cellStyle name="Followed Hyperlink 13" xfId="21623" hidden="1" xr:uid="{00000000-0005-0000-0000-00008E0A0000}"/>
    <cellStyle name="Followed Hyperlink 13" xfId="21119" hidden="1" xr:uid="{00000000-0005-0000-0000-0000830A0000}"/>
    <cellStyle name="Followed Hyperlink 13" xfId="20657" hidden="1" xr:uid="{00000000-0005-0000-0000-0000780A0000}"/>
    <cellStyle name="Followed Hyperlink 13" xfId="23615" hidden="1" xr:uid="{00000000-0005-0000-0000-0000BD0A0000}"/>
    <cellStyle name="Followed Hyperlink 13" xfId="19412" hidden="1" xr:uid="{00000000-0005-0000-0000-00005A0A0000}"/>
    <cellStyle name="Followed Hyperlink 13" xfId="16104" hidden="1" xr:uid="{00000000-0005-0000-0000-00000B0A0000}"/>
    <cellStyle name="Followed Hyperlink 13" xfId="15565" hidden="1" xr:uid="{00000000-0005-0000-0000-0000FF090000}"/>
    <cellStyle name="Followed Hyperlink 13" xfId="15061" hidden="1" xr:uid="{00000000-0005-0000-0000-0000F4090000}"/>
    <cellStyle name="Followed Hyperlink 13" xfId="20126" hidden="1" xr:uid="{00000000-0005-0000-0000-00006C0A0000}"/>
    <cellStyle name="Followed Hyperlink 13" xfId="19713" hidden="1" xr:uid="{00000000-0005-0000-0000-0000620A0000}"/>
    <cellStyle name="Followed Hyperlink 13" xfId="19253" hidden="1" xr:uid="{00000000-0005-0000-0000-0000570A0000}"/>
    <cellStyle name="Followed Hyperlink 13" xfId="18792" hidden="1" xr:uid="{00000000-0005-0000-0000-00004B0A0000}"/>
    <cellStyle name="Followed Hyperlink 13" xfId="18296" hidden="1" xr:uid="{00000000-0005-0000-0000-00003F0A0000}"/>
    <cellStyle name="Followed Hyperlink 13" xfId="17800" hidden="1" xr:uid="{00000000-0005-0000-0000-0000340A0000}"/>
    <cellStyle name="Followed Hyperlink 13" xfId="17311" hidden="1" xr:uid="{00000000-0005-0000-0000-0000290A0000}"/>
    <cellStyle name="Followed Hyperlink 13" xfId="16875" hidden="1" xr:uid="{00000000-0005-0000-0000-00001E0A0000}"/>
    <cellStyle name="Followed Hyperlink 13" xfId="28039" hidden="1" xr:uid="{00000000-0005-0000-0000-0000260B0000}"/>
    <cellStyle name="Followed Hyperlink 13" xfId="28249" hidden="1" xr:uid="{00000000-0005-0000-0000-00002B0B0000}"/>
    <cellStyle name="Followed Hyperlink 13" xfId="27745" hidden="1" xr:uid="{00000000-0005-0000-0000-00001F0B0000}"/>
    <cellStyle name="Followed Hyperlink 13" xfId="27256" hidden="1" xr:uid="{00000000-0005-0000-0000-0000140B0000}"/>
    <cellStyle name="Followed Hyperlink 13" xfId="26745" hidden="1" xr:uid="{00000000-0005-0000-0000-0000070B0000}"/>
    <cellStyle name="Followed Hyperlink 13" xfId="26191" hidden="1" xr:uid="{00000000-0005-0000-0000-0000FA0A0000}"/>
    <cellStyle name="Followed Hyperlink 13" xfId="25759" hidden="1" xr:uid="{00000000-0005-0000-0000-0000F00A0000}"/>
    <cellStyle name="Followed Hyperlink 13" xfId="25183" hidden="1" xr:uid="{00000000-0005-0000-0000-0000E30A0000}"/>
    <cellStyle name="Followed Hyperlink 13" xfId="24687" hidden="1" xr:uid="{00000000-0005-0000-0000-0000D80A0000}"/>
    <cellStyle name="Followed Hyperlink 13" xfId="19223" hidden="1" xr:uid="{00000000-0005-0000-0000-0000560A0000}"/>
    <cellStyle name="Followed Hyperlink 13" xfId="11219" hidden="1" xr:uid="{00000000-0005-0000-0000-000097090000}"/>
    <cellStyle name="Followed Hyperlink 13" xfId="3904" hidden="1" xr:uid="{00000000-0005-0000-0000-0000EA080000}"/>
    <cellStyle name="Followed Hyperlink 13" xfId="2402" hidden="1" xr:uid="{00000000-0005-0000-0000-0000C6080000}"/>
    <cellStyle name="Followed Hyperlink 13" xfId="8490" hidden="1" xr:uid="{00000000-0005-0000-0000-000057090000}"/>
    <cellStyle name="Followed Hyperlink 13" xfId="16196" hidden="1" xr:uid="{00000000-0005-0000-0000-00000D0A0000}"/>
    <cellStyle name="Followed Hyperlink 13" xfId="29091" hidden="1" xr:uid="{00000000-0005-0000-0000-00003F0B0000}"/>
    <cellStyle name="Followed Hyperlink 13" xfId="29225" hidden="1" xr:uid="{00000000-0005-0000-0000-0000440B0000}"/>
    <cellStyle name="Followed Hyperlink 13" xfId="30259" hidden="1" xr:uid="{00000000-0005-0000-0000-00005B0B0000}"/>
    <cellStyle name="Followed Hyperlink 13" xfId="29751" hidden="1" xr:uid="{00000000-0005-0000-0000-0000500B0000}"/>
    <cellStyle name="Followed Hyperlink 13" xfId="17830" hidden="1" xr:uid="{00000000-0005-0000-0000-0000350A0000}"/>
    <cellStyle name="Followed Hyperlink 13" xfId="3431" hidden="1" xr:uid="{00000000-0005-0000-0000-0000DF080000}"/>
    <cellStyle name="Followed Hyperlink 13" xfId="3516" hidden="1" xr:uid="{00000000-0005-0000-0000-0000E1080000}"/>
    <cellStyle name="Followed Hyperlink 13" xfId="3579" hidden="1" xr:uid="{00000000-0005-0000-0000-0000E2080000}"/>
    <cellStyle name="Followed Hyperlink 13" xfId="3613" hidden="1" xr:uid="{00000000-0005-0000-0000-0000E3080000}"/>
    <cellStyle name="Followed Hyperlink 13" xfId="3664" hidden="1" xr:uid="{00000000-0005-0000-0000-0000E4080000}"/>
    <cellStyle name="Followed Hyperlink 13" xfId="3781" hidden="1" xr:uid="{00000000-0005-0000-0000-0000E7080000}"/>
    <cellStyle name="Followed Hyperlink 13" xfId="3843" hidden="1" xr:uid="{00000000-0005-0000-0000-0000E8080000}"/>
    <cellStyle name="Followed Hyperlink 13" xfId="3870" hidden="1" xr:uid="{00000000-0005-0000-0000-0000E9080000}"/>
    <cellStyle name="Followed Hyperlink 13" xfId="3949" hidden="1" xr:uid="{00000000-0005-0000-0000-0000EB080000}"/>
    <cellStyle name="Followed Hyperlink 13" xfId="4034" hidden="1" xr:uid="{00000000-0005-0000-0000-0000EC080000}"/>
    <cellStyle name="Followed Hyperlink 13" xfId="4068" hidden="1" xr:uid="{00000000-0005-0000-0000-0000ED080000}"/>
    <cellStyle name="Followed Hyperlink 13" xfId="4194" hidden="1" xr:uid="{00000000-0005-0000-0000-0000F0080000}"/>
    <cellStyle name="Followed Hyperlink 13" xfId="4236" hidden="1" xr:uid="{00000000-0005-0000-0000-0000F1080000}"/>
    <cellStyle name="Followed Hyperlink 13" xfId="4286" hidden="1" xr:uid="{00000000-0005-0000-0000-0000F2080000}"/>
    <cellStyle name="Followed Hyperlink 13" xfId="4362" hidden="1" xr:uid="{00000000-0005-0000-0000-0000F4080000}"/>
    <cellStyle name="Followed Hyperlink 13" xfId="4412" hidden="1" xr:uid="{00000000-0005-0000-0000-0000F5080000}"/>
    <cellStyle name="Followed Hyperlink 13" xfId="4505" hidden="1" xr:uid="{00000000-0005-0000-0000-0000F7080000}"/>
    <cellStyle name="Followed Hyperlink 13" xfId="4572" hidden="1" xr:uid="{00000000-0005-0000-0000-0000F9080000}"/>
    <cellStyle name="Followed Hyperlink 13" xfId="4622" hidden="1" xr:uid="{00000000-0005-0000-0000-0000FA080000}"/>
    <cellStyle name="Followed Hyperlink 13" xfId="4656" hidden="1" xr:uid="{00000000-0005-0000-0000-0000FB080000}"/>
    <cellStyle name="Followed Hyperlink 13" xfId="4698" hidden="1" xr:uid="{00000000-0005-0000-0000-0000FC080000}"/>
    <cellStyle name="Followed Hyperlink 13" xfId="4878" hidden="1" xr:uid="{00000000-0005-0000-0000-000000090000}"/>
    <cellStyle name="Followed Hyperlink 13" xfId="4912" hidden="1" xr:uid="{00000000-0005-0000-0000-000001090000}"/>
    <cellStyle name="Followed Hyperlink 13" xfId="4962" hidden="1" xr:uid="{00000000-0005-0000-0000-000002090000}"/>
    <cellStyle name="Followed Hyperlink 13" xfId="4996" hidden="1" xr:uid="{00000000-0005-0000-0000-000003090000}"/>
    <cellStyle name="Followed Hyperlink 13" xfId="5039" hidden="1" xr:uid="{00000000-0005-0000-0000-000004090000}"/>
    <cellStyle name="Followed Hyperlink 13" xfId="5104" hidden="1" xr:uid="{00000000-0005-0000-0000-000006090000}"/>
    <cellStyle name="Followed Hyperlink 13" xfId="5263" hidden="1" xr:uid="{00000000-0005-0000-0000-000009090000}"/>
    <cellStyle name="Followed Hyperlink 13" xfId="5297" hidden="1" xr:uid="{00000000-0005-0000-0000-00000A090000}"/>
    <cellStyle name="Followed Hyperlink 13" xfId="5383" hidden="1" xr:uid="{00000000-0005-0000-0000-00000C090000}"/>
    <cellStyle name="Followed Hyperlink 13" xfId="5432" hidden="1" xr:uid="{00000000-0005-0000-0000-00000D090000}"/>
    <cellStyle name="Followed Hyperlink 13" xfId="5466" hidden="1" xr:uid="{00000000-0005-0000-0000-00000E090000}"/>
    <cellStyle name="Followed Hyperlink 13" xfId="5550" hidden="1" xr:uid="{00000000-0005-0000-0000-000010090000}"/>
    <cellStyle name="Followed Hyperlink 13" xfId="5564" hidden="1" xr:uid="{00000000-0005-0000-0000-000011090000}"/>
    <cellStyle name="Followed Hyperlink 13" xfId="5600" hidden="1" xr:uid="{00000000-0005-0000-0000-000013090000}"/>
    <cellStyle name="Followed Hyperlink 13" xfId="5634" hidden="1" xr:uid="{00000000-0005-0000-0000-000014090000}"/>
    <cellStyle name="Followed Hyperlink 13" xfId="5675" hidden="1" xr:uid="{00000000-0005-0000-0000-000015090000}"/>
    <cellStyle name="Followed Hyperlink 13" xfId="5738" hidden="1" xr:uid="{00000000-0005-0000-0000-000016090000}"/>
    <cellStyle name="Followed Hyperlink 13" xfId="5829" hidden="1" xr:uid="{00000000-0005-0000-0000-000018090000}"/>
    <cellStyle name="Followed Hyperlink 13" xfId="5880" hidden="1" xr:uid="{00000000-0005-0000-0000-000019090000}"/>
    <cellStyle name="Followed Hyperlink 13" xfId="5914" hidden="1" xr:uid="{00000000-0005-0000-0000-00001A090000}"/>
    <cellStyle name="Followed Hyperlink 13" xfId="6126" hidden="1" xr:uid="{00000000-0005-0000-0000-00001F090000}"/>
    <cellStyle name="Followed Hyperlink 13" xfId="6241" hidden="1" xr:uid="{00000000-0005-0000-0000-000021090000}"/>
    <cellStyle name="Followed Hyperlink 13" xfId="6062" hidden="1" xr:uid="{00000000-0005-0000-0000-00001D090000}"/>
    <cellStyle name="Followed Hyperlink 13" xfId="4748" hidden="1" xr:uid="{00000000-0005-0000-0000-0000FD080000}"/>
    <cellStyle name="Followed Hyperlink 13" xfId="3340" hidden="1" xr:uid="{00000000-0005-0000-0000-0000DD080000}"/>
    <cellStyle name="Followed Hyperlink 13" xfId="1490" hidden="1" xr:uid="{00000000-0005-0000-0000-0000B1080000}"/>
    <cellStyle name="Followed Hyperlink 13" xfId="1569" hidden="1" xr:uid="{00000000-0005-0000-0000-0000B3080000}"/>
    <cellStyle name="Followed Hyperlink 13" xfId="1688" hidden="1" xr:uid="{00000000-0005-0000-0000-0000B5080000}"/>
    <cellStyle name="Followed Hyperlink 13" xfId="1730" hidden="1" xr:uid="{00000000-0005-0000-0000-0000B6080000}"/>
    <cellStyle name="Followed Hyperlink 13" xfId="1780" hidden="1" xr:uid="{00000000-0005-0000-0000-0000B7080000}"/>
    <cellStyle name="Followed Hyperlink 13" xfId="1814" hidden="1" xr:uid="{00000000-0005-0000-0000-0000B8080000}"/>
    <cellStyle name="Followed Hyperlink 13" xfId="1856" hidden="1" xr:uid="{00000000-0005-0000-0000-0000B9080000}"/>
    <cellStyle name="Followed Hyperlink 13" xfId="1906" hidden="1" xr:uid="{00000000-0005-0000-0000-0000BA080000}"/>
    <cellStyle name="Followed Hyperlink 13" xfId="2066" hidden="1" xr:uid="{00000000-0005-0000-0000-0000BE080000}"/>
    <cellStyle name="Followed Hyperlink 13" xfId="2125" hidden="1" xr:uid="{00000000-0005-0000-0000-0000BF080000}"/>
    <cellStyle name="Followed Hyperlink 13" xfId="2192" hidden="1" xr:uid="{00000000-0005-0000-0000-0000C1080000}"/>
    <cellStyle name="Followed Hyperlink 13" xfId="2242" hidden="1" xr:uid="{00000000-0005-0000-0000-0000C2080000}"/>
    <cellStyle name="Followed Hyperlink 13" xfId="2276" hidden="1" xr:uid="{00000000-0005-0000-0000-0000C3080000}"/>
    <cellStyle name="Followed Hyperlink 13" xfId="2368" hidden="1" xr:uid="{00000000-0005-0000-0000-0000C5080000}"/>
    <cellStyle name="Followed Hyperlink 13" xfId="2479" hidden="1" xr:uid="{00000000-0005-0000-0000-0000C7080000}"/>
    <cellStyle name="Followed Hyperlink 13" xfId="2513" hidden="1" xr:uid="{00000000-0005-0000-0000-0000C8080000}"/>
    <cellStyle name="Followed Hyperlink 13" xfId="2564" hidden="1" xr:uid="{00000000-0005-0000-0000-0000C9080000}"/>
    <cellStyle name="Followed Hyperlink 13" xfId="2598" hidden="1" xr:uid="{00000000-0005-0000-0000-0000CA080000}"/>
    <cellStyle name="Followed Hyperlink 13" xfId="2641" hidden="1" xr:uid="{00000000-0005-0000-0000-0000CB080000}"/>
    <cellStyle name="Followed Hyperlink 13" xfId="2032" hidden="1" xr:uid="{00000000-0005-0000-0000-0000BD080000}"/>
    <cellStyle name="Followed Hyperlink 13" xfId="6092" hidden="1" xr:uid="{00000000-0005-0000-0000-00001E090000}"/>
    <cellStyle name="Followed Hyperlink 13" xfId="4538" hidden="1" xr:uid="{00000000-0005-0000-0000-0000F8080000}"/>
    <cellStyle name="Followed Hyperlink 13" xfId="3694" hidden="1" xr:uid="{00000000-0005-0000-0000-0000E5080000}"/>
    <cellStyle name="Followed Hyperlink 13" xfId="8039" hidden="1" xr:uid="{00000000-0005-0000-0000-00004D090000}"/>
    <cellStyle name="Followed Hyperlink 13" xfId="12892" hidden="1" xr:uid="{00000000-0005-0000-0000-0000C0090000}"/>
    <cellStyle name="Followed Hyperlink 13" xfId="11269" hidden="1" xr:uid="{00000000-0005-0000-0000-000098090000}"/>
    <cellStyle name="Followed Hyperlink 13" xfId="10386" hidden="1" xr:uid="{00000000-0005-0000-0000-000085090000}"/>
    <cellStyle name="Followed Hyperlink 13" xfId="15124" hidden="1" xr:uid="{00000000-0005-0000-0000-0000F5090000}"/>
    <cellStyle name="Followed Hyperlink 13" xfId="14852" hidden="1" xr:uid="{00000000-0005-0000-0000-0000ED090000}"/>
    <cellStyle name="Followed Hyperlink 13" xfId="14490" hidden="1" xr:uid="{00000000-0005-0000-0000-0000E5090000}"/>
    <cellStyle name="Followed Hyperlink 13" xfId="14159" hidden="1" xr:uid="{00000000-0005-0000-0000-0000DD090000}"/>
    <cellStyle name="Followed Hyperlink 13" xfId="13823" hidden="1" xr:uid="{00000000-0005-0000-0000-0000D5090000}"/>
    <cellStyle name="Followed Hyperlink 13" xfId="13495" hidden="1" xr:uid="{00000000-0005-0000-0000-0000CD090000}"/>
    <cellStyle name="Followed Hyperlink 13" xfId="6268" hidden="1" xr:uid="{00000000-0005-0000-0000-000022090000}"/>
    <cellStyle name="Followed Hyperlink 13" xfId="6466" hidden="1" xr:uid="{00000000-0005-0000-0000-000026090000}"/>
    <cellStyle name="Followed Hyperlink 13" xfId="6508" hidden="1" xr:uid="{00000000-0005-0000-0000-000027090000}"/>
    <cellStyle name="Followed Hyperlink 13" xfId="6558" hidden="1" xr:uid="{00000000-0005-0000-0000-000028090000}"/>
    <cellStyle name="Followed Hyperlink 13" xfId="6592" hidden="1" xr:uid="{00000000-0005-0000-0000-000029090000}"/>
    <cellStyle name="Followed Hyperlink 13" xfId="6634" hidden="1" xr:uid="{00000000-0005-0000-0000-00002A090000}"/>
    <cellStyle name="Followed Hyperlink 13" xfId="6718" hidden="1" xr:uid="{00000000-0005-0000-0000-00002C090000}"/>
    <cellStyle name="Followed Hyperlink 13" xfId="6903" hidden="1" xr:uid="{00000000-0005-0000-0000-000030090000}"/>
    <cellStyle name="Followed Hyperlink 13" xfId="6936" hidden="1" xr:uid="{00000000-0005-0000-0000-000031090000}"/>
    <cellStyle name="Followed Hyperlink 13" xfId="6970" hidden="1" xr:uid="{00000000-0005-0000-0000-000032090000}"/>
    <cellStyle name="Followed Hyperlink 13" xfId="7020" hidden="1" xr:uid="{00000000-0005-0000-0000-000033090000}"/>
    <cellStyle name="Followed Hyperlink 13" xfId="7096" hidden="1" xr:uid="{00000000-0005-0000-0000-000035090000}"/>
    <cellStyle name="Followed Hyperlink 13" xfId="7146" hidden="1" xr:uid="{00000000-0005-0000-0000-000036090000}"/>
    <cellStyle name="Followed Hyperlink 13" xfId="7180" hidden="1" xr:uid="{00000000-0005-0000-0000-000037090000}"/>
    <cellStyle name="Followed Hyperlink 13" xfId="7276" hidden="1" xr:uid="{00000000-0005-0000-0000-000039090000}"/>
    <cellStyle name="Followed Hyperlink 13" xfId="7326" hidden="1" xr:uid="{00000000-0005-0000-0000-00003A090000}"/>
    <cellStyle name="Followed Hyperlink 13" xfId="7360" hidden="1" xr:uid="{00000000-0005-0000-0000-00003B090000}"/>
    <cellStyle name="Followed Hyperlink 13" xfId="7468" hidden="1" xr:uid="{00000000-0005-0000-0000-00003E090000}"/>
    <cellStyle name="Followed Hyperlink 13" xfId="7501" hidden="1" xr:uid="{00000000-0005-0000-0000-00003F090000}"/>
    <cellStyle name="Followed Hyperlink 13" xfId="7535" hidden="1" xr:uid="{00000000-0005-0000-0000-000040090000}"/>
    <cellStyle name="Followed Hyperlink 13" xfId="7627" hidden="1" xr:uid="{00000000-0005-0000-0000-000041090000}"/>
    <cellStyle name="Followed Hyperlink 13" xfId="7703" hidden="1" xr:uid="{00000000-0005-0000-0000-000043090000}"/>
    <cellStyle name="Followed Hyperlink 13" xfId="7830" hidden="1" xr:uid="{00000000-0005-0000-0000-000046090000}"/>
    <cellStyle name="Followed Hyperlink 13" xfId="7871" hidden="1" xr:uid="{00000000-0005-0000-0000-000047090000}"/>
    <cellStyle name="Followed Hyperlink 13" xfId="7914" hidden="1" xr:uid="{00000000-0005-0000-0000-000048090000}"/>
    <cellStyle name="Followed Hyperlink 13" xfId="7928" hidden="1" xr:uid="{00000000-0005-0000-0000-000049090000}"/>
    <cellStyle name="Followed Hyperlink 13" xfId="7964" hidden="1" xr:uid="{00000000-0005-0000-0000-00004B090000}"/>
    <cellStyle name="Followed Hyperlink 13" xfId="8136" hidden="1" xr:uid="{00000000-0005-0000-0000-00004F090000}"/>
    <cellStyle name="Followed Hyperlink 13" xfId="8193" hidden="1" xr:uid="{00000000-0005-0000-0000-000050090000}"/>
    <cellStyle name="Followed Hyperlink 13" xfId="8244" hidden="1" xr:uid="{00000000-0005-0000-0000-000051090000}"/>
    <cellStyle name="Followed Hyperlink 13" xfId="8278" hidden="1" xr:uid="{00000000-0005-0000-0000-000052090000}"/>
    <cellStyle name="Followed Hyperlink 13" xfId="8341" hidden="1" xr:uid="{00000000-0005-0000-0000-000053090000}"/>
    <cellStyle name="Followed Hyperlink 13" xfId="8375" hidden="1" xr:uid="{00000000-0005-0000-0000-000054090000}"/>
    <cellStyle name="Followed Hyperlink 13" xfId="8426" hidden="1" xr:uid="{00000000-0005-0000-0000-000055090000}"/>
    <cellStyle name="Followed Hyperlink 13" xfId="8543" hidden="1" xr:uid="{00000000-0005-0000-0000-000058090000}"/>
    <cellStyle name="Followed Hyperlink 13" xfId="8605" hidden="1" xr:uid="{00000000-0005-0000-0000-000059090000}"/>
    <cellStyle name="Followed Hyperlink 13" xfId="8632" hidden="1" xr:uid="{00000000-0005-0000-0000-00005A090000}"/>
    <cellStyle name="Followed Hyperlink 13" xfId="8711" hidden="1" xr:uid="{00000000-0005-0000-0000-00005C090000}"/>
    <cellStyle name="Followed Hyperlink 13" xfId="8830" hidden="1" xr:uid="{00000000-0005-0000-0000-00005E090000}"/>
    <cellStyle name="Followed Hyperlink 13" xfId="8922" hidden="1" xr:uid="{00000000-0005-0000-0000-000060090000}"/>
    <cellStyle name="Followed Hyperlink 13" xfId="8998" hidden="1" xr:uid="{00000000-0005-0000-0000-000062090000}"/>
    <cellStyle name="Followed Hyperlink 13" xfId="9048" hidden="1" xr:uid="{00000000-0005-0000-0000-000063090000}"/>
    <cellStyle name="Followed Hyperlink 13" xfId="9082" hidden="1" xr:uid="{00000000-0005-0000-0000-000064090000}"/>
    <cellStyle name="Followed Hyperlink 13" xfId="9124" hidden="1" xr:uid="{00000000-0005-0000-0000-000065090000}"/>
    <cellStyle name="Followed Hyperlink 13" xfId="9174" hidden="1" xr:uid="{00000000-0005-0000-0000-000066090000}"/>
    <cellStyle name="Followed Hyperlink 13" xfId="9267" hidden="1" xr:uid="{00000000-0005-0000-0000-000068090000}"/>
    <cellStyle name="Followed Hyperlink 13" xfId="9300" hidden="1" xr:uid="{00000000-0005-0000-0000-000069090000}"/>
    <cellStyle name="Followed Hyperlink 13" xfId="9384" hidden="1" xr:uid="{00000000-0005-0000-0000-00006B090000}"/>
    <cellStyle name="Followed Hyperlink 13" xfId="9418" hidden="1" xr:uid="{00000000-0005-0000-0000-00006C090000}"/>
    <cellStyle name="Followed Hyperlink 13" xfId="9510" hidden="1" xr:uid="{00000000-0005-0000-0000-00006E090000}"/>
    <cellStyle name="Followed Hyperlink 13" xfId="9544" hidden="1" xr:uid="{00000000-0005-0000-0000-00006F090000}"/>
    <cellStyle name="Followed Hyperlink 13" xfId="9623" hidden="1" xr:uid="{00000000-0005-0000-0000-000071090000}"/>
    <cellStyle name="Followed Hyperlink 13" xfId="9750" hidden="1" xr:uid="{00000000-0005-0000-0000-000074090000}"/>
    <cellStyle name="Followed Hyperlink 13" xfId="9815" hidden="1" xr:uid="{00000000-0005-0000-0000-000076090000}"/>
    <cellStyle name="Followed Hyperlink 13" xfId="9673" hidden="1" xr:uid="{00000000-0005-0000-0000-000072090000}"/>
    <cellStyle name="Followed Hyperlink 13" xfId="7937" hidden="1" xr:uid="{00000000-0005-0000-0000-00004A090000}"/>
    <cellStyle name="Followed Hyperlink 13" xfId="6347" hidden="1" xr:uid="{00000000-0005-0000-0000-000024090000}"/>
    <cellStyle name="Followed Hyperlink 13" xfId="29636" hidden="1" xr:uid="{00000000-0005-0000-0000-00004D0B0000}"/>
    <cellStyle name="Followed Hyperlink 13" xfId="29259" hidden="1" xr:uid="{00000000-0005-0000-0000-0000450B0000}"/>
    <cellStyle name="Followed Hyperlink 13" xfId="28664" hidden="1" xr:uid="{00000000-0005-0000-0000-0000350B0000}"/>
    <cellStyle name="Followed Hyperlink 13" xfId="27997" hidden="1" xr:uid="{00000000-0005-0000-0000-0000250B0000}"/>
    <cellStyle name="Followed Hyperlink 13" xfId="27626" hidden="1" xr:uid="{00000000-0005-0000-0000-00001D0B0000}"/>
    <cellStyle name="Followed Hyperlink 13" xfId="27290" hidden="1" xr:uid="{00000000-0005-0000-0000-0000150B0000}"/>
    <cellStyle name="Followed Hyperlink 13" xfId="26913" hidden="1" xr:uid="{00000000-0005-0000-0000-00000D0B0000}"/>
    <cellStyle name="Followed Hyperlink 13" xfId="26662" hidden="1" xr:uid="{00000000-0005-0000-0000-0000050B0000}"/>
    <cellStyle name="Followed Hyperlink 13" xfId="25969" hidden="1" xr:uid="{00000000-0005-0000-0000-0000F50A0000}"/>
    <cellStyle name="Followed Hyperlink 13" xfId="25633" hidden="1" xr:uid="{00000000-0005-0000-0000-0000ED0A0000}"/>
    <cellStyle name="Followed Hyperlink 13" xfId="24549" hidden="1" xr:uid="{00000000-0005-0000-0000-0000D50A0000}"/>
    <cellStyle name="Followed Hyperlink 13" xfId="24298" hidden="1" xr:uid="{00000000-0005-0000-0000-0000CD0A0000}"/>
    <cellStyle name="Followed Hyperlink 13" xfId="23954" hidden="1" xr:uid="{00000000-0005-0000-0000-0000C50A0000}"/>
    <cellStyle name="Followed Hyperlink 13" xfId="23279" hidden="1" xr:uid="{00000000-0005-0000-0000-0000B50A0000}"/>
    <cellStyle name="Followed Hyperlink 13" xfId="22951" hidden="1" xr:uid="{00000000-0005-0000-0000-0000AD0A0000}"/>
    <cellStyle name="Followed Hyperlink 13" xfId="22581" hidden="1" xr:uid="{00000000-0005-0000-0000-0000A50A0000}"/>
    <cellStyle name="Followed Hyperlink 13" xfId="21951" hidden="1" xr:uid="{00000000-0005-0000-0000-0000950A0000}"/>
    <cellStyle name="Followed Hyperlink 13" xfId="21593" hidden="1" xr:uid="{00000000-0005-0000-0000-00008D0A0000}"/>
    <cellStyle name="Followed Hyperlink 13" xfId="21203" hidden="1" xr:uid="{00000000-0005-0000-0000-0000850A0000}"/>
    <cellStyle name="Followed Hyperlink 13" xfId="20496" hidden="1" xr:uid="{00000000-0005-0000-0000-0000750A0000}"/>
    <cellStyle name="Followed Hyperlink 13" xfId="20160" hidden="1" xr:uid="{00000000-0005-0000-0000-00006D0A0000}"/>
    <cellStyle name="Followed Hyperlink 13" xfId="19783" hidden="1" xr:uid="{00000000-0005-0000-0000-0000650A0000}"/>
    <cellStyle name="Followed Hyperlink 13" xfId="19532" hidden="1" xr:uid="{00000000-0005-0000-0000-00005D0A0000}"/>
    <cellStyle name="Followed Hyperlink 13" xfId="24926" hidden="1" xr:uid="{00000000-0005-0000-0000-0000DD0A0000}"/>
    <cellStyle name="Followed Hyperlink 13" xfId="9707" hidden="1" xr:uid="{00000000-0005-0000-0000-000073090000}"/>
    <cellStyle name="Followed Hyperlink 13" xfId="8666" hidden="1" xr:uid="{00000000-0005-0000-0000-00005B090000}"/>
    <cellStyle name="Followed Hyperlink 13" xfId="7747" hidden="1" xr:uid="{00000000-0005-0000-0000-000044090000}"/>
    <cellStyle name="Followed Hyperlink 13" xfId="6810" hidden="1" xr:uid="{00000000-0005-0000-0000-00002E090000}"/>
    <cellStyle name="Followed Hyperlink 13" xfId="12102" hidden="1" xr:uid="{00000000-0005-0000-0000-0000AC090000}"/>
    <cellStyle name="Followed Hyperlink 13" xfId="2158" hidden="1" xr:uid="{00000000-0005-0000-0000-0000C0080000}"/>
    <cellStyle name="Followed Hyperlink 13" xfId="6011" hidden="1" xr:uid="{00000000-0005-0000-0000-00001C090000}"/>
    <cellStyle name="Followed Hyperlink 13" xfId="5074" hidden="1" xr:uid="{00000000-0005-0000-0000-000005090000}"/>
    <cellStyle name="Followed Hyperlink 13" xfId="4160" hidden="1" xr:uid="{00000000-0005-0000-0000-0000EF080000}"/>
    <cellStyle name="Followed Hyperlink 13" xfId="13125" hidden="1" xr:uid="{00000000-0005-0000-0000-0000C5090000}"/>
    <cellStyle name="Followed Hyperlink 13" xfId="3034" hidden="1" xr:uid="{00000000-0005-0000-0000-0000D4080000}"/>
    <cellStyle name="Followed Hyperlink 13" xfId="326" hidden="1" xr:uid="{00000000-0005-0000-0000-000095080000}"/>
    <cellStyle name="Followed Hyperlink 13" xfId="519" hidden="1" xr:uid="{00000000-0005-0000-0000-000099080000}"/>
    <cellStyle name="Followed Hyperlink 13" xfId="1233" hidden="1" xr:uid="{00000000-0005-0000-0000-0000AB080000}"/>
    <cellStyle name="Followed Hyperlink 13" xfId="822" hidden="1" xr:uid="{00000000-0005-0000-0000-0000A2080000}"/>
    <cellStyle name="Followed Hyperlink 13" xfId="2773" hidden="1" xr:uid="{00000000-0005-0000-0000-0000CF080000}"/>
    <cellStyle name="Followed Hyperlink 13" xfId="9848" hidden="1" xr:uid="{00000000-0005-0000-0000-000077090000}"/>
    <cellStyle name="Followed Hyperlink 13" xfId="10050" hidden="1" xr:uid="{00000000-0005-0000-0000-00007B090000}"/>
    <cellStyle name="Followed Hyperlink 13" xfId="10094" hidden="1" xr:uid="{00000000-0005-0000-0000-00007C090000}"/>
    <cellStyle name="Followed Hyperlink 13" xfId="10177" hidden="1" xr:uid="{00000000-0005-0000-0000-00007E090000}"/>
    <cellStyle name="Followed Hyperlink 13" xfId="10218" hidden="1" xr:uid="{00000000-0005-0000-0000-00007F090000}"/>
    <cellStyle name="Followed Hyperlink 13" xfId="10261" hidden="1" xr:uid="{00000000-0005-0000-0000-000080090000}"/>
    <cellStyle name="Followed Hyperlink 13" xfId="10284" hidden="1" xr:uid="{00000000-0005-0000-0000-000082090000}"/>
    <cellStyle name="Followed Hyperlink 13" xfId="10345" hidden="1" xr:uid="{00000000-0005-0000-0000-000084090000}"/>
    <cellStyle name="Followed Hyperlink 13" xfId="10449" hidden="1" xr:uid="{00000000-0005-0000-0000-000086090000}"/>
    <cellStyle name="Followed Hyperlink 13" xfId="10483" hidden="1" xr:uid="{00000000-0005-0000-0000-000087090000}"/>
    <cellStyle name="Followed Hyperlink 13" xfId="10540" hidden="1" xr:uid="{00000000-0005-0000-0000-000088090000}"/>
    <cellStyle name="Followed Hyperlink 13" xfId="10625" hidden="1" xr:uid="{00000000-0005-0000-0000-00008A090000}"/>
    <cellStyle name="Followed Hyperlink 13" xfId="10688" hidden="1" xr:uid="{00000000-0005-0000-0000-00008B090000}"/>
    <cellStyle name="Followed Hyperlink 13" xfId="10722" hidden="1" xr:uid="{00000000-0005-0000-0000-00008C090000}"/>
    <cellStyle name="Followed Hyperlink 13" xfId="10837" hidden="1" xr:uid="{00000000-0005-0000-0000-00008F090000}"/>
    <cellStyle name="Followed Hyperlink 13" xfId="10890" hidden="1" xr:uid="{00000000-0005-0000-0000-000090090000}"/>
    <cellStyle name="Followed Hyperlink 13" xfId="10952" hidden="1" xr:uid="{00000000-0005-0000-0000-000091090000}"/>
    <cellStyle name="Followed Hyperlink 13" xfId="11013" hidden="1" xr:uid="{00000000-0005-0000-0000-000093090000}"/>
    <cellStyle name="Followed Hyperlink 13" xfId="11058" hidden="1" xr:uid="{00000000-0005-0000-0000-000094090000}"/>
    <cellStyle name="Followed Hyperlink 13" xfId="11143" hidden="1" xr:uid="{00000000-0005-0000-0000-000095090000}"/>
    <cellStyle name="Followed Hyperlink 13" xfId="11177" hidden="1" xr:uid="{00000000-0005-0000-0000-000096090000}"/>
    <cellStyle name="Followed Hyperlink 13" xfId="11303" hidden="1" xr:uid="{00000000-0005-0000-0000-000099090000}"/>
    <cellStyle name="Followed Hyperlink 13" xfId="11395" hidden="1" xr:uid="{00000000-0005-0000-0000-00009B090000}"/>
    <cellStyle name="Followed Hyperlink 13" xfId="11429" hidden="1" xr:uid="{00000000-0005-0000-0000-00009C090000}"/>
    <cellStyle name="Followed Hyperlink 13" xfId="11521" hidden="1" xr:uid="{00000000-0005-0000-0000-00009E090000}"/>
    <cellStyle name="Followed Hyperlink 13" xfId="11555" hidden="1" xr:uid="{00000000-0005-0000-0000-00009F090000}"/>
    <cellStyle name="Followed Hyperlink 13" xfId="11614" hidden="1" xr:uid="{00000000-0005-0000-0000-0000A0090000}"/>
    <cellStyle name="Followed Hyperlink 13" xfId="11647" hidden="1" xr:uid="{00000000-0005-0000-0000-0000A1090000}"/>
    <cellStyle name="Followed Hyperlink 13" xfId="11765" hidden="1" xr:uid="{00000000-0005-0000-0000-0000A4090000}"/>
    <cellStyle name="Followed Hyperlink 13" xfId="11807" hidden="1" xr:uid="{00000000-0005-0000-0000-0000A5090000}"/>
    <cellStyle name="Followed Hyperlink 13" xfId="11857" hidden="1" xr:uid="{00000000-0005-0000-0000-0000A6090000}"/>
    <cellStyle name="Followed Hyperlink 13" xfId="11891" hidden="1" xr:uid="{00000000-0005-0000-0000-0000A7090000}"/>
    <cellStyle name="Followed Hyperlink 13" xfId="11975" hidden="1" xr:uid="{00000000-0005-0000-0000-0000A9090000}"/>
    <cellStyle name="Followed Hyperlink 13" xfId="12025" hidden="1" xr:uid="{00000000-0005-0000-0000-0000AA090000}"/>
    <cellStyle name="Followed Hyperlink 13" xfId="12200" hidden="1" xr:uid="{00000000-0005-0000-0000-0000AF090000}"/>
    <cellStyle name="Followed Hyperlink 13" xfId="12234" hidden="1" xr:uid="{00000000-0005-0000-0000-0000B0090000}"/>
    <cellStyle name="Followed Hyperlink 13" xfId="12326" hidden="1" xr:uid="{00000000-0005-0000-0000-0000B1090000}"/>
    <cellStyle name="Followed Hyperlink 13" xfId="12360" hidden="1" xr:uid="{00000000-0005-0000-0000-0000B2090000}"/>
    <cellStyle name="Followed Hyperlink 13" xfId="12402" hidden="1" xr:uid="{00000000-0005-0000-0000-0000B3090000}"/>
    <cellStyle name="Followed Hyperlink 13" xfId="12495" hidden="1" xr:uid="{00000000-0005-0000-0000-0000B5090000}"/>
    <cellStyle name="Followed Hyperlink 13" xfId="12529" hidden="1" xr:uid="{00000000-0005-0000-0000-0000B6090000}"/>
    <cellStyle name="Followed Hyperlink 13" xfId="12613" hidden="1" xr:uid="{00000000-0005-0000-0000-0000B8090000}"/>
    <cellStyle name="Followed Hyperlink 13" xfId="12627" hidden="1" xr:uid="{00000000-0005-0000-0000-0000B9090000}"/>
    <cellStyle name="Followed Hyperlink 13" xfId="12636" hidden="1" xr:uid="{00000000-0005-0000-0000-0000BA090000}"/>
    <cellStyle name="Followed Hyperlink 13" xfId="12663" hidden="1" xr:uid="{00000000-0005-0000-0000-0000BB090000}"/>
    <cellStyle name="Followed Hyperlink 13" xfId="12801" hidden="1" xr:uid="{00000000-0005-0000-0000-0000BE090000}"/>
    <cellStyle name="Followed Hyperlink 13" xfId="12835" hidden="1" xr:uid="{00000000-0005-0000-0000-0000BF090000}"/>
    <cellStyle name="Followed Hyperlink 13" xfId="12943" hidden="1" xr:uid="{00000000-0005-0000-0000-0000C1090000}"/>
    <cellStyle name="Followed Hyperlink 13" xfId="13040" hidden="1" xr:uid="{00000000-0005-0000-0000-0000C3090000}"/>
    <cellStyle name="Followed Hyperlink 13" xfId="13074" hidden="1" xr:uid="{00000000-0005-0000-0000-0000C4090000}"/>
    <cellStyle name="Followed Hyperlink 13" xfId="13155" hidden="1" xr:uid="{00000000-0005-0000-0000-0000C6090000}"/>
    <cellStyle name="Followed Hyperlink 13" xfId="13189" hidden="1" xr:uid="{00000000-0005-0000-0000-0000C7090000}"/>
    <cellStyle name="Followed Hyperlink 13" xfId="13242" hidden="1" xr:uid="{00000000-0005-0000-0000-0000C8090000}"/>
    <cellStyle name="Followed Hyperlink 13" xfId="13304" hidden="1" xr:uid="{00000000-0005-0000-0000-0000C9090000}"/>
    <cellStyle name="Followed Hyperlink 13" xfId="13331" hidden="1" xr:uid="{00000000-0005-0000-0000-0000CA090000}"/>
    <cellStyle name="Followed Hyperlink 13" xfId="12137" hidden="1" xr:uid="{00000000-0005-0000-0000-0000AD090000}"/>
    <cellStyle name="Followed Hyperlink 13" xfId="10773" hidden="1" xr:uid="{00000000-0005-0000-0000-00008D090000}"/>
    <cellStyle name="Followed Hyperlink 13" xfId="10143" hidden="1" xr:uid="{00000000-0005-0000-0000-00007D090000}"/>
    <cellStyle name="Followed Hyperlink 13" xfId="9460" hidden="1" xr:uid="{00000000-0005-0000-0000-00006D090000}"/>
    <cellStyle name="Followed Hyperlink 13" xfId="8796" hidden="1" xr:uid="{00000000-0005-0000-0000-00005D090000}"/>
    <cellStyle name="Followed Hyperlink 13" xfId="7438" hidden="1" xr:uid="{00000000-0005-0000-0000-00003D090000}"/>
    <cellStyle name="Followed Hyperlink 13" xfId="6760" hidden="1" xr:uid="{00000000-0005-0000-0000-00002D090000}"/>
    <cellStyle name="Followed Hyperlink 13" xfId="3152" hidden="1" xr:uid="{00000000-0005-0000-0000-0000D7080000}"/>
    <cellStyle name="Followed Hyperlink 13" xfId="3175" hidden="1" xr:uid="{00000000-0005-0000-0000-0000D9080000}"/>
    <cellStyle name="Followed Hyperlink 13" xfId="3202" hidden="1" xr:uid="{00000000-0005-0000-0000-0000DA080000}"/>
    <cellStyle name="Followed Hyperlink 13" xfId="3236" hidden="1" xr:uid="{00000000-0005-0000-0000-0000DB080000}"/>
    <cellStyle name="Followed Hyperlink 13" xfId="3277" hidden="1" xr:uid="{00000000-0005-0000-0000-0000DC080000}"/>
    <cellStyle name="Followed Hyperlink 13" xfId="3166" hidden="1" xr:uid="{00000000-0005-0000-0000-0000D8080000}"/>
    <cellStyle name="Followed Hyperlink 13" xfId="11941" hidden="1" xr:uid="{00000000-0005-0000-0000-0000A8090000}"/>
    <cellStyle name="Followed Hyperlink 13" xfId="10008" hidden="1" xr:uid="{00000000-0005-0000-0000-00007A090000}"/>
    <cellStyle name="Followed Hyperlink 13" xfId="14950" hidden="1" xr:uid="{00000000-0005-0000-0000-0000F0090000}"/>
    <cellStyle name="Followed Hyperlink 13" xfId="14557" hidden="1" xr:uid="{00000000-0005-0000-0000-0000E7090000}"/>
    <cellStyle name="Followed Hyperlink 13" xfId="16406" hidden="1" xr:uid="{00000000-0005-0000-0000-0000120A0000}"/>
    <cellStyle name="Followed Hyperlink 13" xfId="16020" hidden="1" xr:uid="{00000000-0005-0000-0000-0000090A0000}"/>
    <cellStyle name="Followed Hyperlink 13" xfId="15627" hidden="1" xr:uid="{00000000-0005-0000-0000-0000000A0000}"/>
    <cellStyle name="Followed Hyperlink 13" xfId="15215" hidden="1" xr:uid="{00000000-0005-0000-0000-0000F7090000}"/>
    <cellStyle name="Followed Hyperlink 13" xfId="20390" hidden="1" xr:uid="{00000000-0005-0000-0000-0000720A0000}"/>
    <cellStyle name="Followed Hyperlink 13" xfId="19921" hidden="1" xr:uid="{00000000-0005-0000-0000-0000680A0000}"/>
    <cellStyle name="Followed Hyperlink 13" xfId="19615" hidden="1" xr:uid="{00000000-0005-0000-0000-00005F0A0000}"/>
    <cellStyle name="Followed Hyperlink 13" xfId="18834" hidden="1" xr:uid="{00000000-0005-0000-0000-00004C0A0000}"/>
    <cellStyle name="Followed Hyperlink 13" xfId="18422" hidden="1" xr:uid="{00000000-0005-0000-0000-0000420A0000}"/>
    <cellStyle name="Followed Hyperlink 13" xfId="18006" hidden="1" xr:uid="{00000000-0005-0000-0000-0000390A0000}"/>
    <cellStyle name="Followed Hyperlink 13" xfId="17618" hidden="1" xr:uid="{00000000-0005-0000-0000-0000300A0000}"/>
    <cellStyle name="Followed Hyperlink 13" xfId="17288" hidden="1" xr:uid="{00000000-0005-0000-0000-0000270A0000}"/>
    <cellStyle name="Followed Hyperlink 13" xfId="16812" hidden="1" xr:uid="{00000000-0005-0000-0000-00001C0A0000}"/>
    <cellStyle name="Followed Hyperlink 13" xfId="26450" hidden="1" xr:uid="{00000000-0005-0000-0000-0000010B0000}"/>
    <cellStyle name="Followed Hyperlink 13" xfId="27963" hidden="1" xr:uid="{00000000-0005-0000-0000-0000240B0000}"/>
    <cellStyle name="Followed Hyperlink 13" xfId="27547" hidden="1" xr:uid="{00000000-0005-0000-0000-00001B0B0000}"/>
    <cellStyle name="Followed Hyperlink 13" xfId="27108" hidden="1" xr:uid="{00000000-0005-0000-0000-0000110B0000}"/>
    <cellStyle name="Followed Hyperlink 13" xfId="26786" hidden="1" xr:uid="{00000000-0005-0000-0000-0000080B0000}"/>
    <cellStyle name="Followed Hyperlink 13" xfId="26353" hidden="1" xr:uid="{00000000-0005-0000-0000-0000FE0A0000}"/>
    <cellStyle name="Followed Hyperlink 13" xfId="25935" hidden="1" xr:uid="{00000000-0005-0000-0000-0000F40A0000}"/>
    <cellStyle name="Followed Hyperlink 13" xfId="25507" hidden="1" xr:uid="{00000000-0005-0000-0000-0000EA0A0000}"/>
    <cellStyle name="Followed Hyperlink 13" xfId="24653" hidden="1" xr:uid="{00000000-0005-0000-0000-0000D70A0000}"/>
    <cellStyle name="Followed Hyperlink 13" xfId="24347" hidden="1" xr:uid="{00000000-0005-0000-0000-0000CE0A0000}"/>
    <cellStyle name="Followed Hyperlink 13" xfId="23877" hidden="1" xr:uid="{00000000-0005-0000-0000-0000C30A0000}"/>
    <cellStyle name="Followed Hyperlink 13" xfId="23489" hidden="1" xr:uid="{00000000-0005-0000-0000-0000BA0A0000}"/>
    <cellStyle name="Followed Hyperlink 13" xfId="23077" hidden="1" xr:uid="{00000000-0005-0000-0000-0000B00A0000}"/>
    <cellStyle name="Followed Hyperlink 13" xfId="22645" hidden="1" xr:uid="{00000000-0005-0000-0000-0000A70A0000}"/>
    <cellStyle name="Followed Hyperlink 13" xfId="22153" hidden="1" xr:uid="{00000000-0005-0000-0000-00009C0A0000}"/>
    <cellStyle name="Followed Hyperlink 13" xfId="21431" hidden="1" xr:uid="{00000000-0005-0000-0000-0000890A0000}"/>
    <cellStyle name="Followed Hyperlink 13" xfId="20959" hidden="1" xr:uid="{00000000-0005-0000-0000-00007F0A0000}"/>
    <cellStyle name="Followed Hyperlink 13" xfId="20581" hidden="1" xr:uid="{00000000-0005-0000-0000-0000760A0000}"/>
    <cellStyle name="Followed Hyperlink 13" xfId="26318" hidden="1" xr:uid="{00000000-0005-0000-0000-0000FD0A0000}"/>
    <cellStyle name="Followed Hyperlink 13" xfId="7403" hidden="1" xr:uid="{00000000-0005-0000-0000-00003C090000}"/>
    <cellStyle name="Followed Hyperlink 13" xfId="10275" hidden="1" xr:uid="{00000000-0005-0000-0000-000081090000}"/>
    <cellStyle name="Followed Hyperlink 13" xfId="14936" hidden="1" xr:uid="{00000000-0005-0000-0000-0000EF090000}"/>
    <cellStyle name="Followed Hyperlink 13" xfId="14959" hidden="1" xr:uid="{00000000-0005-0000-0000-0000F1090000}"/>
    <cellStyle name="Followed Hyperlink 13" xfId="14986" hidden="1" xr:uid="{00000000-0005-0000-0000-0000F2090000}"/>
    <cellStyle name="Followed Hyperlink 13" xfId="13781" hidden="1" xr:uid="{00000000-0005-0000-0000-0000D4090000}"/>
    <cellStyle name="Followed Hyperlink 13" xfId="13873" hidden="1" xr:uid="{00000000-0005-0000-0000-0000D6090000}"/>
    <cellStyle name="Followed Hyperlink 13" xfId="13907" hidden="1" xr:uid="{00000000-0005-0000-0000-0000D7090000}"/>
    <cellStyle name="Followed Hyperlink 13" xfId="13999" hidden="1" xr:uid="{00000000-0005-0000-0000-0000D9090000}"/>
    <cellStyle name="Followed Hyperlink 13" xfId="14083" hidden="1" xr:uid="{00000000-0005-0000-0000-0000DB090000}"/>
    <cellStyle name="Followed Hyperlink 13" xfId="14117" hidden="1" xr:uid="{00000000-0005-0000-0000-0000DC090000}"/>
    <cellStyle name="Followed Hyperlink 13" xfId="14209" hidden="1" xr:uid="{00000000-0005-0000-0000-0000DE090000}"/>
    <cellStyle name="Followed Hyperlink 13" xfId="13621" hidden="1" xr:uid="{00000000-0005-0000-0000-0000D0090000}"/>
    <cellStyle name="Followed Hyperlink 13" xfId="13655" hidden="1" xr:uid="{00000000-0005-0000-0000-0000D1090000}"/>
    <cellStyle name="Followed Hyperlink 13" xfId="13697" hidden="1" xr:uid="{00000000-0005-0000-0000-0000D2090000}"/>
    <cellStyle name="Followed Hyperlink 13" xfId="13571" hidden="1" xr:uid="{00000000-0005-0000-0000-0000CF090000}"/>
    <cellStyle name="Followed Hyperlink 13" xfId="13410" hidden="1" xr:uid="{00000000-0005-0000-0000-0000CC090000}"/>
    <cellStyle name="Followed Hyperlink 13" xfId="13365" hidden="1" xr:uid="{00000000-0005-0000-0000-0000CB090000}"/>
    <cellStyle name="Followed Hyperlink 13" xfId="13529" hidden="1" xr:uid="{00000000-0005-0000-0000-0000CE090000}"/>
    <cellStyle name="Followed Hyperlink 13" xfId="14033" hidden="1" xr:uid="{00000000-0005-0000-0000-0000DA090000}"/>
    <cellStyle name="Followed Hyperlink 13" xfId="14348" hidden="1" xr:uid="{00000000-0005-0000-0000-0000E1090000}"/>
    <cellStyle name="Followed Hyperlink 13" xfId="14425" hidden="1" xr:uid="{00000000-0005-0000-0000-0000E3090000}"/>
    <cellStyle name="Followed Hyperlink 13" xfId="14460" hidden="1" xr:uid="{00000000-0005-0000-0000-0000E4090000}"/>
    <cellStyle name="Followed Hyperlink 13" xfId="14523" hidden="1" xr:uid="{00000000-0005-0000-0000-0000E6090000}"/>
    <cellStyle name="Followed Hyperlink 13" xfId="14649" hidden="1" xr:uid="{00000000-0005-0000-0000-0000E8090000}"/>
    <cellStyle name="Followed Hyperlink 13" xfId="14683" hidden="1" xr:uid="{00000000-0005-0000-0000-0000E9090000}"/>
    <cellStyle name="Followed Hyperlink 13" xfId="14725" hidden="1" xr:uid="{00000000-0005-0000-0000-0000EA090000}"/>
    <cellStyle name="Followed Hyperlink 13" xfId="14769" hidden="1" xr:uid="{00000000-0005-0000-0000-0000EB090000}"/>
    <cellStyle name="Followed Hyperlink 13" xfId="14893" hidden="1" xr:uid="{00000000-0005-0000-0000-0000EE090000}"/>
    <cellStyle name="Followed Hyperlink 13" xfId="16700" hidden="1" xr:uid="{00000000-0005-0000-0000-0000190A0000}"/>
    <cellStyle name="Followed Hyperlink 13" xfId="16734" hidden="1" xr:uid="{00000000-0005-0000-0000-00001A0A0000}"/>
    <cellStyle name="Followed Hyperlink 13" xfId="14243" hidden="1" xr:uid="{00000000-0005-0000-0000-0000DF090000}"/>
    <cellStyle name="Followed Hyperlink 13" xfId="14298" hidden="1" xr:uid="{00000000-0005-0000-0000-0000E0090000}"/>
    <cellStyle name="Followed Hyperlink 13" xfId="16616" hidden="1" xr:uid="{00000000-0005-0000-0000-0000170A0000}"/>
    <cellStyle name="Followed Hyperlink 13" xfId="16650" hidden="1" xr:uid="{00000000-0005-0000-0000-0000180A0000}"/>
    <cellStyle name="Followed Hyperlink 13" xfId="16482" hidden="1" xr:uid="{00000000-0005-0000-0000-0000140A0000}"/>
    <cellStyle name="Followed Hyperlink 13" xfId="16440" hidden="1" xr:uid="{00000000-0005-0000-0000-0000130A0000}"/>
    <cellStyle name="Followed Hyperlink 14" xfId="3663" hidden="1" xr:uid="{00000000-0005-0000-0000-0000B70B0000}"/>
    <cellStyle name="Followed Hyperlink 14" xfId="3729" hidden="1" xr:uid="{00000000-0005-0000-0000-0000B90B0000}"/>
    <cellStyle name="Followed Hyperlink 14" xfId="3782" hidden="1" xr:uid="{00000000-0005-0000-0000-0000BA0B0000}"/>
    <cellStyle name="Followed Hyperlink 14" xfId="3842" hidden="1" xr:uid="{00000000-0005-0000-0000-0000BB0B0000}"/>
    <cellStyle name="Followed Hyperlink 14" xfId="3905" hidden="1" xr:uid="{00000000-0005-0000-0000-0000BD0B0000}"/>
    <cellStyle name="Followed Hyperlink 14" xfId="3950" hidden="1" xr:uid="{00000000-0005-0000-0000-0000BE0B0000}"/>
    <cellStyle name="Followed Hyperlink 14" xfId="4033" hidden="1" xr:uid="{00000000-0005-0000-0000-0000BF0B0000}"/>
    <cellStyle name="Followed Hyperlink 14" xfId="995" hidden="1" xr:uid="{00000000-0005-0000-0000-0000790B0000}"/>
    <cellStyle name="Followed Hyperlink 14" xfId="1052" hidden="1" xr:uid="{00000000-0005-0000-0000-00007A0B0000}"/>
    <cellStyle name="Followed Hyperlink 14" xfId="1137" hidden="1" xr:uid="{00000000-0005-0000-0000-00007C0B0000}"/>
    <cellStyle name="Followed Hyperlink 14" xfId="1198" hidden="1" xr:uid="{00000000-0005-0000-0000-00007D0B0000}"/>
    <cellStyle name="Followed Hyperlink 14" xfId="1234" hidden="1" xr:uid="{00000000-0005-0000-0000-00007E0B0000}"/>
    <cellStyle name="Followed Hyperlink 14" xfId="1313" hidden="1" xr:uid="{00000000-0005-0000-0000-0000800B0000}"/>
    <cellStyle name="Followed Hyperlink 14" xfId="1349" hidden="1" xr:uid="{00000000-0005-0000-0000-0000810B0000}"/>
    <cellStyle name="Followed Hyperlink 14" xfId="1462" hidden="1" xr:uid="{00000000-0005-0000-0000-0000830B0000}"/>
    <cellStyle name="Followed Hyperlink 14" xfId="1489" hidden="1" xr:uid="{00000000-0005-0000-0000-0000840B0000}"/>
    <cellStyle name="Followed Hyperlink 14" xfId="1570" hidden="1" xr:uid="{00000000-0005-0000-0000-0000860B0000}"/>
    <cellStyle name="Followed Hyperlink 14" xfId="1689" hidden="1" xr:uid="{00000000-0005-0000-0000-0000880B0000}"/>
    <cellStyle name="Followed Hyperlink 14" xfId="1731" hidden="1" xr:uid="{00000000-0005-0000-0000-0000890B0000}"/>
    <cellStyle name="Followed Hyperlink 14" xfId="1779" hidden="1" xr:uid="{00000000-0005-0000-0000-00008A0B0000}"/>
    <cellStyle name="Followed Hyperlink 14" xfId="1815" hidden="1" xr:uid="{00000000-0005-0000-0000-00008B0B0000}"/>
    <cellStyle name="Followed Hyperlink 14" xfId="1905" hidden="1" xr:uid="{00000000-0005-0000-0000-00008D0B0000}"/>
    <cellStyle name="Followed Hyperlink 14" xfId="562" hidden="1" xr:uid="{00000000-0005-0000-0000-00006D0B0000}"/>
    <cellStyle name="Followed Hyperlink 14" xfId="604" hidden="1" xr:uid="{00000000-0005-0000-0000-00006E0B0000}"/>
    <cellStyle name="Followed Hyperlink 14" xfId="622" hidden="1" xr:uid="{00000000-0005-0000-0000-00006F0B0000}"/>
    <cellStyle name="Followed Hyperlink 14" xfId="653" hidden="1" xr:uid="{00000000-0005-0000-0000-0000700B0000}"/>
    <cellStyle name="Followed Hyperlink 14" xfId="689" hidden="1" xr:uid="{00000000-0005-0000-0000-0000710B0000}"/>
    <cellStyle name="Followed Hyperlink 14" xfId="730" hidden="1" xr:uid="{00000000-0005-0000-0000-0000720B0000}"/>
    <cellStyle name="Followed Hyperlink 14" xfId="857" hidden="1" xr:uid="{00000000-0005-0000-0000-0000760B0000}"/>
    <cellStyle name="Followed Hyperlink 14" xfId="898" hidden="1" xr:uid="{00000000-0005-0000-0000-0000770B0000}"/>
    <cellStyle name="Followed Hyperlink 14" xfId="260" hidden="1" xr:uid="{00000000-0005-0000-0000-0000660B0000}"/>
    <cellStyle name="Followed Hyperlink 14" xfId="295" hidden="1" xr:uid="{00000000-0005-0000-0000-0000670B0000}"/>
    <cellStyle name="Followed Hyperlink 14" xfId="327" hidden="1" xr:uid="{00000000-0005-0000-0000-0000680B0000}"/>
    <cellStyle name="Followed Hyperlink 14" xfId="358" hidden="1" xr:uid="{00000000-0005-0000-0000-0000690B0000}"/>
    <cellStyle name="Followed Hyperlink 14" xfId="484" hidden="1" xr:uid="{00000000-0005-0000-0000-00006B0B0000}"/>
    <cellStyle name="Followed Hyperlink 14" xfId="219" hidden="1" xr:uid="{00000000-0005-0000-0000-0000650B0000}"/>
    <cellStyle name="Followed Hyperlink 14" xfId="99" hidden="1" xr:uid="{00000000-0005-0000-0000-0000620B0000}"/>
    <cellStyle name="Followed Hyperlink 14" xfId="51" hidden="1" xr:uid="{00000000-0005-0000-0000-0000610B0000}"/>
    <cellStyle name="Followed Hyperlink 14" xfId="394" hidden="1" xr:uid="{00000000-0005-0000-0000-00006A0B0000}"/>
    <cellStyle name="Followed Hyperlink 14" xfId="794" hidden="1" xr:uid="{00000000-0005-0000-0000-0000740B0000}"/>
    <cellStyle name="Followed Hyperlink 14" xfId="520" hidden="1" xr:uid="{00000000-0005-0000-0000-00006C0B0000}"/>
    <cellStyle name="Followed Hyperlink 14" xfId="1283" hidden="1" xr:uid="{00000000-0005-0000-0000-00007F0B0000}"/>
    <cellStyle name="Followed Hyperlink 14" xfId="3693" hidden="1" xr:uid="{00000000-0005-0000-0000-0000B80B0000}"/>
    <cellStyle name="Followed Hyperlink 14" xfId="3339" hidden="1" xr:uid="{00000000-0005-0000-0000-0000B00B0000}"/>
    <cellStyle name="Followed Hyperlink 14" xfId="3033" hidden="1" xr:uid="{00000000-0005-0000-0000-0000A80B0000}"/>
    <cellStyle name="Followed Hyperlink 14" xfId="2707" hidden="1" xr:uid="{00000000-0005-0000-0000-0000A00B0000}"/>
    <cellStyle name="Followed Hyperlink 14" xfId="2319" hidden="1" xr:uid="{00000000-0005-0000-0000-0000970B0000}"/>
    <cellStyle name="Followed Hyperlink 14" xfId="1983" hidden="1" xr:uid="{00000000-0005-0000-0000-00008F0B0000}"/>
    <cellStyle name="Followed Hyperlink 14" xfId="8040" hidden="1" xr:uid="{00000000-0005-0000-0000-0000200C0000}"/>
    <cellStyle name="Followed Hyperlink 14" xfId="7055" hidden="1" xr:uid="{00000000-0005-0000-0000-0000070C0000}"/>
    <cellStyle name="Followed Hyperlink 14" xfId="6719" hidden="1" xr:uid="{00000000-0005-0000-0000-0000FF0B0000}"/>
    <cellStyle name="Followed Hyperlink 14" xfId="6303" hidden="1" xr:uid="{00000000-0005-0000-0000-0000F60B0000}"/>
    <cellStyle name="Followed Hyperlink 14" xfId="5976" hidden="1" xr:uid="{00000000-0005-0000-0000-0000EE0B0000}"/>
    <cellStyle name="Followed Hyperlink 14" xfId="5340" hidden="1" xr:uid="{00000000-0005-0000-0000-0000DE0B0000}"/>
    <cellStyle name="Followed Hyperlink 14" xfId="4961" hidden="1" xr:uid="{00000000-0005-0000-0000-0000D50B0000}"/>
    <cellStyle name="Followed Hyperlink 14" xfId="4621" hidden="1" xr:uid="{00000000-0005-0000-0000-0000CD0B0000}"/>
    <cellStyle name="Followed Hyperlink 14" xfId="10009" hidden="1" xr:uid="{00000000-0005-0000-0000-00004D0C0000}"/>
    <cellStyle name="Followed Hyperlink 14" xfId="15362" hidden="1" xr:uid="{00000000-0005-0000-0000-0000CD0C0000}"/>
    <cellStyle name="Followed Hyperlink 14" xfId="17475" hidden="1" xr:uid="{00000000-0005-0000-0000-0000000D0000}"/>
    <cellStyle name="Followed Hyperlink 14" xfId="17138" hidden="1" xr:uid="{00000000-0005-0000-0000-0000F70C0000}"/>
    <cellStyle name="Followed Hyperlink 14" xfId="16811" hidden="1" xr:uid="{00000000-0005-0000-0000-0000EF0C0000}"/>
    <cellStyle name="Followed Hyperlink 14" xfId="16441" hidden="1" xr:uid="{00000000-0005-0000-0000-0000E60C0000}"/>
    <cellStyle name="Followed Hyperlink 14" xfId="15689" hidden="1" xr:uid="{00000000-0005-0000-0000-0000D50C0000}"/>
    <cellStyle name="Followed Hyperlink 14" xfId="14958" hidden="1" xr:uid="{00000000-0005-0000-0000-0000C40C0000}"/>
    <cellStyle name="Followed Hyperlink 14" xfId="14648" hidden="1" xr:uid="{00000000-0005-0000-0000-0000BB0C0000}"/>
    <cellStyle name="Followed Hyperlink 14" xfId="13908" hidden="1" xr:uid="{00000000-0005-0000-0000-0000AA0C0000}"/>
    <cellStyle name="Followed Hyperlink 14" xfId="13572" hidden="1" xr:uid="{00000000-0005-0000-0000-0000A20C0000}"/>
    <cellStyle name="Followed Hyperlink 14" xfId="27194" hidden="1" xr:uid="{00000000-0005-0000-0000-0000E60D0000}"/>
    <cellStyle name="Followed Hyperlink 14" xfId="27255" hidden="1" xr:uid="{00000000-0005-0000-0000-0000E70D0000}"/>
    <cellStyle name="Followed Hyperlink 14" xfId="27291" hidden="1" xr:uid="{00000000-0005-0000-0000-0000E80D0000}"/>
    <cellStyle name="Followed Hyperlink 14" xfId="27370" hidden="1" xr:uid="{00000000-0005-0000-0000-0000EA0D0000}"/>
    <cellStyle name="Followed Hyperlink 14" xfId="27406" hidden="1" xr:uid="{00000000-0005-0000-0000-0000EB0D0000}"/>
    <cellStyle name="Followed Hyperlink 14" xfId="27459" hidden="1" xr:uid="{00000000-0005-0000-0000-0000EC0D0000}"/>
    <cellStyle name="Followed Hyperlink 14" xfId="27546" hidden="1" xr:uid="{00000000-0005-0000-0000-0000EE0D0000}"/>
    <cellStyle name="Followed Hyperlink 14" xfId="27627" hidden="1" xr:uid="{00000000-0005-0000-0000-0000F00D0000}"/>
    <cellStyle name="Followed Hyperlink 14" xfId="27746" hidden="1" xr:uid="{00000000-0005-0000-0000-0000F20D0000}"/>
    <cellStyle name="Followed Hyperlink 14" xfId="27788" hidden="1" xr:uid="{00000000-0005-0000-0000-0000F30D0000}"/>
    <cellStyle name="Followed Hyperlink 14" xfId="27962" hidden="1" xr:uid="{00000000-0005-0000-0000-0000F70D0000}"/>
    <cellStyle name="Followed Hyperlink 14" xfId="27998" hidden="1" xr:uid="{00000000-0005-0000-0000-0000F80D0000}"/>
    <cellStyle name="Followed Hyperlink 14" xfId="28040" hidden="1" xr:uid="{00000000-0005-0000-0000-0000F90D0000}"/>
    <cellStyle name="Followed Hyperlink 14" xfId="28088" hidden="1" xr:uid="{00000000-0005-0000-0000-0000FA0D0000}"/>
    <cellStyle name="Followed Hyperlink 14" xfId="27710" hidden="1" xr:uid="{00000000-0005-0000-0000-0000F10D0000}"/>
    <cellStyle name="Followed Hyperlink 14" xfId="16105" hidden="1" xr:uid="{00000000-0005-0000-0000-0000DE0C0000}"/>
    <cellStyle name="Followed Hyperlink 14" xfId="7746" hidden="1" xr:uid="{00000000-0005-0000-0000-0000170C0000}"/>
    <cellStyle name="Followed Hyperlink 14" xfId="1941" hidden="1" xr:uid="{00000000-0005-0000-0000-00008E0B0000}"/>
    <cellStyle name="Followed Hyperlink 14" xfId="1101" hidden="1" xr:uid="{00000000-0005-0000-0000-00007B0B0000}"/>
    <cellStyle name="Followed Hyperlink 14" xfId="3375" hidden="1" xr:uid="{00000000-0005-0000-0000-0000B10B0000}"/>
    <cellStyle name="Followed Hyperlink 14" xfId="9847" hidden="1" xr:uid="{00000000-0005-0000-0000-00004A0C0000}"/>
    <cellStyle name="Followed Hyperlink 14" xfId="24213" hidden="1" xr:uid="{00000000-0005-0000-0000-00009E0D0000}"/>
    <cellStyle name="Followed Hyperlink 14" xfId="19549" hidden="1" xr:uid="{00000000-0005-0000-0000-0000310D0000}"/>
    <cellStyle name="Followed Hyperlink 14" xfId="18709" hidden="1" xr:uid="{00000000-0005-0000-0000-00001C0D0000}"/>
    <cellStyle name="Followed Hyperlink 14" xfId="22091" hidden="1" xr:uid="{00000000-0005-0000-0000-00006E0D0000}"/>
    <cellStyle name="Followed Hyperlink 14" xfId="21246" hidden="1" xr:uid="{00000000-0005-0000-0000-0000590D0000}"/>
    <cellStyle name="Followed Hyperlink 14" xfId="22398" hidden="1" xr:uid="{00000000-0005-0000-0000-0000740D0000}"/>
    <cellStyle name="Followed Hyperlink 14" xfId="22495" hidden="1" xr:uid="{00000000-0005-0000-0000-0000760D0000}"/>
    <cellStyle name="Followed Hyperlink 14" xfId="22531" hidden="1" xr:uid="{00000000-0005-0000-0000-0000770D0000}"/>
    <cellStyle name="Followed Hyperlink 14" xfId="22610" hidden="1" xr:uid="{00000000-0005-0000-0000-0000790D0000}"/>
    <cellStyle name="Followed Hyperlink 14" xfId="22646" hidden="1" xr:uid="{00000000-0005-0000-0000-00007A0D0000}"/>
    <cellStyle name="Followed Hyperlink 14" xfId="22759" hidden="1" xr:uid="{00000000-0005-0000-0000-00007C0D0000}"/>
    <cellStyle name="Followed Hyperlink 14" xfId="22822" hidden="1" xr:uid="{00000000-0005-0000-0000-00007E0D0000}"/>
    <cellStyle name="Followed Hyperlink 14" xfId="22867" hidden="1" xr:uid="{00000000-0005-0000-0000-00007F0D0000}"/>
    <cellStyle name="Followed Hyperlink 14" xfId="22950" hidden="1" xr:uid="{00000000-0005-0000-0000-0000800D0000}"/>
    <cellStyle name="Followed Hyperlink 14" xfId="23028" hidden="1" xr:uid="{00000000-0005-0000-0000-0000820D0000}"/>
    <cellStyle name="Followed Hyperlink 14" xfId="23076" hidden="1" xr:uid="{00000000-0005-0000-0000-0000830D0000}"/>
    <cellStyle name="Followed Hyperlink 14" xfId="23112" hidden="1" xr:uid="{00000000-0005-0000-0000-0000840D0000}"/>
    <cellStyle name="Followed Hyperlink 14" xfId="23238" hidden="1" xr:uid="{00000000-0005-0000-0000-0000870D0000}"/>
    <cellStyle name="Followed Hyperlink 14" xfId="23280" hidden="1" xr:uid="{00000000-0005-0000-0000-0000880D0000}"/>
    <cellStyle name="Followed Hyperlink 14" xfId="23328" hidden="1" xr:uid="{00000000-0005-0000-0000-0000890D0000}"/>
    <cellStyle name="Followed Hyperlink 14" xfId="23423" hidden="1" xr:uid="{00000000-0005-0000-0000-00008B0D0000}"/>
    <cellStyle name="Followed Hyperlink 14" xfId="23454" hidden="1" xr:uid="{00000000-0005-0000-0000-00008C0D0000}"/>
    <cellStyle name="Followed Hyperlink 14" xfId="23538" hidden="1" xr:uid="{00000000-0005-0000-0000-00008E0D0000}"/>
    <cellStyle name="Followed Hyperlink 14" xfId="23574" hidden="1" xr:uid="{00000000-0005-0000-0000-00008F0D0000}"/>
    <cellStyle name="Followed Hyperlink 14" xfId="23664" hidden="1" xr:uid="{00000000-0005-0000-0000-0000910D0000}"/>
    <cellStyle name="Followed Hyperlink 14" xfId="23700" hidden="1" xr:uid="{00000000-0005-0000-0000-0000920D0000}"/>
    <cellStyle name="Followed Hyperlink 14" xfId="23876" hidden="1" xr:uid="{00000000-0005-0000-0000-0000960D0000}"/>
    <cellStyle name="Followed Hyperlink 14" xfId="23912" hidden="1" xr:uid="{00000000-0005-0000-0000-0000970D0000}"/>
    <cellStyle name="Followed Hyperlink 14" xfId="23953" hidden="1" xr:uid="{00000000-0005-0000-0000-0000980D0000}"/>
    <cellStyle name="Followed Hyperlink 14" xfId="23988" hidden="1" xr:uid="{00000000-0005-0000-0000-0000990D0000}"/>
    <cellStyle name="Followed Hyperlink 14" xfId="24020" hidden="1" xr:uid="{00000000-0005-0000-0000-00009A0D0000}"/>
    <cellStyle name="Followed Hyperlink 14" xfId="24255" hidden="1" xr:uid="{00000000-0005-0000-0000-00009F0D0000}"/>
    <cellStyle name="Followed Hyperlink 14" xfId="24297" hidden="1" xr:uid="{00000000-0005-0000-0000-0000A00D0000}"/>
    <cellStyle name="Followed Hyperlink 14" xfId="24315" hidden="1" xr:uid="{00000000-0005-0000-0000-0000A10D0000}"/>
    <cellStyle name="Followed Hyperlink 14" xfId="24346" hidden="1" xr:uid="{00000000-0005-0000-0000-0000A20D0000}"/>
    <cellStyle name="Followed Hyperlink 14" xfId="24382" hidden="1" xr:uid="{00000000-0005-0000-0000-0000A30D0000}"/>
    <cellStyle name="Followed Hyperlink 14" xfId="24423" hidden="1" xr:uid="{00000000-0005-0000-0000-0000A40D0000}"/>
    <cellStyle name="Followed Hyperlink 14" xfId="24487" hidden="1" xr:uid="{00000000-0005-0000-0000-0000A60D0000}"/>
    <cellStyle name="Followed Hyperlink 14" xfId="24591" hidden="1" xr:uid="{00000000-0005-0000-0000-0000A90D0000}"/>
    <cellStyle name="Followed Hyperlink 14" xfId="24652" hidden="1" xr:uid="{00000000-0005-0000-0000-0000AA0D0000}"/>
    <cellStyle name="Followed Hyperlink 14" xfId="24688" hidden="1" xr:uid="{00000000-0005-0000-0000-0000AB0D0000}"/>
    <cellStyle name="Followed Hyperlink 14" xfId="24745" hidden="1" xr:uid="{00000000-0005-0000-0000-0000AC0D0000}"/>
    <cellStyle name="Followed Hyperlink 14" xfId="24830" hidden="1" xr:uid="{00000000-0005-0000-0000-0000AE0D0000}"/>
    <cellStyle name="Followed Hyperlink 14" xfId="24891" hidden="1" xr:uid="{00000000-0005-0000-0000-0000AF0D0000}"/>
    <cellStyle name="Followed Hyperlink 14" xfId="24976" hidden="1" xr:uid="{00000000-0005-0000-0000-0000B10D0000}"/>
    <cellStyle name="Followed Hyperlink 14" xfId="25042" hidden="1" xr:uid="{00000000-0005-0000-0000-0000B30D0000}"/>
    <cellStyle name="Followed Hyperlink 14" xfId="25095" hidden="1" xr:uid="{00000000-0005-0000-0000-0000B40D0000}"/>
    <cellStyle name="Followed Hyperlink 14" xfId="25182" hidden="1" xr:uid="{00000000-0005-0000-0000-0000B60D0000}"/>
    <cellStyle name="Followed Hyperlink 14" xfId="25218" hidden="1" xr:uid="{00000000-0005-0000-0000-0000B70D0000}"/>
    <cellStyle name="Followed Hyperlink 14" xfId="25346" hidden="1" xr:uid="{00000000-0005-0000-0000-0000B90D0000}"/>
    <cellStyle name="Followed Hyperlink 14" xfId="25424" hidden="1" xr:uid="{00000000-0005-0000-0000-0000BB0D0000}"/>
    <cellStyle name="Followed Hyperlink 14" xfId="25472" hidden="1" xr:uid="{00000000-0005-0000-0000-0000BC0D0000}"/>
    <cellStyle name="Followed Hyperlink 14" xfId="25598" hidden="1" xr:uid="{00000000-0005-0000-0000-0000BF0D0000}"/>
    <cellStyle name="Followed Hyperlink 14" xfId="25634" hidden="1" xr:uid="{00000000-0005-0000-0000-0000C00D0000}"/>
    <cellStyle name="Followed Hyperlink 14" xfId="25676" hidden="1" xr:uid="{00000000-0005-0000-0000-0000C10D0000}"/>
    <cellStyle name="Followed Hyperlink 14" xfId="25724" hidden="1" xr:uid="{00000000-0005-0000-0000-0000C20D0000}"/>
    <cellStyle name="Followed Hyperlink 14" xfId="25819" hidden="1" xr:uid="{00000000-0005-0000-0000-0000C40D0000}"/>
    <cellStyle name="Followed Hyperlink 14" xfId="25886" hidden="1" xr:uid="{00000000-0005-0000-0000-0000C60D0000}"/>
    <cellStyle name="Followed Hyperlink 14" xfId="25970" hidden="1" xr:uid="{00000000-0005-0000-0000-0000C80D0000}"/>
    <cellStyle name="Followed Hyperlink 14" xfId="26060" hidden="1" xr:uid="{00000000-0005-0000-0000-0000CA0D0000}"/>
    <cellStyle name="Followed Hyperlink 14" xfId="26096" hidden="1" xr:uid="{00000000-0005-0000-0000-0000CB0D0000}"/>
    <cellStyle name="Followed Hyperlink 14" xfId="26240" hidden="1" xr:uid="{00000000-0005-0000-0000-0000CE0D0000}"/>
    <cellStyle name="Followed Hyperlink 14" xfId="26276" hidden="1" xr:uid="{00000000-0005-0000-0000-0000CF0D0000}"/>
    <cellStyle name="Followed Hyperlink 14" xfId="26317" hidden="1" xr:uid="{00000000-0005-0000-0000-0000D00D0000}"/>
    <cellStyle name="Followed Hyperlink 14" xfId="26352" hidden="1" xr:uid="{00000000-0005-0000-0000-0000D10D0000}"/>
    <cellStyle name="Followed Hyperlink 14" xfId="26384" hidden="1" xr:uid="{00000000-0005-0000-0000-0000D20D0000}"/>
    <cellStyle name="Followed Hyperlink 14" xfId="26451" hidden="1" xr:uid="{00000000-0005-0000-0000-0000D40D0000}"/>
    <cellStyle name="Followed Hyperlink 14" xfId="26619" hidden="1" xr:uid="{00000000-0005-0000-0000-0000D70D0000}"/>
    <cellStyle name="Followed Hyperlink 14" xfId="26661" hidden="1" xr:uid="{00000000-0005-0000-0000-0000D80D0000}"/>
    <cellStyle name="Followed Hyperlink 14" xfId="26679" hidden="1" xr:uid="{00000000-0005-0000-0000-0000D90D0000}"/>
    <cellStyle name="Followed Hyperlink 14" xfId="26710" hidden="1" xr:uid="{00000000-0005-0000-0000-0000DA0D0000}"/>
    <cellStyle name="Followed Hyperlink 14" xfId="26746" hidden="1" xr:uid="{00000000-0005-0000-0000-0000DB0D0000}"/>
    <cellStyle name="Followed Hyperlink 14" xfId="26851" hidden="1" xr:uid="{00000000-0005-0000-0000-0000DE0D0000}"/>
    <cellStyle name="Followed Hyperlink 14" xfId="26955" hidden="1" xr:uid="{00000000-0005-0000-0000-0000E10D0000}"/>
    <cellStyle name="Followed Hyperlink 14" xfId="27016" hidden="1" xr:uid="{00000000-0005-0000-0000-0000E20D0000}"/>
    <cellStyle name="Followed Hyperlink 14" xfId="27052" hidden="1" xr:uid="{00000000-0005-0000-0000-0000E30D0000}"/>
    <cellStyle name="Followed Hyperlink 14" xfId="27109" hidden="1" xr:uid="{00000000-0005-0000-0000-0000E40D0000}"/>
    <cellStyle name="Followed Hyperlink 14" xfId="26787" hidden="1" xr:uid="{00000000-0005-0000-0000-0000DC0D0000}"/>
    <cellStyle name="Followed Hyperlink 14" xfId="25263" hidden="1" xr:uid="{00000000-0005-0000-0000-0000B80D0000}"/>
    <cellStyle name="Followed Hyperlink 14" xfId="23735" hidden="1" xr:uid="{00000000-0005-0000-0000-0000930D0000}"/>
    <cellStyle name="Followed Hyperlink 14" xfId="19979" hidden="1" xr:uid="{00000000-0005-0000-0000-00003C0D0000}"/>
    <cellStyle name="Followed Hyperlink 14" xfId="20064" hidden="1" xr:uid="{00000000-0005-0000-0000-00003E0D0000}"/>
    <cellStyle name="Followed Hyperlink 14" xfId="20125" hidden="1" xr:uid="{00000000-0005-0000-0000-00003F0D0000}"/>
    <cellStyle name="Followed Hyperlink 14" xfId="20161" hidden="1" xr:uid="{00000000-0005-0000-0000-0000400D0000}"/>
    <cellStyle name="Followed Hyperlink 14" xfId="20210" hidden="1" xr:uid="{00000000-0005-0000-0000-0000410D0000}"/>
    <cellStyle name="Followed Hyperlink 14" xfId="20329" hidden="1" xr:uid="{00000000-0005-0000-0000-0000440D0000}"/>
    <cellStyle name="Followed Hyperlink 14" xfId="20416" hidden="1" xr:uid="{00000000-0005-0000-0000-0000460D0000}"/>
    <cellStyle name="Followed Hyperlink 14" xfId="20497" hidden="1" xr:uid="{00000000-0005-0000-0000-0000480D0000}"/>
    <cellStyle name="Followed Hyperlink 14" xfId="20580" hidden="1" xr:uid="{00000000-0005-0000-0000-0000490D0000}"/>
    <cellStyle name="Followed Hyperlink 14" xfId="20658" hidden="1" xr:uid="{00000000-0005-0000-0000-00004B0D0000}"/>
    <cellStyle name="Followed Hyperlink 14" xfId="20706" hidden="1" xr:uid="{00000000-0005-0000-0000-00004C0D0000}"/>
    <cellStyle name="Followed Hyperlink 14" xfId="20240" hidden="1" xr:uid="{00000000-0005-0000-0000-0000420D0000}"/>
    <cellStyle name="Followed Hyperlink 14" xfId="25934" hidden="1" xr:uid="{00000000-0005-0000-0000-0000C70D0000}"/>
    <cellStyle name="Followed Hyperlink 14" xfId="24051" hidden="1" xr:uid="{00000000-0005-0000-0000-00009B0D0000}"/>
    <cellStyle name="Followed Hyperlink 14" xfId="11682" hidden="1" xr:uid="{00000000-0005-0000-0000-0000750C0000}"/>
    <cellStyle name="Followed Hyperlink 14" xfId="11730" hidden="1" xr:uid="{00000000-0005-0000-0000-0000760C0000}"/>
    <cellStyle name="Followed Hyperlink 14" xfId="11856" hidden="1" xr:uid="{00000000-0005-0000-0000-0000790C0000}"/>
    <cellStyle name="Followed Hyperlink 14" xfId="11892" hidden="1" xr:uid="{00000000-0005-0000-0000-00007A0C0000}"/>
    <cellStyle name="Followed Hyperlink 14" xfId="11940" hidden="1" xr:uid="{00000000-0005-0000-0000-00007B0C0000}"/>
    <cellStyle name="Followed Hyperlink 14" xfId="11976" hidden="1" xr:uid="{00000000-0005-0000-0000-00007C0C0000}"/>
    <cellStyle name="Followed Hyperlink 14" xfId="12060" hidden="1" xr:uid="{00000000-0005-0000-0000-00007E0C0000}"/>
    <cellStyle name="Followed Hyperlink 14" xfId="12136" hidden="1" xr:uid="{00000000-0005-0000-0000-0000800C0000}"/>
    <cellStyle name="Followed Hyperlink 14" xfId="12199" hidden="1" xr:uid="{00000000-0005-0000-0000-0000820C0000}"/>
    <cellStyle name="Followed Hyperlink 14" xfId="12235" hidden="1" xr:uid="{00000000-0005-0000-0000-0000830C0000}"/>
    <cellStyle name="Followed Hyperlink 14" xfId="12325" hidden="1" xr:uid="{00000000-0005-0000-0000-0000840C0000}"/>
    <cellStyle name="Followed Hyperlink 14" xfId="12361" hidden="1" xr:uid="{00000000-0005-0000-0000-0000850C0000}"/>
    <cellStyle name="Followed Hyperlink 14" xfId="12445" hidden="1" xr:uid="{00000000-0005-0000-0000-0000870C0000}"/>
    <cellStyle name="Followed Hyperlink 14" xfId="12494" hidden="1" xr:uid="{00000000-0005-0000-0000-0000890C0000}"/>
    <cellStyle name="Followed Hyperlink 14" xfId="12626" hidden="1" xr:uid="{00000000-0005-0000-0000-00008C0C0000}"/>
    <cellStyle name="Followed Hyperlink 14" xfId="12662" hidden="1" xr:uid="{00000000-0005-0000-0000-00008E0C0000}"/>
    <cellStyle name="Followed Hyperlink 14" xfId="12698" hidden="1" xr:uid="{00000000-0005-0000-0000-00008F0C0000}"/>
    <cellStyle name="Followed Hyperlink 14" xfId="12739" hidden="1" xr:uid="{00000000-0005-0000-0000-0000900C0000}"/>
    <cellStyle name="Followed Hyperlink 14" xfId="12800" hidden="1" xr:uid="{00000000-0005-0000-0000-0000910C0000}"/>
    <cellStyle name="Followed Hyperlink 14" xfId="12836" hidden="1" xr:uid="{00000000-0005-0000-0000-0000920C0000}"/>
    <cellStyle name="Followed Hyperlink 14" xfId="12942" hidden="1" xr:uid="{00000000-0005-0000-0000-0000940C0000}"/>
    <cellStyle name="Followed Hyperlink 14" xfId="13039" hidden="1" xr:uid="{00000000-0005-0000-0000-0000960C0000}"/>
    <cellStyle name="Followed Hyperlink 14" xfId="13075" hidden="1" xr:uid="{00000000-0005-0000-0000-0000970C0000}"/>
    <cellStyle name="Followed Hyperlink 14" xfId="13124" hidden="1" xr:uid="{00000000-0005-0000-0000-0000980C0000}"/>
    <cellStyle name="Followed Hyperlink 14" xfId="13190" hidden="1" xr:uid="{00000000-0005-0000-0000-00009A0C0000}"/>
    <cellStyle name="Followed Hyperlink 14" xfId="13243" hidden="1" xr:uid="{00000000-0005-0000-0000-00009B0C0000}"/>
    <cellStyle name="Followed Hyperlink 14" xfId="13366" hidden="1" xr:uid="{00000000-0005-0000-0000-00009E0C0000}"/>
    <cellStyle name="Followed Hyperlink 14" xfId="13411" hidden="1" xr:uid="{00000000-0005-0000-0000-00009F0C0000}"/>
    <cellStyle name="Followed Hyperlink 14" xfId="13530" hidden="1" xr:uid="{00000000-0005-0000-0000-0000A10C0000}"/>
    <cellStyle name="Followed Hyperlink 14" xfId="13154" hidden="1" xr:uid="{00000000-0005-0000-0000-0000990C0000}"/>
    <cellStyle name="Followed Hyperlink 14" xfId="12463" hidden="1" xr:uid="{00000000-0005-0000-0000-0000880C0000}"/>
    <cellStyle name="Followed Hyperlink 14" xfId="11766" hidden="1" xr:uid="{00000000-0005-0000-0000-0000770C0000}"/>
    <cellStyle name="Followed Hyperlink 14" xfId="10283" hidden="1" xr:uid="{00000000-0005-0000-0000-0000550C0000}"/>
    <cellStyle name="Followed Hyperlink 14" xfId="9624" hidden="1" xr:uid="{00000000-0005-0000-0000-0000440C0000}"/>
    <cellStyle name="Followed Hyperlink 14" xfId="8921" hidden="1" xr:uid="{00000000-0005-0000-0000-0000330C0000}"/>
    <cellStyle name="Followed Hyperlink 14" xfId="23828" hidden="1" xr:uid="{00000000-0005-0000-0000-0000950D0000}"/>
    <cellStyle name="Followed Hyperlink 14" xfId="29188" hidden="1" xr:uid="{00000000-0005-0000-0000-0000150E0000}"/>
    <cellStyle name="Followed Hyperlink 14" xfId="29892" hidden="1" xr:uid="{00000000-0005-0000-0000-0000260E0000}"/>
    <cellStyle name="Followed Hyperlink 14" xfId="28376" hidden="1" xr:uid="{00000000-0005-0000-0000-0000010E0000}"/>
    <cellStyle name="Followed Hyperlink 14" xfId="27582" hidden="1" xr:uid="{00000000-0005-0000-0000-0000EF0D0000}"/>
    <cellStyle name="Followed Hyperlink 14" xfId="22292" hidden="1" xr:uid="{00000000-0005-0000-0000-0000720D0000}"/>
    <cellStyle name="Followed Hyperlink 14" xfId="22349" hidden="1" xr:uid="{00000000-0005-0000-0000-0000730D0000}"/>
    <cellStyle name="Followed Hyperlink 14" xfId="10346" hidden="1" xr:uid="{00000000-0005-0000-0000-0000570C0000}"/>
    <cellStyle name="Followed Hyperlink 14" xfId="10387" hidden="1" xr:uid="{00000000-0005-0000-0000-0000580C0000}"/>
    <cellStyle name="Followed Hyperlink 14" xfId="10448" hidden="1" xr:uid="{00000000-0005-0000-0000-0000590C0000}"/>
    <cellStyle name="Followed Hyperlink 14" xfId="10484" hidden="1" xr:uid="{00000000-0005-0000-0000-00005A0C0000}"/>
    <cellStyle name="Followed Hyperlink 14" xfId="10541" hidden="1" xr:uid="{00000000-0005-0000-0000-00005B0C0000}"/>
    <cellStyle name="Followed Hyperlink 14" xfId="10687" hidden="1" xr:uid="{00000000-0005-0000-0000-00005E0C0000}"/>
    <cellStyle name="Followed Hyperlink 14" xfId="10723" hidden="1" xr:uid="{00000000-0005-0000-0000-00005F0C0000}"/>
    <cellStyle name="Followed Hyperlink 14" xfId="10802" hidden="1" xr:uid="{00000000-0005-0000-0000-0000610C0000}"/>
    <cellStyle name="Followed Hyperlink 14" xfId="10838" hidden="1" xr:uid="{00000000-0005-0000-0000-0000620C0000}"/>
    <cellStyle name="Followed Hyperlink 14" xfId="10891" hidden="1" xr:uid="{00000000-0005-0000-0000-0000630C0000}"/>
    <cellStyle name="Followed Hyperlink 14" xfId="10951" hidden="1" xr:uid="{00000000-0005-0000-0000-0000640C0000}"/>
    <cellStyle name="Followed Hyperlink 14" xfId="11059" hidden="1" xr:uid="{00000000-0005-0000-0000-0000670C0000}"/>
    <cellStyle name="Followed Hyperlink 14" xfId="11142" hidden="1" xr:uid="{00000000-0005-0000-0000-0000680C0000}"/>
    <cellStyle name="Followed Hyperlink 14" xfId="11178" hidden="1" xr:uid="{00000000-0005-0000-0000-0000690C0000}"/>
    <cellStyle name="Followed Hyperlink 14" xfId="11268" hidden="1" xr:uid="{00000000-0005-0000-0000-00006B0C0000}"/>
    <cellStyle name="Followed Hyperlink 14" xfId="11304" hidden="1" xr:uid="{00000000-0005-0000-0000-00006C0C0000}"/>
    <cellStyle name="Followed Hyperlink 14" xfId="11394" hidden="1" xr:uid="{00000000-0005-0000-0000-00006E0C0000}"/>
    <cellStyle name="Followed Hyperlink 14" xfId="11472" hidden="1" xr:uid="{00000000-0005-0000-0000-0000700C0000}"/>
    <cellStyle name="Followed Hyperlink 14" xfId="11520" hidden="1" xr:uid="{00000000-0005-0000-0000-0000710C0000}"/>
    <cellStyle name="Followed Hyperlink 14" xfId="11556" hidden="1" xr:uid="{00000000-0005-0000-0000-0000720C0000}"/>
    <cellStyle name="Followed Hyperlink 14" xfId="11615" hidden="1" xr:uid="{00000000-0005-0000-0000-0000730C0000}"/>
    <cellStyle name="Followed Hyperlink 14" xfId="9784" hidden="1" xr:uid="{00000000-0005-0000-0000-0000480C0000}"/>
    <cellStyle name="Followed Hyperlink 14" xfId="9816" hidden="1" xr:uid="{00000000-0005-0000-0000-0000490C0000}"/>
    <cellStyle name="Followed Hyperlink 14" xfId="9883" hidden="1" xr:uid="{00000000-0005-0000-0000-00004B0C0000}"/>
    <cellStyle name="Followed Hyperlink 14" xfId="9973" hidden="1" xr:uid="{00000000-0005-0000-0000-00004C0C0000}"/>
    <cellStyle name="Followed Hyperlink 14" xfId="10051" hidden="1" xr:uid="{00000000-0005-0000-0000-00004E0C0000}"/>
    <cellStyle name="Followed Hyperlink 14" xfId="10093" hidden="1" xr:uid="{00000000-0005-0000-0000-00004F0C0000}"/>
    <cellStyle name="Followed Hyperlink 14" xfId="10111" hidden="1" xr:uid="{00000000-0005-0000-0000-0000500C0000}"/>
    <cellStyle name="Followed Hyperlink 14" xfId="10178" hidden="1" xr:uid="{00000000-0005-0000-0000-0000520C0000}"/>
    <cellStyle name="Followed Hyperlink 14" xfId="10274" hidden="1" xr:uid="{00000000-0005-0000-0000-0000540C0000}"/>
    <cellStyle name="Followed Hyperlink 14" xfId="10310" hidden="1" xr:uid="{00000000-0005-0000-0000-0000560C0000}"/>
    <cellStyle name="Followed Hyperlink 14" xfId="9419" hidden="1" xr:uid="{00000000-0005-0000-0000-00003F0C0000}"/>
    <cellStyle name="Followed Hyperlink 14" xfId="9461" hidden="1" xr:uid="{00000000-0005-0000-0000-0000400C0000}"/>
    <cellStyle name="Followed Hyperlink 14" xfId="9545" hidden="1" xr:uid="{00000000-0005-0000-0000-0000420C0000}"/>
    <cellStyle name="Followed Hyperlink 14" xfId="9588" hidden="1" xr:uid="{00000000-0005-0000-0000-0000430C0000}"/>
    <cellStyle name="Followed Hyperlink 14" xfId="9708" hidden="1" xr:uid="{00000000-0005-0000-0000-0000460C0000}"/>
    <cellStyle name="Followed Hyperlink 14" xfId="9268" hidden="1" xr:uid="{00000000-0005-0000-0000-00003B0C0000}"/>
    <cellStyle name="Followed Hyperlink 14" xfId="9299" hidden="1" xr:uid="{00000000-0005-0000-0000-00003C0C0000}"/>
    <cellStyle name="Followed Hyperlink 14" xfId="9383" hidden="1" xr:uid="{00000000-0005-0000-0000-00003E0C0000}"/>
    <cellStyle name="Followed Hyperlink 14" xfId="9209" hidden="1" xr:uid="{00000000-0005-0000-0000-00003A0C0000}"/>
    <cellStyle name="Followed Hyperlink 14" xfId="9173" hidden="1" xr:uid="{00000000-0005-0000-0000-0000390C0000}"/>
    <cellStyle name="Followed Hyperlink 14" xfId="9672" hidden="1" xr:uid="{00000000-0005-0000-0000-0000450C0000}"/>
    <cellStyle name="Followed Hyperlink 14" xfId="10142" hidden="1" xr:uid="{00000000-0005-0000-0000-0000510C0000}"/>
    <cellStyle name="Followed Hyperlink 14" xfId="9749" hidden="1" xr:uid="{00000000-0005-0000-0000-0000470C0000}"/>
    <cellStyle name="Followed Hyperlink 14" xfId="11220" hidden="1" xr:uid="{00000000-0005-0000-0000-00006A0C0000}"/>
    <cellStyle name="Followed Hyperlink 14" xfId="10772" hidden="1" xr:uid="{00000000-0005-0000-0000-0000600C0000}"/>
    <cellStyle name="Followed Hyperlink 14" xfId="12403" hidden="1" xr:uid="{00000000-0005-0000-0000-0000860C0000}"/>
    <cellStyle name="Followed Hyperlink 14" xfId="18421" hidden="1" xr:uid="{00000000-0005-0000-0000-0000150D0000}"/>
    <cellStyle name="Followed Hyperlink 14" xfId="13494" hidden="1" xr:uid="{00000000-0005-0000-0000-0000A00C0000}"/>
    <cellStyle name="Followed Hyperlink 14" xfId="12978" hidden="1" xr:uid="{00000000-0005-0000-0000-0000950C0000}"/>
    <cellStyle name="Followed Hyperlink 14" xfId="12571" hidden="1" xr:uid="{00000000-0005-0000-0000-00008B0C0000}"/>
    <cellStyle name="Followed Hyperlink 14" xfId="12101" hidden="1" xr:uid="{00000000-0005-0000-0000-00007F0C0000}"/>
    <cellStyle name="Followed Hyperlink 14" xfId="11646" hidden="1" xr:uid="{00000000-0005-0000-0000-0000740C0000}"/>
    <cellStyle name="Followed Hyperlink 14" xfId="20452" hidden="1" xr:uid="{00000000-0005-0000-0000-0000470D0000}"/>
    <cellStyle name="Followed Hyperlink 14" xfId="19922" hidden="1" xr:uid="{00000000-0005-0000-0000-00003B0D0000}"/>
    <cellStyle name="Followed Hyperlink 14" xfId="26878" hidden="1" xr:uid="{00000000-0005-0000-0000-0000DF0D0000}"/>
    <cellStyle name="Followed Hyperlink 14" xfId="26415" hidden="1" xr:uid="{00000000-0005-0000-0000-0000D30D0000}"/>
    <cellStyle name="Followed Hyperlink 14" xfId="26012" hidden="1" xr:uid="{00000000-0005-0000-0000-0000C90D0000}"/>
    <cellStyle name="Followed Hyperlink 14" xfId="25550" hidden="1" xr:uid="{00000000-0005-0000-0000-0000BE0D0000}"/>
    <cellStyle name="Followed Hyperlink 14" xfId="25006" hidden="1" xr:uid="{00000000-0005-0000-0000-0000B20D0000}"/>
    <cellStyle name="Followed Hyperlink 14" xfId="24550" hidden="1" xr:uid="{00000000-0005-0000-0000-0000A80D0000}"/>
    <cellStyle name="Followed Hyperlink 14" xfId="24087" hidden="1" xr:uid="{00000000-0005-0000-0000-00009C0D0000}"/>
    <cellStyle name="Followed Hyperlink 14" xfId="23616" hidden="1" xr:uid="{00000000-0005-0000-0000-0000900D0000}"/>
    <cellStyle name="Followed Hyperlink 14" xfId="23202" hidden="1" xr:uid="{00000000-0005-0000-0000-0000860D0000}"/>
    <cellStyle name="Followed Hyperlink 14" xfId="22699" hidden="1" xr:uid="{00000000-0005-0000-0000-00007B0D0000}"/>
    <cellStyle name="Followed Hyperlink 14" xfId="19489" hidden="1" xr:uid="{00000000-0005-0000-0000-00002F0D0000}"/>
    <cellStyle name="Followed Hyperlink 14" xfId="183" hidden="1" xr:uid="{00000000-0005-0000-0000-0000640B0000}"/>
    <cellStyle name="Followed Hyperlink 14" xfId="27836" hidden="1" xr:uid="{00000000-0005-0000-0000-0000F40D0000}"/>
    <cellStyle name="Followed Hyperlink 14" xfId="27340" hidden="1" xr:uid="{00000000-0005-0000-0000-0000E90D0000}"/>
    <cellStyle name="Followed Hyperlink 14" xfId="15301" hidden="1" xr:uid="{00000000-0005-0000-0000-0000CC0C0000}"/>
    <cellStyle name="Followed Hyperlink 14" xfId="4285" hidden="1" xr:uid="{00000000-0005-0000-0000-0000C50B0000}"/>
    <cellStyle name="Followed Hyperlink 14" xfId="7402" hidden="1" xr:uid="{00000000-0005-0000-0000-00000F0C0000}"/>
    <cellStyle name="Followed Hyperlink 14" xfId="2599" hidden="1" xr:uid="{00000000-0005-0000-0000-00009D0B0000}"/>
    <cellStyle name="Followed Hyperlink 14" xfId="135" hidden="1" xr:uid="{00000000-0005-0000-0000-0000630B0000}"/>
    <cellStyle name="Followed Hyperlink 14" xfId="785" hidden="1" xr:uid="{00000000-0005-0000-0000-0000730B0000}"/>
    <cellStyle name="Followed Hyperlink 14" xfId="1857" hidden="1" xr:uid="{00000000-0005-0000-0000-00008C0B0000}"/>
    <cellStyle name="Followed Hyperlink 14" xfId="1402" hidden="1" xr:uid="{00000000-0005-0000-0000-0000820B0000}"/>
    <cellStyle name="Followed Hyperlink 14" xfId="959" hidden="1" xr:uid="{00000000-0005-0000-0000-0000780B0000}"/>
    <cellStyle name="Followed Hyperlink 14" xfId="3614" hidden="1" xr:uid="{00000000-0005-0000-0000-0000B60B0000}"/>
    <cellStyle name="Followed Hyperlink 14" xfId="16874" hidden="1" xr:uid="{00000000-0005-0000-0000-0000F10C0000}"/>
    <cellStyle name="Followed Hyperlink 14" xfId="16910" hidden="1" xr:uid="{00000000-0005-0000-0000-0000F20C0000}"/>
    <cellStyle name="Followed Hyperlink 14" xfId="17000" hidden="1" xr:uid="{00000000-0005-0000-0000-0000F30C0000}"/>
    <cellStyle name="Followed Hyperlink 14" xfId="17036" hidden="1" xr:uid="{00000000-0005-0000-0000-0000F40C0000}"/>
    <cellStyle name="Followed Hyperlink 14" xfId="17078" hidden="1" xr:uid="{00000000-0005-0000-0000-0000F50C0000}"/>
    <cellStyle name="Followed Hyperlink 14" xfId="17120" hidden="1" xr:uid="{00000000-0005-0000-0000-0000F60C0000}"/>
    <cellStyle name="Followed Hyperlink 14" xfId="17169" hidden="1" xr:uid="{00000000-0005-0000-0000-0000F80C0000}"/>
    <cellStyle name="Followed Hyperlink 14" xfId="17246" hidden="1" xr:uid="{00000000-0005-0000-0000-0000FA0C0000}"/>
    <cellStyle name="Followed Hyperlink 14" xfId="17310" hidden="1" xr:uid="{00000000-0005-0000-0000-0000FC0C0000}"/>
    <cellStyle name="Followed Hyperlink 14" xfId="17373" hidden="1" xr:uid="{00000000-0005-0000-0000-0000FE0C0000}"/>
    <cellStyle name="Followed Hyperlink 14" xfId="17414" hidden="1" xr:uid="{00000000-0005-0000-0000-0000FF0C0000}"/>
    <cellStyle name="Followed Hyperlink 14" xfId="17511" hidden="1" xr:uid="{00000000-0005-0000-0000-0000010D0000}"/>
    <cellStyle name="Followed Hyperlink 14" xfId="17568" hidden="1" xr:uid="{00000000-0005-0000-0000-0000020D0000}"/>
    <cellStyle name="Followed Hyperlink 14" xfId="17653" hidden="1" xr:uid="{00000000-0005-0000-0000-0000040D0000}"/>
    <cellStyle name="Followed Hyperlink 14" xfId="17337" hidden="1" xr:uid="{00000000-0005-0000-0000-0000FD0C0000}"/>
    <cellStyle name="Followed Hyperlink 14" xfId="16735" hidden="1" xr:uid="{00000000-0005-0000-0000-0000ED0C0000}"/>
    <cellStyle name="Followed Hyperlink 14" xfId="16069" hidden="1" xr:uid="{00000000-0005-0000-0000-0000DD0C0000}"/>
    <cellStyle name="Followed Hyperlink 14" xfId="14726" hidden="1" xr:uid="{00000000-0005-0000-0000-0000BD0C0000}"/>
    <cellStyle name="Followed Hyperlink 14" xfId="14034" hidden="1" xr:uid="{00000000-0005-0000-0000-0000AD0C0000}"/>
    <cellStyle name="Followed Hyperlink 14" xfId="13330" hidden="1" xr:uid="{00000000-0005-0000-0000-00009D0C0000}"/>
    <cellStyle name="Followed Hyperlink 14" xfId="12024" hidden="1" xr:uid="{00000000-0005-0000-0000-00007D0C0000}"/>
    <cellStyle name="Followed Hyperlink 14" xfId="11346" hidden="1" xr:uid="{00000000-0005-0000-0000-00006D0C0000}"/>
    <cellStyle name="Followed Hyperlink 14" xfId="10626" hidden="1" xr:uid="{00000000-0005-0000-0000-00005D0C0000}"/>
    <cellStyle name="Followed Hyperlink 14" xfId="8631" hidden="1" xr:uid="{00000000-0005-0000-0000-00002D0C0000}"/>
    <cellStyle name="Followed Hyperlink 14" xfId="4069" hidden="1" xr:uid="{00000000-0005-0000-0000-0000C00B0000}"/>
    <cellStyle name="Followed Hyperlink 14" xfId="4111" hidden="1" xr:uid="{00000000-0005-0000-0000-0000C10B0000}"/>
    <cellStyle name="Followed Hyperlink 14" xfId="14786" hidden="1" xr:uid="{00000000-0005-0000-0000-0000BF0C0000}"/>
    <cellStyle name="Followed Hyperlink 14" xfId="14817" hidden="1" xr:uid="{00000000-0005-0000-0000-0000C00C0000}"/>
    <cellStyle name="Followed Hyperlink 14" xfId="14853" hidden="1" xr:uid="{00000000-0005-0000-0000-0000C10C0000}"/>
    <cellStyle name="Followed Hyperlink 14" xfId="14894" hidden="1" xr:uid="{00000000-0005-0000-0000-0000C20C0000}"/>
    <cellStyle name="Followed Hyperlink 14" xfId="14949" hidden="1" xr:uid="{00000000-0005-0000-0000-0000C30C0000}"/>
    <cellStyle name="Followed Hyperlink 14" xfId="14985" hidden="1" xr:uid="{00000000-0005-0000-0000-0000C50C0000}"/>
    <cellStyle name="Followed Hyperlink 14" xfId="15021" hidden="1" xr:uid="{00000000-0005-0000-0000-0000C60C0000}"/>
    <cellStyle name="Followed Hyperlink 14" xfId="15123" hidden="1" xr:uid="{00000000-0005-0000-0000-0000C80C0000}"/>
    <cellStyle name="Followed Hyperlink 14" xfId="15159" hidden="1" xr:uid="{00000000-0005-0000-0000-0000C90C0000}"/>
    <cellStyle name="Followed Hyperlink 14" xfId="15216" hidden="1" xr:uid="{00000000-0005-0000-0000-0000CA0C0000}"/>
    <cellStyle name="Followed Hyperlink 14" xfId="15265" hidden="1" xr:uid="{00000000-0005-0000-0000-0000CB0C0000}"/>
    <cellStyle name="Followed Hyperlink 14" xfId="15398" hidden="1" xr:uid="{00000000-0005-0000-0000-0000CE0C0000}"/>
    <cellStyle name="Followed Hyperlink 14" xfId="15477" hidden="1" xr:uid="{00000000-0005-0000-0000-0000D00C0000}"/>
    <cellStyle name="Followed Hyperlink 14" xfId="15566" hidden="1" xr:uid="{00000000-0005-0000-0000-0000D20C0000}"/>
    <cellStyle name="Followed Hyperlink 14" xfId="15626" hidden="1" xr:uid="{00000000-0005-0000-0000-0000D30C0000}"/>
    <cellStyle name="Followed Hyperlink 14" xfId="15653" hidden="1" xr:uid="{00000000-0005-0000-0000-0000D40C0000}"/>
    <cellStyle name="Followed Hyperlink 14" xfId="15734" hidden="1" xr:uid="{00000000-0005-0000-0000-0000D60C0000}"/>
    <cellStyle name="Followed Hyperlink 14" xfId="15817" hidden="1" xr:uid="{00000000-0005-0000-0000-0000D70C0000}"/>
    <cellStyle name="Followed Hyperlink 14" xfId="15853" hidden="1" xr:uid="{00000000-0005-0000-0000-0000D80C0000}"/>
    <cellStyle name="Followed Hyperlink 14" xfId="15895" hidden="1" xr:uid="{00000000-0005-0000-0000-0000D90C0000}"/>
    <cellStyle name="Followed Hyperlink 14" xfId="14208" hidden="1" xr:uid="{00000000-0005-0000-0000-0000B10C0000}"/>
    <cellStyle name="Followed Hyperlink 14" xfId="14244" hidden="1" xr:uid="{00000000-0005-0000-0000-0000B20C0000}"/>
    <cellStyle name="Followed Hyperlink 14" xfId="14347" hidden="1" xr:uid="{00000000-0005-0000-0000-0000B40C0000}"/>
    <cellStyle name="Followed Hyperlink 14" xfId="14383" hidden="1" xr:uid="{00000000-0005-0000-0000-0000B50C0000}"/>
    <cellStyle name="Followed Hyperlink 14" xfId="14424" hidden="1" xr:uid="{00000000-0005-0000-0000-0000B60C0000}"/>
    <cellStyle name="Followed Hyperlink 14" xfId="14459" hidden="1" xr:uid="{00000000-0005-0000-0000-0000B70C0000}"/>
    <cellStyle name="Followed Hyperlink 14" xfId="14491" hidden="1" xr:uid="{00000000-0005-0000-0000-0000B80C0000}"/>
    <cellStyle name="Followed Hyperlink 14" xfId="14684" hidden="1" xr:uid="{00000000-0005-0000-0000-0000BC0C0000}"/>
    <cellStyle name="Followed Hyperlink 14" xfId="14768" hidden="1" xr:uid="{00000000-0005-0000-0000-0000BE0C0000}"/>
    <cellStyle name="Followed Hyperlink 14" xfId="13824" hidden="1" xr:uid="{00000000-0005-0000-0000-0000A80C0000}"/>
    <cellStyle name="Followed Hyperlink 14" xfId="13872" hidden="1" xr:uid="{00000000-0005-0000-0000-0000A90C0000}"/>
    <cellStyle name="Followed Hyperlink 14" xfId="13967" hidden="1" xr:uid="{00000000-0005-0000-0000-0000AB0C0000}"/>
    <cellStyle name="Followed Hyperlink 14" xfId="13998" hidden="1" xr:uid="{00000000-0005-0000-0000-0000AC0C0000}"/>
    <cellStyle name="Followed Hyperlink 14" xfId="14118" hidden="1" xr:uid="{00000000-0005-0000-0000-0000AF0C0000}"/>
    <cellStyle name="Followed Hyperlink 14" xfId="13698" hidden="1" xr:uid="{00000000-0005-0000-0000-0000A50C0000}"/>
    <cellStyle name="Followed Hyperlink 14" xfId="13746" hidden="1" xr:uid="{00000000-0005-0000-0000-0000A60C0000}"/>
    <cellStyle name="Followed Hyperlink 14" xfId="13782" hidden="1" xr:uid="{00000000-0005-0000-0000-0000A70C0000}"/>
    <cellStyle name="Followed Hyperlink 14" xfId="13656" hidden="1" xr:uid="{00000000-0005-0000-0000-0000A40C0000}"/>
    <cellStyle name="Followed Hyperlink 14" xfId="13620" hidden="1" xr:uid="{00000000-0005-0000-0000-0000A30C0000}"/>
    <cellStyle name="Followed Hyperlink 14" xfId="14082" hidden="1" xr:uid="{00000000-0005-0000-0000-0000AE0C0000}"/>
    <cellStyle name="Followed Hyperlink 14" xfId="14522" hidden="1" xr:uid="{00000000-0005-0000-0000-0000B90C0000}"/>
    <cellStyle name="Followed Hyperlink 14" xfId="14160" hidden="1" xr:uid="{00000000-0005-0000-0000-0000B00C0000}"/>
    <cellStyle name="Followed Hyperlink 14" xfId="15062" hidden="1" xr:uid="{00000000-0005-0000-0000-0000C70C0000}"/>
    <cellStyle name="Followed Hyperlink 14" xfId="16651" hidden="1" xr:uid="{00000000-0005-0000-0000-0000EB0C0000}"/>
    <cellStyle name="Followed Hyperlink 14" xfId="12635" hidden="1" xr:uid="{00000000-0005-0000-0000-00008D0C0000}"/>
    <cellStyle name="Followed Hyperlink 14" xfId="17617" hidden="1" xr:uid="{00000000-0005-0000-0000-0000030D0000}"/>
    <cellStyle name="Followed Hyperlink 14" xfId="17205" hidden="1" xr:uid="{00000000-0005-0000-0000-0000F90C0000}"/>
    <cellStyle name="Followed Hyperlink 14" xfId="16843" hidden="1" xr:uid="{00000000-0005-0000-0000-0000F00C0000}"/>
    <cellStyle name="Followed Hyperlink 14" xfId="16357" hidden="1" xr:uid="{00000000-0005-0000-0000-0000E40C0000}"/>
    <cellStyle name="Followed Hyperlink 14" xfId="15943" hidden="1" xr:uid="{00000000-0005-0000-0000-0000DA0C0000}"/>
    <cellStyle name="Followed Hyperlink 14" xfId="2478" hidden="1" xr:uid="{00000000-0005-0000-0000-00009A0B0000}"/>
    <cellStyle name="Followed Hyperlink 14" xfId="2031" hidden="1" xr:uid="{00000000-0005-0000-0000-0000900B0000}"/>
    <cellStyle name="Followed Hyperlink 14" xfId="7999" hidden="1" xr:uid="{00000000-0005-0000-0000-00001F0C0000}"/>
    <cellStyle name="Followed Hyperlink 14" xfId="7662" hidden="1" xr:uid="{00000000-0005-0000-0000-0000150C0000}"/>
    <cellStyle name="Followed Hyperlink 14" xfId="7277" hidden="1" xr:uid="{00000000-0005-0000-0000-00000C0C0000}"/>
    <cellStyle name="Followed Hyperlink 14" xfId="6845" hidden="1" xr:uid="{00000000-0005-0000-0000-0000020C0000}"/>
    <cellStyle name="Followed Hyperlink 14" xfId="6431" hidden="1" xr:uid="{00000000-0005-0000-0000-0000F80B0000}"/>
    <cellStyle name="Followed Hyperlink 14" xfId="5572" hidden="1" xr:uid="{00000000-0005-0000-0000-0000E50B0000}"/>
    <cellStyle name="Followed Hyperlink 14" xfId="5136" hidden="1" xr:uid="{00000000-0005-0000-0000-0000DA0B0000}"/>
    <cellStyle name="Followed Hyperlink 14" xfId="4783" hidden="1" xr:uid="{00000000-0005-0000-0000-0000D10B0000}"/>
    <cellStyle name="Followed Hyperlink 14" xfId="4411" hidden="1" xr:uid="{00000000-0005-0000-0000-0000C80B0000}"/>
    <cellStyle name="Followed Hyperlink 14" xfId="1525" hidden="1" xr:uid="{00000000-0005-0000-0000-0000850B0000}"/>
    <cellStyle name="Followed Hyperlink 14" xfId="30344" hidden="1" xr:uid="{00000000-0005-0000-0000-0000300E0000}"/>
    <cellStyle name="Followed Hyperlink 14" xfId="8873" hidden="1" xr:uid="{00000000-0005-0000-0000-0000320C0000}"/>
    <cellStyle name="Followed Hyperlink 14" xfId="8425" hidden="1" xr:uid="{00000000-0005-0000-0000-0000280C0000}"/>
    <cellStyle name="Followed Hyperlink 14" xfId="19411" hidden="1" xr:uid="{00000000-0005-0000-0000-00002D0D0000}"/>
    <cellStyle name="Followed Hyperlink 14" xfId="22434" hidden="1" xr:uid="{00000000-0005-0000-0000-0000750D0000}"/>
    <cellStyle name="Followed Hyperlink 14" xfId="25508" hidden="1" xr:uid="{00000000-0005-0000-0000-0000BD0D0000}"/>
    <cellStyle name="Followed Hyperlink 14" xfId="28538" hidden="1" xr:uid="{00000000-0005-0000-0000-0000050E0000}"/>
    <cellStyle name="Followed Hyperlink 14" xfId="30308" hidden="1" xr:uid="{00000000-0005-0000-0000-00002F0E0000}"/>
    <cellStyle name="Followed Hyperlink 14" xfId="29805" hidden="1" xr:uid="{00000000-0005-0000-0000-0000240E0000}"/>
    <cellStyle name="Followed Hyperlink 14" xfId="29362" hidden="1" xr:uid="{00000000-0005-0000-0000-00001A0E0000}"/>
    <cellStyle name="Followed Hyperlink 14" xfId="28586" hidden="1" xr:uid="{00000000-0005-0000-0000-0000060E0000}"/>
    <cellStyle name="Followed Hyperlink 14" xfId="28124" hidden="1" xr:uid="{00000000-0005-0000-0000-0000FB0D0000}"/>
    <cellStyle name="Followed Hyperlink 14" xfId="20832" hidden="1" xr:uid="{00000000-0005-0000-0000-00004F0D0000}"/>
    <cellStyle name="Followed Hyperlink 14" xfId="20868" hidden="1" xr:uid="{00000000-0005-0000-0000-0000500D0000}"/>
    <cellStyle name="Followed Hyperlink 14" xfId="20910" hidden="1" xr:uid="{00000000-0005-0000-0000-0000510D0000}"/>
    <cellStyle name="Followed Hyperlink 14" xfId="20958" hidden="1" xr:uid="{00000000-0005-0000-0000-0000520D0000}"/>
    <cellStyle name="Followed Hyperlink 14" xfId="20994" hidden="1" xr:uid="{00000000-0005-0000-0000-0000530D0000}"/>
    <cellStyle name="Followed Hyperlink 14" xfId="21053" hidden="1" xr:uid="{00000000-0005-0000-0000-0000540D0000}"/>
    <cellStyle name="Followed Hyperlink 14" xfId="21120" hidden="1" xr:uid="{00000000-0005-0000-0000-0000560D0000}"/>
    <cellStyle name="Followed Hyperlink 14" xfId="21204" hidden="1" xr:uid="{00000000-0005-0000-0000-0000580D0000}"/>
    <cellStyle name="Followed Hyperlink 14" xfId="21294" hidden="1" xr:uid="{00000000-0005-0000-0000-00005A0D0000}"/>
    <cellStyle name="Followed Hyperlink 14" xfId="21330" hidden="1" xr:uid="{00000000-0005-0000-0000-00005B0D0000}"/>
    <cellStyle name="Followed Hyperlink 14" xfId="21396" hidden="1" xr:uid="{00000000-0005-0000-0000-00005C0D0000}"/>
    <cellStyle name="Followed Hyperlink 14" xfId="21480" hidden="1" xr:uid="{00000000-0005-0000-0000-00005E0D0000}"/>
    <cellStyle name="Followed Hyperlink 14" xfId="21516" hidden="1" xr:uid="{00000000-0005-0000-0000-00005F0D0000}"/>
    <cellStyle name="Followed Hyperlink 14" xfId="21624" hidden="1" xr:uid="{00000000-0005-0000-0000-0000620D0000}"/>
    <cellStyle name="Followed Hyperlink 14" xfId="21655" hidden="1" xr:uid="{00000000-0005-0000-0000-0000630D0000}"/>
    <cellStyle name="Followed Hyperlink 14" xfId="21691" hidden="1" xr:uid="{00000000-0005-0000-0000-0000640D0000}"/>
    <cellStyle name="Followed Hyperlink 14" xfId="21817" hidden="1" xr:uid="{00000000-0005-0000-0000-0000660D0000}"/>
    <cellStyle name="Followed Hyperlink 14" xfId="21859" hidden="1" xr:uid="{00000000-0005-0000-0000-0000670D0000}"/>
    <cellStyle name="Followed Hyperlink 14" xfId="21901" hidden="1" xr:uid="{00000000-0005-0000-0000-0000680D0000}"/>
    <cellStyle name="Followed Hyperlink 14" xfId="21950" hidden="1" xr:uid="{00000000-0005-0000-0000-00006A0D0000}"/>
    <cellStyle name="Followed Hyperlink 14" xfId="21986" hidden="1" xr:uid="{00000000-0005-0000-0000-00006B0D0000}"/>
    <cellStyle name="Followed Hyperlink 14" xfId="22027" hidden="1" xr:uid="{00000000-0005-0000-0000-00006C0D0000}"/>
    <cellStyle name="Followed Hyperlink 14" xfId="22118" hidden="1" xr:uid="{00000000-0005-0000-0000-00006F0D0000}"/>
    <cellStyle name="Followed Hyperlink 14" xfId="22195" hidden="1" xr:uid="{00000000-0005-0000-0000-0000700D0000}"/>
    <cellStyle name="Followed Hyperlink 14" xfId="22256" hidden="1" xr:uid="{00000000-0005-0000-0000-0000710D0000}"/>
    <cellStyle name="Followed Hyperlink 14" xfId="18883" hidden="1" xr:uid="{00000000-0005-0000-0000-0000200D0000}"/>
    <cellStyle name="Followed Hyperlink 14" xfId="18919" hidden="1" xr:uid="{00000000-0005-0000-0000-0000210D0000}"/>
    <cellStyle name="Followed Hyperlink 14" xfId="18957" hidden="1" xr:uid="{00000000-0005-0000-0000-0000220D0000}"/>
    <cellStyle name="Followed Hyperlink 14" xfId="19026" hidden="1" xr:uid="{00000000-0005-0000-0000-0000240D0000}"/>
    <cellStyle name="Followed Hyperlink 14" xfId="19110" hidden="1" xr:uid="{00000000-0005-0000-0000-0000260D0000}"/>
    <cellStyle name="Followed Hyperlink 14" xfId="19146" hidden="1" xr:uid="{00000000-0005-0000-0000-0000270D0000}"/>
    <cellStyle name="Followed Hyperlink 14" xfId="19222" hidden="1" xr:uid="{00000000-0005-0000-0000-0000290D0000}"/>
    <cellStyle name="Followed Hyperlink 14" xfId="19254" hidden="1" xr:uid="{00000000-0005-0000-0000-00002A0D0000}"/>
    <cellStyle name="Followed Hyperlink 14" xfId="19285" hidden="1" xr:uid="{00000000-0005-0000-0000-00002B0D0000}"/>
    <cellStyle name="Followed Hyperlink 14" xfId="19321" hidden="1" xr:uid="{00000000-0005-0000-0000-00002C0D0000}"/>
    <cellStyle name="Followed Hyperlink 14" xfId="19447" hidden="1" xr:uid="{00000000-0005-0000-0000-00002E0D0000}"/>
    <cellStyle name="Followed Hyperlink 14" xfId="19531" hidden="1" xr:uid="{00000000-0005-0000-0000-0000300D0000}"/>
    <cellStyle name="Followed Hyperlink 14" xfId="19580" hidden="1" xr:uid="{00000000-0005-0000-0000-0000320D0000}"/>
    <cellStyle name="Followed Hyperlink 14" xfId="19616" hidden="1" xr:uid="{00000000-0005-0000-0000-0000330D0000}"/>
    <cellStyle name="Followed Hyperlink 14" xfId="19657" hidden="1" xr:uid="{00000000-0005-0000-0000-0000340D0000}"/>
    <cellStyle name="Followed Hyperlink 14" xfId="19721" hidden="1" xr:uid="{00000000-0005-0000-0000-0000360D0000}"/>
    <cellStyle name="Followed Hyperlink 14" xfId="19748" hidden="1" xr:uid="{00000000-0005-0000-0000-0000370D0000}"/>
    <cellStyle name="Followed Hyperlink 14" xfId="19784" hidden="1" xr:uid="{00000000-0005-0000-0000-0000380D0000}"/>
    <cellStyle name="Followed Hyperlink 14" xfId="18331" hidden="1" xr:uid="{00000000-0005-0000-0000-0000130D0000}"/>
    <cellStyle name="Followed Hyperlink 14" xfId="18373" hidden="1" xr:uid="{00000000-0005-0000-0000-0000140D0000}"/>
    <cellStyle name="Followed Hyperlink 14" xfId="18457" hidden="1" xr:uid="{00000000-0005-0000-0000-0000160D0000}"/>
    <cellStyle name="Followed Hyperlink 14" xfId="18499" hidden="1" xr:uid="{00000000-0005-0000-0000-0000170D0000}"/>
    <cellStyle name="Followed Hyperlink 14" xfId="18547" hidden="1" xr:uid="{00000000-0005-0000-0000-0000180D0000}"/>
    <cellStyle name="Followed Hyperlink 14" xfId="18583" hidden="1" xr:uid="{00000000-0005-0000-0000-0000190D0000}"/>
    <cellStyle name="Followed Hyperlink 14" xfId="18642" hidden="1" xr:uid="{00000000-0005-0000-0000-00001A0D0000}"/>
    <cellStyle name="Followed Hyperlink 14" xfId="18793" hidden="1" xr:uid="{00000000-0005-0000-0000-00001E0D0000}"/>
    <cellStyle name="Followed Hyperlink 14" xfId="18835" hidden="1" xr:uid="{00000000-0005-0000-0000-00001F0D0000}"/>
    <cellStyle name="Followed Hyperlink 14" xfId="17978" hidden="1" xr:uid="{00000000-0005-0000-0000-00000B0D0000}"/>
    <cellStyle name="Followed Hyperlink 14" xfId="18005" hidden="1" xr:uid="{00000000-0005-0000-0000-00000C0D0000}"/>
    <cellStyle name="Followed Hyperlink 14" xfId="18086" hidden="1" xr:uid="{00000000-0005-0000-0000-00000E0D0000}"/>
    <cellStyle name="Followed Hyperlink 14" xfId="18169" hidden="1" xr:uid="{00000000-0005-0000-0000-00000F0D0000}"/>
    <cellStyle name="Followed Hyperlink 14" xfId="18247" hidden="1" xr:uid="{00000000-0005-0000-0000-0000110D0000}"/>
    <cellStyle name="Followed Hyperlink 14" xfId="17829" hidden="1" xr:uid="{00000000-0005-0000-0000-0000080D0000}"/>
    <cellStyle name="Followed Hyperlink 14" xfId="17918" hidden="1" xr:uid="{00000000-0005-0000-0000-00000A0D0000}"/>
    <cellStyle name="Followed Hyperlink 14" xfId="17799" hidden="1" xr:uid="{00000000-0005-0000-0000-0000070D0000}"/>
    <cellStyle name="Followed Hyperlink 14" xfId="17750" hidden="1" xr:uid="{00000000-0005-0000-0000-0000060D0000}"/>
    <cellStyle name="Followed Hyperlink 14" xfId="18205" hidden="1" xr:uid="{00000000-0005-0000-0000-0000100D0000}"/>
    <cellStyle name="Followed Hyperlink 14" xfId="18673" hidden="1" xr:uid="{00000000-0005-0000-0000-00001B0D0000}"/>
    <cellStyle name="Followed Hyperlink 14" xfId="18295" hidden="1" xr:uid="{00000000-0005-0000-0000-0000120D0000}"/>
    <cellStyle name="Followed Hyperlink 14" xfId="19187" hidden="1" xr:uid="{00000000-0005-0000-0000-0000280D0000}"/>
    <cellStyle name="Followed Hyperlink 14" xfId="20616" hidden="1" xr:uid="{00000000-0005-0000-0000-00004A0D0000}"/>
    <cellStyle name="Followed Hyperlink 14" xfId="21919" hidden="1" xr:uid="{00000000-0005-0000-0000-0000690D0000}"/>
    <cellStyle name="Followed Hyperlink 14" xfId="21557" hidden="1" xr:uid="{00000000-0005-0000-0000-0000600D0000}"/>
    <cellStyle name="Followed Hyperlink 14" xfId="21168" hidden="1" xr:uid="{00000000-0005-0000-0000-0000570D0000}"/>
    <cellStyle name="Followed Hyperlink 14" xfId="20784" hidden="1" xr:uid="{00000000-0005-0000-0000-00004E0D0000}"/>
    <cellStyle name="Followed Hyperlink 14" xfId="20276" hidden="1" xr:uid="{00000000-0005-0000-0000-0000430D0000}"/>
    <cellStyle name="Followed Hyperlink 14" xfId="19886" hidden="1" xr:uid="{00000000-0005-0000-0000-00003A0D0000}"/>
    <cellStyle name="Followed Hyperlink 14" xfId="26914" hidden="1" xr:uid="{00000000-0005-0000-0000-0000E00D0000}"/>
    <cellStyle name="Followed Hyperlink 14" xfId="26156" hidden="1" xr:uid="{00000000-0005-0000-0000-0000CC0D0000}"/>
    <cellStyle name="Followed Hyperlink 14" xfId="25760" hidden="1" xr:uid="{00000000-0005-0000-0000-0000C30D0000}"/>
    <cellStyle name="Followed Hyperlink 14" xfId="25382" hidden="1" xr:uid="{00000000-0005-0000-0000-0000BA0D0000}"/>
    <cellStyle name="Followed Hyperlink 14" xfId="24927" hidden="1" xr:uid="{00000000-0005-0000-0000-0000B00D0000}"/>
    <cellStyle name="Followed Hyperlink 14" xfId="24514" hidden="1" xr:uid="{00000000-0005-0000-0000-0000A70D0000}"/>
    <cellStyle name="Followed Hyperlink 14" xfId="23792" hidden="1" xr:uid="{00000000-0005-0000-0000-0000940D0000}"/>
    <cellStyle name="Followed Hyperlink 14" xfId="23364" hidden="1" xr:uid="{00000000-0005-0000-0000-00008A0D0000}"/>
    <cellStyle name="Followed Hyperlink 14" xfId="22986" hidden="1" xr:uid="{00000000-0005-0000-0000-0000810D0000}"/>
    <cellStyle name="Followed Hyperlink 14" xfId="22580" hidden="1" xr:uid="{00000000-0005-0000-0000-0000780D0000}"/>
    <cellStyle name="Followed Hyperlink 14" xfId="29092" hidden="1" xr:uid="{00000000-0005-0000-0000-0000130E0000}"/>
    <cellStyle name="Followed Hyperlink 14" xfId="11014" hidden="1" xr:uid="{00000000-0005-0000-0000-0000660C0000}"/>
    <cellStyle name="Followed Hyperlink 14" xfId="13303" hidden="1" xr:uid="{00000000-0005-0000-0000-00009C0C0000}"/>
    <cellStyle name="Followed Hyperlink 14" xfId="12893" hidden="1" xr:uid="{00000000-0005-0000-0000-0000930C0000}"/>
    <cellStyle name="Followed Hyperlink 14" xfId="12530" hidden="1" xr:uid="{00000000-0005-0000-0000-00008A0C0000}"/>
    <cellStyle name="Followed Hyperlink 14" xfId="12168" hidden="1" xr:uid="{00000000-0005-0000-0000-0000810C0000}"/>
    <cellStyle name="Followed Hyperlink 14" xfId="11430" hidden="1" xr:uid="{00000000-0005-0000-0000-00006F0C0000}"/>
    <cellStyle name="Followed Hyperlink 14" xfId="10978" hidden="1" xr:uid="{00000000-0005-0000-0000-0000650C0000}"/>
    <cellStyle name="Followed Hyperlink 14" xfId="10590" hidden="1" xr:uid="{00000000-0005-0000-0000-00005C0C0000}"/>
    <cellStyle name="Followed Hyperlink 14" xfId="10219" hidden="1" xr:uid="{00000000-0005-0000-0000-0000530C0000}"/>
    <cellStyle name="Followed Hyperlink 14" xfId="9509" hidden="1" xr:uid="{00000000-0005-0000-0000-0000410C0000}"/>
    <cellStyle name="Followed Hyperlink 14" xfId="9125" hidden="1" xr:uid="{00000000-0005-0000-0000-0000380C0000}"/>
    <cellStyle name="Followed Hyperlink 14" xfId="2738" hidden="1" xr:uid="{00000000-0005-0000-0000-0000A10B0000}"/>
    <cellStyle name="Followed Hyperlink 14" xfId="2774" hidden="1" xr:uid="{00000000-0005-0000-0000-0000A20B0000}"/>
    <cellStyle name="Followed Hyperlink 14" xfId="2864" hidden="1" xr:uid="{00000000-0005-0000-0000-0000A30B0000}"/>
    <cellStyle name="Followed Hyperlink 14" xfId="2900" hidden="1" xr:uid="{00000000-0005-0000-0000-0000A40B0000}"/>
    <cellStyle name="Followed Hyperlink 14" xfId="2942" hidden="1" xr:uid="{00000000-0005-0000-0000-0000A50B0000}"/>
    <cellStyle name="Followed Hyperlink 14" xfId="2984" hidden="1" xr:uid="{00000000-0005-0000-0000-0000A60B0000}"/>
    <cellStyle name="Followed Hyperlink 14" xfId="3002" hidden="1" xr:uid="{00000000-0005-0000-0000-0000A70B0000}"/>
    <cellStyle name="Followed Hyperlink 14" xfId="3069" hidden="1" xr:uid="{00000000-0005-0000-0000-0000A90B0000}"/>
    <cellStyle name="Followed Hyperlink 14" xfId="3165" hidden="1" xr:uid="{00000000-0005-0000-0000-0000AB0B0000}"/>
    <cellStyle name="Followed Hyperlink 14" xfId="3201" hidden="1" xr:uid="{00000000-0005-0000-0000-0000AD0B0000}"/>
    <cellStyle name="Followed Hyperlink 14" xfId="3237" hidden="1" xr:uid="{00000000-0005-0000-0000-0000AE0B0000}"/>
    <cellStyle name="Followed Hyperlink 14" xfId="3278" hidden="1" xr:uid="{00000000-0005-0000-0000-0000AF0B0000}"/>
    <cellStyle name="Followed Hyperlink 14" xfId="3432" hidden="1" xr:uid="{00000000-0005-0000-0000-0000B20B0000}"/>
    <cellStyle name="Followed Hyperlink 14" xfId="3481" hidden="1" xr:uid="{00000000-0005-0000-0000-0000B30B0000}"/>
    <cellStyle name="Followed Hyperlink 14" xfId="3517" hidden="1" xr:uid="{00000000-0005-0000-0000-0000B40B0000}"/>
    <cellStyle name="Followed Hyperlink 14" xfId="3578" hidden="1" xr:uid="{00000000-0005-0000-0000-0000B50B0000}"/>
    <cellStyle name="Followed Hyperlink 14" xfId="3174" hidden="1" xr:uid="{00000000-0005-0000-0000-0000AC0B0000}"/>
    <cellStyle name="Followed Hyperlink 14" xfId="11808" hidden="1" xr:uid="{00000000-0005-0000-0000-0000780C0000}"/>
    <cellStyle name="Followed Hyperlink 14" xfId="26577" hidden="1" xr:uid="{00000000-0005-0000-0000-0000D60D0000}"/>
    <cellStyle name="Followed Hyperlink 14" xfId="17865" hidden="1" xr:uid="{00000000-0005-0000-0000-0000090D0000}"/>
    <cellStyle name="Followed Hyperlink 14" xfId="19825" hidden="1" xr:uid="{00000000-0005-0000-0000-0000390D0000}"/>
    <cellStyle name="Followed Hyperlink 14" xfId="18978" hidden="1" xr:uid="{00000000-0005-0000-0000-0000230D0000}"/>
    <cellStyle name="Followed Hyperlink 14" xfId="21592" hidden="1" xr:uid="{00000000-0005-0000-0000-0000610D0000}"/>
    <cellStyle name="Followed Hyperlink 14" xfId="29007" hidden="1" xr:uid="{00000000-0005-0000-0000-0000100E0000}"/>
    <cellStyle name="Followed Hyperlink 14" xfId="6012" hidden="1" xr:uid="{00000000-0005-0000-0000-0000EF0B0000}"/>
    <cellStyle name="Followed Hyperlink 14" xfId="15513" hidden="1" xr:uid="{00000000-0005-0000-0000-0000D10C0000}"/>
    <cellStyle name="Followed Hyperlink 14" xfId="14558" hidden="1" xr:uid="{00000000-0005-0000-0000-0000BA0C0000}"/>
    <cellStyle name="Followed Hyperlink 14" xfId="15447" hidden="1" xr:uid="{00000000-0005-0000-0000-0000CF0C0000}"/>
    <cellStyle name="Followed Hyperlink 14" xfId="9335" hidden="1" xr:uid="{00000000-0005-0000-0000-00003D0C0000}"/>
    <cellStyle name="Followed Hyperlink 14" xfId="17301" hidden="1" xr:uid="{00000000-0005-0000-0000-0000FB0C0000}"/>
    <cellStyle name="Followed Hyperlink 14" xfId="4237" hidden="1" xr:uid="{00000000-0005-0000-0000-0000C40B0000}"/>
    <cellStyle name="Followed Hyperlink 14" xfId="4321" hidden="1" xr:uid="{00000000-0005-0000-0000-0000C60B0000}"/>
    <cellStyle name="Followed Hyperlink 14" xfId="4363" hidden="1" xr:uid="{00000000-0005-0000-0000-0000C70B0000}"/>
    <cellStyle name="Followed Hyperlink 14" xfId="4447" hidden="1" xr:uid="{00000000-0005-0000-0000-0000C90B0000}"/>
    <cellStyle name="Followed Hyperlink 14" xfId="4506" hidden="1" xr:uid="{00000000-0005-0000-0000-0000CA0B0000}"/>
    <cellStyle name="Followed Hyperlink 14" xfId="4537" hidden="1" xr:uid="{00000000-0005-0000-0000-0000CB0B0000}"/>
    <cellStyle name="Followed Hyperlink 14" xfId="4573" hidden="1" xr:uid="{00000000-0005-0000-0000-0000CC0B0000}"/>
    <cellStyle name="Followed Hyperlink 14" xfId="4657" hidden="1" xr:uid="{00000000-0005-0000-0000-0000CE0B0000}"/>
    <cellStyle name="Followed Hyperlink 14" xfId="4699" hidden="1" xr:uid="{00000000-0005-0000-0000-0000CF0B0000}"/>
    <cellStyle name="Followed Hyperlink 14" xfId="4747" hidden="1" xr:uid="{00000000-0005-0000-0000-0000D00B0000}"/>
    <cellStyle name="Followed Hyperlink 14" xfId="4820" hidden="1" xr:uid="{00000000-0005-0000-0000-0000D20B0000}"/>
    <cellStyle name="Followed Hyperlink 14" xfId="4877" hidden="1" xr:uid="{00000000-0005-0000-0000-0000D30B0000}"/>
    <cellStyle name="Followed Hyperlink 14" xfId="4913" hidden="1" xr:uid="{00000000-0005-0000-0000-0000D40B0000}"/>
    <cellStyle name="Followed Hyperlink 14" xfId="4997" hidden="1" xr:uid="{00000000-0005-0000-0000-0000D60B0000}"/>
    <cellStyle name="Followed Hyperlink 14" xfId="5038" hidden="1" xr:uid="{00000000-0005-0000-0000-0000D70B0000}"/>
    <cellStyle name="Followed Hyperlink 14" xfId="5073" hidden="1" xr:uid="{00000000-0005-0000-0000-0000D80B0000}"/>
    <cellStyle name="Followed Hyperlink 14" xfId="5105" hidden="1" xr:uid="{00000000-0005-0000-0000-0000D90B0000}"/>
    <cellStyle name="Followed Hyperlink 14" xfId="5172" hidden="1" xr:uid="{00000000-0005-0000-0000-0000DB0B0000}"/>
    <cellStyle name="Followed Hyperlink 14" xfId="5262" hidden="1" xr:uid="{00000000-0005-0000-0000-0000DC0B0000}"/>
    <cellStyle name="Followed Hyperlink 14" xfId="5382" hidden="1" xr:uid="{00000000-0005-0000-0000-0000DF0B0000}"/>
    <cellStyle name="Followed Hyperlink 14" xfId="5400" hidden="1" xr:uid="{00000000-0005-0000-0000-0000E00B0000}"/>
    <cellStyle name="Followed Hyperlink 14" xfId="5431" hidden="1" xr:uid="{00000000-0005-0000-0000-0000E10B0000}"/>
    <cellStyle name="Followed Hyperlink 14" xfId="5467" hidden="1" xr:uid="{00000000-0005-0000-0000-0000E20B0000}"/>
    <cellStyle name="Followed Hyperlink 14" xfId="5508" hidden="1" xr:uid="{00000000-0005-0000-0000-0000E30B0000}"/>
    <cellStyle name="Followed Hyperlink 14" xfId="5635" hidden="1" xr:uid="{00000000-0005-0000-0000-0000E70B0000}"/>
    <cellStyle name="Followed Hyperlink 14" xfId="5676" hidden="1" xr:uid="{00000000-0005-0000-0000-0000E80B0000}"/>
    <cellStyle name="Followed Hyperlink 14" xfId="5737" hidden="1" xr:uid="{00000000-0005-0000-0000-0000E90B0000}"/>
    <cellStyle name="Followed Hyperlink 14" xfId="5773" hidden="1" xr:uid="{00000000-0005-0000-0000-0000EA0B0000}"/>
    <cellStyle name="Followed Hyperlink 14" xfId="5830" hidden="1" xr:uid="{00000000-0005-0000-0000-0000EB0B0000}"/>
    <cellStyle name="Followed Hyperlink 14" xfId="5915" hidden="1" xr:uid="{00000000-0005-0000-0000-0000ED0B0000}"/>
    <cellStyle name="Followed Hyperlink 14" xfId="6061" hidden="1" xr:uid="{00000000-0005-0000-0000-0000F00B0000}"/>
    <cellStyle name="Followed Hyperlink 14" xfId="6091" hidden="1" xr:uid="{00000000-0005-0000-0000-0000F10B0000}"/>
    <cellStyle name="Followed Hyperlink 14" xfId="6127" hidden="1" xr:uid="{00000000-0005-0000-0000-0000F20B0000}"/>
    <cellStyle name="Followed Hyperlink 14" xfId="6180" hidden="1" xr:uid="{00000000-0005-0000-0000-0000F30B0000}"/>
    <cellStyle name="Followed Hyperlink 14" xfId="6240" hidden="1" xr:uid="{00000000-0005-0000-0000-0000F40B0000}"/>
    <cellStyle name="Followed Hyperlink 14" xfId="6267" hidden="1" xr:uid="{00000000-0005-0000-0000-0000F50B0000}"/>
    <cellStyle name="Followed Hyperlink 14" xfId="6348" hidden="1" xr:uid="{00000000-0005-0000-0000-0000F70B0000}"/>
    <cellStyle name="Followed Hyperlink 14" xfId="6467" hidden="1" xr:uid="{00000000-0005-0000-0000-0000F90B0000}"/>
    <cellStyle name="Followed Hyperlink 14" xfId="6509" hidden="1" xr:uid="{00000000-0005-0000-0000-0000FA0B0000}"/>
    <cellStyle name="Followed Hyperlink 14" xfId="6557" hidden="1" xr:uid="{00000000-0005-0000-0000-0000FB0B0000}"/>
    <cellStyle name="Followed Hyperlink 14" xfId="6593" hidden="1" xr:uid="{00000000-0005-0000-0000-0000FC0B0000}"/>
    <cellStyle name="Followed Hyperlink 14" xfId="6683" hidden="1" xr:uid="{00000000-0005-0000-0000-0000FE0B0000}"/>
    <cellStyle name="Followed Hyperlink 14" xfId="6761" hidden="1" xr:uid="{00000000-0005-0000-0000-0000000C0000}"/>
    <cellStyle name="Followed Hyperlink 14" xfId="6809" hidden="1" xr:uid="{00000000-0005-0000-0000-0000010C0000}"/>
    <cellStyle name="Followed Hyperlink 14" xfId="6904" hidden="1" xr:uid="{00000000-0005-0000-0000-0000030C0000}"/>
    <cellStyle name="Followed Hyperlink 14" xfId="6935" hidden="1" xr:uid="{00000000-0005-0000-0000-0000040C0000}"/>
    <cellStyle name="Followed Hyperlink 14" xfId="6971" hidden="1" xr:uid="{00000000-0005-0000-0000-0000050C0000}"/>
    <cellStyle name="Followed Hyperlink 14" xfId="7019" hidden="1" xr:uid="{00000000-0005-0000-0000-0000060C0000}"/>
    <cellStyle name="Followed Hyperlink 14" xfId="7097" hidden="1" xr:uid="{00000000-0005-0000-0000-0000080C0000}"/>
    <cellStyle name="Followed Hyperlink 14" xfId="7145" hidden="1" xr:uid="{00000000-0005-0000-0000-0000090C0000}"/>
    <cellStyle name="Followed Hyperlink 14" xfId="7241" hidden="1" xr:uid="{00000000-0005-0000-0000-00000B0C0000}"/>
    <cellStyle name="Followed Hyperlink 14" xfId="7325" hidden="1" xr:uid="{00000000-0005-0000-0000-00000D0C0000}"/>
    <cellStyle name="Followed Hyperlink 14" xfId="7361" hidden="1" xr:uid="{00000000-0005-0000-0000-00000E0C0000}"/>
    <cellStyle name="Followed Hyperlink 14" xfId="7437" hidden="1" xr:uid="{00000000-0005-0000-0000-0000100C0000}"/>
    <cellStyle name="Followed Hyperlink 14" xfId="7469" hidden="1" xr:uid="{00000000-0005-0000-0000-0000110C0000}"/>
    <cellStyle name="Followed Hyperlink 14" xfId="7500" hidden="1" xr:uid="{00000000-0005-0000-0000-0000120C0000}"/>
    <cellStyle name="Followed Hyperlink 14" xfId="7536" hidden="1" xr:uid="{00000000-0005-0000-0000-0000130C0000}"/>
    <cellStyle name="Followed Hyperlink 14" xfId="7626" hidden="1" xr:uid="{00000000-0005-0000-0000-0000140C0000}"/>
    <cellStyle name="Followed Hyperlink 14" xfId="7704" hidden="1" xr:uid="{00000000-0005-0000-0000-0000160C0000}"/>
    <cellStyle name="Followed Hyperlink 14" xfId="7764" hidden="1" xr:uid="{00000000-0005-0000-0000-0000180C0000}"/>
    <cellStyle name="Followed Hyperlink 14" xfId="7831" hidden="1" xr:uid="{00000000-0005-0000-0000-00001A0C0000}"/>
    <cellStyle name="Followed Hyperlink 14" xfId="7872" hidden="1" xr:uid="{00000000-0005-0000-0000-00001B0C0000}"/>
    <cellStyle name="Followed Hyperlink 14" xfId="7927" hidden="1" xr:uid="{00000000-0005-0000-0000-00001C0C0000}"/>
    <cellStyle name="Followed Hyperlink 14" xfId="7963" hidden="1" xr:uid="{00000000-0005-0000-0000-00001E0C0000}"/>
    <cellStyle name="Followed Hyperlink 14" xfId="8101" hidden="1" xr:uid="{00000000-0005-0000-0000-0000210C0000}"/>
    <cellStyle name="Followed Hyperlink 14" xfId="8137" hidden="1" xr:uid="{00000000-0005-0000-0000-0000220C0000}"/>
    <cellStyle name="Followed Hyperlink 14" xfId="8194" hidden="1" xr:uid="{00000000-0005-0000-0000-0000230C0000}"/>
    <cellStyle name="Followed Hyperlink 14" xfId="8243" hidden="1" xr:uid="{00000000-0005-0000-0000-0000240C0000}"/>
    <cellStyle name="Followed Hyperlink 14" xfId="7936" hidden="1" xr:uid="{00000000-0005-0000-0000-00001D0C0000}"/>
    <cellStyle name="Followed Hyperlink 14" xfId="6635" hidden="1" xr:uid="{00000000-0005-0000-0000-0000FD0B0000}"/>
    <cellStyle name="Followed Hyperlink 14" xfId="5298" hidden="1" xr:uid="{00000000-0005-0000-0000-0000DD0B0000}"/>
    <cellStyle name="Followed Hyperlink 14" xfId="2067" hidden="1" xr:uid="{00000000-0005-0000-0000-0000910B0000}"/>
    <cellStyle name="Followed Hyperlink 14" xfId="2126" hidden="1" xr:uid="{00000000-0005-0000-0000-0000920B0000}"/>
    <cellStyle name="Followed Hyperlink 14" xfId="2157" hidden="1" xr:uid="{00000000-0005-0000-0000-0000930B0000}"/>
    <cellStyle name="Followed Hyperlink 14" xfId="2193" hidden="1" xr:uid="{00000000-0005-0000-0000-0000940B0000}"/>
    <cellStyle name="Followed Hyperlink 14" xfId="2241" hidden="1" xr:uid="{00000000-0005-0000-0000-0000950B0000}"/>
    <cellStyle name="Followed Hyperlink 14" xfId="2367" hidden="1" xr:uid="{00000000-0005-0000-0000-0000980B0000}"/>
    <cellStyle name="Followed Hyperlink 14" xfId="2403" hidden="1" xr:uid="{00000000-0005-0000-0000-0000990B0000}"/>
    <cellStyle name="Followed Hyperlink 14" xfId="2514" hidden="1" xr:uid="{00000000-0005-0000-0000-00009B0B0000}"/>
    <cellStyle name="Followed Hyperlink 14" xfId="2563" hidden="1" xr:uid="{00000000-0005-0000-0000-00009C0B0000}"/>
    <cellStyle name="Followed Hyperlink 14" xfId="2640" hidden="1" xr:uid="{00000000-0005-0000-0000-00009E0B0000}"/>
    <cellStyle name="Followed Hyperlink 14" xfId="2675" hidden="1" xr:uid="{00000000-0005-0000-0000-00009F0B0000}"/>
    <cellStyle name="Followed Hyperlink 14" xfId="2277" hidden="1" xr:uid="{00000000-0005-0000-0000-0000960B0000}"/>
    <cellStyle name="Followed Hyperlink 14" xfId="7181" hidden="1" xr:uid="{00000000-0005-0000-0000-00000A0C0000}"/>
    <cellStyle name="Followed Hyperlink 14" xfId="5563" hidden="1" xr:uid="{00000000-0005-0000-0000-0000E40B0000}"/>
    <cellStyle name="Followed Hyperlink 14" xfId="15979" hidden="1" xr:uid="{00000000-0005-0000-0000-0000DB0C0000}"/>
    <cellStyle name="Followed Hyperlink 14" xfId="16021" hidden="1" xr:uid="{00000000-0005-0000-0000-0000DC0C0000}"/>
    <cellStyle name="Followed Hyperlink 14" xfId="16147" hidden="1" xr:uid="{00000000-0005-0000-0000-0000DF0C0000}"/>
    <cellStyle name="Followed Hyperlink 14" xfId="16195" hidden="1" xr:uid="{00000000-0005-0000-0000-0000E00C0000}"/>
    <cellStyle name="Followed Hyperlink 14" xfId="16231" hidden="1" xr:uid="{00000000-0005-0000-0000-0000E10C0000}"/>
    <cellStyle name="Followed Hyperlink 14" xfId="16290" hidden="1" xr:uid="{00000000-0005-0000-0000-0000E20C0000}"/>
    <cellStyle name="Followed Hyperlink 14" xfId="16405" hidden="1" xr:uid="{00000000-0005-0000-0000-0000E50C0000}"/>
    <cellStyle name="Followed Hyperlink 14" xfId="16483" hidden="1" xr:uid="{00000000-0005-0000-0000-0000E70C0000}"/>
    <cellStyle name="Followed Hyperlink 14" xfId="16531" hidden="1" xr:uid="{00000000-0005-0000-0000-0000E80C0000}"/>
    <cellStyle name="Followed Hyperlink 14" xfId="16567" hidden="1" xr:uid="{00000000-0005-0000-0000-0000E90C0000}"/>
    <cellStyle name="Followed Hyperlink 14" xfId="16615" hidden="1" xr:uid="{00000000-0005-0000-0000-0000EA0C0000}"/>
    <cellStyle name="Followed Hyperlink 14" xfId="16699" hidden="1" xr:uid="{00000000-0005-0000-0000-0000EC0C0000}"/>
    <cellStyle name="Followed Hyperlink 14" xfId="16776" hidden="1" xr:uid="{00000000-0005-0000-0000-0000EE0C0000}"/>
    <cellStyle name="Followed Hyperlink 14" xfId="16321" hidden="1" xr:uid="{00000000-0005-0000-0000-0000E30C0000}"/>
    <cellStyle name="Followed Hyperlink 14" xfId="7795" hidden="1" xr:uid="{00000000-0005-0000-0000-0000190C0000}"/>
    <cellStyle name="Followed Hyperlink 14" xfId="5879" hidden="1" xr:uid="{00000000-0005-0000-0000-0000EC0B0000}"/>
    <cellStyle name="Followed Hyperlink 14" xfId="26842" hidden="1" xr:uid="{00000000-0005-0000-0000-0000DD0D0000}"/>
    <cellStyle name="Followed Hyperlink 14" xfId="26541" hidden="1" xr:uid="{00000000-0005-0000-0000-0000D50D0000}"/>
    <cellStyle name="Followed Hyperlink 14" xfId="26192" hidden="1" xr:uid="{00000000-0005-0000-0000-0000CD0D0000}"/>
    <cellStyle name="Followed Hyperlink 14" xfId="25155" hidden="1" xr:uid="{00000000-0005-0000-0000-0000B50D0000}"/>
    <cellStyle name="Followed Hyperlink 14" xfId="24794" hidden="1" xr:uid="{00000000-0005-0000-0000-0000AD0D0000}"/>
    <cellStyle name="Followed Hyperlink 14" xfId="24478" hidden="1" xr:uid="{00000000-0005-0000-0000-0000A50D0000}"/>
    <cellStyle name="Followed Hyperlink 14" xfId="24177" hidden="1" xr:uid="{00000000-0005-0000-0000-00009D0D0000}"/>
    <cellStyle name="Followed Hyperlink 14" xfId="23490" hidden="1" xr:uid="{00000000-0005-0000-0000-00008D0D0000}"/>
    <cellStyle name="Followed Hyperlink 14" xfId="23154" hidden="1" xr:uid="{00000000-0005-0000-0000-0000850D0000}"/>
    <cellStyle name="Followed Hyperlink 14" xfId="22786" hidden="1" xr:uid="{00000000-0005-0000-0000-00007D0D0000}"/>
    <cellStyle name="Followed Hyperlink 14" xfId="22082" hidden="1" xr:uid="{00000000-0005-0000-0000-00006D0D0000}"/>
    <cellStyle name="Followed Hyperlink 14" xfId="21781" hidden="1" xr:uid="{00000000-0005-0000-0000-0000650D0000}"/>
    <cellStyle name="Followed Hyperlink 14" xfId="21432" hidden="1" xr:uid="{00000000-0005-0000-0000-00005D0D0000}"/>
    <cellStyle name="Followed Hyperlink 14" xfId="21084" hidden="1" xr:uid="{00000000-0005-0000-0000-0000550D0000}"/>
    <cellStyle name="Followed Hyperlink 14" xfId="20389" hidden="1" xr:uid="{00000000-0005-0000-0000-0000450D0000}"/>
    <cellStyle name="Followed Hyperlink 14" xfId="19712" hidden="1" xr:uid="{00000000-0005-0000-0000-0000350D0000}"/>
    <cellStyle name="Followed Hyperlink 14" xfId="19062" hidden="1" xr:uid="{00000000-0005-0000-0000-0000250D0000}"/>
    <cellStyle name="Followed Hyperlink 14" xfId="18757" hidden="1" xr:uid="{00000000-0005-0000-0000-00001D0D0000}"/>
    <cellStyle name="Followed Hyperlink 14" xfId="18041" hidden="1" xr:uid="{00000000-0005-0000-0000-00000D0D0000}"/>
    <cellStyle name="Followed Hyperlink 14" xfId="17714" hidden="1" xr:uid="{00000000-0005-0000-0000-0000050D0000}"/>
    <cellStyle name="Followed Hyperlink 14" xfId="8279" hidden="1" xr:uid="{00000000-0005-0000-0000-0000250C0000}"/>
    <cellStyle name="Followed Hyperlink 14" xfId="8340" hidden="1" xr:uid="{00000000-0005-0000-0000-0000260C0000}"/>
    <cellStyle name="Followed Hyperlink 14" xfId="8376" hidden="1" xr:uid="{00000000-0005-0000-0000-0000270C0000}"/>
    <cellStyle name="Followed Hyperlink 14" xfId="8455" hidden="1" xr:uid="{00000000-0005-0000-0000-0000290C0000}"/>
    <cellStyle name="Followed Hyperlink 14" xfId="8491" hidden="1" xr:uid="{00000000-0005-0000-0000-00002A0C0000}"/>
    <cellStyle name="Followed Hyperlink 14" xfId="8544" hidden="1" xr:uid="{00000000-0005-0000-0000-00002B0C0000}"/>
    <cellStyle name="Followed Hyperlink 14" xfId="8604" hidden="1" xr:uid="{00000000-0005-0000-0000-00002C0C0000}"/>
    <cellStyle name="Followed Hyperlink 14" xfId="8667" hidden="1" xr:uid="{00000000-0005-0000-0000-00002E0C0000}"/>
    <cellStyle name="Followed Hyperlink 14" xfId="8795" hidden="1" xr:uid="{00000000-0005-0000-0000-0000300C0000}"/>
    <cellStyle name="Followed Hyperlink 14" xfId="8831" hidden="1" xr:uid="{00000000-0005-0000-0000-0000310C0000}"/>
    <cellStyle name="Followed Hyperlink 14" xfId="8957" hidden="1" xr:uid="{00000000-0005-0000-0000-0000340C0000}"/>
    <cellStyle name="Followed Hyperlink 14" xfId="8999" hidden="1" xr:uid="{00000000-0005-0000-0000-0000350C0000}"/>
    <cellStyle name="Followed Hyperlink 14" xfId="9047" hidden="1" xr:uid="{00000000-0005-0000-0000-0000360C0000}"/>
    <cellStyle name="Followed Hyperlink 14" xfId="9083" hidden="1" xr:uid="{00000000-0005-0000-0000-0000370C0000}"/>
    <cellStyle name="Followed Hyperlink 14" xfId="8712" hidden="1" xr:uid="{00000000-0005-0000-0000-00002F0C0000}"/>
    <cellStyle name="Followed Hyperlink 14" xfId="20028" hidden="1" xr:uid="{00000000-0005-0000-0000-00003D0D0000}"/>
    <cellStyle name="Followed Hyperlink 14" xfId="25850" hidden="1" xr:uid="{00000000-0005-0000-0000-0000C50D0000}"/>
    <cellStyle name="Followed Hyperlink 14" xfId="29455" hidden="1" xr:uid="{00000000-0005-0000-0000-00001C0E0000}"/>
    <cellStyle name="Followed Hyperlink 14" xfId="28698" hidden="1" xr:uid="{00000000-0005-0000-0000-0000090E0000}"/>
    <cellStyle name="Followed Hyperlink 14" xfId="27914" hidden="1" xr:uid="{00000000-0005-0000-0000-0000F60D0000}"/>
    <cellStyle name="Followed Hyperlink 14" xfId="14299" hidden="1" xr:uid="{00000000-0005-0000-0000-0000B30C0000}"/>
    <cellStyle name="Followed Hyperlink 14" xfId="5599" hidden="1" xr:uid="{00000000-0005-0000-0000-0000E60B0000}"/>
    <cellStyle name="Followed Hyperlink 14" xfId="1653" hidden="1" xr:uid="{00000000-0005-0000-0000-0000870B0000}"/>
    <cellStyle name="Followed Hyperlink 14" xfId="821" hidden="1" xr:uid="{00000000-0005-0000-0000-0000750B0000}"/>
    <cellStyle name="Followed Hyperlink 14" xfId="3869" hidden="1" xr:uid="{00000000-0005-0000-0000-0000BC0B0000}"/>
    <cellStyle name="Followed Hyperlink 14" xfId="3110" hidden="1" xr:uid="{00000000-0005-0000-0000-0000AA0B0000}"/>
    <cellStyle name="Followed Hyperlink 14" xfId="4159" hidden="1" xr:uid="{00000000-0005-0000-0000-0000C20B0000}"/>
    <cellStyle name="Followed Hyperlink 14" xfId="4195" hidden="1" xr:uid="{00000000-0005-0000-0000-0000C30B0000}"/>
    <cellStyle name="Followed Hyperlink 14" xfId="20742" hidden="1" xr:uid="{00000000-0005-0000-0000-00004D0D0000}"/>
    <cellStyle name="Followed Hyperlink 14" xfId="29601" hidden="1" xr:uid="{00000000-0005-0000-0000-00001F0E0000}"/>
    <cellStyle name="Followed Hyperlink 14" xfId="29637" hidden="1" xr:uid="{00000000-0005-0000-0000-0000200E0000}"/>
    <cellStyle name="Followed Hyperlink 14" xfId="29686" hidden="1" xr:uid="{00000000-0005-0000-0000-0000210E0000}"/>
    <cellStyle name="Followed Hyperlink 14" xfId="29716" hidden="1" xr:uid="{00000000-0005-0000-0000-0000220E0000}"/>
    <cellStyle name="Followed Hyperlink 14" xfId="29752" hidden="1" xr:uid="{00000000-0005-0000-0000-0000230E0000}"/>
    <cellStyle name="Followed Hyperlink 14" xfId="29928" hidden="1" xr:uid="{00000000-0005-0000-0000-0000270E0000}"/>
    <cellStyle name="Followed Hyperlink 14" xfId="29973" hidden="1" xr:uid="{00000000-0005-0000-0000-0000280E0000}"/>
    <cellStyle name="Followed Hyperlink 14" xfId="30056" hidden="1" xr:uid="{00000000-0005-0000-0000-0000290E0000}"/>
    <cellStyle name="Followed Hyperlink 14" xfId="30092" hidden="1" xr:uid="{00000000-0005-0000-0000-00002A0E0000}"/>
    <cellStyle name="Followed Hyperlink 14" xfId="30134" hidden="1" xr:uid="{00000000-0005-0000-0000-00002B0E0000}"/>
    <cellStyle name="Followed Hyperlink 14" xfId="30182" hidden="1" xr:uid="{00000000-0005-0000-0000-00002C0E0000}"/>
    <cellStyle name="Followed Hyperlink 14" xfId="30260" hidden="1" xr:uid="{00000000-0005-0000-0000-00002E0E0000}"/>
    <cellStyle name="Followed Hyperlink 14" xfId="30386" hidden="1" xr:uid="{00000000-0005-0000-0000-0000310E0000}"/>
    <cellStyle name="Followed Hyperlink 14" xfId="30434" hidden="1" xr:uid="{00000000-0005-0000-0000-0000320E0000}"/>
    <cellStyle name="Followed Hyperlink 14" xfId="30470" hidden="1" xr:uid="{00000000-0005-0000-0000-0000330E0000}"/>
    <cellStyle name="Followed Hyperlink 14" xfId="30218" hidden="1" xr:uid="{00000000-0005-0000-0000-00002D0E0000}"/>
    <cellStyle name="Followed Hyperlink 14" xfId="29865" hidden="1" xr:uid="{00000000-0005-0000-0000-0000250E0000}"/>
    <cellStyle name="Followed Hyperlink 14" xfId="29504" hidden="1" xr:uid="{00000000-0005-0000-0000-00001D0E0000}"/>
    <cellStyle name="Followed Hyperlink 14" xfId="28887" hidden="1" xr:uid="{00000000-0005-0000-0000-00000D0E0000}"/>
    <cellStyle name="Followed Hyperlink 14" xfId="28214" hidden="1" xr:uid="{00000000-0005-0000-0000-0000FD0D0000}"/>
    <cellStyle name="Followed Hyperlink 14" xfId="27872" hidden="1" xr:uid="{00000000-0005-0000-0000-0000F50D0000}"/>
    <cellStyle name="Followed Hyperlink 14" xfId="27519" hidden="1" xr:uid="{00000000-0005-0000-0000-0000ED0D0000}"/>
    <cellStyle name="Followed Hyperlink 14" xfId="27158" hidden="1" xr:uid="{00000000-0005-0000-0000-0000E50D0000}"/>
    <cellStyle name="Followed Hyperlink 14" xfId="28797" hidden="1" xr:uid="{00000000-0005-0000-0000-00000C0E0000}"/>
    <cellStyle name="Followed Hyperlink 14" xfId="28923" hidden="1" xr:uid="{00000000-0005-0000-0000-00000E0E0000}"/>
    <cellStyle name="Followed Hyperlink 14" xfId="28965" hidden="1" xr:uid="{00000000-0005-0000-0000-00000F0E0000}"/>
    <cellStyle name="Followed Hyperlink 14" xfId="29025" hidden="1" xr:uid="{00000000-0005-0000-0000-0000110E0000}"/>
    <cellStyle name="Followed Hyperlink 14" xfId="29056" hidden="1" xr:uid="{00000000-0005-0000-0000-0000120E0000}"/>
    <cellStyle name="Followed Hyperlink 14" xfId="29133" hidden="1" xr:uid="{00000000-0005-0000-0000-0000140E0000}"/>
    <cellStyle name="Followed Hyperlink 14" xfId="29197" hidden="1" xr:uid="{00000000-0005-0000-0000-0000160E0000}"/>
    <cellStyle name="Followed Hyperlink 14" xfId="29224" hidden="1" xr:uid="{00000000-0005-0000-0000-0000170E0000}"/>
    <cellStyle name="Followed Hyperlink 14" xfId="29260" hidden="1" xr:uid="{00000000-0005-0000-0000-0000180E0000}"/>
    <cellStyle name="Followed Hyperlink 14" xfId="29301" hidden="1" xr:uid="{00000000-0005-0000-0000-0000190E0000}"/>
    <cellStyle name="Followed Hyperlink 14" xfId="29398" hidden="1" xr:uid="{00000000-0005-0000-0000-00001B0E0000}"/>
    <cellStyle name="Followed Hyperlink 14" xfId="29540" hidden="1" xr:uid="{00000000-0005-0000-0000-00001E0E0000}"/>
    <cellStyle name="Followed Hyperlink 14" xfId="28460" hidden="1" xr:uid="{00000000-0005-0000-0000-0000030E0000}"/>
    <cellStyle name="Followed Hyperlink 14" xfId="28502" hidden="1" xr:uid="{00000000-0005-0000-0000-0000040E0000}"/>
    <cellStyle name="Followed Hyperlink 14" xfId="28622" hidden="1" xr:uid="{00000000-0005-0000-0000-0000070E0000}"/>
    <cellStyle name="Followed Hyperlink 14" xfId="28663" hidden="1" xr:uid="{00000000-0005-0000-0000-0000080E0000}"/>
    <cellStyle name="Followed Hyperlink 14" xfId="28730" hidden="1" xr:uid="{00000000-0005-0000-0000-00000A0E0000}"/>
    <cellStyle name="Followed Hyperlink 14" xfId="28761" hidden="1" xr:uid="{00000000-0005-0000-0000-00000B0E0000}"/>
    <cellStyle name="Followed Hyperlink 14" xfId="28298" hidden="1" xr:uid="{00000000-0005-0000-0000-0000FF0D0000}"/>
    <cellStyle name="Followed Hyperlink 14" xfId="28334" hidden="1" xr:uid="{00000000-0005-0000-0000-0000000E0000}"/>
    <cellStyle name="Followed Hyperlink 14" xfId="28424" hidden="1" xr:uid="{00000000-0005-0000-0000-0000020E0000}"/>
    <cellStyle name="Followed Hyperlink 14" xfId="28250" hidden="1" xr:uid="{00000000-0005-0000-0000-0000FE0D0000}"/>
    <cellStyle name="Followed Hyperlink 14" xfId="28183" hidden="1" xr:uid="{00000000-0005-0000-0000-0000FC0D0000}"/>
    <cellStyle name="Followed Hyperlink 15" xfId="22494" hidden="1" xr:uid="{00000000-0005-0000-0000-00004A100000}"/>
    <cellStyle name="Followed Hyperlink 15" xfId="22532" hidden="1" xr:uid="{00000000-0005-0000-0000-00004B100000}"/>
    <cellStyle name="Followed Hyperlink 15" xfId="22647" hidden="1" xr:uid="{00000000-0005-0000-0000-00004E100000}"/>
    <cellStyle name="Followed Hyperlink 15" xfId="22700" hidden="1" xr:uid="{00000000-0005-0000-0000-00004F100000}"/>
    <cellStyle name="Followed Hyperlink 15" xfId="22190" hidden="1" xr:uid="{00000000-0005-0000-0000-000043100000}"/>
    <cellStyle name="Followed Hyperlink 15" xfId="22350" hidden="1" xr:uid="{00000000-0005-0000-0000-000047100000}"/>
    <cellStyle name="Followed Hyperlink 15" xfId="22117" hidden="1" xr:uid="{00000000-0005-0000-0000-000041100000}"/>
    <cellStyle name="Followed Hyperlink 15" xfId="22081" hidden="1" xr:uid="{00000000-0005-0000-0000-000040100000}"/>
    <cellStyle name="Followed Hyperlink 15" xfId="22155" hidden="1" xr:uid="{00000000-0005-0000-0000-000042100000}"/>
    <cellStyle name="Followed Hyperlink 15" xfId="22579" hidden="1" xr:uid="{00000000-0005-0000-0000-00004C100000}"/>
    <cellStyle name="Followed Hyperlink 15" xfId="23281" hidden="1" xr:uid="{00000000-0005-0000-0000-00005B100000}"/>
    <cellStyle name="Followed Hyperlink 15" xfId="22868" hidden="1" xr:uid="{00000000-0005-0000-0000-000052100000}"/>
    <cellStyle name="Followed Hyperlink 15" xfId="24296" hidden="1" xr:uid="{00000000-0005-0000-0000-000073100000}"/>
    <cellStyle name="Followed Hyperlink 15" xfId="23875" hidden="1" xr:uid="{00000000-0005-0000-0000-000069100000}"/>
    <cellStyle name="Followed Hyperlink 15" xfId="23491" hidden="1" xr:uid="{00000000-0005-0000-0000-000060100000}"/>
    <cellStyle name="Followed Hyperlink 15" xfId="27460" hidden="1" xr:uid="{00000000-0005-0000-0000-0000BF100000}"/>
    <cellStyle name="Followed Hyperlink 15" xfId="26956" hidden="1" xr:uid="{00000000-0005-0000-0000-0000B4100000}"/>
    <cellStyle name="Followed Hyperlink 15" xfId="26660" hidden="1" xr:uid="{00000000-0005-0000-0000-0000AB100000}"/>
    <cellStyle name="Followed Hyperlink 15" xfId="26277" hidden="1" xr:uid="{00000000-0005-0000-0000-0000A2100000}"/>
    <cellStyle name="Followed Hyperlink 15" xfId="25509" hidden="1" xr:uid="{00000000-0005-0000-0000-000090100000}"/>
    <cellStyle name="Followed Hyperlink 15" xfId="25096" hidden="1" xr:uid="{00000000-0005-0000-0000-000087100000}"/>
    <cellStyle name="Followed Hyperlink 15" xfId="11855" hidden="1" xr:uid="{00000000-0005-0000-0000-00004C0F0000}"/>
    <cellStyle name="Followed Hyperlink 15" xfId="12023" hidden="1" xr:uid="{00000000-0005-0000-0000-0000500F0000}"/>
    <cellStyle name="Followed Hyperlink 15" xfId="11616" hidden="1" xr:uid="{00000000-0005-0000-0000-0000460F0000}"/>
    <cellStyle name="Followed Hyperlink 15" xfId="11267" hidden="1" xr:uid="{00000000-0005-0000-0000-00003E0F0000}"/>
    <cellStyle name="Followed Hyperlink 15" xfId="10839" hidden="1" xr:uid="{00000000-0005-0000-0000-0000350F0000}"/>
    <cellStyle name="Followed Hyperlink 15" xfId="23701" hidden="1" xr:uid="{00000000-0005-0000-0000-000065100000}"/>
    <cellStyle name="Followed Hyperlink 15" xfId="26385" hidden="1" xr:uid="{00000000-0005-0000-0000-0000A5100000}"/>
    <cellStyle name="Followed Hyperlink 15" xfId="29055" hidden="1" xr:uid="{00000000-0005-0000-0000-0000E5100000}"/>
    <cellStyle name="Followed Hyperlink 15" xfId="30307" hidden="1" xr:uid="{00000000-0005-0000-0000-000002110000}"/>
    <cellStyle name="Followed Hyperlink 15" xfId="14492" hidden="1" xr:uid="{00000000-0005-0000-0000-00008B0F0000}"/>
    <cellStyle name="Followed Hyperlink 15" xfId="14521" hidden="1" xr:uid="{00000000-0005-0000-0000-00008C0F0000}"/>
    <cellStyle name="Followed Hyperlink 15" xfId="14685" hidden="1" xr:uid="{00000000-0005-0000-0000-00008F0F0000}"/>
    <cellStyle name="Followed Hyperlink 15" xfId="14816" hidden="1" xr:uid="{00000000-0005-0000-0000-0000930F0000}"/>
    <cellStyle name="Followed Hyperlink 15" xfId="14854" hidden="1" xr:uid="{00000000-0005-0000-0000-0000940F0000}"/>
    <cellStyle name="Followed Hyperlink 15" xfId="14895" hidden="1" xr:uid="{00000000-0005-0000-0000-0000950F0000}"/>
    <cellStyle name="Followed Hyperlink 15" xfId="14945" hidden="1" xr:uid="{00000000-0005-0000-0000-0000960F0000}"/>
    <cellStyle name="Followed Hyperlink 15" xfId="14948" hidden="1" xr:uid="{00000000-0005-0000-0000-0000970F0000}"/>
    <cellStyle name="Followed Hyperlink 15" xfId="14984" hidden="1" xr:uid="{00000000-0005-0000-0000-0000980F0000}"/>
    <cellStyle name="Followed Hyperlink 15" xfId="15022" hidden="1" xr:uid="{00000000-0005-0000-0000-0000990F0000}"/>
    <cellStyle name="Followed Hyperlink 15" xfId="15122" hidden="1" xr:uid="{00000000-0005-0000-0000-00009B0F0000}"/>
    <cellStyle name="Followed Hyperlink 15" xfId="15160" hidden="1" xr:uid="{00000000-0005-0000-0000-00009C0F0000}"/>
    <cellStyle name="Followed Hyperlink 15" xfId="15264" hidden="1" xr:uid="{00000000-0005-0000-0000-00009E0F0000}"/>
    <cellStyle name="Followed Hyperlink 15" xfId="15302" hidden="1" xr:uid="{00000000-0005-0000-0000-00009F0F0000}"/>
    <cellStyle name="Followed Hyperlink 15" xfId="15361" hidden="1" xr:uid="{00000000-0005-0000-0000-0000A00F0000}"/>
    <cellStyle name="Followed Hyperlink 15" xfId="15399" hidden="1" xr:uid="{00000000-0005-0000-0000-0000A10F0000}"/>
    <cellStyle name="Followed Hyperlink 15" xfId="15476" hidden="1" xr:uid="{00000000-0005-0000-0000-0000A30F0000}"/>
    <cellStyle name="Followed Hyperlink 15" xfId="15625" hidden="1" xr:uid="{00000000-0005-0000-0000-0000A60F0000}"/>
    <cellStyle name="Followed Hyperlink 15" xfId="15652" hidden="1" xr:uid="{00000000-0005-0000-0000-0000A70F0000}"/>
    <cellStyle name="Followed Hyperlink 15" xfId="15690" hidden="1" xr:uid="{00000000-0005-0000-0000-0000A80F0000}"/>
    <cellStyle name="Followed Hyperlink 15" xfId="15735" hidden="1" xr:uid="{00000000-0005-0000-0000-0000A90F0000}"/>
    <cellStyle name="Followed Hyperlink 15" xfId="15816" hidden="1" xr:uid="{00000000-0005-0000-0000-0000AA0F0000}"/>
    <cellStyle name="Followed Hyperlink 15" xfId="15854" hidden="1" xr:uid="{00000000-0005-0000-0000-0000AB0F0000}"/>
    <cellStyle name="Followed Hyperlink 15" xfId="15896" hidden="1" xr:uid="{00000000-0005-0000-0000-0000AC0F0000}"/>
    <cellStyle name="Followed Hyperlink 15" xfId="16022" hidden="1" xr:uid="{00000000-0005-0000-0000-0000AF0F0000}"/>
    <cellStyle name="Followed Hyperlink 15" xfId="16068" hidden="1" xr:uid="{00000000-0005-0000-0000-0000B00F0000}"/>
    <cellStyle name="Followed Hyperlink 15" xfId="16106" hidden="1" xr:uid="{00000000-0005-0000-0000-0000B10F0000}"/>
    <cellStyle name="Followed Hyperlink 15" xfId="16148" hidden="1" xr:uid="{00000000-0005-0000-0000-0000B20F0000}"/>
    <cellStyle name="Followed Hyperlink 15" xfId="16232" hidden="1" xr:uid="{00000000-0005-0000-0000-0000B40F0000}"/>
    <cellStyle name="Followed Hyperlink 15" xfId="16358" hidden="1" xr:uid="{00000000-0005-0000-0000-0000B70F0000}"/>
    <cellStyle name="Followed Hyperlink 15" xfId="16404" hidden="1" xr:uid="{00000000-0005-0000-0000-0000B80F0000}"/>
    <cellStyle name="Followed Hyperlink 15" xfId="16484" hidden="1" xr:uid="{00000000-0005-0000-0000-0000BA0F0000}"/>
    <cellStyle name="Followed Hyperlink 15" xfId="16530" hidden="1" xr:uid="{00000000-0005-0000-0000-0000BB0F0000}"/>
    <cellStyle name="Followed Hyperlink 15" xfId="16568" hidden="1" xr:uid="{00000000-0005-0000-0000-0000BC0F0000}"/>
    <cellStyle name="Followed Hyperlink 15" xfId="16652" hidden="1" xr:uid="{00000000-0005-0000-0000-0000BE0F0000}"/>
    <cellStyle name="Followed Hyperlink 15" xfId="16698" hidden="1" xr:uid="{00000000-0005-0000-0000-0000BF0F0000}"/>
    <cellStyle name="Followed Hyperlink 15" xfId="16736" hidden="1" xr:uid="{00000000-0005-0000-0000-0000C00F0000}"/>
    <cellStyle name="Followed Hyperlink 15" xfId="16775" hidden="1" xr:uid="{00000000-0005-0000-0000-0000C10F0000}"/>
    <cellStyle name="Followed Hyperlink 15" xfId="14647" hidden="1" xr:uid="{00000000-0005-0000-0000-00008E0F0000}"/>
    <cellStyle name="Followed Hyperlink 15" xfId="22196" hidden="1" xr:uid="{00000000-0005-0000-0000-000044100000}"/>
    <cellStyle name="Followed Hyperlink 15" xfId="24256" hidden="1" xr:uid="{00000000-0005-0000-0000-000072100000}"/>
    <cellStyle name="Followed Hyperlink 15" xfId="11809" hidden="1" xr:uid="{00000000-0005-0000-0000-00004B0F0000}"/>
    <cellStyle name="Followed Hyperlink 15" xfId="11939" hidden="1" xr:uid="{00000000-0005-0000-0000-00004E0F0000}"/>
    <cellStyle name="Followed Hyperlink 15" xfId="11977" hidden="1" xr:uid="{00000000-0005-0000-0000-00004F0F0000}"/>
    <cellStyle name="Followed Hyperlink 15" xfId="12061" hidden="1" xr:uid="{00000000-0005-0000-0000-0000510F0000}"/>
    <cellStyle name="Followed Hyperlink 15" xfId="12135" hidden="1" xr:uid="{00000000-0005-0000-0000-0000530F0000}"/>
    <cellStyle name="Followed Hyperlink 15" xfId="12169" hidden="1" xr:uid="{00000000-0005-0000-0000-0000540F0000}"/>
    <cellStyle name="Followed Hyperlink 15" xfId="12198" hidden="1" xr:uid="{00000000-0005-0000-0000-0000550F0000}"/>
    <cellStyle name="Followed Hyperlink 15" xfId="12236" hidden="1" xr:uid="{00000000-0005-0000-0000-0000560F0000}"/>
    <cellStyle name="Followed Hyperlink 15" xfId="12324" hidden="1" xr:uid="{00000000-0005-0000-0000-0000570F0000}"/>
    <cellStyle name="Followed Hyperlink 15" xfId="10347" hidden="1" xr:uid="{00000000-0005-0000-0000-00002A0F0000}"/>
    <cellStyle name="Followed Hyperlink 15" xfId="30261" hidden="1" xr:uid="{00000000-0005-0000-0000-000001110000}"/>
    <cellStyle name="Followed Hyperlink 15" xfId="24890" hidden="1" xr:uid="{00000000-0005-0000-0000-000082100000}"/>
    <cellStyle name="Followed Hyperlink 15" xfId="24928" hidden="1" xr:uid="{00000000-0005-0000-0000-000083100000}"/>
    <cellStyle name="Followed Hyperlink 15" xfId="24975" hidden="1" xr:uid="{00000000-0005-0000-0000-000084100000}"/>
    <cellStyle name="Followed Hyperlink 15" xfId="25043" hidden="1" xr:uid="{00000000-0005-0000-0000-000086100000}"/>
    <cellStyle name="Followed Hyperlink 15" xfId="25154" hidden="1" xr:uid="{00000000-0005-0000-0000-000088100000}"/>
    <cellStyle name="Followed Hyperlink 15" xfId="25181" hidden="1" xr:uid="{00000000-0005-0000-0000-000089100000}"/>
    <cellStyle name="Followed Hyperlink 15" xfId="25219" hidden="1" xr:uid="{00000000-0005-0000-0000-00008A100000}"/>
    <cellStyle name="Followed Hyperlink 15" xfId="25345" hidden="1" xr:uid="{00000000-0005-0000-0000-00008C100000}"/>
    <cellStyle name="Followed Hyperlink 15" xfId="25425" hidden="1" xr:uid="{00000000-0005-0000-0000-00008E100000}"/>
    <cellStyle name="Followed Hyperlink 15" xfId="25471" hidden="1" xr:uid="{00000000-0005-0000-0000-00008F100000}"/>
    <cellStyle name="Followed Hyperlink 15" xfId="25551" hidden="1" xr:uid="{00000000-0005-0000-0000-000091100000}"/>
    <cellStyle name="Followed Hyperlink 15" xfId="25597" hidden="1" xr:uid="{00000000-0005-0000-0000-000092100000}"/>
    <cellStyle name="Followed Hyperlink 15" xfId="25635" hidden="1" xr:uid="{00000000-0005-0000-0000-000093100000}"/>
    <cellStyle name="Followed Hyperlink 15" xfId="25677" hidden="1" xr:uid="{00000000-0005-0000-0000-000094100000}"/>
    <cellStyle name="Followed Hyperlink 15" xfId="25820" hidden="1" xr:uid="{00000000-0005-0000-0000-000097100000}"/>
    <cellStyle name="Followed Hyperlink 15" xfId="25849" hidden="1" xr:uid="{00000000-0005-0000-0000-000098100000}"/>
    <cellStyle name="Followed Hyperlink 15" xfId="25933" hidden="1" xr:uid="{00000000-0005-0000-0000-00009A100000}"/>
    <cellStyle name="Followed Hyperlink 15" xfId="25971" hidden="1" xr:uid="{00000000-0005-0000-0000-00009B100000}"/>
    <cellStyle name="Followed Hyperlink 15" xfId="26013" hidden="1" xr:uid="{00000000-0005-0000-0000-00009C100000}"/>
    <cellStyle name="Followed Hyperlink 15" xfId="26097" hidden="1" xr:uid="{00000000-0005-0000-0000-00009E100000}"/>
    <cellStyle name="Followed Hyperlink 15" xfId="26155" hidden="1" xr:uid="{00000000-0005-0000-0000-00009F100000}"/>
    <cellStyle name="Followed Hyperlink 15" xfId="26239" hidden="1" xr:uid="{00000000-0005-0000-0000-0000A1100000}"/>
    <cellStyle name="Followed Hyperlink 15" xfId="26316" hidden="1" xr:uid="{00000000-0005-0000-0000-0000A3100000}"/>
    <cellStyle name="Followed Hyperlink 15" xfId="26351" hidden="1" xr:uid="{00000000-0005-0000-0000-0000A4100000}"/>
    <cellStyle name="Followed Hyperlink 15" xfId="26414" hidden="1" xr:uid="{00000000-0005-0000-0000-0000A6100000}"/>
    <cellStyle name="Followed Hyperlink 15" xfId="26452" hidden="1" xr:uid="{00000000-0005-0000-0000-0000A7100000}"/>
    <cellStyle name="Followed Hyperlink 15" xfId="26540" hidden="1" xr:uid="{00000000-0005-0000-0000-0000A8100000}"/>
    <cellStyle name="Followed Hyperlink 15" xfId="26578" hidden="1" xr:uid="{00000000-0005-0000-0000-0000A9100000}"/>
    <cellStyle name="Followed Hyperlink 15" xfId="26680" hidden="1" xr:uid="{00000000-0005-0000-0000-0000AC100000}"/>
    <cellStyle name="Followed Hyperlink 15" xfId="26747" hidden="1" xr:uid="{00000000-0005-0000-0000-0000AE100000}"/>
    <cellStyle name="Followed Hyperlink 15" xfId="26838" hidden="1" xr:uid="{00000000-0005-0000-0000-0000B0100000}"/>
    <cellStyle name="Followed Hyperlink 15" xfId="26841" hidden="1" xr:uid="{00000000-0005-0000-0000-0000B1100000}"/>
    <cellStyle name="Followed Hyperlink 15" xfId="26877" hidden="1" xr:uid="{00000000-0005-0000-0000-0000B2100000}"/>
    <cellStyle name="Followed Hyperlink 15" xfId="26915" hidden="1" xr:uid="{00000000-0005-0000-0000-0000B3100000}"/>
    <cellStyle name="Followed Hyperlink 15" xfId="27053" hidden="1" xr:uid="{00000000-0005-0000-0000-0000B6100000}"/>
    <cellStyle name="Followed Hyperlink 15" xfId="27195" hidden="1" xr:uid="{00000000-0005-0000-0000-0000B9100000}"/>
    <cellStyle name="Followed Hyperlink 15" xfId="27254" hidden="1" xr:uid="{00000000-0005-0000-0000-0000BA100000}"/>
    <cellStyle name="Followed Hyperlink 15" xfId="27292" hidden="1" xr:uid="{00000000-0005-0000-0000-0000BB100000}"/>
    <cellStyle name="Followed Hyperlink 15" xfId="27339" hidden="1" xr:uid="{00000000-0005-0000-0000-0000BC100000}"/>
    <cellStyle name="Followed Hyperlink 15" xfId="27407" hidden="1" xr:uid="{00000000-0005-0000-0000-0000BE100000}"/>
    <cellStyle name="Followed Hyperlink 15" xfId="27518" hidden="1" xr:uid="{00000000-0005-0000-0000-0000C0100000}"/>
    <cellStyle name="Followed Hyperlink 15" xfId="26788" hidden="1" xr:uid="{00000000-0005-0000-0000-0000AF100000}"/>
    <cellStyle name="Followed Hyperlink 15" xfId="22255" hidden="1" xr:uid="{00000000-0005-0000-0000-000045100000}"/>
    <cellStyle name="Followed Hyperlink 15" xfId="10273" hidden="1" xr:uid="{00000000-0005-0000-0000-0000280F0000}"/>
    <cellStyle name="Followed Hyperlink 15" xfId="10309" hidden="1" xr:uid="{00000000-0005-0000-0000-0000290F0000}"/>
    <cellStyle name="Followed Hyperlink 15" xfId="10388" hidden="1" xr:uid="{00000000-0005-0000-0000-00002B0F0000}"/>
    <cellStyle name="Followed Hyperlink 15" xfId="10542" hidden="1" xr:uid="{00000000-0005-0000-0000-00002E0F0000}"/>
    <cellStyle name="Followed Hyperlink 15" xfId="10589" hidden="1" xr:uid="{00000000-0005-0000-0000-00002F0F0000}"/>
    <cellStyle name="Followed Hyperlink 15" xfId="10627" hidden="1" xr:uid="{00000000-0005-0000-0000-0000300F0000}"/>
    <cellStyle name="Followed Hyperlink 15" xfId="10724" hidden="1" xr:uid="{00000000-0005-0000-0000-0000320F0000}"/>
    <cellStyle name="Followed Hyperlink 15" xfId="10771" hidden="1" xr:uid="{00000000-0005-0000-0000-0000330F0000}"/>
    <cellStyle name="Followed Hyperlink 15" xfId="10801" hidden="1" xr:uid="{00000000-0005-0000-0000-0000340F0000}"/>
    <cellStyle name="Followed Hyperlink 15" xfId="10892" hidden="1" xr:uid="{00000000-0005-0000-0000-0000360F0000}"/>
    <cellStyle name="Followed Hyperlink 15" xfId="10977" hidden="1" xr:uid="{00000000-0005-0000-0000-0000380F0000}"/>
    <cellStyle name="Followed Hyperlink 15" xfId="11015" hidden="1" xr:uid="{00000000-0005-0000-0000-0000390F0000}"/>
    <cellStyle name="Followed Hyperlink 15" xfId="11060" hidden="1" xr:uid="{00000000-0005-0000-0000-00003A0F0000}"/>
    <cellStyle name="Followed Hyperlink 15" xfId="11179" hidden="1" xr:uid="{00000000-0005-0000-0000-00003C0F0000}"/>
    <cellStyle name="Followed Hyperlink 15" xfId="11305" hidden="1" xr:uid="{00000000-0005-0000-0000-00003F0F0000}"/>
    <cellStyle name="Followed Hyperlink 15" xfId="11347" hidden="1" xr:uid="{00000000-0005-0000-0000-0000400F0000}"/>
    <cellStyle name="Followed Hyperlink 15" xfId="11393" hidden="1" xr:uid="{00000000-0005-0000-0000-0000410F0000}"/>
    <cellStyle name="Followed Hyperlink 15" xfId="11431" hidden="1" xr:uid="{00000000-0005-0000-0000-0000420F0000}"/>
    <cellStyle name="Followed Hyperlink 15" xfId="11473" hidden="1" xr:uid="{00000000-0005-0000-0000-0000430F0000}"/>
    <cellStyle name="Followed Hyperlink 15" xfId="11519" hidden="1" xr:uid="{00000000-0005-0000-0000-0000440F0000}"/>
    <cellStyle name="Followed Hyperlink 15" xfId="11645" hidden="1" xr:uid="{00000000-0005-0000-0000-0000470F0000}"/>
    <cellStyle name="Followed Hyperlink 15" xfId="11683" hidden="1" xr:uid="{00000000-0005-0000-0000-0000480F0000}"/>
    <cellStyle name="Followed Hyperlink 15" xfId="11729" hidden="1" xr:uid="{00000000-0005-0000-0000-0000490F0000}"/>
    <cellStyle name="Followed Hyperlink 15" xfId="11767" hidden="1" xr:uid="{00000000-0005-0000-0000-00004A0F0000}"/>
    <cellStyle name="Followed Hyperlink 15" xfId="10950" hidden="1" xr:uid="{00000000-0005-0000-0000-0000370F0000}"/>
    <cellStyle name="Followed Hyperlink 15" xfId="28087" hidden="1" xr:uid="{00000000-0005-0000-0000-0000CD100000}"/>
    <cellStyle name="Followed Hyperlink 15" xfId="27747" hidden="1" xr:uid="{00000000-0005-0000-0000-0000C5100000}"/>
    <cellStyle name="Followed Hyperlink 15" xfId="27015" hidden="1" xr:uid="{00000000-0005-0000-0000-0000B5100000}"/>
    <cellStyle name="Followed Hyperlink 15" xfId="26709" hidden="1" xr:uid="{00000000-0005-0000-0000-0000AD100000}"/>
    <cellStyle name="Followed Hyperlink 15" xfId="26059" hidden="1" xr:uid="{00000000-0005-0000-0000-00009D100000}"/>
    <cellStyle name="Followed Hyperlink 15" xfId="25723" hidden="1" xr:uid="{00000000-0005-0000-0000-000095100000}"/>
    <cellStyle name="Followed Hyperlink 15" xfId="25383" hidden="1" xr:uid="{00000000-0005-0000-0000-00008D100000}"/>
    <cellStyle name="Followed Hyperlink 15" xfId="25005" hidden="1" xr:uid="{00000000-0005-0000-0000-000085100000}"/>
    <cellStyle name="Followed Hyperlink 15" xfId="24651" hidden="1" xr:uid="{00000000-0005-0000-0000-00007D100000}"/>
    <cellStyle name="Followed Hyperlink 15" xfId="24021" hidden="1" xr:uid="{00000000-0005-0000-0000-00006D100000}"/>
    <cellStyle name="Followed Hyperlink 15" xfId="23365" hidden="1" xr:uid="{00000000-0005-0000-0000-00005D100000}"/>
    <cellStyle name="Followed Hyperlink 15" xfId="23029" hidden="1" xr:uid="{00000000-0005-0000-0000-000055100000}"/>
    <cellStyle name="Followed Hyperlink 15" xfId="30471" hidden="1" xr:uid="{00000000-0005-0000-0000-000006110000}"/>
    <cellStyle name="Followed Hyperlink 15" xfId="30433" hidden="1" xr:uid="{00000000-0005-0000-0000-000005110000}"/>
    <cellStyle name="Followed Hyperlink 15" xfId="30093" hidden="1" xr:uid="{00000000-0005-0000-0000-0000FD100000}"/>
    <cellStyle name="Followed Hyperlink 15" xfId="29715" hidden="1" xr:uid="{00000000-0005-0000-0000-0000F5100000}"/>
    <cellStyle name="Followed Hyperlink 15" xfId="28731" hidden="1" xr:uid="{00000000-0005-0000-0000-0000DD100000}"/>
    <cellStyle name="Followed Hyperlink 15" xfId="28423" hidden="1" xr:uid="{00000000-0005-0000-0000-0000D5100000}"/>
    <cellStyle name="Followed Hyperlink 15" xfId="30181" hidden="1" xr:uid="{00000000-0005-0000-0000-0000FF100000}"/>
    <cellStyle name="Followed Hyperlink 15" xfId="30219" hidden="1" xr:uid="{00000000-0005-0000-0000-000000110000}"/>
    <cellStyle name="Followed Hyperlink 15" xfId="30345" hidden="1" xr:uid="{00000000-0005-0000-0000-000003110000}"/>
    <cellStyle name="Followed Hyperlink 15" xfId="30387" hidden="1" xr:uid="{00000000-0005-0000-0000-000004110000}"/>
    <cellStyle name="Followed Hyperlink 15" xfId="30055" hidden="1" xr:uid="{00000000-0005-0000-0000-0000FC100000}"/>
    <cellStyle name="Followed Hyperlink 15" xfId="29974" hidden="1" xr:uid="{00000000-0005-0000-0000-0000FB100000}"/>
    <cellStyle name="Followed Hyperlink 15" xfId="30135" hidden="1" xr:uid="{00000000-0005-0000-0000-0000FE100000}"/>
    <cellStyle name="Followed Hyperlink 15" xfId="29361" hidden="1" xr:uid="{00000000-0005-0000-0000-0000ED100000}"/>
    <cellStyle name="Followed Hyperlink 15" xfId="24345" hidden="1" xr:uid="{00000000-0005-0000-0000-000075100000}"/>
    <cellStyle name="Followed Hyperlink 15" xfId="27369" hidden="1" xr:uid="{00000000-0005-0000-0000-0000BD100000}"/>
    <cellStyle name="Followed Hyperlink 15" xfId="11557" hidden="1" xr:uid="{00000000-0005-0000-0000-0000450F0000}"/>
    <cellStyle name="Followed Hyperlink 15" xfId="11141" hidden="1" xr:uid="{00000000-0005-0000-0000-00003B0F0000}"/>
    <cellStyle name="Followed Hyperlink 15" xfId="10686" hidden="1" xr:uid="{00000000-0005-0000-0000-0000310F0000}"/>
    <cellStyle name="Followed Hyperlink 15" xfId="22609" hidden="1" xr:uid="{00000000-0005-0000-0000-00004D100000}"/>
    <cellStyle name="Followed Hyperlink 15" xfId="27110" hidden="1" xr:uid="{00000000-0005-0000-0000-0000B7100000}"/>
    <cellStyle name="Followed Hyperlink 15" xfId="26620" hidden="1" xr:uid="{00000000-0005-0000-0000-0000AA100000}"/>
    <cellStyle name="Followed Hyperlink 15" xfId="26193" hidden="1" xr:uid="{00000000-0005-0000-0000-0000A0100000}"/>
    <cellStyle name="Followed Hyperlink 15" xfId="25761" hidden="1" xr:uid="{00000000-0005-0000-0000-000096100000}"/>
    <cellStyle name="Followed Hyperlink 15" xfId="25264" hidden="1" xr:uid="{00000000-0005-0000-0000-00008B100000}"/>
    <cellStyle name="Followed Hyperlink 15" xfId="28697" hidden="1" xr:uid="{00000000-0005-0000-0000-0000DC100000}"/>
    <cellStyle name="Followed Hyperlink 15" xfId="12100" hidden="1" xr:uid="{00000000-0005-0000-0000-0000520F0000}"/>
    <cellStyle name="Followed Hyperlink 15" xfId="16291" hidden="1" xr:uid="{00000000-0005-0000-0000-0000B50F0000}"/>
    <cellStyle name="Followed Hyperlink 15" xfId="16442" hidden="1" xr:uid="{00000000-0005-0000-0000-0000B90F0000}"/>
    <cellStyle name="Followed Hyperlink 15" xfId="15980" hidden="1" xr:uid="{00000000-0005-0000-0000-0000AE0F0000}"/>
    <cellStyle name="Followed Hyperlink 15" xfId="15567" hidden="1" xr:uid="{00000000-0005-0000-0000-0000A50F0000}"/>
    <cellStyle name="Followed Hyperlink 15" xfId="15063" hidden="1" xr:uid="{00000000-0005-0000-0000-00009A0F0000}"/>
    <cellStyle name="Followed Hyperlink 15" xfId="14727" hidden="1" xr:uid="{00000000-0005-0000-0000-0000900F0000}"/>
    <cellStyle name="Followed Hyperlink 15" xfId="10447" hidden="1" xr:uid="{00000000-0005-0000-0000-00002C0F0000}"/>
    <cellStyle name="Followed Hyperlink 15" xfId="25887" hidden="1" xr:uid="{00000000-0005-0000-0000-000099100000}"/>
    <cellStyle name="Followed Hyperlink 15" xfId="24592" hidden="1" xr:uid="{00000000-0005-0000-0000-00007C100000}"/>
    <cellStyle name="Followed Hyperlink 15" xfId="22293" hidden="1" xr:uid="{00000000-0005-0000-0000-000046100000}"/>
    <cellStyle name="Followed Hyperlink 15" xfId="19255" hidden="1" xr:uid="{00000000-0005-0000-0000-0000FC0F0000}"/>
    <cellStyle name="Followed Hyperlink 15" xfId="19322" hidden="1" xr:uid="{00000000-0005-0000-0000-0000FE0F0000}"/>
    <cellStyle name="Followed Hyperlink 15" xfId="19448" hidden="1" xr:uid="{00000000-0005-0000-0000-000000100000}"/>
    <cellStyle name="Followed Hyperlink 15" xfId="19490" hidden="1" xr:uid="{00000000-0005-0000-0000-000001100000}"/>
    <cellStyle name="Followed Hyperlink 15" xfId="19530" hidden="1" xr:uid="{00000000-0005-0000-0000-000002100000}"/>
    <cellStyle name="Followed Hyperlink 15" xfId="19617" hidden="1" xr:uid="{00000000-0005-0000-0000-000005100000}"/>
    <cellStyle name="Followed Hyperlink 15" xfId="19658" hidden="1" xr:uid="{00000000-0005-0000-0000-000006100000}"/>
    <cellStyle name="Followed Hyperlink 15" xfId="19708" hidden="1" xr:uid="{00000000-0005-0000-0000-000007100000}"/>
    <cellStyle name="Followed Hyperlink 15" xfId="19747" hidden="1" xr:uid="{00000000-0005-0000-0000-000009100000}"/>
    <cellStyle name="Followed Hyperlink 15" xfId="19785" hidden="1" xr:uid="{00000000-0005-0000-0000-00000A100000}"/>
    <cellStyle name="Followed Hyperlink 15" xfId="19826" hidden="1" xr:uid="{00000000-0005-0000-0000-00000B100000}"/>
    <cellStyle name="Followed Hyperlink 15" xfId="19885" hidden="1" xr:uid="{00000000-0005-0000-0000-00000C100000}"/>
    <cellStyle name="Followed Hyperlink 15" xfId="19980" hidden="1" xr:uid="{00000000-0005-0000-0000-00000E100000}"/>
    <cellStyle name="Followed Hyperlink 15" xfId="20027" hidden="1" xr:uid="{00000000-0005-0000-0000-00000F100000}"/>
    <cellStyle name="Followed Hyperlink 15" xfId="20065" hidden="1" xr:uid="{00000000-0005-0000-0000-000010100000}"/>
    <cellStyle name="Followed Hyperlink 15" xfId="20162" hidden="1" xr:uid="{00000000-0005-0000-0000-000012100000}"/>
    <cellStyle name="Followed Hyperlink 15" xfId="20209" hidden="1" xr:uid="{00000000-0005-0000-0000-000013100000}"/>
    <cellStyle name="Followed Hyperlink 15" xfId="20239" hidden="1" xr:uid="{00000000-0005-0000-0000-000014100000}"/>
    <cellStyle name="Followed Hyperlink 15" xfId="20277" hidden="1" xr:uid="{00000000-0005-0000-0000-000015100000}"/>
    <cellStyle name="Followed Hyperlink 15" xfId="20388" hidden="1" xr:uid="{00000000-0005-0000-0000-000017100000}"/>
    <cellStyle name="Followed Hyperlink 15" xfId="20498" hidden="1" xr:uid="{00000000-0005-0000-0000-00001A100000}"/>
    <cellStyle name="Followed Hyperlink 15" xfId="20579" hidden="1" xr:uid="{00000000-0005-0000-0000-00001B100000}"/>
    <cellStyle name="Followed Hyperlink 15" xfId="20617" hidden="1" xr:uid="{00000000-0005-0000-0000-00001C100000}"/>
    <cellStyle name="Followed Hyperlink 15" xfId="20705" hidden="1" xr:uid="{00000000-0005-0000-0000-00001E100000}"/>
    <cellStyle name="Followed Hyperlink 15" xfId="20743" hidden="1" xr:uid="{00000000-0005-0000-0000-00001F100000}"/>
    <cellStyle name="Followed Hyperlink 15" xfId="20785" hidden="1" xr:uid="{00000000-0005-0000-0000-000020100000}"/>
    <cellStyle name="Followed Hyperlink 15" xfId="20831" hidden="1" xr:uid="{00000000-0005-0000-0000-000021100000}"/>
    <cellStyle name="Followed Hyperlink 15" xfId="20869" hidden="1" xr:uid="{00000000-0005-0000-0000-000022100000}"/>
    <cellStyle name="Followed Hyperlink 15" xfId="20957" hidden="1" xr:uid="{00000000-0005-0000-0000-000024100000}"/>
    <cellStyle name="Followed Hyperlink 15" xfId="20995" hidden="1" xr:uid="{00000000-0005-0000-0000-000025100000}"/>
    <cellStyle name="Followed Hyperlink 15" xfId="21054" hidden="1" xr:uid="{00000000-0005-0000-0000-000026100000}"/>
    <cellStyle name="Followed Hyperlink 15" xfId="21083" hidden="1" xr:uid="{00000000-0005-0000-0000-000027100000}"/>
    <cellStyle name="Followed Hyperlink 15" xfId="21121" hidden="1" xr:uid="{00000000-0005-0000-0000-000028100000}"/>
    <cellStyle name="Followed Hyperlink 15" xfId="21247" hidden="1" xr:uid="{00000000-0005-0000-0000-00002B100000}"/>
    <cellStyle name="Followed Hyperlink 15" xfId="21293" hidden="1" xr:uid="{00000000-0005-0000-0000-00002C100000}"/>
    <cellStyle name="Followed Hyperlink 15" xfId="21433" hidden="1" xr:uid="{00000000-0005-0000-0000-00002F100000}"/>
    <cellStyle name="Followed Hyperlink 15" xfId="21479" hidden="1" xr:uid="{00000000-0005-0000-0000-000030100000}"/>
    <cellStyle name="Followed Hyperlink 15" xfId="21517" hidden="1" xr:uid="{00000000-0005-0000-0000-000031100000}"/>
    <cellStyle name="Followed Hyperlink 15" xfId="21556" hidden="1" xr:uid="{00000000-0005-0000-0000-000032100000}"/>
    <cellStyle name="Followed Hyperlink 15" xfId="21591" hidden="1" xr:uid="{00000000-0005-0000-0000-000033100000}"/>
    <cellStyle name="Followed Hyperlink 15" xfId="21625" hidden="1" xr:uid="{00000000-0005-0000-0000-000034100000}"/>
    <cellStyle name="Followed Hyperlink 15" xfId="21692" hidden="1" xr:uid="{00000000-0005-0000-0000-000036100000}"/>
    <cellStyle name="Followed Hyperlink 15" xfId="21780" hidden="1" xr:uid="{00000000-0005-0000-0000-000037100000}"/>
    <cellStyle name="Followed Hyperlink 15" xfId="21818" hidden="1" xr:uid="{00000000-0005-0000-0000-000038100000}"/>
    <cellStyle name="Followed Hyperlink 15" xfId="21860" hidden="1" xr:uid="{00000000-0005-0000-0000-000039100000}"/>
    <cellStyle name="Followed Hyperlink 15" xfId="21900" hidden="1" xr:uid="{00000000-0005-0000-0000-00003A100000}"/>
    <cellStyle name="Followed Hyperlink 15" xfId="21949" hidden="1" xr:uid="{00000000-0005-0000-0000-00003C100000}"/>
    <cellStyle name="Followed Hyperlink 15" xfId="22078" hidden="1" xr:uid="{00000000-0005-0000-0000-00003F100000}"/>
    <cellStyle name="Followed Hyperlink 15" xfId="21987" hidden="1" xr:uid="{00000000-0005-0000-0000-00003D100000}"/>
    <cellStyle name="Followed Hyperlink 15" xfId="21331" hidden="1" xr:uid="{00000000-0005-0000-0000-00002D100000}"/>
    <cellStyle name="Followed Hyperlink 15" xfId="19923" hidden="1" xr:uid="{00000000-0005-0000-0000-00000D100000}"/>
    <cellStyle name="Followed Hyperlink 15" xfId="19284" hidden="1" xr:uid="{00000000-0005-0000-0000-0000FD0F0000}"/>
    <cellStyle name="Followed Hyperlink 15" xfId="18643" hidden="1" xr:uid="{00000000-0005-0000-0000-0000ED0F0000}"/>
    <cellStyle name="Followed Hyperlink 15" xfId="17919" hidden="1" xr:uid="{00000000-0005-0000-0000-0000DD0F0000}"/>
    <cellStyle name="Followed Hyperlink 15" xfId="16614" hidden="1" xr:uid="{00000000-0005-0000-0000-0000BD0F0000}"/>
    <cellStyle name="Followed Hyperlink 15" xfId="15942" hidden="1" xr:uid="{00000000-0005-0000-0000-0000AD0F0000}"/>
    <cellStyle name="Followed Hyperlink 15" xfId="15217" hidden="1" xr:uid="{00000000-0005-0000-0000-00009D0F0000}"/>
    <cellStyle name="Followed Hyperlink 15" xfId="14559" hidden="1" xr:uid="{00000000-0005-0000-0000-00008D0F0000}"/>
    <cellStyle name="Followed Hyperlink 15" xfId="13191" hidden="1" xr:uid="{00000000-0005-0000-0000-00006D0F0000}"/>
    <cellStyle name="Followed Hyperlink 15" xfId="12531" hidden="1" xr:uid="{00000000-0005-0000-0000-00005D0F0000}"/>
    <cellStyle name="Followed Hyperlink 15" xfId="11893" hidden="1" xr:uid="{00000000-0005-0000-0000-00004D0F0000}"/>
    <cellStyle name="Followed Hyperlink 15" xfId="10485" hidden="1" xr:uid="{00000000-0005-0000-0000-00002D0F0000}"/>
    <cellStyle name="Followed Hyperlink 15" xfId="5037" hidden="1" xr:uid="{00000000-0005-0000-0000-0000AA0E0000}"/>
    <cellStyle name="Followed Hyperlink 15" xfId="5072" hidden="1" xr:uid="{00000000-0005-0000-0000-0000AB0E0000}"/>
    <cellStyle name="Followed Hyperlink 15" xfId="5106" hidden="1" xr:uid="{00000000-0005-0000-0000-0000AC0E0000}"/>
    <cellStyle name="Followed Hyperlink 15" xfId="5173" hidden="1" xr:uid="{00000000-0005-0000-0000-0000AE0E0000}"/>
    <cellStyle name="Followed Hyperlink 15" xfId="5261" hidden="1" xr:uid="{00000000-0005-0000-0000-0000AF0E0000}"/>
    <cellStyle name="Followed Hyperlink 15" xfId="5341" hidden="1" xr:uid="{00000000-0005-0000-0000-0000B10E0000}"/>
    <cellStyle name="Followed Hyperlink 15" xfId="5381" hidden="1" xr:uid="{00000000-0005-0000-0000-0000B20E0000}"/>
    <cellStyle name="Followed Hyperlink 15" xfId="5401" hidden="1" xr:uid="{00000000-0005-0000-0000-0000B30E0000}"/>
    <cellStyle name="Followed Hyperlink 15" xfId="5468" hidden="1" xr:uid="{00000000-0005-0000-0000-0000B50E0000}"/>
    <cellStyle name="Followed Hyperlink 15" xfId="5509" hidden="1" xr:uid="{00000000-0005-0000-0000-0000B60E0000}"/>
    <cellStyle name="Followed Hyperlink 15" xfId="5559" hidden="1" xr:uid="{00000000-0005-0000-0000-0000B70E0000}"/>
    <cellStyle name="Followed Hyperlink 15" xfId="5562" hidden="1" xr:uid="{00000000-0005-0000-0000-0000B80E0000}"/>
    <cellStyle name="Followed Hyperlink 15" xfId="5598" hidden="1" xr:uid="{00000000-0005-0000-0000-0000B90E0000}"/>
    <cellStyle name="Followed Hyperlink 15" xfId="5677" hidden="1" xr:uid="{00000000-0005-0000-0000-0000BB0E0000}"/>
    <cellStyle name="Followed Hyperlink 15" xfId="5736" hidden="1" xr:uid="{00000000-0005-0000-0000-0000BC0E0000}"/>
    <cellStyle name="Followed Hyperlink 15" xfId="5831" hidden="1" xr:uid="{00000000-0005-0000-0000-0000BE0E0000}"/>
    <cellStyle name="Followed Hyperlink 15" xfId="5878" hidden="1" xr:uid="{00000000-0005-0000-0000-0000BF0E0000}"/>
    <cellStyle name="Followed Hyperlink 15" xfId="5916" hidden="1" xr:uid="{00000000-0005-0000-0000-0000C00E0000}"/>
    <cellStyle name="Followed Hyperlink 15" xfId="6060" hidden="1" xr:uid="{00000000-0005-0000-0000-0000C30E0000}"/>
    <cellStyle name="Followed Hyperlink 15" xfId="6090" hidden="1" xr:uid="{00000000-0005-0000-0000-0000C40E0000}"/>
    <cellStyle name="Followed Hyperlink 15" xfId="6181" hidden="1" xr:uid="{00000000-0005-0000-0000-0000C60E0000}"/>
    <cellStyle name="Followed Hyperlink 15" xfId="6239" hidden="1" xr:uid="{00000000-0005-0000-0000-0000C70E0000}"/>
    <cellStyle name="Followed Hyperlink 15" xfId="6266" hidden="1" xr:uid="{00000000-0005-0000-0000-0000C80E0000}"/>
    <cellStyle name="Followed Hyperlink 15" xfId="6304" hidden="1" xr:uid="{00000000-0005-0000-0000-0000C90E0000}"/>
    <cellStyle name="Followed Hyperlink 15" xfId="6349" hidden="1" xr:uid="{00000000-0005-0000-0000-0000CA0E0000}"/>
    <cellStyle name="Followed Hyperlink 15" xfId="6430" hidden="1" xr:uid="{00000000-0005-0000-0000-0000CB0E0000}"/>
    <cellStyle name="Followed Hyperlink 15" xfId="6468" hidden="1" xr:uid="{00000000-0005-0000-0000-0000CC0E0000}"/>
    <cellStyle name="Followed Hyperlink 15" xfId="6556" hidden="1" xr:uid="{00000000-0005-0000-0000-0000CE0E0000}"/>
    <cellStyle name="Followed Hyperlink 15" xfId="6594" hidden="1" xr:uid="{00000000-0005-0000-0000-0000CF0E0000}"/>
    <cellStyle name="Followed Hyperlink 15" xfId="6636" hidden="1" xr:uid="{00000000-0005-0000-0000-0000D00E0000}"/>
    <cellStyle name="Followed Hyperlink 15" xfId="6682" hidden="1" xr:uid="{00000000-0005-0000-0000-0000D10E0000}"/>
    <cellStyle name="Followed Hyperlink 15" xfId="6720" hidden="1" xr:uid="{00000000-0005-0000-0000-0000D20E0000}"/>
    <cellStyle name="Followed Hyperlink 15" xfId="6808" hidden="1" xr:uid="{00000000-0005-0000-0000-0000D40E0000}"/>
    <cellStyle name="Followed Hyperlink 15" xfId="6934" hidden="1" xr:uid="{00000000-0005-0000-0000-0000D70E0000}"/>
    <cellStyle name="Followed Hyperlink 15" xfId="6846" hidden="1" xr:uid="{00000000-0005-0000-0000-0000D50E0000}"/>
    <cellStyle name="Followed Hyperlink 15" xfId="6128" hidden="1" xr:uid="{00000000-0005-0000-0000-0000C50E0000}"/>
    <cellStyle name="Followed Hyperlink 15" xfId="5430" hidden="1" xr:uid="{00000000-0005-0000-0000-0000B40E0000}"/>
    <cellStyle name="Followed Hyperlink 15" xfId="13909" hidden="1" xr:uid="{00000000-0005-0000-0000-00007D0F0000}"/>
    <cellStyle name="Followed Hyperlink 15" xfId="21920" hidden="1" xr:uid="{00000000-0005-0000-0000-00003B100000}"/>
    <cellStyle name="Followed Hyperlink 15" xfId="21205" hidden="1" xr:uid="{00000000-0005-0000-0000-00002A100000}"/>
    <cellStyle name="Followed Hyperlink 15" xfId="20453" hidden="1" xr:uid="{00000000-0005-0000-0000-000019100000}"/>
    <cellStyle name="Followed Hyperlink 15" xfId="19063" hidden="1" xr:uid="{00000000-0005-0000-0000-0000F70F0000}"/>
    <cellStyle name="Followed Hyperlink 15" xfId="18332" hidden="1" xr:uid="{00000000-0005-0000-0000-0000E60F0000}"/>
    <cellStyle name="Followed Hyperlink 15" xfId="17569" hidden="1" xr:uid="{00000000-0005-0000-0000-0000D50F0000}"/>
    <cellStyle name="Followed Hyperlink 15" xfId="16873" hidden="1" xr:uid="{00000000-0005-0000-0000-0000C40F0000}"/>
    <cellStyle name="Followed Hyperlink 15" xfId="15446" hidden="1" xr:uid="{00000000-0005-0000-0000-0000A20F0000}"/>
    <cellStyle name="Followed Hyperlink 15" xfId="14767" hidden="1" xr:uid="{00000000-0005-0000-0000-0000910F0000}"/>
    <cellStyle name="Followed Hyperlink 15" xfId="14035" hidden="1" xr:uid="{00000000-0005-0000-0000-0000800F0000}"/>
    <cellStyle name="Followed Hyperlink 15" xfId="12572" hidden="1" xr:uid="{00000000-0005-0000-0000-00005E0F0000}"/>
    <cellStyle name="Followed Hyperlink 15" xfId="27835" hidden="1" xr:uid="{00000000-0005-0000-0000-0000C7100000}"/>
    <cellStyle name="Followed Hyperlink 15" xfId="27873" hidden="1" xr:uid="{00000000-0005-0000-0000-0000C8100000}"/>
    <cellStyle name="Followed Hyperlink 15" xfId="27915" hidden="1" xr:uid="{00000000-0005-0000-0000-0000C9100000}"/>
    <cellStyle name="Followed Hyperlink 15" xfId="27961" hidden="1" xr:uid="{00000000-0005-0000-0000-0000CA100000}"/>
    <cellStyle name="Followed Hyperlink 15" xfId="27999" hidden="1" xr:uid="{00000000-0005-0000-0000-0000CB100000}"/>
    <cellStyle name="Followed Hyperlink 15" xfId="28041" hidden="1" xr:uid="{00000000-0005-0000-0000-0000CC100000}"/>
    <cellStyle name="Followed Hyperlink 15" xfId="28184" hidden="1" xr:uid="{00000000-0005-0000-0000-0000CF100000}"/>
    <cellStyle name="Followed Hyperlink 15" xfId="28213" hidden="1" xr:uid="{00000000-0005-0000-0000-0000D0100000}"/>
    <cellStyle name="Followed Hyperlink 15" xfId="28251" hidden="1" xr:uid="{00000000-0005-0000-0000-0000D1100000}"/>
    <cellStyle name="Followed Hyperlink 15" xfId="28335" hidden="1" xr:uid="{00000000-0005-0000-0000-0000D3100000}"/>
    <cellStyle name="Followed Hyperlink 15" xfId="28377" hidden="1" xr:uid="{00000000-0005-0000-0000-0000D4100000}"/>
    <cellStyle name="Followed Hyperlink 15" xfId="28461" hidden="1" xr:uid="{00000000-0005-0000-0000-0000D6100000}"/>
    <cellStyle name="Followed Hyperlink 15" xfId="28501" hidden="1" xr:uid="{00000000-0005-0000-0000-0000D7100000}"/>
    <cellStyle name="Followed Hyperlink 15" xfId="28539" hidden="1" xr:uid="{00000000-0005-0000-0000-0000D8100000}"/>
    <cellStyle name="Followed Hyperlink 15" xfId="28623" hidden="1" xr:uid="{00000000-0005-0000-0000-0000DA100000}"/>
    <cellStyle name="Followed Hyperlink 15" xfId="28662" hidden="1" xr:uid="{00000000-0005-0000-0000-0000DB100000}"/>
    <cellStyle name="Followed Hyperlink 15" xfId="28760" hidden="1" xr:uid="{00000000-0005-0000-0000-0000DE100000}"/>
    <cellStyle name="Followed Hyperlink 15" xfId="28798" hidden="1" xr:uid="{00000000-0005-0000-0000-0000DF100000}"/>
    <cellStyle name="Followed Hyperlink 15" xfId="28886" hidden="1" xr:uid="{00000000-0005-0000-0000-0000E0100000}"/>
    <cellStyle name="Followed Hyperlink 15" xfId="28924" hidden="1" xr:uid="{00000000-0005-0000-0000-0000E1100000}"/>
    <cellStyle name="Followed Hyperlink 15" xfId="29006" hidden="1" xr:uid="{00000000-0005-0000-0000-0000E3100000}"/>
    <cellStyle name="Followed Hyperlink 15" xfId="29026" hidden="1" xr:uid="{00000000-0005-0000-0000-0000E4100000}"/>
    <cellStyle name="Followed Hyperlink 15" xfId="29134" hidden="1" xr:uid="{00000000-0005-0000-0000-0000E7100000}"/>
    <cellStyle name="Followed Hyperlink 15" xfId="29184" hidden="1" xr:uid="{00000000-0005-0000-0000-0000E8100000}"/>
    <cellStyle name="Followed Hyperlink 15" xfId="29187" hidden="1" xr:uid="{00000000-0005-0000-0000-0000E9100000}"/>
    <cellStyle name="Followed Hyperlink 15" xfId="29223" hidden="1" xr:uid="{00000000-0005-0000-0000-0000EA100000}"/>
    <cellStyle name="Followed Hyperlink 15" xfId="29261" hidden="1" xr:uid="{00000000-0005-0000-0000-0000EB100000}"/>
    <cellStyle name="Followed Hyperlink 15" xfId="29302" hidden="1" xr:uid="{00000000-0005-0000-0000-0000EC100000}"/>
    <cellStyle name="Followed Hyperlink 15" xfId="29399" hidden="1" xr:uid="{00000000-0005-0000-0000-0000EE100000}"/>
    <cellStyle name="Followed Hyperlink 15" xfId="29503" hidden="1" xr:uid="{00000000-0005-0000-0000-0000F0100000}"/>
    <cellStyle name="Followed Hyperlink 15" xfId="29541" hidden="1" xr:uid="{00000000-0005-0000-0000-0000F1100000}"/>
    <cellStyle name="Followed Hyperlink 15" xfId="29600" hidden="1" xr:uid="{00000000-0005-0000-0000-0000F2100000}"/>
    <cellStyle name="Followed Hyperlink 15" xfId="29638" hidden="1" xr:uid="{00000000-0005-0000-0000-0000F3100000}"/>
    <cellStyle name="Followed Hyperlink 15" xfId="29685" hidden="1" xr:uid="{00000000-0005-0000-0000-0000F4100000}"/>
    <cellStyle name="Followed Hyperlink 15" xfId="29806" hidden="1" xr:uid="{00000000-0005-0000-0000-0000F7100000}"/>
    <cellStyle name="Followed Hyperlink 15" xfId="29891" hidden="1" xr:uid="{00000000-0005-0000-0000-0000F9100000}"/>
    <cellStyle name="Followed Hyperlink 15" xfId="29929" hidden="1" xr:uid="{00000000-0005-0000-0000-0000FA100000}"/>
    <cellStyle name="Followed Hyperlink 15" xfId="29864" hidden="1" xr:uid="{00000000-0005-0000-0000-0000F8100000}"/>
    <cellStyle name="Followed Hyperlink 15" xfId="29093" hidden="1" xr:uid="{00000000-0005-0000-0000-0000E6100000}"/>
    <cellStyle name="Followed Hyperlink 15" xfId="28297" hidden="1" xr:uid="{00000000-0005-0000-0000-0000D2100000}"/>
    <cellStyle name="Followed Hyperlink 15" xfId="16194" hidden="1" xr:uid="{00000000-0005-0000-0000-0000B30F0000}"/>
    <cellStyle name="Followed Hyperlink 15" xfId="6762" hidden="1" xr:uid="{00000000-0005-0000-0000-0000D30E0000}"/>
    <cellStyle name="Followed Hyperlink 15" xfId="6013" hidden="1" xr:uid="{00000000-0005-0000-0000-0000C20E0000}"/>
    <cellStyle name="Followed Hyperlink 15" xfId="5299" hidden="1" xr:uid="{00000000-0005-0000-0000-0000B00E0000}"/>
    <cellStyle name="Followed Hyperlink 15" xfId="21654" hidden="1" xr:uid="{00000000-0005-0000-0000-000035100000}"/>
    <cellStyle name="Followed Hyperlink 15" xfId="20911" hidden="1" xr:uid="{00000000-0005-0000-0000-000023100000}"/>
    <cellStyle name="Followed Hyperlink 15" xfId="20124" hidden="1" xr:uid="{00000000-0005-0000-0000-000011100000}"/>
    <cellStyle name="Followed Hyperlink 15" xfId="19410" hidden="1" xr:uid="{00000000-0005-0000-0000-0000FF0F0000}"/>
    <cellStyle name="Followed Hyperlink 15" xfId="17798" hidden="1" xr:uid="{00000000-0005-0000-0000-0000DA0F0000}"/>
    <cellStyle name="Followed Hyperlink 15" xfId="17079" hidden="1" xr:uid="{00000000-0005-0000-0000-0000C80F0000}"/>
    <cellStyle name="Followed Hyperlink 15" xfId="16320" hidden="1" xr:uid="{00000000-0005-0000-0000-0000B60F0000}"/>
    <cellStyle name="Followed Hyperlink 15" xfId="15514" hidden="1" xr:uid="{00000000-0005-0000-0000-0000A40F0000}"/>
    <cellStyle name="Followed Hyperlink 15" xfId="14787" hidden="1" xr:uid="{00000000-0005-0000-0000-0000920F0000}"/>
    <cellStyle name="Followed Hyperlink 15" xfId="4825" hidden="1" xr:uid="{00000000-0005-0000-0000-0000A50E0000}"/>
    <cellStyle name="Followed Hyperlink 15" xfId="4876" hidden="1" xr:uid="{00000000-0005-0000-0000-0000A60E0000}"/>
    <cellStyle name="Followed Hyperlink 15" xfId="4914" hidden="1" xr:uid="{00000000-0005-0000-0000-0000A70E0000}"/>
    <cellStyle name="Followed Hyperlink 15" xfId="4960" hidden="1" xr:uid="{00000000-0005-0000-0000-0000A80E0000}"/>
    <cellStyle name="Followed Hyperlink 15" xfId="4998" hidden="1" xr:uid="{00000000-0005-0000-0000-0000A90E0000}"/>
    <cellStyle name="Followed Hyperlink 15" xfId="4507" hidden="1" xr:uid="{00000000-0005-0000-0000-00009D0E0000}"/>
    <cellStyle name="Followed Hyperlink 15" xfId="1282" hidden="1" xr:uid="{00000000-0005-0000-0000-0000520E0000}"/>
    <cellStyle name="Followed Hyperlink 15" xfId="1312" hidden="1" xr:uid="{00000000-0005-0000-0000-0000530E0000}"/>
    <cellStyle name="Followed Hyperlink 15" xfId="1350" hidden="1" xr:uid="{00000000-0005-0000-0000-0000540E0000}"/>
    <cellStyle name="Followed Hyperlink 15" xfId="1461" hidden="1" xr:uid="{00000000-0005-0000-0000-0000560E0000}"/>
    <cellStyle name="Followed Hyperlink 15" xfId="1488" hidden="1" xr:uid="{00000000-0005-0000-0000-0000570E0000}"/>
    <cellStyle name="Followed Hyperlink 15" xfId="1571" hidden="1" xr:uid="{00000000-0005-0000-0000-0000590E0000}"/>
    <cellStyle name="Followed Hyperlink 15" xfId="1652" hidden="1" xr:uid="{00000000-0005-0000-0000-00005A0E0000}"/>
    <cellStyle name="Followed Hyperlink 15" xfId="1690" hidden="1" xr:uid="{00000000-0005-0000-0000-00005B0E0000}"/>
    <cellStyle name="Followed Hyperlink 15" xfId="1732" hidden="1" xr:uid="{00000000-0005-0000-0000-00005C0E0000}"/>
    <cellStyle name="Followed Hyperlink 15" xfId="1816" hidden="1" xr:uid="{00000000-0005-0000-0000-00005E0E0000}"/>
    <cellStyle name="Followed Hyperlink 15" xfId="1858" hidden="1" xr:uid="{00000000-0005-0000-0000-00005F0E0000}"/>
    <cellStyle name="Followed Hyperlink 15" xfId="1984" hidden="1" xr:uid="{00000000-0005-0000-0000-0000620E0000}"/>
    <cellStyle name="Followed Hyperlink 15" xfId="2030" hidden="1" xr:uid="{00000000-0005-0000-0000-0000630E0000}"/>
    <cellStyle name="Followed Hyperlink 15" xfId="2068" hidden="1" xr:uid="{00000000-0005-0000-0000-0000640E0000}"/>
    <cellStyle name="Followed Hyperlink 15" xfId="2127" hidden="1" xr:uid="{00000000-0005-0000-0000-0000650E0000}"/>
    <cellStyle name="Followed Hyperlink 15" xfId="2194" hidden="1" xr:uid="{00000000-0005-0000-0000-0000670E0000}"/>
    <cellStyle name="Followed Hyperlink 15" xfId="2240" hidden="1" xr:uid="{00000000-0005-0000-0000-0000680E0000}"/>
    <cellStyle name="Followed Hyperlink 15" xfId="2366" hidden="1" xr:uid="{00000000-0005-0000-0000-00006B0E0000}"/>
    <cellStyle name="Followed Hyperlink 15" xfId="2404" hidden="1" xr:uid="{00000000-0005-0000-0000-00006C0E0000}"/>
    <cellStyle name="Followed Hyperlink 15" xfId="2477" hidden="1" xr:uid="{00000000-0005-0000-0000-00006D0E0000}"/>
    <cellStyle name="Followed Hyperlink 15" xfId="1778" hidden="1" xr:uid="{00000000-0005-0000-0000-00005D0E0000}"/>
    <cellStyle name="Followed Hyperlink 15" xfId="623" hidden="1" xr:uid="{00000000-0005-0000-0000-0000420E0000}"/>
    <cellStyle name="Followed Hyperlink 15" xfId="652" hidden="1" xr:uid="{00000000-0005-0000-0000-0000430E0000}"/>
    <cellStyle name="Followed Hyperlink 15" xfId="731" hidden="1" xr:uid="{00000000-0005-0000-0000-0000450E0000}"/>
    <cellStyle name="Followed Hyperlink 15" xfId="781" hidden="1" xr:uid="{00000000-0005-0000-0000-0000460E0000}"/>
    <cellStyle name="Followed Hyperlink 15" xfId="784" hidden="1" xr:uid="{00000000-0005-0000-0000-0000470E0000}"/>
    <cellStyle name="Followed Hyperlink 15" xfId="820" hidden="1" xr:uid="{00000000-0005-0000-0000-0000480E0000}"/>
    <cellStyle name="Followed Hyperlink 15" xfId="858" hidden="1" xr:uid="{00000000-0005-0000-0000-0000490E0000}"/>
    <cellStyle name="Followed Hyperlink 15" xfId="899" hidden="1" xr:uid="{00000000-0005-0000-0000-00004A0E0000}"/>
    <cellStyle name="Followed Hyperlink 15" xfId="958" hidden="1" xr:uid="{00000000-0005-0000-0000-00004B0E0000}"/>
    <cellStyle name="Followed Hyperlink 15" xfId="1100" hidden="1" xr:uid="{00000000-0005-0000-0000-00004E0E0000}"/>
    <cellStyle name="Followed Hyperlink 15" xfId="328" hidden="1" xr:uid="{00000000-0005-0000-0000-00003B0E0000}"/>
    <cellStyle name="Followed Hyperlink 15" xfId="357" hidden="1" xr:uid="{00000000-0005-0000-0000-00003C0E0000}"/>
    <cellStyle name="Followed Hyperlink 15" xfId="1138" hidden="1" xr:uid="{00000000-0005-0000-0000-00004F0E0000}"/>
    <cellStyle name="Followed Hyperlink 15" xfId="2320" hidden="1" xr:uid="{00000000-0005-0000-0000-00006A0E0000}"/>
    <cellStyle name="Followed Hyperlink 15" xfId="1403" hidden="1" xr:uid="{00000000-0005-0000-0000-0000550E0000}"/>
    <cellStyle name="Followed Hyperlink 15" xfId="18584" hidden="1" xr:uid="{00000000-0005-0000-0000-0000EC0F0000}"/>
    <cellStyle name="Followed Hyperlink 15" xfId="29753" hidden="1" xr:uid="{00000000-0005-0000-0000-0000F6100000}"/>
    <cellStyle name="Followed Hyperlink 15" xfId="28966" hidden="1" xr:uid="{00000000-0005-0000-0000-0000E2100000}"/>
    <cellStyle name="Followed Hyperlink 15" xfId="28125" hidden="1" xr:uid="{00000000-0005-0000-0000-0000CE100000}"/>
    <cellStyle name="Followed Hyperlink 15" xfId="19711" hidden="1" xr:uid="{00000000-0005-0000-0000-000008100000}"/>
    <cellStyle name="Followed Hyperlink 15" xfId="6510" hidden="1" xr:uid="{00000000-0005-0000-0000-0000CD0E0000}"/>
    <cellStyle name="Followed Hyperlink 15" xfId="5636" hidden="1" xr:uid="{00000000-0005-0000-0000-0000BA0E0000}"/>
    <cellStyle name="Followed Hyperlink 15" xfId="11221" hidden="1" xr:uid="{00000000-0005-0000-0000-00003D0F0000}"/>
    <cellStyle name="Followed Hyperlink 15" xfId="22028" hidden="1" xr:uid="{00000000-0005-0000-0000-00003E100000}"/>
    <cellStyle name="Followed Hyperlink 15" xfId="20330" hidden="1" xr:uid="{00000000-0005-0000-0000-000016100000}"/>
    <cellStyle name="Followed Hyperlink 15" xfId="19550" hidden="1" xr:uid="{00000000-0005-0000-0000-000003100000}"/>
    <cellStyle name="Followed Hyperlink 15" xfId="18756" hidden="1" xr:uid="{00000000-0005-0000-0000-0000F00F0000}"/>
    <cellStyle name="Followed Hyperlink 15" xfId="17866" hidden="1" xr:uid="{00000000-0005-0000-0000-0000DC0F0000}"/>
    <cellStyle name="Followed Hyperlink 15" xfId="17119" hidden="1" xr:uid="{00000000-0005-0000-0000-0000C90F0000}"/>
    <cellStyle name="Followed Hyperlink 15" xfId="27545" hidden="1" xr:uid="{00000000-0005-0000-0000-0000C1100000}"/>
    <cellStyle name="Followed Hyperlink 15" xfId="27583" hidden="1" xr:uid="{00000000-0005-0000-0000-0000C2100000}"/>
    <cellStyle name="Followed Hyperlink 15" xfId="27628" hidden="1" xr:uid="{00000000-0005-0000-0000-0000C3100000}"/>
    <cellStyle name="Followed Hyperlink 15" xfId="27709" hidden="1" xr:uid="{00000000-0005-0000-0000-0000C4100000}"/>
    <cellStyle name="Followed Hyperlink 15" xfId="27789" hidden="1" xr:uid="{00000000-0005-0000-0000-0000C6100000}"/>
    <cellStyle name="Followed Hyperlink 15" xfId="27157" hidden="1" xr:uid="{00000000-0005-0000-0000-0000B8100000}"/>
    <cellStyle name="Followed Hyperlink 15" xfId="23537" hidden="1" xr:uid="{00000000-0005-0000-0000-000061100000}"/>
    <cellStyle name="Followed Hyperlink 15" xfId="23575" hidden="1" xr:uid="{00000000-0005-0000-0000-000062100000}"/>
    <cellStyle name="Followed Hyperlink 15" xfId="23617" hidden="1" xr:uid="{00000000-0005-0000-0000-000063100000}"/>
    <cellStyle name="Followed Hyperlink 15" xfId="23663" hidden="1" xr:uid="{00000000-0005-0000-0000-000064100000}"/>
    <cellStyle name="Followed Hyperlink 15" xfId="23791" hidden="1" xr:uid="{00000000-0005-0000-0000-000067100000}"/>
    <cellStyle name="Followed Hyperlink 15" xfId="23829" hidden="1" xr:uid="{00000000-0005-0000-0000-000068100000}"/>
    <cellStyle name="Followed Hyperlink 15" xfId="23913" hidden="1" xr:uid="{00000000-0005-0000-0000-00006A100000}"/>
    <cellStyle name="Followed Hyperlink 15" xfId="23952" hidden="1" xr:uid="{00000000-0005-0000-0000-00006B100000}"/>
    <cellStyle name="Followed Hyperlink 15" xfId="23987" hidden="1" xr:uid="{00000000-0005-0000-0000-00006C100000}"/>
    <cellStyle name="Followed Hyperlink 15" xfId="24050" hidden="1" xr:uid="{00000000-0005-0000-0000-00006E100000}"/>
    <cellStyle name="Followed Hyperlink 15" xfId="24176" hidden="1" xr:uid="{00000000-0005-0000-0000-000070100000}"/>
    <cellStyle name="Followed Hyperlink 15" xfId="24214" hidden="1" xr:uid="{00000000-0005-0000-0000-000071100000}"/>
    <cellStyle name="Followed Hyperlink 15" xfId="24316" hidden="1" xr:uid="{00000000-0005-0000-0000-000074100000}"/>
    <cellStyle name="Followed Hyperlink 15" xfId="24383" hidden="1" xr:uid="{00000000-0005-0000-0000-000076100000}"/>
    <cellStyle name="Followed Hyperlink 15" xfId="24424" hidden="1" xr:uid="{00000000-0005-0000-0000-000077100000}"/>
    <cellStyle name="Followed Hyperlink 15" xfId="24474" hidden="1" xr:uid="{00000000-0005-0000-0000-000078100000}"/>
    <cellStyle name="Followed Hyperlink 15" xfId="24477" hidden="1" xr:uid="{00000000-0005-0000-0000-000079100000}"/>
    <cellStyle name="Followed Hyperlink 15" xfId="24513" hidden="1" xr:uid="{00000000-0005-0000-0000-00007A100000}"/>
    <cellStyle name="Followed Hyperlink 15" xfId="24551" hidden="1" xr:uid="{00000000-0005-0000-0000-00007B100000}"/>
    <cellStyle name="Followed Hyperlink 15" xfId="24746" hidden="1" xr:uid="{00000000-0005-0000-0000-00007F100000}"/>
    <cellStyle name="Followed Hyperlink 15" xfId="24793" hidden="1" xr:uid="{00000000-0005-0000-0000-000080100000}"/>
    <cellStyle name="Followed Hyperlink 15" xfId="24831" hidden="1" xr:uid="{00000000-0005-0000-0000-000081100000}"/>
    <cellStyle name="Followed Hyperlink 15" xfId="24088" hidden="1" xr:uid="{00000000-0005-0000-0000-00006F100000}"/>
    <cellStyle name="Followed Hyperlink 15" xfId="22758" hidden="1" xr:uid="{00000000-0005-0000-0000-000050100000}"/>
    <cellStyle name="Followed Hyperlink 15" xfId="22785" hidden="1" xr:uid="{00000000-0005-0000-0000-000051100000}"/>
    <cellStyle name="Followed Hyperlink 15" xfId="22949" hidden="1" xr:uid="{00000000-0005-0000-0000-000053100000}"/>
    <cellStyle name="Followed Hyperlink 15" xfId="22987" hidden="1" xr:uid="{00000000-0005-0000-0000-000054100000}"/>
    <cellStyle name="Followed Hyperlink 15" xfId="23075" hidden="1" xr:uid="{00000000-0005-0000-0000-000056100000}"/>
    <cellStyle name="Followed Hyperlink 15" xfId="23113" hidden="1" xr:uid="{00000000-0005-0000-0000-000057100000}"/>
    <cellStyle name="Followed Hyperlink 15" xfId="23155" hidden="1" xr:uid="{00000000-0005-0000-0000-000058100000}"/>
    <cellStyle name="Followed Hyperlink 15" xfId="23201" hidden="1" xr:uid="{00000000-0005-0000-0000-000059100000}"/>
    <cellStyle name="Followed Hyperlink 15" xfId="23239" hidden="1" xr:uid="{00000000-0005-0000-0000-00005A100000}"/>
    <cellStyle name="Followed Hyperlink 15" xfId="23327" hidden="1" xr:uid="{00000000-0005-0000-0000-00005C100000}"/>
    <cellStyle name="Followed Hyperlink 15" xfId="23424" hidden="1" xr:uid="{00000000-0005-0000-0000-00005E100000}"/>
    <cellStyle name="Followed Hyperlink 15" xfId="22397" hidden="1" xr:uid="{00000000-0005-0000-0000-000048100000}"/>
    <cellStyle name="Followed Hyperlink 15" xfId="22435" hidden="1" xr:uid="{00000000-0005-0000-0000-000049100000}"/>
    <cellStyle name="Followed Hyperlink 15" xfId="23453" hidden="1" xr:uid="{00000000-0005-0000-0000-00005F100000}"/>
    <cellStyle name="Followed Hyperlink 15" xfId="24689" hidden="1" xr:uid="{00000000-0005-0000-0000-00007E100000}"/>
    <cellStyle name="Followed Hyperlink 15" xfId="23740" hidden="1" xr:uid="{00000000-0005-0000-0000-000066100000}"/>
    <cellStyle name="Followed Hyperlink 15" xfId="21167" hidden="1" xr:uid="{00000000-0005-0000-0000-000029100000}"/>
    <cellStyle name="Followed Hyperlink 15" xfId="1053" hidden="1" xr:uid="{00000000-0005-0000-0000-00004D0E0000}"/>
    <cellStyle name="Followed Hyperlink 15" xfId="2156" hidden="1" xr:uid="{00000000-0005-0000-0000-0000660E0000}"/>
    <cellStyle name="Followed Hyperlink 15" xfId="1235" hidden="1" xr:uid="{00000000-0005-0000-0000-0000510E0000}"/>
    <cellStyle name="Followed Hyperlink 15" xfId="17247" hidden="1" xr:uid="{00000000-0005-0000-0000-0000CD0F0000}"/>
    <cellStyle name="Followed Hyperlink 15" xfId="29456" hidden="1" xr:uid="{00000000-0005-0000-0000-0000EF100000}"/>
    <cellStyle name="Followed Hyperlink 15" xfId="28585" hidden="1" xr:uid="{00000000-0005-0000-0000-0000D9100000}"/>
    <cellStyle name="Followed Hyperlink 15" xfId="13302" hidden="1" xr:uid="{00000000-0005-0000-0000-00006F0F0000}"/>
    <cellStyle name="Followed Hyperlink 15" xfId="6905" hidden="1" xr:uid="{00000000-0005-0000-0000-0000D60E0000}"/>
    <cellStyle name="Followed Hyperlink 15" xfId="5975" hidden="1" xr:uid="{00000000-0005-0000-0000-0000C10E0000}"/>
    <cellStyle name="Followed Hyperlink 15" xfId="5135" hidden="1" xr:uid="{00000000-0005-0000-0000-0000AD0E0000}"/>
    <cellStyle name="Followed Hyperlink 15" xfId="20659" hidden="1" xr:uid="{00000000-0005-0000-0000-00001D100000}"/>
    <cellStyle name="Followed Hyperlink 15" xfId="21395" hidden="1" xr:uid="{00000000-0005-0000-0000-00002E100000}"/>
    <cellStyle name="Followed Hyperlink 15" xfId="20415" hidden="1" xr:uid="{00000000-0005-0000-0000-000018100000}"/>
    <cellStyle name="Followed Hyperlink 15" xfId="19579" hidden="1" xr:uid="{00000000-0005-0000-0000-000004100000}"/>
    <cellStyle name="Followed Hyperlink 15" xfId="4574" hidden="1" xr:uid="{00000000-0005-0000-0000-00009F0E0000}"/>
    <cellStyle name="Followed Hyperlink 15" xfId="4620" hidden="1" xr:uid="{00000000-0005-0000-0000-0000A00E0000}"/>
    <cellStyle name="Followed Hyperlink 15" xfId="4658" hidden="1" xr:uid="{00000000-0005-0000-0000-0000A10E0000}"/>
    <cellStyle name="Followed Hyperlink 15" xfId="4700" hidden="1" xr:uid="{00000000-0005-0000-0000-0000A20E0000}"/>
    <cellStyle name="Followed Hyperlink 15" xfId="4784" hidden="1" xr:uid="{00000000-0005-0000-0000-0000A40E0000}"/>
    <cellStyle name="Followed Hyperlink 15" xfId="4158" hidden="1" xr:uid="{00000000-0005-0000-0000-0000950E0000}"/>
    <cellStyle name="Followed Hyperlink 15" xfId="8377" hidden="1" xr:uid="{00000000-0005-0000-0000-0000FA0E0000}"/>
    <cellStyle name="Followed Hyperlink 15" xfId="8424" hidden="1" xr:uid="{00000000-0005-0000-0000-0000FB0E0000}"/>
    <cellStyle name="Followed Hyperlink 15" xfId="8454" hidden="1" xr:uid="{00000000-0005-0000-0000-0000FC0E0000}"/>
    <cellStyle name="Followed Hyperlink 15" xfId="8545" hidden="1" xr:uid="{00000000-0005-0000-0000-0000FE0E0000}"/>
    <cellStyle name="Followed Hyperlink 15" xfId="8630" hidden="1" xr:uid="{00000000-0005-0000-0000-0000000F0000}"/>
    <cellStyle name="Followed Hyperlink 15" xfId="8668" hidden="1" xr:uid="{00000000-0005-0000-0000-0000010F0000}"/>
    <cellStyle name="Followed Hyperlink 15" xfId="8713" hidden="1" xr:uid="{00000000-0005-0000-0000-0000020F0000}"/>
    <cellStyle name="Followed Hyperlink 15" xfId="8832" hidden="1" xr:uid="{00000000-0005-0000-0000-0000040F0000}"/>
    <cellStyle name="Followed Hyperlink 15" xfId="8874" hidden="1" xr:uid="{00000000-0005-0000-0000-0000050F0000}"/>
    <cellStyle name="Followed Hyperlink 15" xfId="8920" hidden="1" xr:uid="{00000000-0005-0000-0000-0000060F0000}"/>
    <cellStyle name="Followed Hyperlink 15" xfId="9000" hidden="1" xr:uid="{00000000-0005-0000-0000-0000080F0000}"/>
    <cellStyle name="Followed Hyperlink 15" xfId="9084" hidden="1" xr:uid="{00000000-0005-0000-0000-00000A0F0000}"/>
    <cellStyle name="Followed Hyperlink 15" xfId="9126" hidden="1" xr:uid="{00000000-0005-0000-0000-00000B0F0000}"/>
    <cellStyle name="Followed Hyperlink 15" xfId="9269" hidden="1" xr:uid="{00000000-0005-0000-0000-00000E0F0000}"/>
    <cellStyle name="Followed Hyperlink 15" xfId="9336" hidden="1" xr:uid="{00000000-0005-0000-0000-0000100F0000}"/>
    <cellStyle name="Followed Hyperlink 15" xfId="9382" hidden="1" xr:uid="{00000000-0005-0000-0000-0000110F0000}"/>
    <cellStyle name="Followed Hyperlink 15" xfId="9420" hidden="1" xr:uid="{00000000-0005-0000-0000-0000120F0000}"/>
    <cellStyle name="Followed Hyperlink 15" xfId="9462" hidden="1" xr:uid="{00000000-0005-0000-0000-0000130F0000}"/>
    <cellStyle name="Followed Hyperlink 15" xfId="9508" hidden="1" xr:uid="{00000000-0005-0000-0000-0000140F0000}"/>
    <cellStyle name="Followed Hyperlink 15" xfId="9546" hidden="1" xr:uid="{00000000-0005-0000-0000-0000150F0000}"/>
    <cellStyle name="Followed Hyperlink 15" xfId="9671" hidden="1" xr:uid="{00000000-0005-0000-0000-0000180F0000}"/>
    <cellStyle name="Followed Hyperlink 15" xfId="9709" hidden="1" xr:uid="{00000000-0005-0000-0000-0000190F0000}"/>
    <cellStyle name="Followed Hyperlink 15" xfId="9748" hidden="1" xr:uid="{00000000-0005-0000-0000-00001A0F0000}"/>
    <cellStyle name="Followed Hyperlink 15" xfId="9783" hidden="1" xr:uid="{00000000-0005-0000-0000-00001B0F0000}"/>
    <cellStyle name="Followed Hyperlink 15" xfId="9046" hidden="1" xr:uid="{00000000-0005-0000-0000-0000090F0000}"/>
    <cellStyle name="Followed Hyperlink 15" xfId="7705" hidden="1" xr:uid="{00000000-0005-0000-0000-0000E90E0000}"/>
    <cellStyle name="Followed Hyperlink 15" xfId="7745" hidden="1" xr:uid="{00000000-0005-0000-0000-0000EA0E0000}"/>
    <cellStyle name="Followed Hyperlink 15" xfId="7794" hidden="1" xr:uid="{00000000-0005-0000-0000-0000EC0E0000}"/>
    <cellStyle name="Followed Hyperlink 15" xfId="7832" hidden="1" xr:uid="{00000000-0005-0000-0000-0000ED0E0000}"/>
    <cellStyle name="Followed Hyperlink 15" xfId="7923" hidden="1" xr:uid="{00000000-0005-0000-0000-0000EF0E0000}"/>
    <cellStyle name="Followed Hyperlink 15" xfId="7926" hidden="1" xr:uid="{00000000-0005-0000-0000-0000F00E0000}"/>
    <cellStyle name="Followed Hyperlink 15" xfId="7962" hidden="1" xr:uid="{00000000-0005-0000-0000-0000F10E0000}"/>
    <cellStyle name="Followed Hyperlink 15" xfId="8000" hidden="1" xr:uid="{00000000-0005-0000-0000-0000F20E0000}"/>
    <cellStyle name="Followed Hyperlink 15" xfId="8041" hidden="1" xr:uid="{00000000-0005-0000-0000-0000F30E0000}"/>
    <cellStyle name="Followed Hyperlink 15" xfId="8138" hidden="1" xr:uid="{00000000-0005-0000-0000-0000F50E0000}"/>
    <cellStyle name="Followed Hyperlink 15" xfId="8242" hidden="1" xr:uid="{00000000-0005-0000-0000-0000F70E0000}"/>
    <cellStyle name="Followed Hyperlink 15" xfId="8280" hidden="1" xr:uid="{00000000-0005-0000-0000-0000F80E0000}"/>
    <cellStyle name="Followed Hyperlink 15" xfId="7362" hidden="1" xr:uid="{00000000-0005-0000-0000-0000E10E0000}"/>
    <cellStyle name="Followed Hyperlink 15" xfId="7401" hidden="1" xr:uid="{00000000-0005-0000-0000-0000E20E0000}"/>
    <cellStyle name="Followed Hyperlink 15" xfId="7436" hidden="1" xr:uid="{00000000-0005-0000-0000-0000E30E0000}"/>
    <cellStyle name="Followed Hyperlink 15" xfId="7470" hidden="1" xr:uid="{00000000-0005-0000-0000-0000E40E0000}"/>
    <cellStyle name="Followed Hyperlink 15" xfId="7625" hidden="1" xr:uid="{00000000-0005-0000-0000-0000E70E0000}"/>
    <cellStyle name="Followed Hyperlink 15" xfId="7663" hidden="1" xr:uid="{00000000-0005-0000-0000-0000E80E0000}"/>
    <cellStyle name="Followed Hyperlink 15" xfId="7098" hidden="1" xr:uid="{00000000-0005-0000-0000-0000DB0E0000}"/>
    <cellStyle name="Followed Hyperlink 15" xfId="7278" hidden="1" xr:uid="{00000000-0005-0000-0000-0000DF0E0000}"/>
    <cellStyle name="Followed Hyperlink 15" xfId="7324" hidden="1" xr:uid="{00000000-0005-0000-0000-0000E00E0000}"/>
    <cellStyle name="Followed Hyperlink 15" xfId="7018" hidden="1" xr:uid="{00000000-0005-0000-0000-0000D90E0000}"/>
    <cellStyle name="Followed Hyperlink 15" xfId="6972" hidden="1" xr:uid="{00000000-0005-0000-0000-0000D80E0000}"/>
    <cellStyle name="Followed Hyperlink 15" xfId="7056" hidden="1" xr:uid="{00000000-0005-0000-0000-0000DA0E0000}"/>
    <cellStyle name="Followed Hyperlink 15" xfId="7499" hidden="1" xr:uid="{00000000-0005-0000-0000-0000E50E0000}"/>
    <cellStyle name="Followed Hyperlink 15" xfId="8100" hidden="1" xr:uid="{00000000-0005-0000-0000-0000F40E0000}"/>
    <cellStyle name="Followed Hyperlink 15" xfId="7765" hidden="1" xr:uid="{00000000-0005-0000-0000-0000EB0E0000}"/>
    <cellStyle name="Followed Hyperlink 15" xfId="9587" hidden="1" xr:uid="{00000000-0005-0000-0000-0000160F0000}"/>
    <cellStyle name="Followed Hyperlink 15" xfId="9210" hidden="1" xr:uid="{00000000-0005-0000-0000-00000D0F0000}"/>
    <cellStyle name="Followed Hyperlink 15" xfId="8794" hidden="1" xr:uid="{00000000-0005-0000-0000-0000030F0000}"/>
    <cellStyle name="Followed Hyperlink 15" xfId="8339" hidden="1" xr:uid="{00000000-0005-0000-0000-0000F90E0000}"/>
    <cellStyle name="Followed Hyperlink 15" xfId="4448" hidden="1" xr:uid="{00000000-0005-0000-0000-00009C0E0000}"/>
    <cellStyle name="Followed Hyperlink 15" xfId="3951" hidden="1" xr:uid="{00000000-0005-0000-0000-0000910E0000}"/>
    <cellStyle name="Followed Hyperlink 15" xfId="3577" hidden="1" xr:uid="{00000000-0005-0000-0000-0000880E0000}"/>
    <cellStyle name="Followed Hyperlink 15" xfId="3164" hidden="1" xr:uid="{00000000-0005-0000-0000-00007F0E0000}"/>
    <cellStyle name="Followed Hyperlink 15" xfId="2863" hidden="1" xr:uid="{00000000-0005-0000-0000-0000760E0000}"/>
    <cellStyle name="Followed Hyperlink 15" xfId="5774" hidden="1" xr:uid="{00000000-0005-0000-0000-0000BD0E0000}"/>
    <cellStyle name="Followed Hyperlink 15" xfId="10092" hidden="1" xr:uid="{00000000-0005-0000-0000-0000220F0000}"/>
    <cellStyle name="Followed Hyperlink 15" xfId="13997" hidden="1" xr:uid="{00000000-0005-0000-0000-00007F0F0000}"/>
    <cellStyle name="Followed Hyperlink 15" xfId="14161" hidden="1" xr:uid="{00000000-0005-0000-0000-0000830F0000}"/>
    <cellStyle name="Followed Hyperlink 15" xfId="13699" hidden="1" xr:uid="{00000000-0005-0000-0000-0000780F0000}"/>
    <cellStyle name="Followed Hyperlink 15" xfId="13329" hidden="1" xr:uid="{00000000-0005-0000-0000-0000700F0000}"/>
    <cellStyle name="Followed Hyperlink 15" xfId="12894" hidden="1" xr:uid="{00000000-0005-0000-0000-0000660F0000}"/>
    <cellStyle name="Followed Hyperlink 15" xfId="12493" hidden="1" xr:uid="{00000000-0005-0000-0000-00005C0F0000}"/>
    <cellStyle name="Followed Hyperlink 15" xfId="8603" hidden="1" xr:uid="{00000000-0005-0000-0000-0000FF0E0000}"/>
    <cellStyle name="Followed Hyperlink 15" xfId="3279" hidden="1" xr:uid="{00000000-0005-0000-0000-0000820E0000}"/>
    <cellStyle name="Followed Hyperlink 15" xfId="2278" hidden="1" xr:uid="{00000000-0005-0000-0000-0000690E0000}"/>
    <cellStyle name="Followed Hyperlink 15" xfId="259" hidden="1" xr:uid="{00000000-0005-0000-0000-0000390E0000}"/>
    <cellStyle name="Followed Hyperlink 15" xfId="16810" hidden="1" xr:uid="{00000000-0005-0000-0000-0000C20F0000}"/>
    <cellStyle name="Followed Hyperlink 15" xfId="16844" hidden="1" xr:uid="{00000000-0005-0000-0000-0000C30F0000}"/>
    <cellStyle name="Followed Hyperlink 15" xfId="16999" hidden="1" xr:uid="{00000000-0005-0000-0000-0000C60F0000}"/>
    <cellStyle name="Followed Hyperlink 15" xfId="17037" hidden="1" xr:uid="{00000000-0005-0000-0000-0000C70F0000}"/>
    <cellStyle name="Followed Hyperlink 15" xfId="17139" hidden="1" xr:uid="{00000000-0005-0000-0000-0000CA0F0000}"/>
    <cellStyle name="Followed Hyperlink 15" xfId="17168" hidden="1" xr:uid="{00000000-0005-0000-0000-0000CB0F0000}"/>
    <cellStyle name="Followed Hyperlink 15" xfId="17206" hidden="1" xr:uid="{00000000-0005-0000-0000-0000CC0F0000}"/>
    <cellStyle name="Followed Hyperlink 15" xfId="17297" hidden="1" xr:uid="{00000000-0005-0000-0000-0000CE0F0000}"/>
    <cellStyle name="Followed Hyperlink 15" xfId="17300" hidden="1" xr:uid="{00000000-0005-0000-0000-0000CF0F0000}"/>
    <cellStyle name="Followed Hyperlink 15" xfId="17336" hidden="1" xr:uid="{00000000-0005-0000-0000-0000D00F0000}"/>
    <cellStyle name="Followed Hyperlink 15" xfId="17374" hidden="1" xr:uid="{00000000-0005-0000-0000-0000D10F0000}"/>
    <cellStyle name="Followed Hyperlink 15" xfId="17415" hidden="1" xr:uid="{00000000-0005-0000-0000-0000D20F0000}"/>
    <cellStyle name="Followed Hyperlink 15" xfId="17474" hidden="1" xr:uid="{00000000-0005-0000-0000-0000D30F0000}"/>
    <cellStyle name="Followed Hyperlink 15" xfId="17512" hidden="1" xr:uid="{00000000-0005-0000-0000-0000D40F0000}"/>
    <cellStyle name="Followed Hyperlink 15" xfId="17616" hidden="1" xr:uid="{00000000-0005-0000-0000-0000D60F0000}"/>
    <cellStyle name="Followed Hyperlink 15" xfId="17654" hidden="1" xr:uid="{00000000-0005-0000-0000-0000D70F0000}"/>
    <cellStyle name="Followed Hyperlink 15" xfId="17713" hidden="1" xr:uid="{00000000-0005-0000-0000-0000D80F0000}"/>
    <cellStyle name="Followed Hyperlink 15" xfId="17751" hidden="1" xr:uid="{00000000-0005-0000-0000-0000D90F0000}"/>
    <cellStyle name="Followed Hyperlink 15" xfId="17828" hidden="1" xr:uid="{00000000-0005-0000-0000-0000DB0F0000}"/>
    <cellStyle name="Followed Hyperlink 15" xfId="17977" hidden="1" xr:uid="{00000000-0005-0000-0000-0000DE0F0000}"/>
    <cellStyle name="Followed Hyperlink 15" xfId="18004" hidden="1" xr:uid="{00000000-0005-0000-0000-0000DF0F0000}"/>
    <cellStyle name="Followed Hyperlink 15" xfId="18042" hidden="1" xr:uid="{00000000-0005-0000-0000-0000E00F0000}"/>
    <cellStyle name="Followed Hyperlink 15" xfId="18087" hidden="1" xr:uid="{00000000-0005-0000-0000-0000E10F0000}"/>
    <cellStyle name="Followed Hyperlink 15" xfId="18168" hidden="1" xr:uid="{00000000-0005-0000-0000-0000E20F0000}"/>
    <cellStyle name="Followed Hyperlink 15" xfId="18206" hidden="1" xr:uid="{00000000-0005-0000-0000-0000E30F0000}"/>
    <cellStyle name="Followed Hyperlink 15" xfId="18248" hidden="1" xr:uid="{00000000-0005-0000-0000-0000E40F0000}"/>
    <cellStyle name="Followed Hyperlink 15" xfId="18294" hidden="1" xr:uid="{00000000-0005-0000-0000-0000E50F0000}"/>
    <cellStyle name="Followed Hyperlink 15" xfId="18374" hidden="1" xr:uid="{00000000-0005-0000-0000-0000E70F0000}"/>
    <cellStyle name="Followed Hyperlink 15" xfId="18420" hidden="1" xr:uid="{00000000-0005-0000-0000-0000E80F0000}"/>
    <cellStyle name="Followed Hyperlink 15" xfId="18458" hidden="1" xr:uid="{00000000-0005-0000-0000-0000E90F0000}"/>
    <cellStyle name="Followed Hyperlink 15" xfId="18500" hidden="1" xr:uid="{00000000-0005-0000-0000-0000EA0F0000}"/>
    <cellStyle name="Followed Hyperlink 15" xfId="18546" hidden="1" xr:uid="{00000000-0005-0000-0000-0000EB0F0000}"/>
    <cellStyle name="Followed Hyperlink 15" xfId="18672" hidden="1" xr:uid="{00000000-0005-0000-0000-0000EE0F0000}"/>
    <cellStyle name="Followed Hyperlink 15" xfId="18794" hidden="1" xr:uid="{00000000-0005-0000-0000-0000F10F0000}"/>
    <cellStyle name="Followed Hyperlink 15" xfId="18836" hidden="1" xr:uid="{00000000-0005-0000-0000-0000F20F0000}"/>
    <cellStyle name="Followed Hyperlink 15" xfId="18882" hidden="1" xr:uid="{00000000-0005-0000-0000-0000F30F0000}"/>
    <cellStyle name="Followed Hyperlink 15" xfId="18920" hidden="1" xr:uid="{00000000-0005-0000-0000-0000F40F0000}"/>
    <cellStyle name="Followed Hyperlink 15" xfId="18979" hidden="1" xr:uid="{00000000-0005-0000-0000-0000F50F0000}"/>
    <cellStyle name="Followed Hyperlink 15" xfId="19025" hidden="1" xr:uid="{00000000-0005-0000-0000-0000F60F0000}"/>
    <cellStyle name="Followed Hyperlink 15" xfId="19109" hidden="1" xr:uid="{00000000-0005-0000-0000-0000F80F0000}"/>
    <cellStyle name="Followed Hyperlink 15" xfId="19147" hidden="1" xr:uid="{00000000-0005-0000-0000-0000F90F0000}"/>
    <cellStyle name="Followed Hyperlink 15" xfId="19186" hidden="1" xr:uid="{00000000-0005-0000-0000-0000FA0F0000}"/>
    <cellStyle name="Followed Hyperlink 15" xfId="19221" hidden="1" xr:uid="{00000000-0005-0000-0000-0000FB0F0000}"/>
    <cellStyle name="Followed Hyperlink 15" xfId="18710" hidden="1" xr:uid="{00000000-0005-0000-0000-0000EF0F0000}"/>
    <cellStyle name="Followed Hyperlink 15" xfId="16911" hidden="1" xr:uid="{00000000-0005-0000-0000-0000C50F0000}"/>
    <cellStyle name="Followed Hyperlink 15" xfId="7144" hidden="1" xr:uid="{00000000-0005-0000-0000-0000DC0E0000}"/>
    <cellStyle name="Followed Hyperlink 15" xfId="9172" hidden="1" xr:uid="{00000000-0005-0000-0000-00000C0F0000}"/>
    <cellStyle name="Followed Hyperlink 15" xfId="13968" hidden="1" xr:uid="{00000000-0005-0000-0000-00007E0F0000}"/>
    <cellStyle name="Followed Hyperlink 15" xfId="14081" hidden="1" xr:uid="{00000000-0005-0000-0000-0000810F0000}"/>
    <cellStyle name="Followed Hyperlink 15" xfId="14119" hidden="1" xr:uid="{00000000-0005-0000-0000-0000820F0000}"/>
    <cellStyle name="Followed Hyperlink 15" xfId="14207" hidden="1" xr:uid="{00000000-0005-0000-0000-0000840F0000}"/>
    <cellStyle name="Followed Hyperlink 15" xfId="14245" hidden="1" xr:uid="{00000000-0005-0000-0000-0000850F0000}"/>
    <cellStyle name="Followed Hyperlink 15" xfId="14300" hidden="1" xr:uid="{00000000-0005-0000-0000-0000860F0000}"/>
    <cellStyle name="Followed Hyperlink 15" xfId="14346" hidden="1" xr:uid="{00000000-0005-0000-0000-0000870F0000}"/>
    <cellStyle name="Followed Hyperlink 15" xfId="14384" hidden="1" xr:uid="{00000000-0005-0000-0000-0000880F0000}"/>
    <cellStyle name="Followed Hyperlink 15" xfId="14423" hidden="1" xr:uid="{00000000-0005-0000-0000-0000890F0000}"/>
    <cellStyle name="Followed Hyperlink 15" xfId="14458" hidden="1" xr:uid="{00000000-0005-0000-0000-00008A0F0000}"/>
    <cellStyle name="Followed Hyperlink 15" xfId="12444" hidden="1" xr:uid="{00000000-0005-0000-0000-00005A0F0000}"/>
    <cellStyle name="Followed Hyperlink 15" xfId="220" hidden="1" xr:uid="{00000000-0005-0000-0000-0000380E0000}"/>
    <cellStyle name="Followed Hyperlink 15" xfId="1904" hidden="1" xr:uid="{00000000-0005-0000-0000-0000600E0000}"/>
    <cellStyle name="Followed Hyperlink 15" xfId="9817" hidden="1" xr:uid="{00000000-0005-0000-0000-00001C0F0000}"/>
    <cellStyle name="Followed Hyperlink 15" xfId="9884" hidden="1" xr:uid="{00000000-0005-0000-0000-00001E0F0000}"/>
    <cellStyle name="Followed Hyperlink 15" xfId="9972" hidden="1" xr:uid="{00000000-0005-0000-0000-00001F0F0000}"/>
    <cellStyle name="Followed Hyperlink 15" xfId="10052" hidden="1" xr:uid="{00000000-0005-0000-0000-0000210F0000}"/>
    <cellStyle name="Followed Hyperlink 15" xfId="10112" hidden="1" xr:uid="{00000000-0005-0000-0000-0000230F0000}"/>
    <cellStyle name="Followed Hyperlink 15" xfId="10141" hidden="1" xr:uid="{00000000-0005-0000-0000-0000240F0000}"/>
    <cellStyle name="Followed Hyperlink 15" xfId="10179" hidden="1" xr:uid="{00000000-0005-0000-0000-0000250F0000}"/>
    <cellStyle name="Followed Hyperlink 15" xfId="10220" hidden="1" xr:uid="{00000000-0005-0000-0000-0000260F0000}"/>
    <cellStyle name="Followed Hyperlink 15" xfId="10270" hidden="1" xr:uid="{00000000-0005-0000-0000-0000270F0000}"/>
    <cellStyle name="Followed Hyperlink 15" xfId="8492" hidden="1" xr:uid="{00000000-0005-0000-0000-0000FD0E0000}"/>
    <cellStyle name="Followed Hyperlink 15" xfId="7182" hidden="1" xr:uid="{00000000-0005-0000-0000-0000DD0E0000}"/>
    <cellStyle name="Followed Hyperlink 15" xfId="2515" hidden="1" xr:uid="{00000000-0005-0000-0000-00006E0E0000}"/>
    <cellStyle name="Followed Hyperlink 15" xfId="2562" hidden="1" xr:uid="{00000000-0005-0000-0000-00006F0E0000}"/>
    <cellStyle name="Followed Hyperlink 15" xfId="2600" hidden="1" xr:uid="{00000000-0005-0000-0000-0000700E0000}"/>
    <cellStyle name="Followed Hyperlink 15" xfId="2639" hidden="1" xr:uid="{00000000-0005-0000-0000-0000710E0000}"/>
    <cellStyle name="Followed Hyperlink 15" xfId="2708" hidden="1" xr:uid="{00000000-0005-0000-0000-0000730E0000}"/>
    <cellStyle name="Followed Hyperlink 15" xfId="2737" hidden="1" xr:uid="{00000000-0005-0000-0000-0000740E0000}"/>
    <cellStyle name="Followed Hyperlink 15" xfId="2775" hidden="1" xr:uid="{00000000-0005-0000-0000-0000750E0000}"/>
    <cellStyle name="Followed Hyperlink 15" xfId="2901" hidden="1" xr:uid="{00000000-0005-0000-0000-0000770E0000}"/>
    <cellStyle name="Followed Hyperlink 15" xfId="2943" hidden="1" xr:uid="{00000000-0005-0000-0000-0000780E0000}"/>
    <cellStyle name="Followed Hyperlink 15" xfId="2983" hidden="1" xr:uid="{00000000-0005-0000-0000-0000790E0000}"/>
    <cellStyle name="Followed Hyperlink 15" xfId="3032" hidden="1" xr:uid="{00000000-0005-0000-0000-00007B0E0000}"/>
    <cellStyle name="Followed Hyperlink 15" xfId="3070" hidden="1" xr:uid="{00000000-0005-0000-0000-00007C0E0000}"/>
    <cellStyle name="Followed Hyperlink 15" xfId="3111" hidden="1" xr:uid="{00000000-0005-0000-0000-00007D0E0000}"/>
    <cellStyle name="Followed Hyperlink 15" xfId="3161" hidden="1" xr:uid="{00000000-0005-0000-0000-00007E0E0000}"/>
    <cellStyle name="Followed Hyperlink 15" xfId="3200" hidden="1" xr:uid="{00000000-0005-0000-0000-0000800E0000}"/>
    <cellStyle name="Followed Hyperlink 15" xfId="3238" hidden="1" xr:uid="{00000000-0005-0000-0000-0000810E0000}"/>
    <cellStyle name="Followed Hyperlink 15" xfId="3338" hidden="1" xr:uid="{00000000-0005-0000-0000-0000830E0000}"/>
    <cellStyle name="Followed Hyperlink 15" xfId="3376" hidden="1" xr:uid="{00000000-0005-0000-0000-0000840E0000}"/>
    <cellStyle name="Followed Hyperlink 15" xfId="3433" hidden="1" xr:uid="{00000000-0005-0000-0000-0000850E0000}"/>
    <cellStyle name="Followed Hyperlink 15" xfId="3480" hidden="1" xr:uid="{00000000-0005-0000-0000-0000860E0000}"/>
    <cellStyle name="Followed Hyperlink 15" xfId="3518" hidden="1" xr:uid="{00000000-0005-0000-0000-0000870E0000}"/>
    <cellStyle name="Followed Hyperlink 15" xfId="3615" hidden="1" xr:uid="{00000000-0005-0000-0000-0000890E0000}"/>
    <cellStyle name="Followed Hyperlink 15" xfId="3692" hidden="1" xr:uid="{00000000-0005-0000-0000-00008B0E0000}"/>
    <cellStyle name="Followed Hyperlink 15" xfId="3783" hidden="1" xr:uid="{00000000-0005-0000-0000-00008D0E0000}"/>
    <cellStyle name="Followed Hyperlink 15" xfId="3841" hidden="1" xr:uid="{00000000-0005-0000-0000-00008E0E0000}"/>
    <cellStyle name="Followed Hyperlink 15" xfId="3868" hidden="1" xr:uid="{00000000-0005-0000-0000-00008F0E0000}"/>
    <cellStyle name="Followed Hyperlink 15" xfId="3906" hidden="1" xr:uid="{00000000-0005-0000-0000-0000900E0000}"/>
    <cellStyle name="Followed Hyperlink 15" xfId="4070" hidden="1" xr:uid="{00000000-0005-0000-0000-0000930E0000}"/>
    <cellStyle name="Followed Hyperlink 15" xfId="4112" hidden="1" xr:uid="{00000000-0005-0000-0000-0000940E0000}"/>
    <cellStyle name="Followed Hyperlink 15" xfId="4196" hidden="1" xr:uid="{00000000-0005-0000-0000-0000960E0000}"/>
    <cellStyle name="Followed Hyperlink 15" xfId="4238" hidden="1" xr:uid="{00000000-0005-0000-0000-0000970E0000}"/>
    <cellStyle name="Followed Hyperlink 15" xfId="4284" hidden="1" xr:uid="{00000000-0005-0000-0000-0000980E0000}"/>
    <cellStyle name="Followed Hyperlink 15" xfId="4322" hidden="1" xr:uid="{00000000-0005-0000-0000-0000990E0000}"/>
    <cellStyle name="Followed Hyperlink 15" xfId="4410" hidden="1" xr:uid="{00000000-0005-0000-0000-00009B0E0000}"/>
    <cellStyle name="Followed Hyperlink 15" xfId="4536" hidden="1" xr:uid="{00000000-0005-0000-0000-00009E0E0000}"/>
    <cellStyle name="Followed Hyperlink 15" xfId="3730" hidden="1" xr:uid="{00000000-0005-0000-0000-00008C0E0000}"/>
    <cellStyle name="Followed Hyperlink 15" xfId="7537" hidden="1" xr:uid="{00000000-0005-0000-0000-0000E60E0000}"/>
    <cellStyle name="Followed Hyperlink 15" xfId="7240" hidden="1" xr:uid="{00000000-0005-0000-0000-0000DE0E0000}"/>
    <cellStyle name="Followed Hyperlink 15" xfId="12362" hidden="1" xr:uid="{00000000-0005-0000-0000-0000580F0000}"/>
    <cellStyle name="Followed Hyperlink 15" xfId="12404" hidden="1" xr:uid="{00000000-0005-0000-0000-0000590F0000}"/>
    <cellStyle name="Followed Hyperlink 15" xfId="12464" hidden="1" xr:uid="{00000000-0005-0000-0000-00005B0F0000}"/>
    <cellStyle name="Followed Hyperlink 15" xfId="12622" hidden="1" xr:uid="{00000000-0005-0000-0000-00005F0F0000}"/>
    <cellStyle name="Followed Hyperlink 15" xfId="12625" hidden="1" xr:uid="{00000000-0005-0000-0000-0000600F0000}"/>
    <cellStyle name="Followed Hyperlink 15" xfId="12661" hidden="1" xr:uid="{00000000-0005-0000-0000-0000610F0000}"/>
    <cellStyle name="Followed Hyperlink 15" xfId="12699" hidden="1" xr:uid="{00000000-0005-0000-0000-0000620F0000}"/>
    <cellStyle name="Followed Hyperlink 15" xfId="12740" hidden="1" xr:uid="{00000000-0005-0000-0000-0000630F0000}"/>
    <cellStyle name="Followed Hyperlink 15" xfId="12799" hidden="1" xr:uid="{00000000-0005-0000-0000-0000640F0000}"/>
    <cellStyle name="Followed Hyperlink 15" xfId="12837" hidden="1" xr:uid="{00000000-0005-0000-0000-0000650F0000}"/>
    <cellStyle name="Followed Hyperlink 15" xfId="12941" hidden="1" xr:uid="{00000000-0005-0000-0000-0000670F0000}"/>
    <cellStyle name="Followed Hyperlink 15" xfId="13038" hidden="1" xr:uid="{00000000-0005-0000-0000-0000690F0000}"/>
    <cellStyle name="Followed Hyperlink 15" xfId="13076" hidden="1" xr:uid="{00000000-0005-0000-0000-00006A0F0000}"/>
    <cellStyle name="Followed Hyperlink 15" xfId="13123" hidden="1" xr:uid="{00000000-0005-0000-0000-00006B0F0000}"/>
    <cellStyle name="Followed Hyperlink 15" xfId="13153" hidden="1" xr:uid="{00000000-0005-0000-0000-00006C0F0000}"/>
    <cellStyle name="Followed Hyperlink 15" xfId="13244" hidden="1" xr:uid="{00000000-0005-0000-0000-00006E0F0000}"/>
    <cellStyle name="Followed Hyperlink 15" xfId="13367" hidden="1" xr:uid="{00000000-0005-0000-0000-0000710F0000}"/>
    <cellStyle name="Followed Hyperlink 15" xfId="13412" hidden="1" xr:uid="{00000000-0005-0000-0000-0000720F0000}"/>
    <cellStyle name="Followed Hyperlink 15" xfId="13493" hidden="1" xr:uid="{00000000-0005-0000-0000-0000730F0000}"/>
    <cellStyle name="Followed Hyperlink 15" xfId="13531" hidden="1" xr:uid="{00000000-0005-0000-0000-0000740F0000}"/>
    <cellStyle name="Followed Hyperlink 15" xfId="13573" hidden="1" xr:uid="{00000000-0005-0000-0000-0000750F0000}"/>
    <cellStyle name="Followed Hyperlink 15" xfId="13619" hidden="1" xr:uid="{00000000-0005-0000-0000-0000760F0000}"/>
    <cellStyle name="Followed Hyperlink 15" xfId="13657" hidden="1" xr:uid="{00000000-0005-0000-0000-0000770F0000}"/>
    <cellStyle name="Followed Hyperlink 15" xfId="13745" hidden="1" xr:uid="{00000000-0005-0000-0000-0000790F0000}"/>
    <cellStyle name="Followed Hyperlink 15" xfId="13783" hidden="1" xr:uid="{00000000-0005-0000-0000-00007A0F0000}"/>
    <cellStyle name="Followed Hyperlink 15" xfId="13825" hidden="1" xr:uid="{00000000-0005-0000-0000-00007B0F0000}"/>
    <cellStyle name="Followed Hyperlink 15" xfId="13871" hidden="1" xr:uid="{00000000-0005-0000-0000-00007C0F0000}"/>
    <cellStyle name="Followed Hyperlink 15" xfId="12979" hidden="1" xr:uid="{00000000-0005-0000-0000-0000680F0000}"/>
    <cellStyle name="Followed Hyperlink 15" xfId="1197" hidden="1" xr:uid="{00000000-0005-0000-0000-0000500E0000}"/>
    <cellStyle name="Followed Hyperlink 15" xfId="4746" hidden="1" xr:uid="{00000000-0005-0000-0000-0000A30E0000}"/>
    <cellStyle name="Followed Hyperlink 15" xfId="4364" hidden="1" xr:uid="{00000000-0005-0000-0000-00009A0E0000}"/>
    <cellStyle name="Followed Hyperlink 15" xfId="4032" hidden="1" xr:uid="{00000000-0005-0000-0000-0000920E0000}"/>
    <cellStyle name="Followed Hyperlink 15" xfId="3662" hidden="1" xr:uid="{00000000-0005-0000-0000-00008A0E0000}"/>
    <cellStyle name="Followed Hyperlink 15" xfId="3003" hidden="1" xr:uid="{00000000-0005-0000-0000-00007A0E0000}"/>
    <cellStyle name="Followed Hyperlink 15" xfId="2674" hidden="1" xr:uid="{00000000-0005-0000-0000-0000720E0000}"/>
    <cellStyle name="Followed Hyperlink 15" xfId="9846" hidden="1" xr:uid="{00000000-0005-0000-0000-00001D0F0000}"/>
    <cellStyle name="Followed Hyperlink 15" xfId="10010" hidden="1" xr:uid="{00000000-0005-0000-0000-0000200F0000}"/>
    <cellStyle name="Followed Hyperlink 15" xfId="9625" hidden="1" xr:uid="{00000000-0005-0000-0000-0000170F0000}"/>
    <cellStyle name="Followed Hyperlink 15" xfId="9298" hidden="1" xr:uid="{00000000-0005-0000-0000-00000F0F0000}"/>
    <cellStyle name="Followed Hyperlink 15" xfId="8958" hidden="1" xr:uid="{00000000-0005-0000-0000-0000070F0000}"/>
    <cellStyle name="Followed Hyperlink 15" xfId="8195" hidden="1" xr:uid="{00000000-0005-0000-0000-0000F60E0000}"/>
    <cellStyle name="Followed Hyperlink 15" xfId="7873" hidden="1" xr:uid="{00000000-0005-0000-0000-0000EE0E0000}"/>
    <cellStyle name="Followed Hyperlink 15" xfId="52" hidden="1" xr:uid="{00000000-0005-0000-0000-0000340E0000}"/>
    <cellStyle name="Followed Hyperlink 15" xfId="136" hidden="1" xr:uid="{00000000-0005-0000-0000-0000360E0000}"/>
    <cellStyle name="Followed Hyperlink 15" xfId="521" hidden="1" xr:uid="{00000000-0005-0000-0000-00003F0E0000}"/>
    <cellStyle name="Followed Hyperlink 15" xfId="996" hidden="1" xr:uid="{00000000-0005-0000-0000-00004C0E0000}"/>
    <cellStyle name="Followed Hyperlink 15" xfId="690" hidden="1" xr:uid="{00000000-0005-0000-0000-0000440E0000}"/>
    <cellStyle name="Followed Hyperlink 15" xfId="1942" hidden="1" xr:uid="{00000000-0005-0000-0000-0000610E0000}"/>
    <cellStyle name="Followed Hyperlink 15" xfId="1526" hidden="1" xr:uid="{00000000-0005-0000-0000-0000580E0000}"/>
    <cellStyle name="Followed Hyperlink 15" xfId="603" hidden="1" xr:uid="{00000000-0005-0000-0000-0000410E0000}"/>
    <cellStyle name="Followed Hyperlink 15" xfId="182" hidden="1" xr:uid="{00000000-0005-0000-0000-0000370E0000}"/>
    <cellStyle name="Followed Hyperlink 15" xfId="294" hidden="1" xr:uid="{00000000-0005-0000-0000-00003A0E0000}"/>
    <cellStyle name="Followed Hyperlink 15" xfId="98" hidden="1" xr:uid="{00000000-0005-0000-0000-0000350E0000}"/>
    <cellStyle name="Followed Hyperlink 15" xfId="483" hidden="1" xr:uid="{00000000-0005-0000-0000-00003E0E0000}"/>
    <cellStyle name="Followed Hyperlink 15" xfId="563" hidden="1" xr:uid="{00000000-0005-0000-0000-0000400E0000}"/>
    <cellStyle name="Followed Hyperlink 15" xfId="395" hidden="1" xr:uid="{00000000-0005-0000-0000-00003D0E0000}"/>
    <cellStyle name="Followed Hyperlink 16" xfId="10053" hidden="1" xr:uid="{00000000-0005-0000-0000-0000F4110000}"/>
    <cellStyle name="Followed Hyperlink 16" xfId="10109" hidden="1" xr:uid="{00000000-0005-0000-0000-0000F5110000}"/>
    <cellStyle name="Followed Hyperlink 16" xfId="10113" hidden="1" xr:uid="{00000000-0005-0000-0000-0000F6110000}"/>
    <cellStyle name="Followed Hyperlink 16" xfId="10180" hidden="1" xr:uid="{00000000-0005-0000-0000-0000F8110000}"/>
    <cellStyle name="Followed Hyperlink 16" xfId="10221" hidden="1" xr:uid="{00000000-0005-0000-0000-0000F9110000}"/>
    <cellStyle name="Followed Hyperlink 16" xfId="10272" hidden="1" xr:uid="{00000000-0005-0000-0000-0000FA110000}"/>
    <cellStyle name="Followed Hyperlink 16" xfId="10308" hidden="1" xr:uid="{00000000-0005-0000-0000-0000FB110000}"/>
    <cellStyle name="Followed Hyperlink 16" xfId="10348" hidden="1" xr:uid="{00000000-0005-0000-0000-0000FC110000}"/>
    <cellStyle name="Followed Hyperlink 16" xfId="10420" hidden="1" xr:uid="{00000000-0005-0000-0000-0000FE110000}"/>
    <cellStyle name="Followed Hyperlink 16" xfId="10486" hidden="1" xr:uid="{00000000-0005-0000-0000-000000120000}"/>
    <cellStyle name="Followed Hyperlink 16" xfId="10588" hidden="1" xr:uid="{00000000-0005-0000-0000-000002120000}"/>
    <cellStyle name="Followed Hyperlink 16" xfId="10685" hidden="1" xr:uid="{00000000-0005-0000-0000-000004120000}"/>
    <cellStyle name="Followed Hyperlink 16" xfId="10725" hidden="1" xr:uid="{00000000-0005-0000-0000-000005120000}"/>
    <cellStyle name="Followed Hyperlink 16" xfId="10770" hidden="1" xr:uid="{00000000-0005-0000-0000-000006120000}"/>
    <cellStyle name="Followed Hyperlink 16" xfId="10800" hidden="1" xr:uid="{00000000-0005-0000-0000-000007120000}"/>
    <cellStyle name="Followed Hyperlink 16" xfId="10840" hidden="1" xr:uid="{00000000-0005-0000-0000-000008120000}"/>
    <cellStyle name="Followed Hyperlink 16" xfId="10893" hidden="1" xr:uid="{00000000-0005-0000-0000-000009120000}"/>
    <cellStyle name="Followed Hyperlink 16" xfId="10976" hidden="1" xr:uid="{00000000-0005-0000-0000-00000B120000}"/>
    <cellStyle name="Followed Hyperlink 16" xfId="11016" hidden="1" xr:uid="{00000000-0005-0000-0000-00000C120000}"/>
    <cellStyle name="Followed Hyperlink 16" xfId="11061" hidden="1" xr:uid="{00000000-0005-0000-0000-00000D120000}"/>
    <cellStyle name="Followed Hyperlink 16" xfId="11140" hidden="1" xr:uid="{00000000-0005-0000-0000-00000E120000}"/>
    <cellStyle name="Followed Hyperlink 16" xfId="11222" hidden="1" xr:uid="{00000000-0005-0000-0000-000010120000}"/>
    <cellStyle name="Followed Hyperlink 16" xfId="11266" hidden="1" xr:uid="{00000000-0005-0000-0000-000011120000}"/>
    <cellStyle name="Followed Hyperlink 16" xfId="27916" hidden="1" xr:uid="{00000000-0005-0000-0000-00009C130000}"/>
    <cellStyle name="Followed Hyperlink 16" xfId="28732" hidden="1" xr:uid="{00000000-0005-0000-0000-0000B0130000}"/>
    <cellStyle name="Followed Hyperlink 16" xfId="28759" hidden="1" xr:uid="{00000000-0005-0000-0000-0000B1130000}"/>
    <cellStyle name="Followed Hyperlink 16" xfId="28799" hidden="1" xr:uid="{00000000-0005-0000-0000-0000B2130000}"/>
    <cellStyle name="Followed Hyperlink 16" xfId="28925" hidden="1" xr:uid="{00000000-0005-0000-0000-0000B4130000}"/>
    <cellStyle name="Followed Hyperlink 16" xfId="29023" hidden="1" xr:uid="{00000000-0005-0000-0000-0000B6130000}"/>
    <cellStyle name="Followed Hyperlink 16" xfId="29027" hidden="1" xr:uid="{00000000-0005-0000-0000-0000B7130000}"/>
    <cellStyle name="Followed Hyperlink 16" xfId="29054" hidden="1" xr:uid="{00000000-0005-0000-0000-0000B8130000}"/>
    <cellStyle name="Followed Hyperlink 16" xfId="29135" hidden="1" xr:uid="{00000000-0005-0000-0000-0000BA130000}"/>
    <cellStyle name="Followed Hyperlink 16" xfId="29186" hidden="1" xr:uid="{00000000-0005-0000-0000-0000BB130000}"/>
    <cellStyle name="Followed Hyperlink 16" xfId="29303" hidden="1" xr:uid="{00000000-0005-0000-0000-0000BE130000}"/>
    <cellStyle name="Followed Hyperlink 16" xfId="29334" hidden="1" xr:uid="{00000000-0005-0000-0000-0000BF130000}"/>
    <cellStyle name="Followed Hyperlink 16" xfId="29360" hidden="1" xr:uid="{00000000-0005-0000-0000-0000C0130000}"/>
    <cellStyle name="Followed Hyperlink 16" xfId="29400" hidden="1" xr:uid="{00000000-0005-0000-0000-0000C1130000}"/>
    <cellStyle name="Followed Hyperlink 16" xfId="29457" hidden="1" xr:uid="{00000000-0005-0000-0000-0000C2130000}"/>
    <cellStyle name="Followed Hyperlink 16" xfId="29542" hidden="1" xr:uid="{00000000-0005-0000-0000-0000C4130000}"/>
    <cellStyle name="Followed Hyperlink 16" xfId="29684" hidden="1" xr:uid="{00000000-0005-0000-0000-0000C7130000}"/>
    <cellStyle name="Followed Hyperlink 16" xfId="29714" hidden="1" xr:uid="{00000000-0005-0000-0000-0000C8130000}"/>
    <cellStyle name="Followed Hyperlink 16" xfId="27293" hidden="1" xr:uid="{00000000-0005-0000-0000-00008E130000}"/>
    <cellStyle name="Followed Hyperlink 16" xfId="27338" hidden="1" xr:uid="{00000000-0005-0000-0000-00008F130000}"/>
    <cellStyle name="Followed Hyperlink 16" xfId="27368" hidden="1" xr:uid="{00000000-0005-0000-0000-000090130000}"/>
    <cellStyle name="Followed Hyperlink 16" xfId="27408" hidden="1" xr:uid="{00000000-0005-0000-0000-000091130000}"/>
    <cellStyle name="Followed Hyperlink 16" xfId="27544" hidden="1" xr:uid="{00000000-0005-0000-0000-000094130000}"/>
    <cellStyle name="Followed Hyperlink 16" xfId="27629" hidden="1" xr:uid="{00000000-0005-0000-0000-000096130000}"/>
    <cellStyle name="Followed Hyperlink 16" xfId="27708" hidden="1" xr:uid="{00000000-0005-0000-0000-000097130000}"/>
    <cellStyle name="Followed Hyperlink 16" xfId="27748" hidden="1" xr:uid="{00000000-0005-0000-0000-000098130000}"/>
    <cellStyle name="Followed Hyperlink 16" xfId="27790" hidden="1" xr:uid="{00000000-0005-0000-0000-000099130000}"/>
    <cellStyle name="Followed Hyperlink 16" xfId="27834" hidden="1" xr:uid="{00000000-0005-0000-0000-00009A130000}"/>
    <cellStyle name="Followed Hyperlink 16" xfId="27874" hidden="1" xr:uid="{00000000-0005-0000-0000-00009B130000}"/>
    <cellStyle name="Followed Hyperlink 16" xfId="28042" hidden="1" xr:uid="{00000000-0005-0000-0000-00009F130000}"/>
    <cellStyle name="Followed Hyperlink 16" xfId="28086" hidden="1" xr:uid="{00000000-0005-0000-0000-0000A0130000}"/>
    <cellStyle name="Followed Hyperlink 16" xfId="14120" hidden="1" xr:uid="{00000000-0005-0000-0000-000055120000}"/>
    <cellStyle name="Followed Hyperlink 16" xfId="14162" hidden="1" xr:uid="{00000000-0005-0000-0000-000056120000}"/>
    <cellStyle name="Followed Hyperlink 16" xfId="14206" hidden="1" xr:uid="{00000000-0005-0000-0000-000057120000}"/>
    <cellStyle name="Followed Hyperlink 16" xfId="14246" hidden="1" xr:uid="{00000000-0005-0000-0000-000058120000}"/>
    <cellStyle name="Followed Hyperlink 16" xfId="14301" hidden="1" xr:uid="{00000000-0005-0000-0000-000059120000}"/>
    <cellStyle name="Followed Hyperlink 16" xfId="29599" hidden="1" xr:uid="{00000000-0005-0000-0000-0000C5130000}"/>
    <cellStyle name="Followed Hyperlink 16" xfId="28185" hidden="1" xr:uid="{00000000-0005-0000-0000-0000A2130000}"/>
    <cellStyle name="Followed Hyperlink 16" xfId="28212" hidden="1" xr:uid="{00000000-0005-0000-0000-0000A3130000}"/>
    <cellStyle name="Followed Hyperlink 16" xfId="28252" hidden="1" xr:uid="{00000000-0005-0000-0000-0000A4130000}"/>
    <cellStyle name="Followed Hyperlink 16" xfId="28336" hidden="1" xr:uid="{00000000-0005-0000-0000-0000A6130000}"/>
    <cellStyle name="Followed Hyperlink 16" xfId="28378" hidden="1" xr:uid="{00000000-0005-0000-0000-0000A7130000}"/>
    <cellStyle name="Followed Hyperlink 16" xfId="28422" hidden="1" xr:uid="{00000000-0005-0000-0000-0000A8130000}"/>
    <cellStyle name="Followed Hyperlink 16" xfId="28540" hidden="1" xr:uid="{00000000-0005-0000-0000-0000AB130000}"/>
    <cellStyle name="Followed Hyperlink 16" xfId="28584" hidden="1" xr:uid="{00000000-0005-0000-0000-0000AC130000}"/>
    <cellStyle name="Followed Hyperlink 16" xfId="28661" hidden="1" xr:uid="{00000000-0005-0000-0000-0000AE130000}"/>
    <cellStyle name="Followed Hyperlink 16" xfId="13618" hidden="1" xr:uid="{00000000-0005-0000-0000-000049120000}"/>
    <cellStyle name="Followed Hyperlink 16" xfId="13658" hidden="1" xr:uid="{00000000-0005-0000-0000-00004A120000}"/>
    <cellStyle name="Followed Hyperlink 16" xfId="13744" hidden="1" xr:uid="{00000000-0005-0000-0000-00004C120000}"/>
    <cellStyle name="Followed Hyperlink 16" xfId="13826" hidden="1" xr:uid="{00000000-0005-0000-0000-00004E120000}"/>
    <cellStyle name="Followed Hyperlink 16" xfId="13910" hidden="1" xr:uid="{00000000-0005-0000-0000-000050120000}"/>
    <cellStyle name="Followed Hyperlink 16" xfId="13969" hidden="1" xr:uid="{00000000-0005-0000-0000-000051120000}"/>
    <cellStyle name="Followed Hyperlink 16" xfId="13996" hidden="1" xr:uid="{00000000-0005-0000-0000-000052120000}"/>
    <cellStyle name="Followed Hyperlink 16" xfId="14036" hidden="1" xr:uid="{00000000-0005-0000-0000-000053120000}"/>
    <cellStyle name="Followed Hyperlink 16" xfId="13413" hidden="1" xr:uid="{00000000-0005-0000-0000-000045120000}"/>
    <cellStyle name="Followed Hyperlink 16" xfId="13492" hidden="1" xr:uid="{00000000-0005-0000-0000-000046120000}"/>
    <cellStyle name="Followed Hyperlink 16" xfId="13532" hidden="1" xr:uid="{00000000-0005-0000-0000-000047120000}"/>
    <cellStyle name="Followed Hyperlink 16" xfId="13301" hidden="1" xr:uid="{00000000-0005-0000-0000-000042120000}"/>
    <cellStyle name="Followed Hyperlink 16" xfId="13368" hidden="1" xr:uid="{00000000-0005-0000-0000-000044120000}"/>
    <cellStyle name="Followed Hyperlink 16" xfId="13245" hidden="1" xr:uid="{00000000-0005-0000-0000-000041120000}"/>
    <cellStyle name="Followed Hyperlink 16" xfId="13192" hidden="1" xr:uid="{00000000-0005-0000-0000-000040120000}"/>
    <cellStyle name="Followed Hyperlink 16" xfId="13574" hidden="1" xr:uid="{00000000-0005-0000-0000-000048120000}"/>
    <cellStyle name="Followed Hyperlink 16" xfId="13870" hidden="1" xr:uid="{00000000-0005-0000-0000-00004F120000}"/>
    <cellStyle name="Followed Hyperlink 16" xfId="28462" hidden="1" xr:uid="{00000000-0005-0000-0000-0000A9130000}"/>
    <cellStyle name="Followed Hyperlink 16" xfId="14345" hidden="1" xr:uid="{00000000-0005-0000-0000-00005A120000}"/>
    <cellStyle name="Followed Hyperlink 16" xfId="28000" hidden="1" xr:uid="{00000000-0005-0000-0000-00009E130000}"/>
    <cellStyle name="Followed Hyperlink 16" xfId="27461" hidden="1" xr:uid="{00000000-0005-0000-0000-000092130000}"/>
    <cellStyle name="Followed Hyperlink 16" xfId="29502" hidden="1" xr:uid="{00000000-0005-0000-0000-0000C3130000}"/>
    <cellStyle name="Followed Hyperlink 16" xfId="29094" hidden="1" xr:uid="{00000000-0005-0000-0000-0000B9130000}"/>
    <cellStyle name="Followed Hyperlink 16" xfId="28696" hidden="1" xr:uid="{00000000-0005-0000-0000-0000AF130000}"/>
    <cellStyle name="Followed Hyperlink 16" xfId="10949" hidden="1" xr:uid="{00000000-0005-0000-0000-00000A120000}"/>
    <cellStyle name="Followed Hyperlink 16" xfId="10543" hidden="1" xr:uid="{00000000-0005-0000-0000-000001120000}"/>
    <cellStyle name="Followed Hyperlink 16" xfId="10140" hidden="1" xr:uid="{00000000-0005-0000-0000-0000F7110000}"/>
    <cellStyle name="Followed Hyperlink 16" xfId="21206" hidden="1" xr:uid="{00000000-0005-0000-0000-0000FD120000}"/>
    <cellStyle name="Followed Hyperlink 16" xfId="19185" hidden="1" xr:uid="{00000000-0005-0000-0000-0000CD120000}"/>
    <cellStyle name="Followed Hyperlink 16" xfId="17140" hidden="1" xr:uid="{00000000-0005-0000-0000-00009D120000}"/>
    <cellStyle name="Followed Hyperlink 16" xfId="16485" hidden="1" xr:uid="{00000000-0005-0000-0000-00008D120000}"/>
    <cellStyle name="Followed Hyperlink 16" xfId="15815" hidden="1" xr:uid="{00000000-0005-0000-0000-00007D120000}"/>
    <cellStyle name="Followed Hyperlink 16" xfId="15095" hidden="1" xr:uid="{00000000-0005-0000-0000-00006D120000}"/>
    <cellStyle name="Followed Hyperlink 16" xfId="14457" hidden="1" xr:uid="{00000000-0005-0000-0000-00005D120000}"/>
    <cellStyle name="Followed Hyperlink 16" xfId="13784" hidden="1" xr:uid="{00000000-0005-0000-0000-00004D120000}"/>
    <cellStyle name="Followed Hyperlink 16" xfId="13077" hidden="1" xr:uid="{00000000-0005-0000-0000-00003D120000}"/>
    <cellStyle name="Followed Hyperlink 16" xfId="12461" hidden="1" xr:uid="{00000000-0005-0000-0000-00002D120000}"/>
    <cellStyle name="Followed Hyperlink 16" xfId="5974" hidden="1" xr:uid="{00000000-0005-0000-0000-000094110000}"/>
    <cellStyle name="Followed Hyperlink 16" xfId="6014" hidden="1" xr:uid="{00000000-0005-0000-0000-000095110000}"/>
    <cellStyle name="Followed Hyperlink 16" xfId="6059" hidden="1" xr:uid="{00000000-0005-0000-0000-000096110000}"/>
    <cellStyle name="Followed Hyperlink 16" xfId="6089" hidden="1" xr:uid="{00000000-0005-0000-0000-000097110000}"/>
    <cellStyle name="Followed Hyperlink 16" xfId="6129" hidden="1" xr:uid="{00000000-0005-0000-0000-000098110000}"/>
    <cellStyle name="Followed Hyperlink 16" xfId="6238" hidden="1" xr:uid="{00000000-0005-0000-0000-00009A110000}"/>
    <cellStyle name="Followed Hyperlink 16" xfId="6305" hidden="1" xr:uid="{00000000-0005-0000-0000-00009C110000}"/>
    <cellStyle name="Followed Hyperlink 16" xfId="6469" hidden="1" xr:uid="{00000000-0005-0000-0000-00009F110000}"/>
    <cellStyle name="Followed Hyperlink 16" xfId="6511" hidden="1" xr:uid="{00000000-0005-0000-0000-0000A0110000}"/>
    <cellStyle name="Followed Hyperlink 16" xfId="6555" hidden="1" xr:uid="{00000000-0005-0000-0000-0000A1110000}"/>
    <cellStyle name="Followed Hyperlink 16" xfId="6595" hidden="1" xr:uid="{00000000-0005-0000-0000-0000A2110000}"/>
    <cellStyle name="Followed Hyperlink 16" xfId="6637" hidden="1" xr:uid="{00000000-0005-0000-0000-0000A3110000}"/>
    <cellStyle name="Followed Hyperlink 16" xfId="6681" hidden="1" xr:uid="{00000000-0005-0000-0000-0000A4110000}"/>
    <cellStyle name="Followed Hyperlink 16" xfId="6721" hidden="1" xr:uid="{00000000-0005-0000-0000-0000A5110000}"/>
    <cellStyle name="Followed Hyperlink 16" xfId="6763" hidden="1" xr:uid="{00000000-0005-0000-0000-0000A6110000}"/>
    <cellStyle name="Followed Hyperlink 16" xfId="6807" hidden="1" xr:uid="{00000000-0005-0000-0000-0000A7110000}"/>
    <cellStyle name="Followed Hyperlink 16" xfId="6847" hidden="1" xr:uid="{00000000-0005-0000-0000-0000A8110000}"/>
    <cellStyle name="Followed Hyperlink 16" xfId="6906" hidden="1" xr:uid="{00000000-0005-0000-0000-0000A9110000}"/>
    <cellStyle name="Followed Hyperlink 16" xfId="6973" hidden="1" xr:uid="{00000000-0005-0000-0000-0000AB110000}"/>
    <cellStyle name="Followed Hyperlink 16" xfId="7099" hidden="1" xr:uid="{00000000-0005-0000-0000-0000AE110000}"/>
    <cellStyle name="Followed Hyperlink 16" xfId="7143" hidden="1" xr:uid="{00000000-0005-0000-0000-0000AF110000}"/>
    <cellStyle name="Followed Hyperlink 16" xfId="7183" hidden="1" xr:uid="{00000000-0005-0000-0000-0000B0110000}"/>
    <cellStyle name="Followed Hyperlink 16" xfId="7279" hidden="1" xr:uid="{00000000-0005-0000-0000-0000B2110000}"/>
    <cellStyle name="Followed Hyperlink 16" xfId="7323" hidden="1" xr:uid="{00000000-0005-0000-0000-0000B3110000}"/>
    <cellStyle name="Followed Hyperlink 16" xfId="7363" hidden="1" xr:uid="{00000000-0005-0000-0000-0000B4110000}"/>
    <cellStyle name="Followed Hyperlink 16" xfId="7400" hidden="1" xr:uid="{00000000-0005-0000-0000-0000B5110000}"/>
    <cellStyle name="Followed Hyperlink 16" xfId="7435" hidden="1" xr:uid="{00000000-0005-0000-0000-0000B6110000}"/>
    <cellStyle name="Followed Hyperlink 16" xfId="7471" hidden="1" xr:uid="{00000000-0005-0000-0000-0000B7110000}"/>
    <cellStyle name="Followed Hyperlink 16" xfId="7498" hidden="1" xr:uid="{00000000-0005-0000-0000-0000B8110000}"/>
    <cellStyle name="Followed Hyperlink 16" xfId="7538" hidden="1" xr:uid="{00000000-0005-0000-0000-0000B9110000}"/>
    <cellStyle name="Followed Hyperlink 16" xfId="7624" hidden="1" xr:uid="{00000000-0005-0000-0000-0000BA110000}"/>
    <cellStyle name="Followed Hyperlink 16" xfId="7664" hidden="1" xr:uid="{00000000-0005-0000-0000-0000BB110000}"/>
    <cellStyle name="Followed Hyperlink 16" xfId="7766" hidden="1" xr:uid="{00000000-0005-0000-0000-0000BE110000}"/>
    <cellStyle name="Followed Hyperlink 16" xfId="7833" hidden="1" xr:uid="{00000000-0005-0000-0000-0000C0110000}"/>
    <cellStyle name="Followed Hyperlink 16" xfId="7874" hidden="1" xr:uid="{00000000-0005-0000-0000-0000C1110000}"/>
    <cellStyle name="Followed Hyperlink 16" xfId="7925" hidden="1" xr:uid="{00000000-0005-0000-0000-0000C2110000}"/>
    <cellStyle name="Followed Hyperlink 16" xfId="7961" hidden="1" xr:uid="{00000000-0005-0000-0000-0000C3110000}"/>
    <cellStyle name="Followed Hyperlink 16" xfId="8042" hidden="1" xr:uid="{00000000-0005-0000-0000-0000C5110000}"/>
    <cellStyle name="Followed Hyperlink 16" xfId="8073" hidden="1" xr:uid="{00000000-0005-0000-0000-0000C6110000}"/>
    <cellStyle name="Followed Hyperlink 16" xfId="8099" hidden="1" xr:uid="{00000000-0005-0000-0000-0000C7110000}"/>
    <cellStyle name="Followed Hyperlink 16" xfId="8139" hidden="1" xr:uid="{00000000-0005-0000-0000-0000C8110000}"/>
    <cellStyle name="Followed Hyperlink 16" xfId="8196" hidden="1" xr:uid="{00000000-0005-0000-0000-0000C9110000}"/>
    <cellStyle name="Followed Hyperlink 16" xfId="8241" hidden="1" xr:uid="{00000000-0005-0000-0000-0000CA110000}"/>
    <cellStyle name="Followed Hyperlink 16" xfId="8281" hidden="1" xr:uid="{00000000-0005-0000-0000-0000CB110000}"/>
    <cellStyle name="Followed Hyperlink 16" xfId="8338" hidden="1" xr:uid="{00000000-0005-0000-0000-0000CC110000}"/>
    <cellStyle name="Followed Hyperlink 16" xfId="8453" hidden="1" xr:uid="{00000000-0005-0000-0000-0000CF110000}"/>
    <cellStyle name="Followed Hyperlink 16" xfId="8493" hidden="1" xr:uid="{00000000-0005-0000-0000-0000D0110000}"/>
    <cellStyle name="Followed Hyperlink 16" xfId="8602" hidden="1" xr:uid="{00000000-0005-0000-0000-0000D2110000}"/>
    <cellStyle name="Followed Hyperlink 16" xfId="8629" hidden="1" xr:uid="{00000000-0005-0000-0000-0000D3110000}"/>
    <cellStyle name="Followed Hyperlink 16" xfId="8669" hidden="1" xr:uid="{00000000-0005-0000-0000-0000D4110000}"/>
    <cellStyle name="Followed Hyperlink 16" xfId="8714" hidden="1" xr:uid="{00000000-0005-0000-0000-0000D5110000}"/>
    <cellStyle name="Followed Hyperlink 16" xfId="8793" hidden="1" xr:uid="{00000000-0005-0000-0000-0000D6110000}"/>
    <cellStyle name="Followed Hyperlink 16" xfId="8875" hidden="1" xr:uid="{00000000-0005-0000-0000-0000D8110000}"/>
    <cellStyle name="Followed Hyperlink 16" xfId="8919" hidden="1" xr:uid="{00000000-0005-0000-0000-0000D9110000}"/>
    <cellStyle name="Followed Hyperlink 16" xfId="8959" hidden="1" xr:uid="{00000000-0005-0000-0000-0000DA110000}"/>
    <cellStyle name="Followed Hyperlink 16" xfId="9001" hidden="1" xr:uid="{00000000-0005-0000-0000-0000DB110000}"/>
    <cellStyle name="Followed Hyperlink 16" xfId="8423" hidden="1" xr:uid="{00000000-0005-0000-0000-0000CE110000}"/>
    <cellStyle name="Followed Hyperlink 16" xfId="6933" hidden="1" xr:uid="{00000000-0005-0000-0000-0000AA110000}"/>
    <cellStyle name="Followed Hyperlink 16" xfId="20499" hidden="1" xr:uid="{00000000-0005-0000-0000-0000ED120000}"/>
    <cellStyle name="Followed Hyperlink 16" xfId="25344" hidden="1" xr:uid="{00000000-0005-0000-0000-00005F130000}"/>
    <cellStyle name="Followed Hyperlink 16" xfId="23790" hidden="1" xr:uid="{00000000-0005-0000-0000-00003A130000}"/>
    <cellStyle name="Followed Hyperlink 16" xfId="396" hidden="1" xr:uid="{00000000-0005-0000-0000-000010110000}"/>
    <cellStyle name="Followed Hyperlink 16" xfId="482" hidden="1" xr:uid="{00000000-0005-0000-0000-000011110000}"/>
    <cellStyle name="Followed Hyperlink 16" xfId="522" hidden="1" xr:uid="{00000000-0005-0000-0000-000012110000}"/>
    <cellStyle name="Followed Hyperlink 16" xfId="620" hidden="1" xr:uid="{00000000-0005-0000-0000-000014110000}"/>
    <cellStyle name="Followed Hyperlink 16" xfId="624" hidden="1" xr:uid="{00000000-0005-0000-0000-000015110000}"/>
    <cellStyle name="Followed Hyperlink 16" xfId="651" hidden="1" xr:uid="{00000000-0005-0000-0000-000016110000}"/>
    <cellStyle name="Followed Hyperlink 16" xfId="221" hidden="1" xr:uid="{00000000-0005-0000-0000-00000B110000}"/>
    <cellStyle name="Followed Hyperlink 16" xfId="258" hidden="1" xr:uid="{00000000-0005-0000-0000-00000C110000}"/>
    <cellStyle name="Followed Hyperlink 16" xfId="293" hidden="1" xr:uid="{00000000-0005-0000-0000-00000D110000}"/>
    <cellStyle name="Followed Hyperlink 16" xfId="137" hidden="1" xr:uid="{00000000-0005-0000-0000-000009110000}"/>
    <cellStyle name="Followed Hyperlink 16" xfId="181" hidden="1" xr:uid="{00000000-0005-0000-0000-00000A110000}"/>
    <cellStyle name="Followed Hyperlink 16" xfId="97" hidden="1" xr:uid="{00000000-0005-0000-0000-000008110000}"/>
    <cellStyle name="Followed Hyperlink 16" xfId="53" hidden="1" xr:uid="{00000000-0005-0000-0000-000007110000}"/>
    <cellStyle name="Followed Hyperlink 16" xfId="329" hidden="1" xr:uid="{00000000-0005-0000-0000-00000E110000}"/>
    <cellStyle name="Followed Hyperlink 16" xfId="931" hidden="1" xr:uid="{00000000-0005-0000-0000-00001D110000}"/>
    <cellStyle name="Followed Hyperlink 16" xfId="2862" hidden="1" xr:uid="{00000000-0005-0000-0000-000049110000}"/>
    <cellStyle name="Followed Hyperlink 16" xfId="2516" hidden="1" xr:uid="{00000000-0005-0000-0000-000041110000}"/>
    <cellStyle name="Followed Hyperlink 16" xfId="2155" hidden="1" xr:uid="{00000000-0005-0000-0000-000039110000}"/>
    <cellStyle name="Followed Hyperlink 16" xfId="1817" hidden="1" xr:uid="{00000000-0005-0000-0000-000031110000}"/>
    <cellStyle name="Followed Hyperlink 16" xfId="1460" hidden="1" xr:uid="{00000000-0005-0000-0000-000029110000}"/>
    <cellStyle name="Followed Hyperlink 16" xfId="5678" hidden="1" xr:uid="{00000000-0005-0000-0000-00008D110000}"/>
    <cellStyle name="Followed Hyperlink 16" xfId="5036" hidden="1" xr:uid="{00000000-0005-0000-0000-00007D110000}"/>
    <cellStyle name="Followed Hyperlink 16" xfId="21166" hidden="1" xr:uid="{00000000-0005-0000-0000-0000FC120000}"/>
    <cellStyle name="Followed Hyperlink 16" xfId="21248" hidden="1" xr:uid="{00000000-0005-0000-0000-0000FE120000}"/>
    <cellStyle name="Followed Hyperlink 16" xfId="21332" hidden="1" xr:uid="{00000000-0005-0000-0000-000000130000}"/>
    <cellStyle name="Followed Hyperlink 16" xfId="21394" hidden="1" xr:uid="{00000000-0005-0000-0000-000001130000}"/>
    <cellStyle name="Followed Hyperlink 16" xfId="21434" hidden="1" xr:uid="{00000000-0005-0000-0000-000002130000}"/>
    <cellStyle name="Followed Hyperlink 16" xfId="21478" hidden="1" xr:uid="{00000000-0005-0000-0000-000003130000}"/>
    <cellStyle name="Followed Hyperlink 16" xfId="21555" hidden="1" xr:uid="{00000000-0005-0000-0000-000005130000}"/>
    <cellStyle name="Followed Hyperlink 16" xfId="21590" hidden="1" xr:uid="{00000000-0005-0000-0000-000006130000}"/>
    <cellStyle name="Followed Hyperlink 16" xfId="21626" hidden="1" xr:uid="{00000000-0005-0000-0000-000007130000}"/>
    <cellStyle name="Followed Hyperlink 16" xfId="21653" hidden="1" xr:uid="{00000000-0005-0000-0000-000008130000}"/>
    <cellStyle name="Followed Hyperlink 16" xfId="21693" hidden="1" xr:uid="{00000000-0005-0000-0000-000009130000}"/>
    <cellStyle name="Followed Hyperlink 16" xfId="21779" hidden="1" xr:uid="{00000000-0005-0000-0000-00000A130000}"/>
    <cellStyle name="Followed Hyperlink 16" xfId="21819" hidden="1" xr:uid="{00000000-0005-0000-0000-00000B130000}"/>
    <cellStyle name="Followed Hyperlink 16" xfId="21861" hidden="1" xr:uid="{00000000-0005-0000-0000-00000C130000}"/>
    <cellStyle name="Followed Hyperlink 16" xfId="21948" hidden="1" xr:uid="{00000000-0005-0000-0000-00000F130000}"/>
    <cellStyle name="Followed Hyperlink 16" xfId="22029" hidden="1" xr:uid="{00000000-0005-0000-0000-000011130000}"/>
    <cellStyle name="Followed Hyperlink 16" xfId="22080" hidden="1" xr:uid="{00000000-0005-0000-0000-000012130000}"/>
    <cellStyle name="Followed Hyperlink 16" xfId="21518" hidden="1" xr:uid="{00000000-0005-0000-0000-000004130000}"/>
    <cellStyle name="Followed Hyperlink 16" xfId="564" hidden="1" xr:uid="{00000000-0005-0000-0000-000013110000}"/>
    <cellStyle name="Followed Hyperlink 16" xfId="356" hidden="1" xr:uid="{00000000-0005-0000-0000-00000F110000}"/>
    <cellStyle name="Followed Hyperlink 16" xfId="8546" hidden="1" xr:uid="{00000000-0005-0000-0000-0000D1110000}"/>
    <cellStyle name="Followed Hyperlink 16" xfId="7793" hidden="1" xr:uid="{00000000-0005-0000-0000-0000BF110000}"/>
    <cellStyle name="Followed Hyperlink 16" xfId="7057" hidden="1" xr:uid="{00000000-0005-0000-0000-0000AD110000}"/>
    <cellStyle name="Followed Hyperlink 16" xfId="6182" hidden="1" xr:uid="{00000000-0005-0000-0000-000099110000}"/>
    <cellStyle name="Followed Hyperlink 16" xfId="19827" hidden="1" xr:uid="{00000000-0005-0000-0000-0000DD120000}"/>
    <cellStyle name="Followed Hyperlink 16" xfId="26098" hidden="1" xr:uid="{00000000-0005-0000-0000-000071130000}"/>
    <cellStyle name="Followed Hyperlink 16" xfId="25265" hidden="1" xr:uid="{00000000-0005-0000-0000-00005E130000}"/>
    <cellStyle name="Followed Hyperlink 16" xfId="24476" hidden="1" xr:uid="{00000000-0005-0000-0000-00004B130000}"/>
    <cellStyle name="Followed Hyperlink 16" xfId="23702" hidden="1" xr:uid="{00000000-0005-0000-0000-000038130000}"/>
    <cellStyle name="Followed Hyperlink 16" xfId="12980" hidden="1" xr:uid="{00000000-0005-0000-0000-00003B120000}"/>
    <cellStyle name="Followed Hyperlink 16" xfId="26916" hidden="1" xr:uid="{00000000-0005-0000-0000-000085130000}"/>
    <cellStyle name="Followed Hyperlink 16" xfId="30136" hidden="1" xr:uid="{00000000-0005-0000-0000-0000D1130000}"/>
    <cellStyle name="Followed Hyperlink 16" xfId="20956" hidden="1" xr:uid="{00000000-0005-0000-0000-0000F7120000}"/>
    <cellStyle name="Followed Hyperlink 16" xfId="20123" hidden="1" xr:uid="{00000000-0005-0000-0000-0000E4120000}"/>
    <cellStyle name="Followed Hyperlink 16" xfId="19409" hidden="1" xr:uid="{00000000-0005-0000-0000-0000D2120000}"/>
    <cellStyle name="Followed Hyperlink 16" xfId="18585" hidden="1" xr:uid="{00000000-0005-0000-0000-0000BF120000}"/>
    <cellStyle name="Followed Hyperlink 16" xfId="17752" hidden="1" xr:uid="{00000000-0005-0000-0000-0000AC120000}"/>
    <cellStyle name="Followed Hyperlink 16" xfId="11306" hidden="1" xr:uid="{00000000-0005-0000-0000-000012120000}"/>
    <cellStyle name="Followed Hyperlink 16" xfId="11348" hidden="1" xr:uid="{00000000-0005-0000-0000-000013120000}"/>
    <cellStyle name="Followed Hyperlink 16" xfId="11432" hidden="1" xr:uid="{00000000-0005-0000-0000-000015120000}"/>
    <cellStyle name="Followed Hyperlink 16" xfId="11474" hidden="1" xr:uid="{00000000-0005-0000-0000-000016120000}"/>
    <cellStyle name="Followed Hyperlink 16" xfId="11518" hidden="1" xr:uid="{00000000-0005-0000-0000-000017120000}"/>
    <cellStyle name="Followed Hyperlink 16" xfId="11558" hidden="1" xr:uid="{00000000-0005-0000-0000-000018120000}"/>
    <cellStyle name="Followed Hyperlink 16" xfId="11617" hidden="1" xr:uid="{00000000-0005-0000-0000-000019120000}"/>
    <cellStyle name="Followed Hyperlink 16" xfId="11684" hidden="1" xr:uid="{00000000-0005-0000-0000-00001B120000}"/>
    <cellStyle name="Followed Hyperlink 16" xfId="11810" hidden="1" xr:uid="{00000000-0005-0000-0000-00001E120000}"/>
    <cellStyle name="Followed Hyperlink 16" xfId="11854" hidden="1" xr:uid="{00000000-0005-0000-0000-00001F120000}"/>
    <cellStyle name="Followed Hyperlink 16" xfId="11938" hidden="1" xr:uid="{00000000-0005-0000-0000-000021120000}"/>
    <cellStyle name="Followed Hyperlink 16" xfId="11978" hidden="1" xr:uid="{00000000-0005-0000-0000-000022120000}"/>
    <cellStyle name="Followed Hyperlink 16" xfId="12022" hidden="1" xr:uid="{00000000-0005-0000-0000-000023120000}"/>
    <cellStyle name="Followed Hyperlink 16" xfId="12062" hidden="1" xr:uid="{00000000-0005-0000-0000-000024120000}"/>
    <cellStyle name="Followed Hyperlink 16" xfId="12099" hidden="1" xr:uid="{00000000-0005-0000-0000-000025120000}"/>
    <cellStyle name="Followed Hyperlink 16" xfId="12170" hidden="1" xr:uid="{00000000-0005-0000-0000-000027120000}"/>
    <cellStyle name="Followed Hyperlink 16" xfId="12197" hidden="1" xr:uid="{00000000-0005-0000-0000-000028120000}"/>
    <cellStyle name="Followed Hyperlink 16" xfId="12237" hidden="1" xr:uid="{00000000-0005-0000-0000-000029120000}"/>
    <cellStyle name="Followed Hyperlink 16" xfId="12323" hidden="1" xr:uid="{00000000-0005-0000-0000-00002A120000}"/>
    <cellStyle name="Followed Hyperlink 16" xfId="11768" hidden="1" xr:uid="{00000000-0005-0000-0000-00001D120000}"/>
    <cellStyle name="Followed Hyperlink 16" xfId="10389" hidden="1" xr:uid="{00000000-0005-0000-0000-0000FD110000}"/>
    <cellStyle name="Followed Hyperlink 16" xfId="9085" hidden="1" xr:uid="{00000000-0005-0000-0000-0000DD110000}"/>
    <cellStyle name="Followed Hyperlink 16" xfId="6350" hidden="1" xr:uid="{00000000-0005-0000-0000-00009D110000}"/>
    <cellStyle name="Followed Hyperlink 16" xfId="3004" hidden="1" xr:uid="{00000000-0005-0000-0000-00004D110000}"/>
    <cellStyle name="Followed Hyperlink 16" xfId="3031" hidden="1" xr:uid="{00000000-0005-0000-0000-00004E110000}"/>
    <cellStyle name="Followed Hyperlink 16" xfId="3071" hidden="1" xr:uid="{00000000-0005-0000-0000-00004F110000}"/>
    <cellStyle name="Followed Hyperlink 16" xfId="3112" hidden="1" xr:uid="{00000000-0005-0000-0000-000050110000}"/>
    <cellStyle name="Followed Hyperlink 16" xfId="3163" hidden="1" xr:uid="{00000000-0005-0000-0000-000051110000}"/>
    <cellStyle name="Followed Hyperlink 16" xfId="3199" hidden="1" xr:uid="{00000000-0005-0000-0000-000052110000}"/>
    <cellStyle name="Followed Hyperlink 16" xfId="3280" hidden="1" xr:uid="{00000000-0005-0000-0000-000054110000}"/>
    <cellStyle name="Followed Hyperlink 16" xfId="3311" hidden="1" xr:uid="{00000000-0005-0000-0000-000055110000}"/>
    <cellStyle name="Followed Hyperlink 16" xfId="3337" hidden="1" xr:uid="{00000000-0005-0000-0000-000056110000}"/>
    <cellStyle name="Followed Hyperlink 16" xfId="3377" hidden="1" xr:uid="{00000000-0005-0000-0000-000057110000}"/>
    <cellStyle name="Followed Hyperlink 16" xfId="3434" hidden="1" xr:uid="{00000000-0005-0000-0000-000058110000}"/>
    <cellStyle name="Followed Hyperlink 16" xfId="3479" hidden="1" xr:uid="{00000000-0005-0000-0000-000059110000}"/>
    <cellStyle name="Followed Hyperlink 16" xfId="3519" hidden="1" xr:uid="{00000000-0005-0000-0000-00005A110000}"/>
    <cellStyle name="Followed Hyperlink 16" xfId="3576" hidden="1" xr:uid="{00000000-0005-0000-0000-00005B110000}"/>
    <cellStyle name="Followed Hyperlink 16" xfId="3784" hidden="1" xr:uid="{00000000-0005-0000-0000-000060110000}"/>
    <cellStyle name="Followed Hyperlink 16" xfId="3840" hidden="1" xr:uid="{00000000-0005-0000-0000-000061110000}"/>
    <cellStyle name="Followed Hyperlink 16" xfId="3867" hidden="1" xr:uid="{00000000-0005-0000-0000-000062110000}"/>
    <cellStyle name="Followed Hyperlink 16" xfId="3907" hidden="1" xr:uid="{00000000-0005-0000-0000-000063110000}"/>
    <cellStyle name="Followed Hyperlink 16" xfId="3952" hidden="1" xr:uid="{00000000-0005-0000-0000-000064110000}"/>
    <cellStyle name="Followed Hyperlink 16" xfId="4071" hidden="1" xr:uid="{00000000-0005-0000-0000-000066110000}"/>
    <cellStyle name="Followed Hyperlink 16" xfId="4113" hidden="1" xr:uid="{00000000-0005-0000-0000-000067110000}"/>
    <cellStyle name="Followed Hyperlink 16" xfId="4157" hidden="1" xr:uid="{00000000-0005-0000-0000-000068110000}"/>
    <cellStyle name="Followed Hyperlink 16" xfId="4197" hidden="1" xr:uid="{00000000-0005-0000-0000-000069110000}"/>
    <cellStyle name="Followed Hyperlink 16" xfId="4239" hidden="1" xr:uid="{00000000-0005-0000-0000-00006A110000}"/>
    <cellStyle name="Followed Hyperlink 16" xfId="4283" hidden="1" xr:uid="{00000000-0005-0000-0000-00006B110000}"/>
    <cellStyle name="Followed Hyperlink 16" xfId="4323" hidden="1" xr:uid="{00000000-0005-0000-0000-00006C110000}"/>
    <cellStyle name="Followed Hyperlink 16" xfId="4409" hidden="1" xr:uid="{00000000-0005-0000-0000-00006E110000}"/>
    <cellStyle name="Followed Hyperlink 16" xfId="4449" hidden="1" xr:uid="{00000000-0005-0000-0000-00006F110000}"/>
    <cellStyle name="Followed Hyperlink 16" xfId="4508" hidden="1" xr:uid="{00000000-0005-0000-0000-000070110000}"/>
    <cellStyle name="Followed Hyperlink 16" xfId="4575" hidden="1" xr:uid="{00000000-0005-0000-0000-000072110000}"/>
    <cellStyle name="Followed Hyperlink 16" xfId="4619" hidden="1" xr:uid="{00000000-0005-0000-0000-000073110000}"/>
    <cellStyle name="Followed Hyperlink 16" xfId="4659" hidden="1" xr:uid="{00000000-0005-0000-0000-000074110000}"/>
    <cellStyle name="Followed Hyperlink 16" xfId="4701" hidden="1" xr:uid="{00000000-0005-0000-0000-000075110000}"/>
    <cellStyle name="Followed Hyperlink 16" xfId="4785" hidden="1" xr:uid="{00000000-0005-0000-0000-000077110000}"/>
    <cellStyle name="Followed Hyperlink 16" xfId="4854" hidden="1" xr:uid="{00000000-0005-0000-0000-000078110000}"/>
    <cellStyle name="Followed Hyperlink 16" xfId="4875" hidden="1" xr:uid="{00000000-0005-0000-0000-000079110000}"/>
    <cellStyle name="Followed Hyperlink 16" xfId="4365" hidden="1" xr:uid="{00000000-0005-0000-0000-00006D110000}"/>
    <cellStyle name="Followed Hyperlink 16" xfId="3616" hidden="1" xr:uid="{00000000-0005-0000-0000-00005C110000}"/>
    <cellStyle name="Followed Hyperlink 16" xfId="3000" hidden="1" xr:uid="{00000000-0005-0000-0000-00004C110000}"/>
    <cellStyle name="Followed Hyperlink 16" xfId="11894" hidden="1" xr:uid="{00000000-0005-0000-0000-000020120000}"/>
    <cellStyle name="Followed Hyperlink 16" xfId="11180" hidden="1" xr:uid="{00000000-0005-0000-0000-00000F120000}"/>
    <cellStyle name="Followed Hyperlink 16" xfId="10446" hidden="1" xr:uid="{00000000-0005-0000-0000-0000FF110000}"/>
    <cellStyle name="Followed Hyperlink 16" xfId="9782" hidden="1" xr:uid="{00000000-0005-0000-0000-0000EE110000}"/>
    <cellStyle name="Followed Hyperlink 16" xfId="9127" hidden="1" xr:uid="{00000000-0005-0000-0000-0000DE110000}"/>
    <cellStyle name="Followed Hyperlink 16" xfId="7017" hidden="1" xr:uid="{00000000-0005-0000-0000-0000AC110000}"/>
    <cellStyle name="Followed Hyperlink 16" xfId="6265" hidden="1" xr:uid="{00000000-0005-0000-0000-00009B110000}"/>
    <cellStyle name="Followed Hyperlink 16" xfId="26315" hidden="1" xr:uid="{00000000-0005-0000-0000-000076130000}"/>
    <cellStyle name="Followed Hyperlink 16" xfId="25596" hidden="1" xr:uid="{00000000-0005-0000-0000-000065130000}"/>
    <cellStyle name="Followed Hyperlink 16" xfId="24832" hidden="1" xr:uid="{00000000-0005-0000-0000-000054130000}"/>
    <cellStyle name="Followed Hyperlink 16" xfId="24175" hidden="1" xr:uid="{00000000-0005-0000-0000-000043130000}"/>
    <cellStyle name="Followed Hyperlink 16" xfId="23452" hidden="1" xr:uid="{00000000-0005-0000-0000-000032130000}"/>
    <cellStyle name="Followed Hyperlink 16" xfId="22648" hidden="1" xr:uid="{00000000-0005-0000-0000-000021130000}"/>
    <cellStyle name="Followed Hyperlink 16" xfId="21988" hidden="1" xr:uid="{00000000-0005-0000-0000-000010130000}"/>
    <cellStyle name="Followed Hyperlink 16" xfId="21292" hidden="1" xr:uid="{00000000-0005-0000-0000-0000FF120000}"/>
    <cellStyle name="Followed Hyperlink 16" xfId="14385" hidden="1" xr:uid="{00000000-0005-0000-0000-00005B120000}"/>
    <cellStyle name="Followed Hyperlink 16" xfId="14422" hidden="1" xr:uid="{00000000-0005-0000-0000-00005C120000}"/>
    <cellStyle name="Followed Hyperlink 16" xfId="14493" hidden="1" xr:uid="{00000000-0005-0000-0000-00005E120000}"/>
    <cellStyle name="Followed Hyperlink 16" xfId="14520" hidden="1" xr:uid="{00000000-0005-0000-0000-00005F120000}"/>
    <cellStyle name="Followed Hyperlink 16" xfId="14560" hidden="1" xr:uid="{00000000-0005-0000-0000-000060120000}"/>
    <cellStyle name="Followed Hyperlink 16" xfId="14686" hidden="1" xr:uid="{00000000-0005-0000-0000-000062120000}"/>
    <cellStyle name="Followed Hyperlink 16" xfId="14784" hidden="1" xr:uid="{00000000-0005-0000-0000-000064120000}"/>
    <cellStyle name="Followed Hyperlink 16" xfId="14815" hidden="1" xr:uid="{00000000-0005-0000-0000-000066120000}"/>
    <cellStyle name="Followed Hyperlink 16" xfId="14855" hidden="1" xr:uid="{00000000-0005-0000-0000-000067120000}"/>
    <cellStyle name="Followed Hyperlink 16" xfId="14896" hidden="1" xr:uid="{00000000-0005-0000-0000-000068120000}"/>
    <cellStyle name="Followed Hyperlink 16" xfId="14947" hidden="1" xr:uid="{00000000-0005-0000-0000-000069120000}"/>
    <cellStyle name="Followed Hyperlink 16" xfId="14983" hidden="1" xr:uid="{00000000-0005-0000-0000-00006A120000}"/>
    <cellStyle name="Followed Hyperlink 16" xfId="15023" hidden="1" xr:uid="{00000000-0005-0000-0000-00006B120000}"/>
    <cellStyle name="Followed Hyperlink 16" xfId="15064" hidden="1" xr:uid="{00000000-0005-0000-0000-00006C120000}"/>
    <cellStyle name="Followed Hyperlink 16" xfId="15121" hidden="1" xr:uid="{00000000-0005-0000-0000-00006E120000}"/>
    <cellStyle name="Followed Hyperlink 16" xfId="15161" hidden="1" xr:uid="{00000000-0005-0000-0000-00006F120000}"/>
    <cellStyle name="Followed Hyperlink 16" xfId="15218" hidden="1" xr:uid="{00000000-0005-0000-0000-000070120000}"/>
    <cellStyle name="Followed Hyperlink 16" xfId="15263" hidden="1" xr:uid="{00000000-0005-0000-0000-000071120000}"/>
    <cellStyle name="Followed Hyperlink 16" xfId="15303" hidden="1" xr:uid="{00000000-0005-0000-0000-000072120000}"/>
    <cellStyle name="Followed Hyperlink 16" xfId="15400" hidden="1" xr:uid="{00000000-0005-0000-0000-000074120000}"/>
    <cellStyle name="Followed Hyperlink 16" xfId="15515" hidden="1" xr:uid="{00000000-0005-0000-0000-000077120000}"/>
    <cellStyle name="Followed Hyperlink 16" xfId="15568" hidden="1" xr:uid="{00000000-0005-0000-0000-000078120000}"/>
    <cellStyle name="Followed Hyperlink 16" xfId="15624" hidden="1" xr:uid="{00000000-0005-0000-0000-000079120000}"/>
    <cellStyle name="Followed Hyperlink 16" xfId="15651" hidden="1" xr:uid="{00000000-0005-0000-0000-00007A120000}"/>
    <cellStyle name="Followed Hyperlink 16" xfId="15691" hidden="1" xr:uid="{00000000-0005-0000-0000-00007B120000}"/>
    <cellStyle name="Followed Hyperlink 16" xfId="15736" hidden="1" xr:uid="{00000000-0005-0000-0000-00007C120000}"/>
    <cellStyle name="Followed Hyperlink 16" xfId="15855" hidden="1" xr:uid="{00000000-0005-0000-0000-00007E120000}"/>
    <cellStyle name="Followed Hyperlink 16" xfId="15897" hidden="1" xr:uid="{00000000-0005-0000-0000-00007F120000}"/>
    <cellStyle name="Followed Hyperlink 16" xfId="15941" hidden="1" xr:uid="{00000000-0005-0000-0000-000080120000}"/>
    <cellStyle name="Followed Hyperlink 16" xfId="15981" hidden="1" xr:uid="{00000000-0005-0000-0000-000081120000}"/>
    <cellStyle name="Followed Hyperlink 16" xfId="16023" hidden="1" xr:uid="{00000000-0005-0000-0000-000082120000}"/>
    <cellStyle name="Followed Hyperlink 16" xfId="16067" hidden="1" xr:uid="{00000000-0005-0000-0000-000083120000}"/>
    <cellStyle name="Followed Hyperlink 16" xfId="16107" hidden="1" xr:uid="{00000000-0005-0000-0000-000084120000}"/>
    <cellStyle name="Followed Hyperlink 16" xfId="16149" hidden="1" xr:uid="{00000000-0005-0000-0000-000085120000}"/>
    <cellStyle name="Followed Hyperlink 16" xfId="16292" hidden="1" xr:uid="{00000000-0005-0000-0000-000088120000}"/>
    <cellStyle name="Followed Hyperlink 16" xfId="16359" hidden="1" xr:uid="{00000000-0005-0000-0000-00008A120000}"/>
    <cellStyle name="Followed Hyperlink 16" xfId="16403" hidden="1" xr:uid="{00000000-0005-0000-0000-00008B120000}"/>
    <cellStyle name="Followed Hyperlink 16" xfId="16443" hidden="1" xr:uid="{00000000-0005-0000-0000-00008C120000}"/>
    <cellStyle name="Followed Hyperlink 16" xfId="16529" hidden="1" xr:uid="{00000000-0005-0000-0000-00008E120000}"/>
    <cellStyle name="Followed Hyperlink 16" xfId="16569" hidden="1" xr:uid="{00000000-0005-0000-0000-00008F120000}"/>
    <cellStyle name="Followed Hyperlink 16" xfId="16613" hidden="1" xr:uid="{00000000-0005-0000-0000-000090120000}"/>
    <cellStyle name="Followed Hyperlink 16" xfId="16653" hidden="1" xr:uid="{00000000-0005-0000-0000-000091120000}"/>
    <cellStyle name="Followed Hyperlink 16" xfId="16697" hidden="1" xr:uid="{00000000-0005-0000-0000-000092120000}"/>
    <cellStyle name="Followed Hyperlink 16" xfId="16737" hidden="1" xr:uid="{00000000-0005-0000-0000-000093120000}"/>
    <cellStyle name="Followed Hyperlink 16" xfId="16774" hidden="1" xr:uid="{00000000-0005-0000-0000-000094120000}"/>
    <cellStyle name="Followed Hyperlink 16" xfId="16809" hidden="1" xr:uid="{00000000-0005-0000-0000-000095120000}"/>
    <cellStyle name="Followed Hyperlink 16" xfId="16845" hidden="1" xr:uid="{00000000-0005-0000-0000-000096120000}"/>
    <cellStyle name="Followed Hyperlink 16" xfId="16872" hidden="1" xr:uid="{00000000-0005-0000-0000-000097120000}"/>
    <cellStyle name="Followed Hyperlink 16" xfId="17038" hidden="1" xr:uid="{00000000-0005-0000-0000-00009A120000}"/>
    <cellStyle name="Followed Hyperlink 16" xfId="17080" hidden="1" xr:uid="{00000000-0005-0000-0000-00009B120000}"/>
    <cellStyle name="Followed Hyperlink 16" xfId="17167" hidden="1" xr:uid="{00000000-0005-0000-0000-00009E120000}"/>
    <cellStyle name="Followed Hyperlink 16" xfId="17207" hidden="1" xr:uid="{00000000-0005-0000-0000-00009F120000}"/>
    <cellStyle name="Followed Hyperlink 16" xfId="17248" hidden="1" xr:uid="{00000000-0005-0000-0000-0000A0120000}"/>
    <cellStyle name="Followed Hyperlink 16" xfId="17299" hidden="1" xr:uid="{00000000-0005-0000-0000-0000A1120000}"/>
    <cellStyle name="Followed Hyperlink 16" xfId="17335" hidden="1" xr:uid="{00000000-0005-0000-0000-0000A2120000}"/>
    <cellStyle name="Followed Hyperlink 16" xfId="17375" hidden="1" xr:uid="{00000000-0005-0000-0000-0000A3120000}"/>
    <cellStyle name="Followed Hyperlink 16" xfId="17416" hidden="1" xr:uid="{00000000-0005-0000-0000-0000A4120000}"/>
    <cellStyle name="Followed Hyperlink 16" xfId="17447" hidden="1" xr:uid="{00000000-0005-0000-0000-0000A5120000}"/>
    <cellStyle name="Followed Hyperlink 16" xfId="17473" hidden="1" xr:uid="{00000000-0005-0000-0000-0000A6120000}"/>
    <cellStyle name="Followed Hyperlink 16" xfId="17513" hidden="1" xr:uid="{00000000-0005-0000-0000-0000A7120000}"/>
    <cellStyle name="Followed Hyperlink 16" xfId="16998" hidden="1" xr:uid="{00000000-0005-0000-0000-000099120000}"/>
    <cellStyle name="Followed Hyperlink 16" xfId="15360" hidden="1" xr:uid="{00000000-0005-0000-0000-000073120000}"/>
    <cellStyle name="Followed Hyperlink 16" xfId="8378" hidden="1" xr:uid="{00000000-0005-0000-0000-0000CD110000}"/>
    <cellStyle name="Followed Hyperlink 16" xfId="3731" hidden="1" xr:uid="{00000000-0005-0000-0000-00005F110000}"/>
    <cellStyle name="Followed Hyperlink 16" xfId="11728" hidden="1" xr:uid="{00000000-0005-0000-0000-00001C120000}"/>
    <cellStyle name="Followed Hyperlink 16" xfId="26876" hidden="1" xr:uid="{00000000-0005-0000-0000-000084130000}"/>
    <cellStyle name="Followed Hyperlink 16" xfId="26957" hidden="1" xr:uid="{00000000-0005-0000-0000-000086130000}"/>
    <cellStyle name="Followed Hyperlink 16" xfId="26988" hidden="1" xr:uid="{00000000-0005-0000-0000-000087130000}"/>
    <cellStyle name="Followed Hyperlink 16" xfId="27054" hidden="1" xr:uid="{00000000-0005-0000-0000-000089130000}"/>
    <cellStyle name="Followed Hyperlink 16" xfId="27111" hidden="1" xr:uid="{00000000-0005-0000-0000-00008A130000}"/>
    <cellStyle name="Followed Hyperlink 16" xfId="27156" hidden="1" xr:uid="{00000000-0005-0000-0000-00008B130000}"/>
    <cellStyle name="Followed Hyperlink 16" xfId="27196" hidden="1" xr:uid="{00000000-0005-0000-0000-00008C130000}"/>
    <cellStyle name="Followed Hyperlink 16" xfId="26681" hidden="1" xr:uid="{00000000-0005-0000-0000-00007F130000}"/>
    <cellStyle name="Followed Hyperlink 16" xfId="26708" hidden="1" xr:uid="{00000000-0005-0000-0000-000080130000}"/>
    <cellStyle name="Followed Hyperlink 16" xfId="26748" hidden="1" xr:uid="{00000000-0005-0000-0000-000081130000}"/>
    <cellStyle name="Followed Hyperlink 16" xfId="26579" hidden="1" xr:uid="{00000000-0005-0000-0000-00007C130000}"/>
    <cellStyle name="Followed Hyperlink 16" xfId="26677" hidden="1" xr:uid="{00000000-0005-0000-0000-00007E130000}"/>
    <cellStyle name="Followed Hyperlink 16" xfId="26539" hidden="1" xr:uid="{00000000-0005-0000-0000-00007B130000}"/>
    <cellStyle name="Followed Hyperlink 16" xfId="26453" hidden="1" xr:uid="{00000000-0005-0000-0000-00007A130000}"/>
    <cellStyle name="Followed Hyperlink 16" xfId="26789" hidden="1" xr:uid="{00000000-0005-0000-0000-000082130000}"/>
    <cellStyle name="Followed Hyperlink 16" xfId="27517" hidden="1" xr:uid="{00000000-0005-0000-0000-000093130000}"/>
    <cellStyle name="Followed Hyperlink 16" xfId="29639" hidden="1" xr:uid="{00000000-0005-0000-0000-0000C6130000}"/>
    <cellStyle name="Followed Hyperlink 16" xfId="29222" hidden="1" xr:uid="{00000000-0005-0000-0000-0000BC130000}"/>
    <cellStyle name="Followed Hyperlink 16" xfId="28885" hidden="1" xr:uid="{00000000-0005-0000-0000-0000B3130000}"/>
    <cellStyle name="Followed Hyperlink 16" xfId="28500" hidden="1" xr:uid="{00000000-0005-0000-0000-0000AA130000}"/>
    <cellStyle name="Followed Hyperlink 16" xfId="28126" hidden="1" xr:uid="{00000000-0005-0000-0000-0000A1130000}"/>
    <cellStyle name="Followed Hyperlink 16" xfId="14080" hidden="1" xr:uid="{00000000-0005-0000-0000-000054120000}"/>
    <cellStyle name="Followed Hyperlink 16" xfId="13700" hidden="1" xr:uid="{00000000-0005-0000-0000-00004B120000}"/>
    <cellStyle name="Followed Hyperlink 16" xfId="13328" hidden="1" xr:uid="{00000000-0005-0000-0000-000043120000}"/>
    <cellStyle name="Followed Hyperlink 16" xfId="9045" hidden="1" xr:uid="{00000000-0005-0000-0000-0000DC110000}"/>
    <cellStyle name="Followed Hyperlink 16" xfId="9171" hidden="1" xr:uid="{00000000-0005-0000-0000-0000DF110000}"/>
    <cellStyle name="Followed Hyperlink 16" xfId="9270" hidden="1" xr:uid="{00000000-0005-0000-0000-0000E1110000}"/>
    <cellStyle name="Followed Hyperlink 16" xfId="9297" hidden="1" xr:uid="{00000000-0005-0000-0000-0000E2110000}"/>
    <cellStyle name="Followed Hyperlink 16" xfId="9337" hidden="1" xr:uid="{00000000-0005-0000-0000-0000E3110000}"/>
    <cellStyle name="Followed Hyperlink 16" xfId="9381" hidden="1" xr:uid="{00000000-0005-0000-0000-0000E4110000}"/>
    <cellStyle name="Followed Hyperlink 16" xfId="9463" hidden="1" xr:uid="{00000000-0005-0000-0000-0000E6110000}"/>
    <cellStyle name="Followed Hyperlink 16" xfId="9507" hidden="1" xr:uid="{00000000-0005-0000-0000-0000E7110000}"/>
    <cellStyle name="Followed Hyperlink 16" xfId="9547" hidden="1" xr:uid="{00000000-0005-0000-0000-0000E8110000}"/>
    <cellStyle name="Followed Hyperlink 16" xfId="9586" hidden="1" xr:uid="{00000000-0005-0000-0000-0000E9110000}"/>
    <cellStyle name="Followed Hyperlink 16" xfId="9626" hidden="1" xr:uid="{00000000-0005-0000-0000-0000EA110000}"/>
    <cellStyle name="Followed Hyperlink 16" xfId="9670" hidden="1" xr:uid="{00000000-0005-0000-0000-0000EB110000}"/>
    <cellStyle name="Followed Hyperlink 16" xfId="9710" hidden="1" xr:uid="{00000000-0005-0000-0000-0000EC110000}"/>
    <cellStyle name="Followed Hyperlink 16" xfId="9747" hidden="1" xr:uid="{00000000-0005-0000-0000-0000ED110000}"/>
    <cellStyle name="Followed Hyperlink 16" xfId="9818" hidden="1" xr:uid="{00000000-0005-0000-0000-0000EF110000}"/>
    <cellStyle name="Followed Hyperlink 16" xfId="9845" hidden="1" xr:uid="{00000000-0005-0000-0000-0000F0110000}"/>
    <cellStyle name="Followed Hyperlink 16" xfId="9971" hidden="1" xr:uid="{00000000-0005-0000-0000-0000F2110000}"/>
    <cellStyle name="Followed Hyperlink 16" xfId="10011" hidden="1" xr:uid="{00000000-0005-0000-0000-0000F3110000}"/>
    <cellStyle name="Followed Hyperlink 16" xfId="9421" hidden="1" xr:uid="{00000000-0005-0000-0000-0000E5110000}"/>
    <cellStyle name="Followed Hyperlink 16" xfId="27014" hidden="1" xr:uid="{00000000-0005-0000-0000-000088130000}"/>
    <cellStyle name="Followed Hyperlink 16" xfId="26840" hidden="1" xr:uid="{00000000-0005-0000-0000-000083130000}"/>
    <cellStyle name="Followed Hyperlink 16" xfId="17136" hidden="1" xr:uid="{00000000-0005-0000-0000-00009C120000}"/>
    <cellStyle name="Followed Hyperlink 16" xfId="16319" hidden="1" xr:uid="{00000000-0005-0000-0000-000089120000}"/>
    <cellStyle name="Followed Hyperlink 16" xfId="15475" hidden="1" xr:uid="{00000000-0005-0000-0000-000076120000}"/>
    <cellStyle name="Followed Hyperlink 16" xfId="14646" hidden="1" xr:uid="{00000000-0005-0000-0000-000061120000}"/>
    <cellStyle name="Followed Hyperlink 16" xfId="7706" hidden="1" xr:uid="{00000000-0005-0000-0000-0000BC110000}"/>
    <cellStyle name="Followed Hyperlink 16" xfId="4535" hidden="1" xr:uid="{00000000-0005-0000-0000-000071110000}"/>
    <cellStyle name="Followed Hyperlink 16" xfId="3691" hidden="1" xr:uid="{00000000-0005-0000-0000-00005E110000}"/>
    <cellStyle name="Followed Hyperlink 16" xfId="7762" hidden="1" xr:uid="{00000000-0005-0000-0000-0000BD110000}"/>
    <cellStyle name="Followed Hyperlink 16" xfId="11644" hidden="1" xr:uid="{00000000-0005-0000-0000-00001A120000}"/>
    <cellStyle name="Followed Hyperlink 16" xfId="17797" hidden="1" xr:uid="{00000000-0005-0000-0000-0000AD120000}"/>
    <cellStyle name="Followed Hyperlink 16" xfId="21921" hidden="1" xr:uid="{00000000-0005-0000-0000-00000E130000}"/>
    <cellStyle name="Followed Hyperlink 16" xfId="5398" hidden="1" xr:uid="{00000000-0005-0000-0000-000085110000}"/>
    <cellStyle name="Followed Hyperlink 16" xfId="691" hidden="1" xr:uid="{00000000-0005-0000-0000-000017110000}"/>
    <cellStyle name="Followed Hyperlink 16" xfId="8833" hidden="1" xr:uid="{00000000-0005-0000-0000-0000D7110000}"/>
    <cellStyle name="Followed Hyperlink 16" xfId="8001" hidden="1" xr:uid="{00000000-0005-0000-0000-0000C4110000}"/>
    <cellStyle name="Followed Hyperlink 16" xfId="7239" hidden="1" xr:uid="{00000000-0005-0000-0000-0000B1110000}"/>
    <cellStyle name="Followed Hyperlink 16" xfId="6429" hidden="1" xr:uid="{00000000-0005-0000-0000-00009E110000}"/>
    <cellStyle name="Followed Hyperlink 16" xfId="18501" hidden="1" xr:uid="{00000000-0005-0000-0000-0000BD120000}"/>
    <cellStyle name="Followed Hyperlink 16" xfId="20026" hidden="1" xr:uid="{00000000-0005-0000-0000-0000E2120000}"/>
    <cellStyle name="Followed Hyperlink 16" xfId="20066" hidden="1" xr:uid="{00000000-0005-0000-0000-0000E3120000}"/>
    <cellStyle name="Followed Hyperlink 16" xfId="20163" hidden="1" xr:uid="{00000000-0005-0000-0000-0000E5120000}"/>
    <cellStyle name="Followed Hyperlink 16" xfId="20208" hidden="1" xr:uid="{00000000-0005-0000-0000-0000E6120000}"/>
    <cellStyle name="Followed Hyperlink 16" xfId="20238" hidden="1" xr:uid="{00000000-0005-0000-0000-0000E7120000}"/>
    <cellStyle name="Followed Hyperlink 16" xfId="20278" hidden="1" xr:uid="{00000000-0005-0000-0000-0000E8120000}"/>
    <cellStyle name="Followed Hyperlink 16" xfId="20331" hidden="1" xr:uid="{00000000-0005-0000-0000-0000E9120000}"/>
    <cellStyle name="Followed Hyperlink 16" xfId="20387" hidden="1" xr:uid="{00000000-0005-0000-0000-0000EA120000}"/>
    <cellStyle name="Followed Hyperlink 16" xfId="20414" hidden="1" xr:uid="{00000000-0005-0000-0000-0000EB120000}"/>
    <cellStyle name="Followed Hyperlink 16" xfId="20618" hidden="1" xr:uid="{00000000-0005-0000-0000-0000EF120000}"/>
    <cellStyle name="Followed Hyperlink 16" xfId="20660" hidden="1" xr:uid="{00000000-0005-0000-0000-0000F0120000}"/>
    <cellStyle name="Followed Hyperlink 16" xfId="20744" hidden="1" xr:uid="{00000000-0005-0000-0000-0000F2120000}"/>
    <cellStyle name="Followed Hyperlink 16" xfId="20786" hidden="1" xr:uid="{00000000-0005-0000-0000-0000F3120000}"/>
    <cellStyle name="Followed Hyperlink 16" xfId="20830" hidden="1" xr:uid="{00000000-0005-0000-0000-0000F4120000}"/>
    <cellStyle name="Followed Hyperlink 16" xfId="20870" hidden="1" xr:uid="{00000000-0005-0000-0000-0000F5120000}"/>
    <cellStyle name="Followed Hyperlink 16" xfId="20912" hidden="1" xr:uid="{00000000-0005-0000-0000-0000F6120000}"/>
    <cellStyle name="Followed Hyperlink 16" xfId="20996" hidden="1" xr:uid="{00000000-0005-0000-0000-0000F8120000}"/>
    <cellStyle name="Followed Hyperlink 16" xfId="21055" hidden="1" xr:uid="{00000000-0005-0000-0000-0000F9120000}"/>
    <cellStyle name="Followed Hyperlink 16" xfId="21082" hidden="1" xr:uid="{00000000-0005-0000-0000-0000FA120000}"/>
    <cellStyle name="Followed Hyperlink 16" xfId="21122" hidden="1" xr:uid="{00000000-0005-0000-0000-0000FB120000}"/>
    <cellStyle name="Followed Hyperlink 16" xfId="20578" hidden="1" xr:uid="{00000000-0005-0000-0000-0000EE120000}"/>
    <cellStyle name="Followed Hyperlink 16" xfId="19108" hidden="1" xr:uid="{00000000-0005-0000-0000-0000CB120000}"/>
    <cellStyle name="Followed Hyperlink 16" xfId="17615" hidden="1" xr:uid="{00000000-0005-0000-0000-0000A9120000}"/>
    <cellStyle name="Followed Hyperlink 16" xfId="16233" hidden="1" xr:uid="{00000000-0005-0000-0000-000087120000}"/>
    <cellStyle name="Followed Hyperlink 16" xfId="14788" hidden="1" xr:uid="{00000000-0005-0000-0000-000065120000}"/>
    <cellStyle name="Followed Hyperlink 16" xfId="29807" hidden="1" xr:uid="{00000000-0005-0000-0000-0000CA130000}"/>
    <cellStyle name="Followed Hyperlink 16" xfId="29863" hidden="1" xr:uid="{00000000-0005-0000-0000-0000CB130000}"/>
    <cellStyle name="Followed Hyperlink 16" xfId="29890" hidden="1" xr:uid="{00000000-0005-0000-0000-0000CC130000}"/>
    <cellStyle name="Followed Hyperlink 16" xfId="29975" hidden="1" xr:uid="{00000000-0005-0000-0000-0000CE130000}"/>
    <cellStyle name="Followed Hyperlink 16" xfId="30054" hidden="1" xr:uid="{00000000-0005-0000-0000-0000CF130000}"/>
    <cellStyle name="Followed Hyperlink 16" xfId="30094" hidden="1" xr:uid="{00000000-0005-0000-0000-0000D0130000}"/>
    <cellStyle name="Followed Hyperlink 16" xfId="30180" hidden="1" xr:uid="{00000000-0005-0000-0000-0000D2130000}"/>
    <cellStyle name="Followed Hyperlink 16" xfId="30220" hidden="1" xr:uid="{00000000-0005-0000-0000-0000D3130000}"/>
    <cellStyle name="Followed Hyperlink 16" xfId="30262" hidden="1" xr:uid="{00000000-0005-0000-0000-0000D4130000}"/>
    <cellStyle name="Followed Hyperlink 16" xfId="30346" hidden="1" xr:uid="{00000000-0005-0000-0000-0000D6130000}"/>
    <cellStyle name="Followed Hyperlink 16" xfId="30388" hidden="1" xr:uid="{00000000-0005-0000-0000-0000D7130000}"/>
    <cellStyle name="Followed Hyperlink 16" xfId="30432" hidden="1" xr:uid="{00000000-0005-0000-0000-0000D8130000}"/>
    <cellStyle name="Followed Hyperlink 16" xfId="30472" hidden="1" xr:uid="{00000000-0005-0000-0000-0000D9130000}"/>
    <cellStyle name="Followed Hyperlink 16" xfId="30306" hidden="1" xr:uid="{00000000-0005-0000-0000-0000D5130000}"/>
    <cellStyle name="Followed Hyperlink 16" xfId="29262" hidden="1" xr:uid="{00000000-0005-0000-0000-0000BD130000}"/>
    <cellStyle name="Followed Hyperlink 16" xfId="28624" hidden="1" xr:uid="{00000000-0005-0000-0000-0000AD130000}"/>
    <cellStyle name="Followed Hyperlink 16" xfId="28296" hidden="1" xr:uid="{00000000-0005-0000-0000-0000A5130000}"/>
    <cellStyle name="Followed Hyperlink 16" xfId="27960" hidden="1" xr:uid="{00000000-0005-0000-0000-00009D130000}"/>
    <cellStyle name="Followed Hyperlink 16" xfId="27584" hidden="1" xr:uid="{00000000-0005-0000-0000-000095130000}"/>
    <cellStyle name="Followed Hyperlink 16" xfId="27253" hidden="1" xr:uid="{00000000-0005-0000-0000-00008D130000}"/>
    <cellStyle name="Followed Hyperlink 16" xfId="26621" hidden="1" xr:uid="{00000000-0005-0000-0000-00007D130000}"/>
    <cellStyle name="Followed Hyperlink 16" xfId="12363" hidden="1" xr:uid="{00000000-0005-0000-0000-00002B120000}"/>
    <cellStyle name="Followed Hyperlink 16" xfId="12405" hidden="1" xr:uid="{00000000-0005-0000-0000-00002C120000}"/>
    <cellStyle name="Followed Hyperlink 16" xfId="12465" hidden="1" xr:uid="{00000000-0005-0000-0000-00002E120000}"/>
    <cellStyle name="Followed Hyperlink 16" xfId="12492" hidden="1" xr:uid="{00000000-0005-0000-0000-00002F120000}"/>
    <cellStyle name="Followed Hyperlink 16" xfId="12532" hidden="1" xr:uid="{00000000-0005-0000-0000-000030120000}"/>
    <cellStyle name="Followed Hyperlink 16" xfId="12573" hidden="1" xr:uid="{00000000-0005-0000-0000-000031120000}"/>
    <cellStyle name="Followed Hyperlink 16" xfId="12660" hidden="1" xr:uid="{00000000-0005-0000-0000-000033120000}"/>
    <cellStyle name="Followed Hyperlink 16" xfId="12700" hidden="1" xr:uid="{00000000-0005-0000-0000-000034120000}"/>
    <cellStyle name="Followed Hyperlink 16" xfId="12741" hidden="1" xr:uid="{00000000-0005-0000-0000-000035120000}"/>
    <cellStyle name="Followed Hyperlink 16" xfId="12772" hidden="1" xr:uid="{00000000-0005-0000-0000-000036120000}"/>
    <cellStyle name="Followed Hyperlink 16" xfId="12798" hidden="1" xr:uid="{00000000-0005-0000-0000-000037120000}"/>
    <cellStyle name="Followed Hyperlink 16" xfId="12838" hidden="1" xr:uid="{00000000-0005-0000-0000-000038120000}"/>
    <cellStyle name="Followed Hyperlink 16" xfId="12895" hidden="1" xr:uid="{00000000-0005-0000-0000-000039120000}"/>
    <cellStyle name="Followed Hyperlink 16" xfId="12940" hidden="1" xr:uid="{00000000-0005-0000-0000-00003A120000}"/>
    <cellStyle name="Followed Hyperlink 16" xfId="13037" hidden="1" xr:uid="{00000000-0005-0000-0000-00003C120000}"/>
    <cellStyle name="Followed Hyperlink 16" xfId="13122" hidden="1" xr:uid="{00000000-0005-0000-0000-00003E120000}"/>
    <cellStyle name="Followed Hyperlink 16" xfId="13152" hidden="1" xr:uid="{00000000-0005-0000-0000-00003F120000}"/>
    <cellStyle name="Followed Hyperlink 16" xfId="12624" hidden="1" xr:uid="{00000000-0005-0000-0000-000032120000}"/>
    <cellStyle name="Followed Hyperlink 16" xfId="29930" hidden="1" xr:uid="{00000000-0005-0000-0000-0000CD130000}"/>
    <cellStyle name="Followed Hyperlink 16" xfId="29754" hidden="1" xr:uid="{00000000-0005-0000-0000-0000C9130000}"/>
    <cellStyle name="Followed Hyperlink 16" xfId="20704" hidden="1" xr:uid="{00000000-0005-0000-0000-0000F1120000}"/>
    <cellStyle name="Followed Hyperlink 16" xfId="19884" hidden="1" xr:uid="{00000000-0005-0000-0000-0000DF120000}"/>
    <cellStyle name="Followed Hyperlink 16" xfId="19220" hidden="1" xr:uid="{00000000-0005-0000-0000-0000CE120000}"/>
    <cellStyle name="Followed Hyperlink 16" xfId="18419" hidden="1" xr:uid="{00000000-0005-0000-0000-0000BB120000}"/>
    <cellStyle name="Followed Hyperlink 16" xfId="17655" hidden="1" xr:uid="{00000000-0005-0000-0000-0000AA120000}"/>
    <cellStyle name="Followed Hyperlink 16" xfId="16193" hidden="1" xr:uid="{00000000-0005-0000-0000-000086120000}"/>
    <cellStyle name="Followed Hyperlink 16" xfId="15445" hidden="1" xr:uid="{00000000-0005-0000-0000-000075120000}"/>
    <cellStyle name="Followed Hyperlink 16" xfId="14728" hidden="1" xr:uid="{00000000-0005-0000-0000-000063120000}"/>
    <cellStyle name="Followed Hyperlink 16" xfId="4745" hidden="1" xr:uid="{00000000-0005-0000-0000-000076110000}"/>
    <cellStyle name="Followed Hyperlink 16" xfId="4031" hidden="1" xr:uid="{00000000-0005-0000-0000-000065110000}"/>
    <cellStyle name="Followed Hyperlink 16" xfId="3239" hidden="1" xr:uid="{00000000-0005-0000-0000-000053110000}"/>
    <cellStyle name="Followed Hyperlink 16" xfId="12134" hidden="1" xr:uid="{00000000-0005-0000-0000-000026120000}"/>
    <cellStyle name="Followed Hyperlink 16" xfId="11392" hidden="1" xr:uid="{00000000-0005-0000-0000-000014120000}"/>
    <cellStyle name="Followed Hyperlink 16" xfId="10628" hidden="1" xr:uid="{00000000-0005-0000-0000-000003120000}"/>
    <cellStyle name="Followed Hyperlink 16" xfId="9885" hidden="1" xr:uid="{00000000-0005-0000-0000-0000F1110000}"/>
    <cellStyle name="Followed Hyperlink 16" xfId="9211" hidden="1" xr:uid="{00000000-0005-0000-0000-0000E0110000}"/>
    <cellStyle name="Followed Hyperlink 16" xfId="23326" hidden="1" xr:uid="{00000000-0005-0000-0000-000030130000}"/>
    <cellStyle name="Followed Hyperlink 16" xfId="23425" hidden="1" xr:uid="{00000000-0005-0000-0000-000031130000}"/>
    <cellStyle name="Followed Hyperlink 16" xfId="23492" hidden="1" xr:uid="{00000000-0005-0000-0000-000033130000}"/>
    <cellStyle name="Followed Hyperlink 16" xfId="23536" hidden="1" xr:uid="{00000000-0005-0000-0000-000034130000}"/>
    <cellStyle name="Followed Hyperlink 16" xfId="23576" hidden="1" xr:uid="{00000000-0005-0000-0000-000035130000}"/>
    <cellStyle name="Followed Hyperlink 16" xfId="23618" hidden="1" xr:uid="{00000000-0005-0000-0000-000036130000}"/>
    <cellStyle name="Followed Hyperlink 16" xfId="23662" hidden="1" xr:uid="{00000000-0005-0000-0000-000037130000}"/>
    <cellStyle name="Followed Hyperlink 16" xfId="23769" hidden="1" xr:uid="{00000000-0005-0000-0000-000039130000}"/>
    <cellStyle name="Followed Hyperlink 16" xfId="23830" hidden="1" xr:uid="{00000000-0005-0000-0000-00003B130000}"/>
    <cellStyle name="Followed Hyperlink 16" xfId="23874" hidden="1" xr:uid="{00000000-0005-0000-0000-00003C130000}"/>
    <cellStyle name="Followed Hyperlink 16" xfId="23951" hidden="1" xr:uid="{00000000-0005-0000-0000-00003E130000}"/>
    <cellStyle name="Followed Hyperlink 16" xfId="23986" hidden="1" xr:uid="{00000000-0005-0000-0000-00003F130000}"/>
    <cellStyle name="Followed Hyperlink 16" xfId="24022" hidden="1" xr:uid="{00000000-0005-0000-0000-000040130000}"/>
    <cellStyle name="Followed Hyperlink 16" xfId="24049" hidden="1" xr:uid="{00000000-0005-0000-0000-000041130000}"/>
    <cellStyle name="Followed Hyperlink 16" xfId="24089" hidden="1" xr:uid="{00000000-0005-0000-0000-000042130000}"/>
    <cellStyle name="Followed Hyperlink 16" xfId="24215" hidden="1" xr:uid="{00000000-0005-0000-0000-000044130000}"/>
    <cellStyle name="Followed Hyperlink 16" xfId="24257" hidden="1" xr:uid="{00000000-0005-0000-0000-000045130000}"/>
    <cellStyle name="Followed Hyperlink 16" xfId="24313" hidden="1" xr:uid="{00000000-0005-0000-0000-000046130000}"/>
    <cellStyle name="Followed Hyperlink 16" xfId="24317" hidden="1" xr:uid="{00000000-0005-0000-0000-000047130000}"/>
    <cellStyle name="Followed Hyperlink 16" xfId="24344" hidden="1" xr:uid="{00000000-0005-0000-0000-000048130000}"/>
    <cellStyle name="Followed Hyperlink 16" xfId="24425" hidden="1" xr:uid="{00000000-0005-0000-0000-00004A130000}"/>
    <cellStyle name="Followed Hyperlink 16" xfId="24512" hidden="1" xr:uid="{00000000-0005-0000-0000-00004C130000}"/>
    <cellStyle name="Followed Hyperlink 16" xfId="24593" hidden="1" xr:uid="{00000000-0005-0000-0000-00004E130000}"/>
    <cellStyle name="Followed Hyperlink 16" xfId="24624" hidden="1" xr:uid="{00000000-0005-0000-0000-00004F130000}"/>
    <cellStyle name="Followed Hyperlink 16" xfId="24650" hidden="1" xr:uid="{00000000-0005-0000-0000-000050130000}"/>
    <cellStyle name="Followed Hyperlink 16" xfId="24690" hidden="1" xr:uid="{00000000-0005-0000-0000-000051130000}"/>
    <cellStyle name="Followed Hyperlink 16" xfId="24747" hidden="1" xr:uid="{00000000-0005-0000-0000-000052130000}"/>
    <cellStyle name="Followed Hyperlink 16" xfId="24792" hidden="1" xr:uid="{00000000-0005-0000-0000-000053130000}"/>
    <cellStyle name="Followed Hyperlink 16" xfId="24889" hidden="1" xr:uid="{00000000-0005-0000-0000-000055130000}"/>
    <cellStyle name="Followed Hyperlink 16" xfId="24929" hidden="1" xr:uid="{00000000-0005-0000-0000-000056130000}"/>
    <cellStyle name="Followed Hyperlink 16" xfId="24974" hidden="1" xr:uid="{00000000-0005-0000-0000-000057130000}"/>
    <cellStyle name="Followed Hyperlink 16" xfId="25004" hidden="1" xr:uid="{00000000-0005-0000-0000-000058130000}"/>
    <cellStyle name="Followed Hyperlink 16" xfId="25044" hidden="1" xr:uid="{00000000-0005-0000-0000-000059130000}"/>
    <cellStyle name="Followed Hyperlink 16" xfId="25097" hidden="1" xr:uid="{00000000-0005-0000-0000-00005A130000}"/>
    <cellStyle name="Followed Hyperlink 16" xfId="25153" hidden="1" xr:uid="{00000000-0005-0000-0000-00005B130000}"/>
    <cellStyle name="Followed Hyperlink 16" xfId="25180" hidden="1" xr:uid="{00000000-0005-0000-0000-00005C130000}"/>
    <cellStyle name="Followed Hyperlink 16" xfId="25384" hidden="1" xr:uid="{00000000-0005-0000-0000-000060130000}"/>
    <cellStyle name="Followed Hyperlink 16" xfId="25426" hidden="1" xr:uid="{00000000-0005-0000-0000-000061130000}"/>
    <cellStyle name="Followed Hyperlink 16" xfId="25470" hidden="1" xr:uid="{00000000-0005-0000-0000-000062130000}"/>
    <cellStyle name="Followed Hyperlink 16" xfId="25510" hidden="1" xr:uid="{00000000-0005-0000-0000-000063130000}"/>
    <cellStyle name="Followed Hyperlink 16" xfId="25552" hidden="1" xr:uid="{00000000-0005-0000-0000-000064130000}"/>
    <cellStyle name="Followed Hyperlink 16" xfId="25636" hidden="1" xr:uid="{00000000-0005-0000-0000-000066130000}"/>
    <cellStyle name="Followed Hyperlink 16" xfId="25678" hidden="1" xr:uid="{00000000-0005-0000-0000-000067130000}"/>
    <cellStyle name="Followed Hyperlink 16" xfId="25722" hidden="1" xr:uid="{00000000-0005-0000-0000-000068130000}"/>
    <cellStyle name="Followed Hyperlink 16" xfId="25762" hidden="1" xr:uid="{00000000-0005-0000-0000-000069130000}"/>
    <cellStyle name="Followed Hyperlink 16" xfId="25821" hidden="1" xr:uid="{00000000-0005-0000-0000-00006A130000}"/>
    <cellStyle name="Followed Hyperlink 16" xfId="25848" hidden="1" xr:uid="{00000000-0005-0000-0000-00006B130000}"/>
    <cellStyle name="Followed Hyperlink 16" xfId="25888" hidden="1" xr:uid="{00000000-0005-0000-0000-00006C130000}"/>
    <cellStyle name="Followed Hyperlink 16" xfId="25972" hidden="1" xr:uid="{00000000-0005-0000-0000-00006E130000}"/>
    <cellStyle name="Followed Hyperlink 16" xfId="26014" hidden="1" xr:uid="{00000000-0005-0000-0000-00006F130000}"/>
    <cellStyle name="Followed Hyperlink 16" xfId="26058" hidden="1" xr:uid="{00000000-0005-0000-0000-000070130000}"/>
    <cellStyle name="Followed Hyperlink 16" xfId="26194" hidden="1" xr:uid="{00000000-0005-0000-0000-000073130000}"/>
    <cellStyle name="Followed Hyperlink 16" xfId="26238" hidden="1" xr:uid="{00000000-0005-0000-0000-000074130000}"/>
    <cellStyle name="Followed Hyperlink 16" xfId="26278" hidden="1" xr:uid="{00000000-0005-0000-0000-000075130000}"/>
    <cellStyle name="Followed Hyperlink 16" xfId="26350" hidden="1" xr:uid="{00000000-0005-0000-0000-000077130000}"/>
    <cellStyle name="Followed Hyperlink 16" xfId="26386" hidden="1" xr:uid="{00000000-0005-0000-0000-000078130000}"/>
    <cellStyle name="Followed Hyperlink 16" xfId="26413" hidden="1" xr:uid="{00000000-0005-0000-0000-000079130000}"/>
    <cellStyle name="Followed Hyperlink 16" xfId="25932" hidden="1" xr:uid="{00000000-0005-0000-0000-00006D130000}"/>
    <cellStyle name="Followed Hyperlink 16" xfId="25220" hidden="1" xr:uid="{00000000-0005-0000-0000-00005D130000}"/>
    <cellStyle name="Followed Hyperlink 16" xfId="24552" hidden="1" xr:uid="{00000000-0005-0000-0000-00004D130000}"/>
    <cellStyle name="Followed Hyperlink 16" xfId="23914" hidden="1" xr:uid="{00000000-0005-0000-0000-00003D130000}"/>
    <cellStyle name="Followed Hyperlink 16" xfId="23200" hidden="1" xr:uid="{00000000-0005-0000-0000-00002D130000}"/>
    <cellStyle name="Followed Hyperlink 16" xfId="22493" hidden="1" xr:uid="{00000000-0005-0000-0000-00001D130000}"/>
    <cellStyle name="Followed Hyperlink 16" xfId="21917" hidden="1" xr:uid="{00000000-0005-0000-0000-00000D130000}"/>
    <cellStyle name="Followed Hyperlink 16" xfId="26154" hidden="1" xr:uid="{00000000-0005-0000-0000-000072130000}"/>
    <cellStyle name="Followed Hyperlink 16" xfId="24384" hidden="1" xr:uid="{00000000-0005-0000-0000-000049130000}"/>
    <cellStyle name="Followed Hyperlink 16" xfId="16912" hidden="1" xr:uid="{00000000-0005-0000-0000-000098120000}"/>
    <cellStyle name="Followed Hyperlink 16" xfId="28967" hidden="1" xr:uid="{00000000-0005-0000-0000-0000B5130000}"/>
    <cellStyle name="Followed Hyperlink 16" xfId="20454" hidden="1" xr:uid="{00000000-0005-0000-0000-0000EC120000}"/>
    <cellStyle name="Followed Hyperlink 16" xfId="5300" hidden="1" xr:uid="{00000000-0005-0000-0000-000083110000}"/>
    <cellStyle name="Followed Hyperlink 16" xfId="5342" hidden="1" xr:uid="{00000000-0005-0000-0000-000084110000}"/>
    <cellStyle name="Followed Hyperlink 16" xfId="5402" hidden="1" xr:uid="{00000000-0005-0000-0000-000086110000}"/>
    <cellStyle name="Followed Hyperlink 16" xfId="5429" hidden="1" xr:uid="{00000000-0005-0000-0000-000087110000}"/>
    <cellStyle name="Followed Hyperlink 16" xfId="5510" hidden="1" xr:uid="{00000000-0005-0000-0000-000089110000}"/>
    <cellStyle name="Followed Hyperlink 16" xfId="5561" hidden="1" xr:uid="{00000000-0005-0000-0000-00008A110000}"/>
    <cellStyle name="Followed Hyperlink 16" xfId="5597" hidden="1" xr:uid="{00000000-0005-0000-0000-00008B110000}"/>
    <cellStyle name="Followed Hyperlink 16" xfId="5637" hidden="1" xr:uid="{00000000-0005-0000-0000-00008C110000}"/>
    <cellStyle name="Followed Hyperlink 16" xfId="5107" hidden="1" xr:uid="{00000000-0005-0000-0000-00007F110000}"/>
    <cellStyle name="Followed Hyperlink 16" xfId="5134" hidden="1" xr:uid="{00000000-0005-0000-0000-000080110000}"/>
    <cellStyle name="Followed Hyperlink 16" xfId="5174" hidden="1" xr:uid="{00000000-0005-0000-0000-000081110000}"/>
    <cellStyle name="Followed Hyperlink 16" xfId="4999" hidden="1" xr:uid="{00000000-0005-0000-0000-00007C110000}"/>
    <cellStyle name="Followed Hyperlink 16" xfId="5071" hidden="1" xr:uid="{00000000-0005-0000-0000-00007E110000}"/>
    <cellStyle name="Followed Hyperlink 16" xfId="4959" hidden="1" xr:uid="{00000000-0005-0000-0000-00007B110000}"/>
    <cellStyle name="Followed Hyperlink 16" xfId="4915" hidden="1" xr:uid="{00000000-0005-0000-0000-00007A110000}"/>
    <cellStyle name="Followed Hyperlink 16" xfId="5260" hidden="1" xr:uid="{00000000-0005-0000-0000-000082110000}"/>
    <cellStyle name="Followed Hyperlink 16" xfId="5469" hidden="1" xr:uid="{00000000-0005-0000-0000-000088110000}"/>
    <cellStyle name="Followed Hyperlink 16" xfId="5917" hidden="1" xr:uid="{00000000-0005-0000-0000-000093110000}"/>
    <cellStyle name="Followed Hyperlink 16" xfId="1311" hidden="1" xr:uid="{00000000-0005-0000-0000-000026110000}"/>
    <cellStyle name="Followed Hyperlink 16" xfId="900" hidden="1" xr:uid="{00000000-0005-0000-0000-00001C110000}"/>
    <cellStyle name="Followed Hyperlink 16" xfId="2736" hidden="1" xr:uid="{00000000-0005-0000-0000-000047110000}"/>
    <cellStyle name="Followed Hyperlink 16" xfId="2365" hidden="1" xr:uid="{00000000-0005-0000-0000-00003E110000}"/>
    <cellStyle name="Followed Hyperlink 16" xfId="1985" hidden="1" xr:uid="{00000000-0005-0000-0000-000035110000}"/>
    <cellStyle name="Followed Hyperlink 16" xfId="22988" hidden="1" xr:uid="{00000000-0005-0000-0000-000028130000}"/>
    <cellStyle name="Followed Hyperlink 16" xfId="22578" hidden="1" xr:uid="{00000000-0005-0000-0000-00001F130000}"/>
    <cellStyle name="Followed Hyperlink 16" xfId="22197" hidden="1" xr:uid="{00000000-0005-0000-0000-000016130000}"/>
    <cellStyle name="Followed Hyperlink 16" xfId="17570" hidden="1" xr:uid="{00000000-0005-0000-0000-0000A8120000}"/>
    <cellStyle name="Followed Hyperlink 16" xfId="17712" hidden="1" xr:uid="{00000000-0005-0000-0000-0000AB120000}"/>
    <cellStyle name="Followed Hyperlink 16" xfId="17827" hidden="1" xr:uid="{00000000-0005-0000-0000-0000AE120000}"/>
    <cellStyle name="Followed Hyperlink 16" xfId="17867" hidden="1" xr:uid="{00000000-0005-0000-0000-0000AF120000}"/>
    <cellStyle name="Followed Hyperlink 16" xfId="17920" hidden="1" xr:uid="{00000000-0005-0000-0000-0000B0120000}"/>
    <cellStyle name="Followed Hyperlink 16" xfId="17976" hidden="1" xr:uid="{00000000-0005-0000-0000-0000B1120000}"/>
    <cellStyle name="Followed Hyperlink 16" xfId="18003" hidden="1" xr:uid="{00000000-0005-0000-0000-0000B2120000}"/>
    <cellStyle name="Followed Hyperlink 16" xfId="18043" hidden="1" xr:uid="{00000000-0005-0000-0000-0000B3120000}"/>
    <cellStyle name="Followed Hyperlink 16" xfId="18088" hidden="1" xr:uid="{00000000-0005-0000-0000-0000B4120000}"/>
    <cellStyle name="Followed Hyperlink 16" xfId="18167" hidden="1" xr:uid="{00000000-0005-0000-0000-0000B5120000}"/>
    <cellStyle name="Followed Hyperlink 16" xfId="18207" hidden="1" xr:uid="{00000000-0005-0000-0000-0000B6120000}"/>
    <cellStyle name="Followed Hyperlink 16" xfId="18249" hidden="1" xr:uid="{00000000-0005-0000-0000-0000B7120000}"/>
    <cellStyle name="Followed Hyperlink 16" xfId="18293" hidden="1" xr:uid="{00000000-0005-0000-0000-0000B8120000}"/>
    <cellStyle name="Followed Hyperlink 16" xfId="18333" hidden="1" xr:uid="{00000000-0005-0000-0000-0000B9120000}"/>
    <cellStyle name="Followed Hyperlink 16" xfId="18375" hidden="1" xr:uid="{00000000-0005-0000-0000-0000BA120000}"/>
    <cellStyle name="Followed Hyperlink 16" xfId="18459" hidden="1" xr:uid="{00000000-0005-0000-0000-0000BC120000}"/>
    <cellStyle name="Followed Hyperlink 16" xfId="18545" hidden="1" xr:uid="{00000000-0005-0000-0000-0000BE120000}"/>
    <cellStyle name="Followed Hyperlink 16" xfId="18644" hidden="1" xr:uid="{00000000-0005-0000-0000-0000C0120000}"/>
    <cellStyle name="Followed Hyperlink 16" xfId="18671" hidden="1" xr:uid="{00000000-0005-0000-0000-0000C1120000}"/>
    <cellStyle name="Followed Hyperlink 16" xfId="18711" hidden="1" xr:uid="{00000000-0005-0000-0000-0000C2120000}"/>
    <cellStyle name="Followed Hyperlink 16" xfId="18755" hidden="1" xr:uid="{00000000-0005-0000-0000-0000C3120000}"/>
    <cellStyle name="Followed Hyperlink 16" xfId="18795" hidden="1" xr:uid="{00000000-0005-0000-0000-0000C4120000}"/>
    <cellStyle name="Followed Hyperlink 16" xfId="18837" hidden="1" xr:uid="{00000000-0005-0000-0000-0000C5120000}"/>
    <cellStyle name="Followed Hyperlink 16" xfId="18881" hidden="1" xr:uid="{00000000-0005-0000-0000-0000C6120000}"/>
    <cellStyle name="Followed Hyperlink 16" xfId="18921" hidden="1" xr:uid="{00000000-0005-0000-0000-0000C7120000}"/>
    <cellStyle name="Followed Hyperlink 16" xfId="18980" hidden="1" xr:uid="{00000000-0005-0000-0000-0000C8120000}"/>
    <cellStyle name="Followed Hyperlink 16" xfId="19024" hidden="1" xr:uid="{00000000-0005-0000-0000-0000C9120000}"/>
    <cellStyle name="Followed Hyperlink 16" xfId="19064" hidden="1" xr:uid="{00000000-0005-0000-0000-0000CA120000}"/>
    <cellStyle name="Followed Hyperlink 16" xfId="19148" hidden="1" xr:uid="{00000000-0005-0000-0000-0000CC120000}"/>
    <cellStyle name="Followed Hyperlink 16" xfId="19256" hidden="1" xr:uid="{00000000-0005-0000-0000-0000CF120000}"/>
    <cellStyle name="Followed Hyperlink 16" xfId="19283" hidden="1" xr:uid="{00000000-0005-0000-0000-0000D0120000}"/>
    <cellStyle name="Followed Hyperlink 16" xfId="19323" hidden="1" xr:uid="{00000000-0005-0000-0000-0000D1120000}"/>
    <cellStyle name="Followed Hyperlink 16" xfId="19449" hidden="1" xr:uid="{00000000-0005-0000-0000-0000D3120000}"/>
    <cellStyle name="Followed Hyperlink 16" xfId="19491" hidden="1" xr:uid="{00000000-0005-0000-0000-0000D4120000}"/>
    <cellStyle name="Followed Hyperlink 16" xfId="19547" hidden="1" xr:uid="{00000000-0005-0000-0000-0000D5120000}"/>
    <cellStyle name="Followed Hyperlink 16" xfId="19551" hidden="1" xr:uid="{00000000-0005-0000-0000-0000D6120000}"/>
    <cellStyle name="Followed Hyperlink 16" xfId="19578" hidden="1" xr:uid="{00000000-0005-0000-0000-0000D7120000}"/>
    <cellStyle name="Followed Hyperlink 16" xfId="19618" hidden="1" xr:uid="{00000000-0005-0000-0000-0000D8120000}"/>
    <cellStyle name="Followed Hyperlink 16" xfId="19659" hidden="1" xr:uid="{00000000-0005-0000-0000-0000D9120000}"/>
    <cellStyle name="Followed Hyperlink 16" xfId="19710" hidden="1" xr:uid="{00000000-0005-0000-0000-0000DA120000}"/>
    <cellStyle name="Followed Hyperlink 16" xfId="19746" hidden="1" xr:uid="{00000000-0005-0000-0000-0000DB120000}"/>
    <cellStyle name="Followed Hyperlink 16" xfId="19786" hidden="1" xr:uid="{00000000-0005-0000-0000-0000DC120000}"/>
    <cellStyle name="Followed Hyperlink 16" xfId="19858" hidden="1" xr:uid="{00000000-0005-0000-0000-0000DE120000}"/>
    <cellStyle name="Followed Hyperlink 16" xfId="19924" hidden="1" xr:uid="{00000000-0005-0000-0000-0000E0120000}"/>
    <cellStyle name="Followed Hyperlink 16" xfId="19981" hidden="1" xr:uid="{00000000-0005-0000-0000-0000E1120000}"/>
    <cellStyle name="Followed Hyperlink 16" xfId="1777" hidden="1" xr:uid="{00000000-0005-0000-0000-000030110000}"/>
    <cellStyle name="Followed Hyperlink 16" xfId="2601" hidden="1" xr:uid="{00000000-0005-0000-0000-000043110000}"/>
    <cellStyle name="Followed Hyperlink 16" xfId="2638" hidden="1" xr:uid="{00000000-0005-0000-0000-000044110000}"/>
    <cellStyle name="Followed Hyperlink 16" xfId="2673" hidden="1" xr:uid="{00000000-0005-0000-0000-000045110000}"/>
    <cellStyle name="Followed Hyperlink 16" xfId="2709" hidden="1" xr:uid="{00000000-0005-0000-0000-000046110000}"/>
    <cellStyle name="Followed Hyperlink 16" xfId="2776" hidden="1" xr:uid="{00000000-0005-0000-0000-000048110000}"/>
    <cellStyle name="Followed Hyperlink 16" xfId="2902" hidden="1" xr:uid="{00000000-0005-0000-0000-00004A110000}"/>
    <cellStyle name="Followed Hyperlink 16" xfId="2944" hidden="1" xr:uid="{00000000-0005-0000-0000-00004B110000}"/>
    <cellStyle name="Followed Hyperlink 16" xfId="732" hidden="1" xr:uid="{00000000-0005-0000-0000-000018110000}"/>
    <cellStyle name="Followed Hyperlink 16" xfId="783" hidden="1" xr:uid="{00000000-0005-0000-0000-000019110000}"/>
    <cellStyle name="Followed Hyperlink 16" xfId="819" hidden="1" xr:uid="{00000000-0005-0000-0000-00001A110000}"/>
    <cellStyle name="Followed Hyperlink 16" xfId="859" hidden="1" xr:uid="{00000000-0005-0000-0000-00001B110000}"/>
    <cellStyle name="Followed Hyperlink 16" xfId="957" hidden="1" xr:uid="{00000000-0005-0000-0000-00001E110000}"/>
    <cellStyle name="Followed Hyperlink 16" xfId="997" hidden="1" xr:uid="{00000000-0005-0000-0000-00001F110000}"/>
    <cellStyle name="Followed Hyperlink 16" xfId="1054" hidden="1" xr:uid="{00000000-0005-0000-0000-000020110000}"/>
    <cellStyle name="Followed Hyperlink 16" xfId="1099" hidden="1" xr:uid="{00000000-0005-0000-0000-000021110000}"/>
    <cellStyle name="Followed Hyperlink 16" xfId="1139" hidden="1" xr:uid="{00000000-0005-0000-0000-000022110000}"/>
    <cellStyle name="Followed Hyperlink 16" xfId="1196" hidden="1" xr:uid="{00000000-0005-0000-0000-000023110000}"/>
    <cellStyle name="Followed Hyperlink 16" xfId="1236" hidden="1" xr:uid="{00000000-0005-0000-0000-000024110000}"/>
    <cellStyle name="Followed Hyperlink 16" xfId="1351" hidden="1" xr:uid="{00000000-0005-0000-0000-000027110000}"/>
    <cellStyle name="Followed Hyperlink 16" xfId="1404" hidden="1" xr:uid="{00000000-0005-0000-0000-000028110000}"/>
    <cellStyle name="Followed Hyperlink 16" xfId="5709" hidden="1" xr:uid="{00000000-0005-0000-0000-00008E110000}"/>
    <cellStyle name="Followed Hyperlink 16" xfId="5735" hidden="1" xr:uid="{00000000-0005-0000-0000-00008F110000}"/>
    <cellStyle name="Followed Hyperlink 16" xfId="5775" hidden="1" xr:uid="{00000000-0005-0000-0000-000090110000}"/>
    <cellStyle name="Followed Hyperlink 16" xfId="5832" hidden="1" xr:uid="{00000000-0005-0000-0000-000091110000}"/>
    <cellStyle name="Followed Hyperlink 16" xfId="5877" hidden="1" xr:uid="{00000000-0005-0000-0000-000092110000}"/>
    <cellStyle name="Followed Hyperlink 16" xfId="3661" hidden="1" xr:uid="{00000000-0005-0000-0000-00005D110000}"/>
    <cellStyle name="Followed Hyperlink 16" xfId="1487" hidden="1" xr:uid="{00000000-0005-0000-0000-00002A110000}"/>
    <cellStyle name="Followed Hyperlink 16" xfId="1527" hidden="1" xr:uid="{00000000-0005-0000-0000-00002B110000}"/>
    <cellStyle name="Followed Hyperlink 16" xfId="1572" hidden="1" xr:uid="{00000000-0005-0000-0000-00002C110000}"/>
    <cellStyle name="Followed Hyperlink 16" xfId="1651" hidden="1" xr:uid="{00000000-0005-0000-0000-00002D110000}"/>
    <cellStyle name="Followed Hyperlink 16" xfId="1691" hidden="1" xr:uid="{00000000-0005-0000-0000-00002E110000}"/>
    <cellStyle name="Followed Hyperlink 16" xfId="1733" hidden="1" xr:uid="{00000000-0005-0000-0000-00002F110000}"/>
    <cellStyle name="Followed Hyperlink 16" xfId="1859" hidden="1" xr:uid="{00000000-0005-0000-0000-000032110000}"/>
    <cellStyle name="Followed Hyperlink 16" xfId="1903" hidden="1" xr:uid="{00000000-0005-0000-0000-000033110000}"/>
    <cellStyle name="Followed Hyperlink 16" xfId="1943" hidden="1" xr:uid="{00000000-0005-0000-0000-000034110000}"/>
    <cellStyle name="Followed Hyperlink 16" xfId="23030" hidden="1" xr:uid="{00000000-0005-0000-0000-000029130000}"/>
    <cellStyle name="Followed Hyperlink 16" xfId="23074" hidden="1" xr:uid="{00000000-0005-0000-0000-00002A130000}"/>
    <cellStyle name="Followed Hyperlink 16" xfId="23114" hidden="1" xr:uid="{00000000-0005-0000-0000-00002B130000}"/>
    <cellStyle name="Followed Hyperlink 16" xfId="23156" hidden="1" xr:uid="{00000000-0005-0000-0000-00002C130000}"/>
    <cellStyle name="Followed Hyperlink 16" xfId="23240" hidden="1" xr:uid="{00000000-0005-0000-0000-00002E130000}"/>
    <cellStyle name="Followed Hyperlink 16" xfId="23282" hidden="1" xr:uid="{00000000-0005-0000-0000-00002F130000}"/>
    <cellStyle name="Followed Hyperlink 16" xfId="1281" hidden="1" xr:uid="{00000000-0005-0000-0000-000025110000}"/>
    <cellStyle name="Followed Hyperlink 16" xfId="2029" hidden="1" xr:uid="{00000000-0005-0000-0000-000036110000}"/>
    <cellStyle name="Followed Hyperlink 16" xfId="2069" hidden="1" xr:uid="{00000000-0005-0000-0000-000037110000}"/>
    <cellStyle name="Followed Hyperlink 16" xfId="2128" hidden="1" xr:uid="{00000000-0005-0000-0000-000038110000}"/>
    <cellStyle name="Followed Hyperlink 16" xfId="2195" hidden="1" xr:uid="{00000000-0005-0000-0000-00003A110000}"/>
    <cellStyle name="Followed Hyperlink 16" xfId="2239" hidden="1" xr:uid="{00000000-0005-0000-0000-00003B110000}"/>
    <cellStyle name="Followed Hyperlink 16" xfId="2279" hidden="1" xr:uid="{00000000-0005-0000-0000-00003C110000}"/>
    <cellStyle name="Followed Hyperlink 16" xfId="2321" hidden="1" xr:uid="{00000000-0005-0000-0000-00003D110000}"/>
    <cellStyle name="Followed Hyperlink 16" xfId="2405" hidden="1" xr:uid="{00000000-0005-0000-0000-00003F110000}"/>
    <cellStyle name="Followed Hyperlink 16" xfId="2476" hidden="1" xr:uid="{00000000-0005-0000-0000-000040110000}"/>
    <cellStyle name="Followed Hyperlink 16" xfId="2561" hidden="1" xr:uid="{00000000-0005-0000-0000-000042110000}"/>
    <cellStyle name="Followed Hyperlink 16" xfId="22436" hidden="1" xr:uid="{00000000-0005-0000-0000-00001C130000}"/>
    <cellStyle name="Followed Hyperlink 16" xfId="22533" hidden="1" xr:uid="{00000000-0005-0000-0000-00001E130000}"/>
    <cellStyle name="Followed Hyperlink 16" xfId="22608" hidden="1" xr:uid="{00000000-0005-0000-0000-000020130000}"/>
    <cellStyle name="Followed Hyperlink 16" xfId="22701" hidden="1" xr:uid="{00000000-0005-0000-0000-000022130000}"/>
    <cellStyle name="Followed Hyperlink 16" xfId="22757" hidden="1" xr:uid="{00000000-0005-0000-0000-000023130000}"/>
    <cellStyle name="Followed Hyperlink 16" xfId="22784" hidden="1" xr:uid="{00000000-0005-0000-0000-000024130000}"/>
    <cellStyle name="Followed Hyperlink 16" xfId="22824" hidden="1" xr:uid="{00000000-0005-0000-0000-000025130000}"/>
    <cellStyle name="Followed Hyperlink 16" xfId="22869" hidden="1" xr:uid="{00000000-0005-0000-0000-000026130000}"/>
    <cellStyle name="Followed Hyperlink 16" xfId="22948" hidden="1" xr:uid="{00000000-0005-0000-0000-000027130000}"/>
    <cellStyle name="Followed Hyperlink 16" xfId="22254" hidden="1" xr:uid="{00000000-0005-0000-0000-000018130000}"/>
    <cellStyle name="Followed Hyperlink 16" xfId="22294" hidden="1" xr:uid="{00000000-0005-0000-0000-000019130000}"/>
    <cellStyle name="Followed Hyperlink 16" xfId="22351" hidden="1" xr:uid="{00000000-0005-0000-0000-00001A130000}"/>
    <cellStyle name="Followed Hyperlink 16" xfId="22396" hidden="1" xr:uid="{00000000-0005-0000-0000-00001B130000}"/>
    <cellStyle name="Followed Hyperlink 16" xfId="22156" hidden="1" xr:uid="{00000000-0005-0000-0000-000015130000}"/>
    <cellStyle name="Followed Hyperlink 16" xfId="22228" hidden="1" xr:uid="{00000000-0005-0000-0000-000017130000}"/>
    <cellStyle name="Followed Hyperlink 16" xfId="22148" hidden="1" xr:uid="{00000000-0005-0000-0000-000014130000}"/>
    <cellStyle name="Followed Hyperlink 16" xfId="22116" hidden="1" xr:uid="{00000000-0005-0000-0000-000013130000}"/>
    <cellStyle name="Followed Hyperlink 17" xfId="30221" hidden="1" xr:uid="{00000000-0005-0000-0000-0000A6160000}"/>
    <cellStyle name="Followed Hyperlink 17" xfId="30263" hidden="1" xr:uid="{00000000-0005-0000-0000-0000A7160000}"/>
    <cellStyle name="Followed Hyperlink 17" xfId="30305" hidden="1" xr:uid="{00000000-0005-0000-0000-0000A8160000}"/>
    <cellStyle name="Followed Hyperlink 17" xfId="30431" hidden="1" xr:uid="{00000000-0005-0000-0000-0000AB160000}"/>
    <cellStyle name="Followed Hyperlink 17" xfId="30473" hidden="1" xr:uid="{00000000-0005-0000-0000-0000AC160000}"/>
    <cellStyle name="Followed Hyperlink 17" xfId="29808" hidden="1" xr:uid="{00000000-0005-0000-0000-00009D160000}"/>
    <cellStyle name="Followed Hyperlink 17" xfId="29136" hidden="1" xr:uid="{00000000-0005-0000-0000-00008D160000}"/>
    <cellStyle name="Followed Hyperlink 17" xfId="28499" hidden="1" xr:uid="{00000000-0005-0000-0000-00007D160000}"/>
    <cellStyle name="Followed Hyperlink 17" xfId="29931" hidden="1" xr:uid="{00000000-0005-0000-0000-0000A0160000}"/>
    <cellStyle name="Followed Hyperlink 17" xfId="29976" hidden="1" xr:uid="{00000000-0005-0000-0000-0000A1160000}"/>
    <cellStyle name="Followed Hyperlink 17" xfId="30053" hidden="1" xr:uid="{00000000-0005-0000-0000-0000A2160000}"/>
    <cellStyle name="Followed Hyperlink 17" xfId="30095" hidden="1" xr:uid="{00000000-0005-0000-0000-0000A3160000}"/>
    <cellStyle name="Followed Hyperlink 17" xfId="30137" hidden="1" xr:uid="{00000000-0005-0000-0000-0000A4160000}"/>
    <cellStyle name="Followed Hyperlink 17" xfId="29755" hidden="1" xr:uid="{00000000-0005-0000-0000-00009C160000}"/>
    <cellStyle name="Followed Hyperlink 17" xfId="29889" hidden="1" xr:uid="{00000000-0005-0000-0000-00009F160000}"/>
    <cellStyle name="Followed Hyperlink 17" xfId="29713" hidden="1" xr:uid="{00000000-0005-0000-0000-00009B160000}"/>
    <cellStyle name="Followed Hyperlink 17" xfId="29693" hidden="1" xr:uid="{00000000-0005-0000-0000-00009A160000}"/>
    <cellStyle name="Followed Hyperlink 17" xfId="30389" hidden="1" xr:uid="{00000000-0005-0000-0000-0000AA160000}"/>
    <cellStyle name="Followed Hyperlink 17" xfId="22437" hidden="1" xr:uid="{00000000-0005-0000-0000-0000ED150000}"/>
    <cellStyle name="Followed Hyperlink 17" xfId="8547" hidden="1" xr:uid="{00000000-0005-0000-0000-0000A4140000}"/>
    <cellStyle name="Followed Hyperlink 17" xfId="7792" hidden="1" xr:uid="{00000000-0005-0000-0000-000092140000}"/>
    <cellStyle name="Followed Hyperlink 17" xfId="7100" hidden="1" xr:uid="{00000000-0005-0000-0000-000081140000}"/>
    <cellStyle name="Followed Hyperlink 17" xfId="12171" hidden="1" xr:uid="{00000000-0005-0000-0000-0000FA140000}"/>
    <cellStyle name="Followed Hyperlink 17" xfId="11475" hidden="1" xr:uid="{00000000-0005-0000-0000-0000E9140000}"/>
    <cellStyle name="Followed Hyperlink 17" xfId="10629" hidden="1" xr:uid="{00000000-0005-0000-0000-0000D5140000}"/>
    <cellStyle name="Followed Hyperlink 17" xfId="9886" hidden="1" xr:uid="{00000000-0005-0000-0000-0000C4140000}"/>
    <cellStyle name="Followed Hyperlink 17" xfId="9170" hidden="1" xr:uid="{00000000-0005-0000-0000-0000B2140000}"/>
    <cellStyle name="Followed Hyperlink 17" xfId="1486" hidden="1" xr:uid="{00000000-0005-0000-0000-0000FD130000}"/>
    <cellStyle name="Followed Hyperlink 17" xfId="3336" hidden="1" xr:uid="{00000000-0005-0000-0000-000028140000}"/>
    <cellStyle name="Followed Hyperlink 17" xfId="1860" hidden="1" xr:uid="{00000000-0005-0000-0000-000005140000}"/>
    <cellStyle name="Followed Hyperlink 17" xfId="6470" hidden="1" xr:uid="{00000000-0005-0000-0000-000072140000}"/>
    <cellStyle name="Followed Hyperlink 17" xfId="5679" hidden="1" xr:uid="{00000000-0005-0000-0000-00005F140000}"/>
    <cellStyle name="Followed Hyperlink 17" xfId="4916" hidden="1" xr:uid="{00000000-0005-0000-0000-00004D140000}"/>
    <cellStyle name="Followed Hyperlink 17" xfId="4156" hidden="1" xr:uid="{00000000-0005-0000-0000-00003B140000}"/>
    <cellStyle name="Followed Hyperlink 17" xfId="8282" hidden="1" xr:uid="{00000000-0005-0000-0000-00009D140000}"/>
    <cellStyle name="Followed Hyperlink 17" xfId="13827" hidden="1" xr:uid="{00000000-0005-0000-0000-000021150000}"/>
    <cellStyle name="Followed Hyperlink 17" xfId="13078" hidden="1" xr:uid="{00000000-0005-0000-0000-00000F150000}"/>
    <cellStyle name="Followed Hyperlink 17" xfId="28001" hidden="1" xr:uid="{00000000-0005-0000-0000-000071160000}"/>
    <cellStyle name="Followed Hyperlink 17" xfId="14519" hidden="1" xr:uid="{00000000-0005-0000-0000-000032150000}"/>
    <cellStyle name="Followed Hyperlink 17" xfId="28085" hidden="1" xr:uid="{00000000-0005-0000-0000-000073160000}"/>
    <cellStyle name="Followed Hyperlink 17" xfId="28127" hidden="1" xr:uid="{00000000-0005-0000-0000-000074160000}"/>
    <cellStyle name="Followed Hyperlink 17" xfId="28186" hidden="1" xr:uid="{00000000-0005-0000-0000-000075160000}"/>
    <cellStyle name="Followed Hyperlink 17" xfId="28211" hidden="1" xr:uid="{00000000-0005-0000-0000-000076160000}"/>
    <cellStyle name="Followed Hyperlink 17" xfId="28253" hidden="1" xr:uid="{00000000-0005-0000-0000-000077160000}"/>
    <cellStyle name="Followed Hyperlink 17" xfId="28337" hidden="1" xr:uid="{00000000-0005-0000-0000-000079160000}"/>
    <cellStyle name="Followed Hyperlink 17" xfId="28379" hidden="1" xr:uid="{00000000-0005-0000-0000-00007A160000}"/>
    <cellStyle name="Followed Hyperlink 17" xfId="28421" hidden="1" xr:uid="{00000000-0005-0000-0000-00007B160000}"/>
    <cellStyle name="Followed Hyperlink 17" xfId="28463" hidden="1" xr:uid="{00000000-0005-0000-0000-00007C160000}"/>
    <cellStyle name="Followed Hyperlink 17" xfId="28541" hidden="1" xr:uid="{00000000-0005-0000-0000-00007E160000}"/>
    <cellStyle name="Followed Hyperlink 17" xfId="28583" hidden="1" xr:uid="{00000000-0005-0000-0000-00007F160000}"/>
    <cellStyle name="Followed Hyperlink 17" xfId="28625" hidden="1" xr:uid="{00000000-0005-0000-0000-000080160000}"/>
    <cellStyle name="Followed Hyperlink 17" xfId="28660" hidden="1" xr:uid="{00000000-0005-0000-0000-000081160000}"/>
    <cellStyle name="Followed Hyperlink 17" xfId="28733" hidden="1" xr:uid="{00000000-0005-0000-0000-000083160000}"/>
    <cellStyle name="Followed Hyperlink 17" xfId="28758" hidden="1" xr:uid="{00000000-0005-0000-0000-000084160000}"/>
    <cellStyle name="Followed Hyperlink 17" xfId="28800" hidden="1" xr:uid="{00000000-0005-0000-0000-000085160000}"/>
    <cellStyle name="Followed Hyperlink 17" xfId="28884" hidden="1" xr:uid="{00000000-0005-0000-0000-000086160000}"/>
    <cellStyle name="Followed Hyperlink 17" xfId="28968" hidden="1" xr:uid="{00000000-0005-0000-0000-000088160000}"/>
    <cellStyle name="Followed Hyperlink 17" xfId="29005" hidden="1" xr:uid="{00000000-0005-0000-0000-000089160000}"/>
    <cellStyle name="Followed Hyperlink 17" xfId="29028" hidden="1" xr:uid="{00000000-0005-0000-0000-00008A160000}"/>
    <cellStyle name="Followed Hyperlink 17" xfId="29095" hidden="1" xr:uid="{00000000-0005-0000-0000-00008C160000}"/>
    <cellStyle name="Followed Hyperlink 17" xfId="29221" hidden="1" xr:uid="{00000000-0005-0000-0000-00008E160000}"/>
    <cellStyle name="Followed Hyperlink 17" xfId="29263" hidden="1" xr:uid="{00000000-0005-0000-0000-00008F160000}"/>
    <cellStyle name="Followed Hyperlink 17" xfId="29304" hidden="1" xr:uid="{00000000-0005-0000-0000-000090160000}"/>
    <cellStyle name="Followed Hyperlink 17" xfId="29336" hidden="1" xr:uid="{00000000-0005-0000-0000-000091160000}"/>
    <cellStyle name="Followed Hyperlink 17" xfId="29359" hidden="1" xr:uid="{00000000-0005-0000-0000-000092160000}"/>
    <cellStyle name="Followed Hyperlink 17" xfId="29401" hidden="1" xr:uid="{00000000-0005-0000-0000-000093160000}"/>
    <cellStyle name="Followed Hyperlink 17" xfId="29501" hidden="1" xr:uid="{00000000-0005-0000-0000-000095160000}"/>
    <cellStyle name="Followed Hyperlink 17" xfId="29598" hidden="1" xr:uid="{00000000-0005-0000-0000-000097160000}"/>
    <cellStyle name="Followed Hyperlink 17" xfId="29640" hidden="1" xr:uid="{00000000-0005-0000-0000-000098160000}"/>
    <cellStyle name="Followed Hyperlink 17" xfId="29683" hidden="1" xr:uid="{00000000-0005-0000-0000-000099160000}"/>
    <cellStyle name="Followed Hyperlink 17" xfId="28926" hidden="1" xr:uid="{00000000-0005-0000-0000-000087160000}"/>
    <cellStyle name="Followed Hyperlink 17" xfId="27462" hidden="1" xr:uid="{00000000-0005-0000-0000-000065160000}"/>
    <cellStyle name="Followed Hyperlink 17" xfId="26057" hidden="1" xr:uid="{00000000-0005-0000-0000-000043160000}"/>
    <cellStyle name="Followed Hyperlink 17" xfId="24626" hidden="1" xr:uid="{00000000-0005-0000-0000-000021160000}"/>
    <cellStyle name="Followed Hyperlink 17" xfId="18002" hidden="1" xr:uid="{00000000-0005-0000-0000-000085150000}"/>
    <cellStyle name="Followed Hyperlink 17" xfId="18044" hidden="1" xr:uid="{00000000-0005-0000-0000-000086150000}"/>
    <cellStyle name="Followed Hyperlink 17" xfId="18089" hidden="1" xr:uid="{00000000-0005-0000-0000-000087150000}"/>
    <cellStyle name="Followed Hyperlink 17" xfId="18166" hidden="1" xr:uid="{00000000-0005-0000-0000-000088150000}"/>
    <cellStyle name="Followed Hyperlink 17" xfId="18208" hidden="1" xr:uid="{00000000-0005-0000-0000-000089150000}"/>
    <cellStyle name="Followed Hyperlink 17" xfId="18292" hidden="1" xr:uid="{00000000-0005-0000-0000-00008B150000}"/>
    <cellStyle name="Followed Hyperlink 17" xfId="18334" hidden="1" xr:uid="{00000000-0005-0000-0000-00008C150000}"/>
    <cellStyle name="Followed Hyperlink 17" xfId="18418" hidden="1" xr:uid="{00000000-0005-0000-0000-00008E150000}"/>
    <cellStyle name="Followed Hyperlink 17" xfId="18460" hidden="1" xr:uid="{00000000-0005-0000-0000-00008F150000}"/>
    <cellStyle name="Followed Hyperlink 17" xfId="18502" hidden="1" xr:uid="{00000000-0005-0000-0000-000090150000}"/>
    <cellStyle name="Followed Hyperlink 17" xfId="18544" hidden="1" xr:uid="{00000000-0005-0000-0000-000091150000}"/>
    <cellStyle name="Followed Hyperlink 17" xfId="18586" hidden="1" xr:uid="{00000000-0005-0000-0000-000092150000}"/>
    <cellStyle name="Followed Hyperlink 17" xfId="18645" hidden="1" xr:uid="{00000000-0005-0000-0000-000093150000}"/>
    <cellStyle name="Followed Hyperlink 17" xfId="18670" hidden="1" xr:uid="{00000000-0005-0000-0000-000094150000}"/>
    <cellStyle name="Followed Hyperlink 17" xfId="18712" hidden="1" xr:uid="{00000000-0005-0000-0000-000095150000}"/>
    <cellStyle name="Followed Hyperlink 17" xfId="18796" hidden="1" xr:uid="{00000000-0005-0000-0000-000097150000}"/>
    <cellStyle name="Followed Hyperlink 17" xfId="18838" hidden="1" xr:uid="{00000000-0005-0000-0000-000098150000}"/>
    <cellStyle name="Followed Hyperlink 17" xfId="18880" hidden="1" xr:uid="{00000000-0005-0000-0000-000099150000}"/>
    <cellStyle name="Followed Hyperlink 17" xfId="18922" hidden="1" xr:uid="{00000000-0005-0000-0000-00009A150000}"/>
    <cellStyle name="Followed Hyperlink 17" xfId="19023" hidden="1" xr:uid="{00000000-0005-0000-0000-00009C150000}"/>
    <cellStyle name="Followed Hyperlink 17" xfId="19107" hidden="1" xr:uid="{00000000-0005-0000-0000-00009E150000}"/>
    <cellStyle name="Followed Hyperlink 17" xfId="19149" hidden="1" xr:uid="{00000000-0005-0000-0000-00009F150000}"/>
    <cellStyle name="Followed Hyperlink 17" xfId="19219" hidden="1" xr:uid="{00000000-0005-0000-0000-0000A1150000}"/>
    <cellStyle name="Followed Hyperlink 17" xfId="19257" hidden="1" xr:uid="{00000000-0005-0000-0000-0000A2150000}"/>
    <cellStyle name="Followed Hyperlink 17" xfId="19282" hidden="1" xr:uid="{00000000-0005-0000-0000-0000A3150000}"/>
    <cellStyle name="Followed Hyperlink 17" xfId="19324" hidden="1" xr:uid="{00000000-0005-0000-0000-0000A4150000}"/>
    <cellStyle name="Followed Hyperlink 17" xfId="19408" hidden="1" xr:uid="{00000000-0005-0000-0000-0000A5150000}"/>
    <cellStyle name="Followed Hyperlink 17" xfId="19450" hidden="1" xr:uid="{00000000-0005-0000-0000-0000A6150000}"/>
    <cellStyle name="Followed Hyperlink 17" xfId="19492" hidden="1" xr:uid="{00000000-0005-0000-0000-0000A7150000}"/>
    <cellStyle name="Followed Hyperlink 17" xfId="19529" hidden="1" xr:uid="{00000000-0005-0000-0000-0000A8150000}"/>
    <cellStyle name="Followed Hyperlink 17" xfId="19577" hidden="1" xr:uid="{00000000-0005-0000-0000-0000AA150000}"/>
    <cellStyle name="Followed Hyperlink 17" xfId="19619" hidden="1" xr:uid="{00000000-0005-0000-0000-0000AB150000}"/>
    <cellStyle name="Followed Hyperlink 17" xfId="19787" hidden="1" xr:uid="{00000000-0005-0000-0000-0000AE150000}"/>
    <cellStyle name="Followed Hyperlink 17" xfId="19828" hidden="1" xr:uid="{00000000-0005-0000-0000-0000AF150000}"/>
    <cellStyle name="Followed Hyperlink 17" xfId="19860" hidden="1" xr:uid="{00000000-0005-0000-0000-0000B0150000}"/>
    <cellStyle name="Followed Hyperlink 17" xfId="19883" hidden="1" xr:uid="{00000000-0005-0000-0000-0000B1150000}"/>
    <cellStyle name="Followed Hyperlink 17" xfId="19925" hidden="1" xr:uid="{00000000-0005-0000-0000-0000B2150000}"/>
    <cellStyle name="Followed Hyperlink 17" xfId="19982" hidden="1" xr:uid="{00000000-0005-0000-0000-0000B3150000}"/>
    <cellStyle name="Followed Hyperlink 17" xfId="20025" hidden="1" xr:uid="{00000000-0005-0000-0000-0000B4150000}"/>
    <cellStyle name="Followed Hyperlink 17" xfId="20067" hidden="1" xr:uid="{00000000-0005-0000-0000-0000B5150000}"/>
    <cellStyle name="Followed Hyperlink 17" xfId="20122" hidden="1" xr:uid="{00000000-0005-0000-0000-0000B6150000}"/>
    <cellStyle name="Followed Hyperlink 17" xfId="20164" hidden="1" xr:uid="{00000000-0005-0000-0000-0000B7150000}"/>
    <cellStyle name="Followed Hyperlink 17" xfId="20207" hidden="1" xr:uid="{00000000-0005-0000-0000-0000B8150000}"/>
    <cellStyle name="Followed Hyperlink 17" xfId="20217" hidden="1" xr:uid="{00000000-0005-0000-0000-0000B9150000}"/>
    <cellStyle name="Followed Hyperlink 17" xfId="20279" hidden="1" xr:uid="{00000000-0005-0000-0000-0000BB150000}"/>
    <cellStyle name="Followed Hyperlink 17" xfId="20413" hidden="1" xr:uid="{00000000-0005-0000-0000-0000BE150000}"/>
    <cellStyle name="Followed Hyperlink 17" xfId="20500" hidden="1" xr:uid="{00000000-0005-0000-0000-0000C0150000}"/>
    <cellStyle name="Followed Hyperlink 17" xfId="20577" hidden="1" xr:uid="{00000000-0005-0000-0000-0000C1150000}"/>
    <cellStyle name="Followed Hyperlink 17" xfId="20619" hidden="1" xr:uid="{00000000-0005-0000-0000-0000C2150000}"/>
    <cellStyle name="Followed Hyperlink 17" xfId="20661" hidden="1" xr:uid="{00000000-0005-0000-0000-0000C3150000}"/>
    <cellStyle name="Followed Hyperlink 17" xfId="20703" hidden="1" xr:uid="{00000000-0005-0000-0000-0000C4150000}"/>
    <cellStyle name="Followed Hyperlink 17" xfId="20787" hidden="1" xr:uid="{00000000-0005-0000-0000-0000C6150000}"/>
    <cellStyle name="Followed Hyperlink 17" xfId="20829" hidden="1" xr:uid="{00000000-0005-0000-0000-0000C7150000}"/>
    <cellStyle name="Followed Hyperlink 17" xfId="20871" hidden="1" xr:uid="{00000000-0005-0000-0000-0000C8150000}"/>
    <cellStyle name="Followed Hyperlink 17" xfId="20913" hidden="1" xr:uid="{00000000-0005-0000-0000-0000C9150000}"/>
    <cellStyle name="Followed Hyperlink 17" xfId="20955" hidden="1" xr:uid="{00000000-0005-0000-0000-0000CA150000}"/>
    <cellStyle name="Followed Hyperlink 17" xfId="20997" hidden="1" xr:uid="{00000000-0005-0000-0000-0000CB150000}"/>
    <cellStyle name="Followed Hyperlink 17" xfId="21056" hidden="1" xr:uid="{00000000-0005-0000-0000-0000CC150000}"/>
    <cellStyle name="Followed Hyperlink 17" xfId="21123" hidden="1" xr:uid="{00000000-0005-0000-0000-0000CE150000}"/>
    <cellStyle name="Followed Hyperlink 17" xfId="21165" hidden="1" xr:uid="{00000000-0005-0000-0000-0000CF150000}"/>
    <cellStyle name="Followed Hyperlink 17" xfId="21291" hidden="1" xr:uid="{00000000-0005-0000-0000-0000D2150000}"/>
    <cellStyle name="Followed Hyperlink 17" xfId="21393" hidden="1" xr:uid="{00000000-0005-0000-0000-0000D3150000}"/>
    <cellStyle name="Followed Hyperlink 17" xfId="21435" hidden="1" xr:uid="{00000000-0005-0000-0000-0000D4150000}"/>
    <cellStyle name="Followed Hyperlink 17" xfId="21477" hidden="1" xr:uid="{00000000-0005-0000-0000-0000D5150000}"/>
    <cellStyle name="Followed Hyperlink 17" xfId="21519" hidden="1" xr:uid="{00000000-0005-0000-0000-0000D6150000}"/>
    <cellStyle name="Followed Hyperlink 17" xfId="21554" hidden="1" xr:uid="{00000000-0005-0000-0000-0000D7150000}"/>
    <cellStyle name="Followed Hyperlink 17" xfId="21579" hidden="1" xr:uid="{00000000-0005-0000-0000-0000D8150000}"/>
    <cellStyle name="Followed Hyperlink 17" xfId="21589" hidden="1" xr:uid="{00000000-0005-0000-0000-0000D9150000}"/>
    <cellStyle name="Followed Hyperlink 17" xfId="21627" hidden="1" xr:uid="{00000000-0005-0000-0000-0000DA150000}"/>
    <cellStyle name="Followed Hyperlink 17" xfId="21652" hidden="1" xr:uid="{00000000-0005-0000-0000-0000DB150000}"/>
    <cellStyle name="Followed Hyperlink 17" xfId="21694" hidden="1" xr:uid="{00000000-0005-0000-0000-0000DC150000}"/>
    <cellStyle name="Followed Hyperlink 17" xfId="21820" hidden="1" xr:uid="{00000000-0005-0000-0000-0000DE150000}"/>
    <cellStyle name="Followed Hyperlink 17" xfId="20237" hidden="1" xr:uid="{00000000-0005-0000-0000-0000BA150000}"/>
    <cellStyle name="Followed Hyperlink 17" xfId="16192" hidden="1" xr:uid="{00000000-0005-0000-0000-000059150000}"/>
    <cellStyle name="Followed Hyperlink 17" xfId="16293" hidden="1" xr:uid="{00000000-0005-0000-0000-00005B150000}"/>
    <cellStyle name="Followed Hyperlink 17" xfId="16402" hidden="1" xr:uid="{00000000-0005-0000-0000-00005E150000}"/>
    <cellStyle name="Followed Hyperlink 17" xfId="16444" hidden="1" xr:uid="{00000000-0005-0000-0000-00005F150000}"/>
    <cellStyle name="Followed Hyperlink 17" xfId="16486" hidden="1" xr:uid="{00000000-0005-0000-0000-000060150000}"/>
    <cellStyle name="Followed Hyperlink 17" xfId="16528" hidden="1" xr:uid="{00000000-0005-0000-0000-000061150000}"/>
    <cellStyle name="Followed Hyperlink 17" xfId="16570" hidden="1" xr:uid="{00000000-0005-0000-0000-000062150000}"/>
    <cellStyle name="Followed Hyperlink 17" xfId="16654" hidden="1" xr:uid="{00000000-0005-0000-0000-000064150000}"/>
    <cellStyle name="Followed Hyperlink 17" xfId="16696" hidden="1" xr:uid="{00000000-0005-0000-0000-000065150000}"/>
    <cellStyle name="Followed Hyperlink 17" xfId="16738" hidden="1" xr:uid="{00000000-0005-0000-0000-000066150000}"/>
    <cellStyle name="Followed Hyperlink 17" xfId="16773" hidden="1" xr:uid="{00000000-0005-0000-0000-000067150000}"/>
    <cellStyle name="Followed Hyperlink 17" xfId="16808" hidden="1" xr:uid="{00000000-0005-0000-0000-000068150000}"/>
    <cellStyle name="Followed Hyperlink 17" xfId="16846" hidden="1" xr:uid="{00000000-0005-0000-0000-000069150000}"/>
    <cellStyle name="Followed Hyperlink 17" xfId="16871" hidden="1" xr:uid="{00000000-0005-0000-0000-00006A150000}"/>
    <cellStyle name="Followed Hyperlink 17" xfId="16997" hidden="1" xr:uid="{00000000-0005-0000-0000-00006C150000}"/>
    <cellStyle name="Followed Hyperlink 17" xfId="17081" hidden="1" xr:uid="{00000000-0005-0000-0000-00006E150000}"/>
    <cellStyle name="Followed Hyperlink 17" xfId="17118" hidden="1" xr:uid="{00000000-0005-0000-0000-00006F150000}"/>
    <cellStyle name="Followed Hyperlink 17" xfId="17166" hidden="1" xr:uid="{00000000-0005-0000-0000-000071150000}"/>
    <cellStyle name="Followed Hyperlink 17" xfId="17208" hidden="1" xr:uid="{00000000-0005-0000-0000-000072150000}"/>
    <cellStyle name="Followed Hyperlink 17" xfId="17249" hidden="1" xr:uid="{00000000-0005-0000-0000-000073150000}"/>
    <cellStyle name="Followed Hyperlink 17" xfId="17334" hidden="1" xr:uid="{00000000-0005-0000-0000-000074150000}"/>
    <cellStyle name="Followed Hyperlink 17" xfId="17376" hidden="1" xr:uid="{00000000-0005-0000-0000-000075150000}"/>
    <cellStyle name="Followed Hyperlink 17" xfId="17417" hidden="1" xr:uid="{00000000-0005-0000-0000-000076150000}"/>
    <cellStyle name="Followed Hyperlink 17" xfId="17449" hidden="1" xr:uid="{00000000-0005-0000-0000-000077150000}"/>
    <cellStyle name="Followed Hyperlink 17" xfId="17472" hidden="1" xr:uid="{00000000-0005-0000-0000-000078150000}"/>
    <cellStyle name="Followed Hyperlink 17" xfId="17514" hidden="1" xr:uid="{00000000-0005-0000-0000-000079150000}"/>
    <cellStyle name="Followed Hyperlink 17" xfId="17571" hidden="1" xr:uid="{00000000-0005-0000-0000-00007A150000}"/>
    <cellStyle name="Followed Hyperlink 17" xfId="17614" hidden="1" xr:uid="{00000000-0005-0000-0000-00007B150000}"/>
    <cellStyle name="Followed Hyperlink 17" xfId="17753" hidden="1" xr:uid="{00000000-0005-0000-0000-00007E150000}"/>
    <cellStyle name="Followed Hyperlink 17" xfId="17796" hidden="1" xr:uid="{00000000-0005-0000-0000-00007F150000}"/>
    <cellStyle name="Followed Hyperlink 17" xfId="17806" hidden="1" xr:uid="{00000000-0005-0000-0000-000080150000}"/>
    <cellStyle name="Followed Hyperlink 17" xfId="17826" hidden="1" xr:uid="{00000000-0005-0000-0000-000081150000}"/>
    <cellStyle name="Followed Hyperlink 17" xfId="17921" hidden="1" xr:uid="{00000000-0005-0000-0000-000083150000}"/>
    <cellStyle name="Followed Hyperlink 17" xfId="17975" hidden="1" xr:uid="{00000000-0005-0000-0000-000084150000}"/>
    <cellStyle name="Followed Hyperlink 17" xfId="15304" hidden="1" xr:uid="{00000000-0005-0000-0000-000044150000}"/>
    <cellStyle name="Followed Hyperlink 17" xfId="15359" hidden="1" xr:uid="{00000000-0005-0000-0000-000045150000}"/>
    <cellStyle name="Followed Hyperlink 17" xfId="15444" hidden="1" xr:uid="{00000000-0005-0000-0000-000047150000}"/>
    <cellStyle name="Followed Hyperlink 17" xfId="15454" hidden="1" xr:uid="{00000000-0005-0000-0000-000048150000}"/>
    <cellStyle name="Followed Hyperlink 17" xfId="15474" hidden="1" xr:uid="{00000000-0005-0000-0000-000049150000}"/>
    <cellStyle name="Followed Hyperlink 17" xfId="15516" hidden="1" xr:uid="{00000000-0005-0000-0000-00004A150000}"/>
    <cellStyle name="Followed Hyperlink 17" xfId="15569" hidden="1" xr:uid="{00000000-0005-0000-0000-00004B150000}"/>
    <cellStyle name="Followed Hyperlink 17" xfId="15692" hidden="1" xr:uid="{00000000-0005-0000-0000-00004E150000}"/>
    <cellStyle name="Followed Hyperlink 17" xfId="15737" hidden="1" xr:uid="{00000000-0005-0000-0000-00004F150000}"/>
    <cellStyle name="Followed Hyperlink 17" xfId="15814" hidden="1" xr:uid="{00000000-0005-0000-0000-000050150000}"/>
    <cellStyle name="Followed Hyperlink 17" xfId="15856" hidden="1" xr:uid="{00000000-0005-0000-0000-000051150000}"/>
    <cellStyle name="Followed Hyperlink 17" xfId="15898" hidden="1" xr:uid="{00000000-0005-0000-0000-000052150000}"/>
    <cellStyle name="Followed Hyperlink 17" xfId="15940" hidden="1" xr:uid="{00000000-0005-0000-0000-000053150000}"/>
    <cellStyle name="Followed Hyperlink 17" xfId="16024" hidden="1" xr:uid="{00000000-0005-0000-0000-000055150000}"/>
    <cellStyle name="Followed Hyperlink 17" xfId="16066" hidden="1" xr:uid="{00000000-0005-0000-0000-000056150000}"/>
    <cellStyle name="Followed Hyperlink 17" xfId="16108" hidden="1" xr:uid="{00000000-0005-0000-0000-000057150000}"/>
    <cellStyle name="Followed Hyperlink 17" xfId="16150" hidden="1" xr:uid="{00000000-0005-0000-0000-000058150000}"/>
    <cellStyle name="Followed Hyperlink 17" xfId="14814" hidden="1" xr:uid="{00000000-0005-0000-0000-000039150000}"/>
    <cellStyle name="Followed Hyperlink 17" xfId="15401" hidden="1" xr:uid="{00000000-0005-0000-0000-000046150000}"/>
    <cellStyle name="Followed Hyperlink 17" xfId="16612" hidden="1" xr:uid="{00000000-0005-0000-0000-000063150000}"/>
    <cellStyle name="Followed Hyperlink 17" xfId="20745" hidden="1" xr:uid="{00000000-0005-0000-0000-0000C5150000}"/>
    <cellStyle name="Followed Hyperlink 17" xfId="19184" hidden="1" xr:uid="{00000000-0005-0000-0000-0000A0150000}"/>
    <cellStyle name="Followed Hyperlink 17" xfId="29543" hidden="1" xr:uid="{00000000-0005-0000-0000-000096160000}"/>
    <cellStyle name="Followed Hyperlink 17" xfId="23915" hidden="1" xr:uid="{00000000-0005-0000-0000-000010160000}"/>
    <cellStyle name="Followed Hyperlink 17" xfId="23950" hidden="1" xr:uid="{00000000-0005-0000-0000-000011160000}"/>
    <cellStyle name="Followed Hyperlink 17" xfId="23985" hidden="1" xr:uid="{00000000-0005-0000-0000-000012160000}"/>
    <cellStyle name="Followed Hyperlink 17" xfId="24023" hidden="1" xr:uid="{00000000-0005-0000-0000-000013160000}"/>
    <cellStyle name="Followed Hyperlink 17" xfId="24048" hidden="1" xr:uid="{00000000-0005-0000-0000-000014160000}"/>
    <cellStyle name="Followed Hyperlink 17" xfId="24174" hidden="1" xr:uid="{00000000-0005-0000-0000-000016160000}"/>
    <cellStyle name="Followed Hyperlink 17" xfId="24216" hidden="1" xr:uid="{00000000-0005-0000-0000-000017160000}"/>
    <cellStyle name="Followed Hyperlink 17" xfId="24295" hidden="1" xr:uid="{00000000-0005-0000-0000-000019160000}"/>
    <cellStyle name="Followed Hyperlink 17" xfId="24318" hidden="1" xr:uid="{00000000-0005-0000-0000-00001A160000}"/>
    <cellStyle name="Followed Hyperlink 17" xfId="24343" hidden="1" xr:uid="{00000000-0005-0000-0000-00001B160000}"/>
    <cellStyle name="Followed Hyperlink 17" xfId="24385" hidden="1" xr:uid="{00000000-0005-0000-0000-00001C160000}"/>
    <cellStyle name="Followed Hyperlink 17" xfId="24511" hidden="1" xr:uid="{00000000-0005-0000-0000-00001E160000}"/>
    <cellStyle name="Followed Hyperlink 17" xfId="24553" hidden="1" xr:uid="{00000000-0005-0000-0000-00001F160000}"/>
    <cellStyle name="Followed Hyperlink 17" xfId="24594" hidden="1" xr:uid="{00000000-0005-0000-0000-000020160000}"/>
    <cellStyle name="Followed Hyperlink 17" xfId="24649" hidden="1" xr:uid="{00000000-0005-0000-0000-000022160000}"/>
    <cellStyle name="Followed Hyperlink 17" xfId="24691" hidden="1" xr:uid="{00000000-0005-0000-0000-000023160000}"/>
    <cellStyle name="Followed Hyperlink 17" xfId="24748" hidden="1" xr:uid="{00000000-0005-0000-0000-000024160000}"/>
    <cellStyle name="Followed Hyperlink 17" xfId="24791" hidden="1" xr:uid="{00000000-0005-0000-0000-000025160000}"/>
    <cellStyle name="Followed Hyperlink 17" xfId="24833" hidden="1" xr:uid="{00000000-0005-0000-0000-000026160000}"/>
    <cellStyle name="Followed Hyperlink 17" xfId="24888" hidden="1" xr:uid="{00000000-0005-0000-0000-000027160000}"/>
    <cellStyle name="Followed Hyperlink 17" xfId="24973" hidden="1" xr:uid="{00000000-0005-0000-0000-000029160000}"/>
    <cellStyle name="Followed Hyperlink 17" xfId="25003" hidden="1" xr:uid="{00000000-0005-0000-0000-00002B160000}"/>
    <cellStyle name="Followed Hyperlink 17" xfId="25045" hidden="1" xr:uid="{00000000-0005-0000-0000-00002C160000}"/>
    <cellStyle name="Followed Hyperlink 17" xfId="25152" hidden="1" xr:uid="{00000000-0005-0000-0000-00002E160000}"/>
    <cellStyle name="Followed Hyperlink 17" xfId="25179" hidden="1" xr:uid="{00000000-0005-0000-0000-00002F160000}"/>
    <cellStyle name="Followed Hyperlink 17" xfId="25221" hidden="1" xr:uid="{00000000-0005-0000-0000-000030160000}"/>
    <cellStyle name="Followed Hyperlink 17" xfId="25266" hidden="1" xr:uid="{00000000-0005-0000-0000-000031160000}"/>
    <cellStyle name="Followed Hyperlink 17" xfId="25343" hidden="1" xr:uid="{00000000-0005-0000-0000-000032160000}"/>
    <cellStyle name="Followed Hyperlink 17" xfId="25385" hidden="1" xr:uid="{00000000-0005-0000-0000-000033160000}"/>
    <cellStyle name="Followed Hyperlink 17" xfId="25427" hidden="1" xr:uid="{00000000-0005-0000-0000-000034160000}"/>
    <cellStyle name="Followed Hyperlink 17" xfId="25469" hidden="1" xr:uid="{00000000-0005-0000-0000-000035160000}"/>
    <cellStyle name="Followed Hyperlink 17" xfId="25511" hidden="1" xr:uid="{00000000-0005-0000-0000-000036160000}"/>
    <cellStyle name="Followed Hyperlink 17" xfId="25553" hidden="1" xr:uid="{00000000-0005-0000-0000-000037160000}"/>
    <cellStyle name="Followed Hyperlink 17" xfId="25595" hidden="1" xr:uid="{00000000-0005-0000-0000-000038160000}"/>
    <cellStyle name="Followed Hyperlink 17" xfId="25637" hidden="1" xr:uid="{00000000-0005-0000-0000-000039160000}"/>
    <cellStyle name="Followed Hyperlink 17" xfId="25763" hidden="1" xr:uid="{00000000-0005-0000-0000-00003C160000}"/>
    <cellStyle name="Followed Hyperlink 17" xfId="25847" hidden="1" xr:uid="{00000000-0005-0000-0000-00003E160000}"/>
    <cellStyle name="Followed Hyperlink 17" xfId="25889" hidden="1" xr:uid="{00000000-0005-0000-0000-00003F160000}"/>
    <cellStyle name="Followed Hyperlink 17" xfId="25931" hidden="1" xr:uid="{00000000-0005-0000-0000-000040160000}"/>
    <cellStyle name="Followed Hyperlink 17" xfId="25973" hidden="1" xr:uid="{00000000-0005-0000-0000-000041160000}"/>
    <cellStyle name="Followed Hyperlink 17" xfId="26015" hidden="1" xr:uid="{00000000-0005-0000-0000-000042160000}"/>
    <cellStyle name="Followed Hyperlink 17" xfId="26099" hidden="1" xr:uid="{00000000-0005-0000-0000-000044160000}"/>
    <cellStyle name="Followed Hyperlink 17" xfId="26153" hidden="1" xr:uid="{00000000-0005-0000-0000-000045160000}"/>
    <cellStyle name="Followed Hyperlink 17" xfId="26195" hidden="1" xr:uid="{00000000-0005-0000-0000-000046160000}"/>
    <cellStyle name="Followed Hyperlink 17" xfId="26237" hidden="1" xr:uid="{00000000-0005-0000-0000-000047160000}"/>
    <cellStyle name="Followed Hyperlink 17" xfId="26279" hidden="1" xr:uid="{00000000-0005-0000-0000-000048160000}"/>
    <cellStyle name="Followed Hyperlink 17" xfId="26314" hidden="1" xr:uid="{00000000-0005-0000-0000-000049160000}"/>
    <cellStyle name="Followed Hyperlink 17" xfId="26387" hidden="1" xr:uid="{00000000-0005-0000-0000-00004B160000}"/>
    <cellStyle name="Followed Hyperlink 17" xfId="26412" hidden="1" xr:uid="{00000000-0005-0000-0000-00004C160000}"/>
    <cellStyle name="Followed Hyperlink 17" xfId="26580" hidden="1" xr:uid="{00000000-0005-0000-0000-00004F160000}"/>
    <cellStyle name="Followed Hyperlink 17" xfId="26659" hidden="1" xr:uid="{00000000-0005-0000-0000-000051160000}"/>
    <cellStyle name="Followed Hyperlink 17" xfId="26682" hidden="1" xr:uid="{00000000-0005-0000-0000-000052160000}"/>
    <cellStyle name="Followed Hyperlink 17" xfId="26707" hidden="1" xr:uid="{00000000-0005-0000-0000-000053160000}"/>
    <cellStyle name="Followed Hyperlink 17" xfId="26749" hidden="1" xr:uid="{00000000-0005-0000-0000-000054160000}"/>
    <cellStyle name="Followed Hyperlink 17" xfId="26790" hidden="1" xr:uid="{00000000-0005-0000-0000-000055160000}"/>
    <cellStyle name="Followed Hyperlink 17" xfId="26875" hidden="1" xr:uid="{00000000-0005-0000-0000-000056160000}"/>
    <cellStyle name="Followed Hyperlink 17" xfId="26917" hidden="1" xr:uid="{00000000-0005-0000-0000-000057160000}"/>
    <cellStyle name="Followed Hyperlink 17" xfId="26958" hidden="1" xr:uid="{00000000-0005-0000-0000-000058160000}"/>
    <cellStyle name="Followed Hyperlink 17" xfId="26990" hidden="1" xr:uid="{00000000-0005-0000-0000-000059160000}"/>
    <cellStyle name="Followed Hyperlink 17" xfId="27013" hidden="1" xr:uid="{00000000-0005-0000-0000-00005A160000}"/>
    <cellStyle name="Followed Hyperlink 17" xfId="27055" hidden="1" xr:uid="{00000000-0005-0000-0000-00005B160000}"/>
    <cellStyle name="Followed Hyperlink 17" xfId="27112" hidden="1" xr:uid="{00000000-0005-0000-0000-00005C160000}"/>
    <cellStyle name="Followed Hyperlink 17" xfId="27197" hidden="1" xr:uid="{00000000-0005-0000-0000-00005E160000}"/>
    <cellStyle name="Followed Hyperlink 17" xfId="27294" hidden="1" xr:uid="{00000000-0005-0000-0000-000060160000}"/>
    <cellStyle name="Followed Hyperlink 17" xfId="27337" hidden="1" xr:uid="{00000000-0005-0000-0000-000061160000}"/>
    <cellStyle name="Followed Hyperlink 17" xfId="27367" hidden="1" xr:uid="{00000000-0005-0000-0000-000063160000}"/>
    <cellStyle name="Followed Hyperlink 17" xfId="27409" hidden="1" xr:uid="{00000000-0005-0000-0000-000064160000}"/>
    <cellStyle name="Followed Hyperlink 17" xfId="27516" hidden="1" xr:uid="{00000000-0005-0000-0000-000066160000}"/>
    <cellStyle name="Followed Hyperlink 17" xfId="27543" hidden="1" xr:uid="{00000000-0005-0000-0000-000067160000}"/>
    <cellStyle name="Followed Hyperlink 17" xfId="27585" hidden="1" xr:uid="{00000000-0005-0000-0000-000068160000}"/>
    <cellStyle name="Followed Hyperlink 17" xfId="27630" hidden="1" xr:uid="{00000000-0005-0000-0000-000069160000}"/>
    <cellStyle name="Followed Hyperlink 17" xfId="27707" hidden="1" xr:uid="{00000000-0005-0000-0000-00006A160000}"/>
    <cellStyle name="Followed Hyperlink 17" xfId="27749" hidden="1" xr:uid="{00000000-0005-0000-0000-00006B160000}"/>
    <cellStyle name="Followed Hyperlink 17" xfId="27791" hidden="1" xr:uid="{00000000-0005-0000-0000-00006C160000}"/>
    <cellStyle name="Followed Hyperlink 17" xfId="27875" hidden="1" xr:uid="{00000000-0005-0000-0000-00006E160000}"/>
    <cellStyle name="Followed Hyperlink 17" xfId="27917" hidden="1" xr:uid="{00000000-0005-0000-0000-00006F160000}"/>
    <cellStyle name="Followed Hyperlink 17" xfId="27959" hidden="1" xr:uid="{00000000-0005-0000-0000-000070160000}"/>
    <cellStyle name="Followed Hyperlink 17" xfId="28043" hidden="1" xr:uid="{00000000-0005-0000-0000-000072160000}"/>
    <cellStyle name="Followed Hyperlink 17" xfId="26349" hidden="1" xr:uid="{00000000-0005-0000-0000-00004A160000}"/>
    <cellStyle name="Followed Hyperlink 17" xfId="21899" hidden="1" xr:uid="{00000000-0005-0000-0000-0000E0150000}"/>
    <cellStyle name="Followed Hyperlink 17" xfId="21947" hidden="1" xr:uid="{00000000-0005-0000-0000-0000E2150000}"/>
    <cellStyle name="Followed Hyperlink 17" xfId="21989" hidden="1" xr:uid="{00000000-0005-0000-0000-0000E3150000}"/>
    <cellStyle name="Followed Hyperlink 17" xfId="22115" hidden="1" xr:uid="{00000000-0005-0000-0000-0000E5150000}"/>
    <cellStyle name="Followed Hyperlink 17" xfId="22157" hidden="1" xr:uid="{00000000-0005-0000-0000-0000E6150000}"/>
    <cellStyle name="Followed Hyperlink 17" xfId="22198" hidden="1" xr:uid="{00000000-0005-0000-0000-0000E7150000}"/>
    <cellStyle name="Followed Hyperlink 17" xfId="22230" hidden="1" xr:uid="{00000000-0005-0000-0000-0000E8150000}"/>
    <cellStyle name="Followed Hyperlink 17" xfId="22253" hidden="1" xr:uid="{00000000-0005-0000-0000-0000E9150000}"/>
    <cellStyle name="Followed Hyperlink 17" xfId="22295" hidden="1" xr:uid="{00000000-0005-0000-0000-0000EA150000}"/>
    <cellStyle name="Followed Hyperlink 17" xfId="22352" hidden="1" xr:uid="{00000000-0005-0000-0000-0000EB150000}"/>
    <cellStyle name="Followed Hyperlink 17" xfId="22395" hidden="1" xr:uid="{00000000-0005-0000-0000-0000EC150000}"/>
    <cellStyle name="Followed Hyperlink 17" xfId="22492" hidden="1" xr:uid="{00000000-0005-0000-0000-0000EE150000}"/>
    <cellStyle name="Followed Hyperlink 17" xfId="22534" hidden="1" xr:uid="{00000000-0005-0000-0000-0000EF150000}"/>
    <cellStyle name="Followed Hyperlink 17" xfId="22577" hidden="1" xr:uid="{00000000-0005-0000-0000-0000F0150000}"/>
    <cellStyle name="Followed Hyperlink 17" xfId="22587" hidden="1" xr:uid="{00000000-0005-0000-0000-0000F1150000}"/>
    <cellStyle name="Followed Hyperlink 17" xfId="22607" hidden="1" xr:uid="{00000000-0005-0000-0000-0000F2150000}"/>
    <cellStyle name="Followed Hyperlink 17" xfId="22702" hidden="1" xr:uid="{00000000-0005-0000-0000-0000F4150000}"/>
    <cellStyle name="Followed Hyperlink 17" xfId="22783" hidden="1" xr:uid="{00000000-0005-0000-0000-0000F6150000}"/>
    <cellStyle name="Followed Hyperlink 17" xfId="22825" hidden="1" xr:uid="{00000000-0005-0000-0000-0000F7150000}"/>
    <cellStyle name="Followed Hyperlink 17" xfId="22870" hidden="1" xr:uid="{00000000-0005-0000-0000-0000F8150000}"/>
    <cellStyle name="Followed Hyperlink 17" xfId="22947" hidden="1" xr:uid="{00000000-0005-0000-0000-0000F9150000}"/>
    <cellStyle name="Followed Hyperlink 17" xfId="22989" hidden="1" xr:uid="{00000000-0005-0000-0000-0000FA150000}"/>
    <cellStyle name="Followed Hyperlink 17" xfId="23031" hidden="1" xr:uid="{00000000-0005-0000-0000-0000FB150000}"/>
    <cellStyle name="Followed Hyperlink 17" xfId="23073" hidden="1" xr:uid="{00000000-0005-0000-0000-0000FC150000}"/>
    <cellStyle name="Followed Hyperlink 17" xfId="23157" hidden="1" xr:uid="{00000000-0005-0000-0000-0000FE150000}"/>
    <cellStyle name="Followed Hyperlink 17" xfId="23241" hidden="1" xr:uid="{00000000-0005-0000-0000-000000160000}"/>
    <cellStyle name="Followed Hyperlink 17" xfId="23283" hidden="1" xr:uid="{00000000-0005-0000-0000-000001160000}"/>
    <cellStyle name="Followed Hyperlink 17" xfId="23325" hidden="1" xr:uid="{00000000-0005-0000-0000-000002160000}"/>
    <cellStyle name="Followed Hyperlink 17" xfId="23367" hidden="1" xr:uid="{00000000-0005-0000-0000-000003160000}"/>
    <cellStyle name="Followed Hyperlink 17" xfId="23426" hidden="1" xr:uid="{00000000-0005-0000-0000-000004160000}"/>
    <cellStyle name="Followed Hyperlink 17" xfId="23451" hidden="1" xr:uid="{00000000-0005-0000-0000-000005160000}"/>
    <cellStyle name="Followed Hyperlink 17" xfId="23577" hidden="1" xr:uid="{00000000-0005-0000-0000-000008160000}"/>
    <cellStyle name="Followed Hyperlink 17" xfId="23619" hidden="1" xr:uid="{00000000-0005-0000-0000-000009160000}"/>
    <cellStyle name="Followed Hyperlink 17" xfId="23661" hidden="1" xr:uid="{00000000-0005-0000-0000-00000A160000}"/>
    <cellStyle name="Followed Hyperlink 17" xfId="23703" hidden="1" xr:uid="{00000000-0005-0000-0000-00000B160000}"/>
    <cellStyle name="Followed Hyperlink 17" xfId="23768" hidden="1" xr:uid="{00000000-0005-0000-0000-00000C160000}"/>
    <cellStyle name="Followed Hyperlink 17" xfId="23831" hidden="1" xr:uid="{00000000-0005-0000-0000-00000E160000}"/>
    <cellStyle name="Followed Hyperlink 17" xfId="23873" hidden="1" xr:uid="{00000000-0005-0000-0000-00000F160000}"/>
    <cellStyle name="Followed Hyperlink 17" xfId="2475" hidden="1" xr:uid="{00000000-0005-0000-0000-000013140000}"/>
    <cellStyle name="Followed Hyperlink 17" xfId="1776" hidden="1" xr:uid="{00000000-0005-0000-0000-000003140000}"/>
    <cellStyle name="Followed Hyperlink 17" xfId="6428" hidden="1" xr:uid="{00000000-0005-0000-0000-000071140000}"/>
    <cellStyle name="Followed Hyperlink 17" xfId="5734" hidden="1" xr:uid="{00000000-0005-0000-0000-000061140000}"/>
    <cellStyle name="Followed Hyperlink 17" xfId="5035" hidden="1" xr:uid="{00000000-0005-0000-0000-000050140000}"/>
    <cellStyle name="Followed Hyperlink 17" xfId="4366" hidden="1" xr:uid="{00000000-0005-0000-0000-000040140000}"/>
    <cellStyle name="Followed Hyperlink 17" xfId="3670" hidden="1" xr:uid="{00000000-0005-0000-0000-000030140000}"/>
    <cellStyle name="Followed Hyperlink 17" xfId="14163" hidden="1" xr:uid="{00000000-0005-0000-0000-000029150000}"/>
    <cellStyle name="Followed Hyperlink 17" xfId="12063" hidden="1" xr:uid="{00000000-0005-0000-0000-0000F7140000}"/>
    <cellStyle name="Followed Hyperlink 17" xfId="11391" hidden="1" xr:uid="{00000000-0005-0000-0000-0000E7140000}"/>
    <cellStyle name="Followed Hyperlink 17" xfId="10684" hidden="1" xr:uid="{00000000-0005-0000-0000-0000D6140000}"/>
    <cellStyle name="Followed Hyperlink 17" xfId="10012" hidden="1" xr:uid="{00000000-0005-0000-0000-0000C6140000}"/>
    <cellStyle name="Followed Hyperlink 17" xfId="9296" hidden="1" xr:uid="{00000000-0005-0000-0000-0000B5140000}"/>
    <cellStyle name="Followed Hyperlink 17" xfId="8601" hidden="1" xr:uid="{00000000-0005-0000-0000-0000A5140000}"/>
    <cellStyle name="Followed Hyperlink 17" xfId="7875" hidden="1" xr:uid="{00000000-0005-0000-0000-000094140000}"/>
    <cellStyle name="Followed Hyperlink 17" xfId="7238" hidden="1" xr:uid="{00000000-0005-0000-0000-000084140000}"/>
    <cellStyle name="Followed Hyperlink 17" xfId="21778" hidden="1" xr:uid="{00000000-0005-0000-0000-0000DD150000}"/>
    <cellStyle name="Followed Hyperlink 17" xfId="30347" hidden="1" xr:uid="{00000000-0005-0000-0000-0000A9160000}"/>
    <cellStyle name="Followed Hyperlink 17" xfId="21862" hidden="1" xr:uid="{00000000-0005-0000-0000-0000DF150000}"/>
    <cellStyle name="Followed Hyperlink 17" xfId="330" hidden="1" xr:uid="{00000000-0005-0000-0000-0000E1130000}"/>
    <cellStyle name="Followed Hyperlink 17" xfId="355" hidden="1" xr:uid="{00000000-0005-0000-0000-0000E2130000}"/>
    <cellStyle name="Followed Hyperlink 17" xfId="397" hidden="1" xr:uid="{00000000-0005-0000-0000-0000E3130000}"/>
    <cellStyle name="Followed Hyperlink 17" xfId="138" hidden="1" xr:uid="{00000000-0005-0000-0000-0000DC130000}"/>
    <cellStyle name="Followed Hyperlink 17" xfId="96" hidden="1" xr:uid="{00000000-0005-0000-0000-0000DB130000}"/>
    <cellStyle name="Followed Hyperlink 17" xfId="54" hidden="1" xr:uid="{00000000-0005-0000-0000-0000DA130000}"/>
    <cellStyle name="Followed Hyperlink 17" xfId="625" hidden="1" xr:uid="{00000000-0005-0000-0000-0000E8130000}"/>
    <cellStyle name="Followed Hyperlink 17" xfId="1237" hidden="1" xr:uid="{00000000-0005-0000-0000-0000F6130000}"/>
    <cellStyle name="Followed Hyperlink 17" xfId="3113" hidden="1" xr:uid="{00000000-0005-0000-0000-000023140000}"/>
    <cellStyle name="Followed Hyperlink 17" xfId="733" hidden="1" xr:uid="{00000000-0005-0000-0000-0000EB130000}"/>
    <cellStyle name="Followed Hyperlink 17" xfId="818" hidden="1" xr:uid="{00000000-0005-0000-0000-0000EC130000}"/>
    <cellStyle name="Followed Hyperlink 17" xfId="860" hidden="1" xr:uid="{00000000-0005-0000-0000-0000ED130000}"/>
    <cellStyle name="Followed Hyperlink 17" xfId="257" hidden="1" xr:uid="{00000000-0005-0000-0000-0000DF130000}"/>
    <cellStyle name="Followed Hyperlink 17" xfId="292" hidden="1" xr:uid="{00000000-0005-0000-0000-0000E0130000}"/>
    <cellStyle name="Followed Hyperlink 17" xfId="602" hidden="1" xr:uid="{00000000-0005-0000-0000-0000E7130000}"/>
    <cellStyle name="Followed Hyperlink 17" xfId="650" hidden="1" xr:uid="{00000000-0005-0000-0000-0000E9130000}"/>
    <cellStyle name="Followed Hyperlink 17" xfId="692" hidden="1" xr:uid="{00000000-0005-0000-0000-0000EA130000}"/>
    <cellStyle name="Followed Hyperlink 17" xfId="565" hidden="1" xr:uid="{00000000-0005-0000-0000-0000E6130000}"/>
    <cellStyle name="Followed Hyperlink 17" xfId="523" hidden="1" xr:uid="{00000000-0005-0000-0000-0000E5130000}"/>
    <cellStyle name="Followed Hyperlink 17" xfId="222" hidden="1" xr:uid="{00000000-0005-0000-0000-0000DE130000}"/>
    <cellStyle name="Followed Hyperlink 17" xfId="13414" hidden="1" xr:uid="{00000000-0005-0000-0000-000018150000}"/>
    <cellStyle name="Followed Hyperlink 17" xfId="23493" hidden="1" xr:uid="{00000000-0005-0000-0000-000006160000}"/>
    <cellStyle name="Followed Hyperlink 17" xfId="22649" hidden="1" xr:uid="{00000000-0005-0000-0000-0000F3150000}"/>
    <cellStyle name="Followed Hyperlink 17" xfId="21922" hidden="1" xr:uid="{00000000-0005-0000-0000-0000E1150000}"/>
    <cellStyle name="Followed Hyperlink 17" xfId="27347" hidden="1" xr:uid="{00000000-0005-0000-0000-000062160000}"/>
    <cellStyle name="Followed Hyperlink 17" xfId="26622" hidden="1" xr:uid="{00000000-0005-0000-0000-000050160000}"/>
    <cellStyle name="Followed Hyperlink 17" xfId="25679" hidden="1" xr:uid="{00000000-0005-0000-0000-00003A160000}"/>
    <cellStyle name="Followed Hyperlink 17" xfId="24930" hidden="1" xr:uid="{00000000-0005-0000-0000-000028160000}"/>
    <cellStyle name="Followed Hyperlink 17" xfId="24090" hidden="1" xr:uid="{00000000-0005-0000-0000-000015160000}"/>
    <cellStyle name="Followed Hyperlink 17" xfId="15982" hidden="1" xr:uid="{00000000-0005-0000-0000-000054150000}"/>
    <cellStyle name="Followed Hyperlink 17" xfId="17868" hidden="1" xr:uid="{00000000-0005-0000-0000-000082150000}"/>
    <cellStyle name="Followed Hyperlink 17" xfId="17141" hidden="1" xr:uid="{00000000-0005-0000-0000-000070150000}"/>
    <cellStyle name="Followed Hyperlink 17" xfId="16318" hidden="1" xr:uid="{00000000-0005-0000-0000-00005C150000}"/>
    <cellStyle name="Followed Hyperlink 17" xfId="21249" hidden="1" xr:uid="{00000000-0005-0000-0000-0000D1150000}"/>
    <cellStyle name="Followed Hyperlink 17" xfId="20332" hidden="1" xr:uid="{00000000-0005-0000-0000-0000BC150000}"/>
    <cellStyle name="Followed Hyperlink 17" xfId="19552" hidden="1" xr:uid="{00000000-0005-0000-0000-0000A9150000}"/>
    <cellStyle name="Followed Hyperlink 17" xfId="18754" hidden="1" xr:uid="{00000000-0005-0000-0000-000096150000}"/>
    <cellStyle name="Followed Hyperlink 17" xfId="23199" hidden="1" xr:uid="{00000000-0005-0000-0000-0000FF150000}"/>
    <cellStyle name="Followed Hyperlink 17" xfId="29053" hidden="1" xr:uid="{00000000-0005-0000-0000-00008B160000}"/>
    <cellStyle name="Followed Hyperlink 17" xfId="28295" hidden="1" xr:uid="{00000000-0005-0000-0000-000078160000}"/>
    <cellStyle name="Followed Hyperlink 17" xfId="2637" hidden="1" xr:uid="{00000000-0005-0000-0000-000017140000}"/>
    <cellStyle name="Followed Hyperlink 17" xfId="29862" hidden="1" xr:uid="{00000000-0005-0000-0000-00009E160000}"/>
    <cellStyle name="Followed Hyperlink 17" xfId="2710" hidden="1" xr:uid="{00000000-0005-0000-0000-000019140000}"/>
    <cellStyle name="Followed Hyperlink 17" xfId="2735" hidden="1" xr:uid="{00000000-0005-0000-0000-00001A140000}"/>
    <cellStyle name="Followed Hyperlink 17" xfId="2777" hidden="1" xr:uid="{00000000-0005-0000-0000-00001B140000}"/>
    <cellStyle name="Followed Hyperlink 17" xfId="2861" hidden="1" xr:uid="{00000000-0005-0000-0000-00001C140000}"/>
    <cellStyle name="Followed Hyperlink 17" xfId="2903" hidden="1" xr:uid="{00000000-0005-0000-0000-00001D140000}"/>
    <cellStyle name="Followed Hyperlink 17" xfId="2945" hidden="1" xr:uid="{00000000-0005-0000-0000-00001E140000}"/>
    <cellStyle name="Followed Hyperlink 17" xfId="2982" hidden="1" xr:uid="{00000000-0005-0000-0000-00001F140000}"/>
    <cellStyle name="Followed Hyperlink 17" xfId="3005" hidden="1" xr:uid="{00000000-0005-0000-0000-000020140000}"/>
    <cellStyle name="Followed Hyperlink 17" xfId="3030" hidden="1" xr:uid="{00000000-0005-0000-0000-000021140000}"/>
    <cellStyle name="Followed Hyperlink 17" xfId="3072" hidden="1" xr:uid="{00000000-0005-0000-0000-000022140000}"/>
    <cellStyle name="Followed Hyperlink 17" xfId="3198" hidden="1" xr:uid="{00000000-0005-0000-0000-000024140000}"/>
    <cellStyle name="Followed Hyperlink 17" xfId="3240" hidden="1" xr:uid="{00000000-0005-0000-0000-000025140000}"/>
    <cellStyle name="Followed Hyperlink 17" xfId="3281" hidden="1" xr:uid="{00000000-0005-0000-0000-000026140000}"/>
    <cellStyle name="Followed Hyperlink 17" xfId="3313" hidden="1" xr:uid="{00000000-0005-0000-0000-000027140000}"/>
    <cellStyle name="Followed Hyperlink 17" xfId="3378" hidden="1" xr:uid="{00000000-0005-0000-0000-000029140000}"/>
    <cellStyle name="Followed Hyperlink 17" xfId="3435" hidden="1" xr:uid="{00000000-0005-0000-0000-00002A140000}"/>
    <cellStyle name="Followed Hyperlink 17" xfId="901" hidden="1" xr:uid="{00000000-0005-0000-0000-0000EE130000}"/>
    <cellStyle name="Followed Hyperlink 17" xfId="933" hidden="1" xr:uid="{00000000-0005-0000-0000-0000EF130000}"/>
    <cellStyle name="Followed Hyperlink 17" xfId="998" hidden="1" xr:uid="{00000000-0005-0000-0000-0000F1130000}"/>
    <cellStyle name="Followed Hyperlink 17" xfId="1055" hidden="1" xr:uid="{00000000-0005-0000-0000-0000F2130000}"/>
    <cellStyle name="Followed Hyperlink 17" xfId="1098" hidden="1" xr:uid="{00000000-0005-0000-0000-0000F3130000}"/>
    <cellStyle name="Followed Hyperlink 17" xfId="1140" hidden="1" xr:uid="{00000000-0005-0000-0000-0000F4130000}"/>
    <cellStyle name="Followed Hyperlink 17" xfId="1195" hidden="1" xr:uid="{00000000-0005-0000-0000-0000F5130000}"/>
    <cellStyle name="Followed Hyperlink 17" xfId="1280" hidden="1" xr:uid="{00000000-0005-0000-0000-0000F7130000}"/>
    <cellStyle name="Followed Hyperlink 17" xfId="1290" hidden="1" xr:uid="{00000000-0005-0000-0000-0000F8130000}"/>
    <cellStyle name="Followed Hyperlink 17" xfId="1310" hidden="1" xr:uid="{00000000-0005-0000-0000-0000F9130000}"/>
    <cellStyle name="Followed Hyperlink 17" xfId="1352" hidden="1" xr:uid="{00000000-0005-0000-0000-0000FA130000}"/>
    <cellStyle name="Followed Hyperlink 17" xfId="1405" hidden="1" xr:uid="{00000000-0005-0000-0000-0000FB130000}"/>
    <cellStyle name="Followed Hyperlink 17" xfId="1459" hidden="1" xr:uid="{00000000-0005-0000-0000-0000FC130000}"/>
    <cellStyle name="Followed Hyperlink 17" xfId="1528" hidden="1" xr:uid="{00000000-0005-0000-0000-0000FE130000}"/>
    <cellStyle name="Followed Hyperlink 17" xfId="1650" hidden="1" xr:uid="{00000000-0005-0000-0000-000000140000}"/>
    <cellStyle name="Followed Hyperlink 17" xfId="1692" hidden="1" xr:uid="{00000000-0005-0000-0000-000001140000}"/>
    <cellStyle name="Followed Hyperlink 17" xfId="481" hidden="1" xr:uid="{00000000-0005-0000-0000-0000E4130000}"/>
    <cellStyle name="Followed Hyperlink 17" xfId="956" hidden="1" xr:uid="{00000000-0005-0000-0000-0000F0130000}"/>
    <cellStyle name="Followed Hyperlink 17" xfId="2129" hidden="1" xr:uid="{00000000-0005-0000-0000-00000B140000}"/>
    <cellStyle name="Followed Hyperlink 17" xfId="6015" hidden="1" xr:uid="{00000000-0005-0000-0000-000067140000}"/>
    <cellStyle name="Followed Hyperlink 17" xfId="4534" hidden="1" xr:uid="{00000000-0005-0000-0000-000044140000}"/>
    <cellStyle name="Followed Hyperlink 17" xfId="14247" hidden="1" xr:uid="{00000000-0005-0000-0000-00002B150000}"/>
    <cellStyle name="Followed Hyperlink 17" xfId="8960" hidden="1" xr:uid="{00000000-0005-0000-0000-0000AD140000}"/>
    <cellStyle name="Followed Hyperlink 17" xfId="9002" hidden="1" xr:uid="{00000000-0005-0000-0000-0000AE140000}"/>
    <cellStyle name="Followed Hyperlink 17" xfId="9044" hidden="1" xr:uid="{00000000-0005-0000-0000-0000AF140000}"/>
    <cellStyle name="Followed Hyperlink 17" xfId="9086" hidden="1" xr:uid="{00000000-0005-0000-0000-0000B0140000}"/>
    <cellStyle name="Followed Hyperlink 17" xfId="9128" hidden="1" xr:uid="{00000000-0005-0000-0000-0000B1140000}"/>
    <cellStyle name="Followed Hyperlink 17" xfId="9212" hidden="1" xr:uid="{00000000-0005-0000-0000-0000B3140000}"/>
    <cellStyle name="Followed Hyperlink 17" xfId="9271" hidden="1" xr:uid="{00000000-0005-0000-0000-0000B4140000}"/>
    <cellStyle name="Followed Hyperlink 17" xfId="9338" hidden="1" xr:uid="{00000000-0005-0000-0000-0000B6140000}"/>
    <cellStyle name="Followed Hyperlink 17" xfId="9380" hidden="1" xr:uid="{00000000-0005-0000-0000-0000B7140000}"/>
    <cellStyle name="Followed Hyperlink 17" xfId="9422" hidden="1" xr:uid="{00000000-0005-0000-0000-0000B8140000}"/>
    <cellStyle name="Followed Hyperlink 17" xfId="9464" hidden="1" xr:uid="{00000000-0005-0000-0000-0000B9140000}"/>
    <cellStyle name="Followed Hyperlink 17" xfId="9506" hidden="1" xr:uid="{00000000-0005-0000-0000-0000BA140000}"/>
    <cellStyle name="Followed Hyperlink 17" xfId="9548" hidden="1" xr:uid="{00000000-0005-0000-0000-0000BB140000}"/>
    <cellStyle name="Followed Hyperlink 17" xfId="9585" hidden="1" xr:uid="{00000000-0005-0000-0000-0000BC140000}"/>
    <cellStyle name="Followed Hyperlink 17" xfId="9669" hidden="1" xr:uid="{00000000-0005-0000-0000-0000BE140000}"/>
    <cellStyle name="Followed Hyperlink 17" xfId="9711" hidden="1" xr:uid="{00000000-0005-0000-0000-0000BF140000}"/>
    <cellStyle name="Followed Hyperlink 17" xfId="9746" hidden="1" xr:uid="{00000000-0005-0000-0000-0000C0140000}"/>
    <cellStyle name="Followed Hyperlink 17" xfId="9781" hidden="1" xr:uid="{00000000-0005-0000-0000-0000C1140000}"/>
    <cellStyle name="Followed Hyperlink 17" xfId="9819" hidden="1" xr:uid="{00000000-0005-0000-0000-0000C2140000}"/>
    <cellStyle name="Followed Hyperlink 17" xfId="9844" hidden="1" xr:uid="{00000000-0005-0000-0000-0000C3140000}"/>
    <cellStyle name="Followed Hyperlink 17" xfId="9970" hidden="1" xr:uid="{00000000-0005-0000-0000-0000C5140000}"/>
    <cellStyle name="Followed Hyperlink 17" xfId="10054" hidden="1" xr:uid="{00000000-0005-0000-0000-0000C7140000}"/>
    <cellStyle name="Followed Hyperlink 17" xfId="10091" hidden="1" xr:uid="{00000000-0005-0000-0000-0000C8140000}"/>
    <cellStyle name="Followed Hyperlink 17" xfId="10139" hidden="1" xr:uid="{00000000-0005-0000-0000-0000CA140000}"/>
    <cellStyle name="Followed Hyperlink 17" xfId="10181" hidden="1" xr:uid="{00000000-0005-0000-0000-0000CB140000}"/>
    <cellStyle name="Followed Hyperlink 17" xfId="10222" hidden="1" xr:uid="{00000000-0005-0000-0000-0000CC140000}"/>
    <cellStyle name="Followed Hyperlink 17" xfId="10307" hidden="1" xr:uid="{00000000-0005-0000-0000-0000CD140000}"/>
    <cellStyle name="Followed Hyperlink 17" xfId="10349" hidden="1" xr:uid="{00000000-0005-0000-0000-0000CE140000}"/>
    <cellStyle name="Followed Hyperlink 17" xfId="10390" hidden="1" xr:uid="{00000000-0005-0000-0000-0000CF140000}"/>
    <cellStyle name="Followed Hyperlink 17" xfId="10422" hidden="1" xr:uid="{00000000-0005-0000-0000-0000D0140000}"/>
    <cellStyle name="Followed Hyperlink 17" xfId="10445" hidden="1" xr:uid="{00000000-0005-0000-0000-0000D1140000}"/>
    <cellStyle name="Followed Hyperlink 17" xfId="10487" hidden="1" xr:uid="{00000000-0005-0000-0000-0000D2140000}"/>
    <cellStyle name="Followed Hyperlink 17" xfId="10544" hidden="1" xr:uid="{00000000-0005-0000-0000-0000D3140000}"/>
    <cellStyle name="Followed Hyperlink 17" xfId="10587" hidden="1" xr:uid="{00000000-0005-0000-0000-0000D4140000}"/>
    <cellStyle name="Followed Hyperlink 17" xfId="10726" hidden="1" xr:uid="{00000000-0005-0000-0000-0000D7140000}"/>
    <cellStyle name="Followed Hyperlink 17" xfId="10769" hidden="1" xr:uid="{00000000-0005-0000-0000-0000D8140000}"/>
    <cellStyle name="Followed Hyperlink 17" xfId="10779" hidden="1" xr:uid="{00000000-0005-0000-0000-0000D9140000}"/>
    <cellStyle name="Followed Hyperlink 17" xfId="10799" hidden="1" xr:uid="{00000000-0005-0000-0000-0000DA140000}"/>
    <cellStyle name="Followed Hyperlink 17" xfId="10841" hidden="1" xr:uid="{00000000-0005-0000-0000-0000DB140000}"/>
    <cellStyle name="Followed Hyperlink 17" xfId="10894" hidden="1" xr:uid="{00000000-0005-0000-0000-0000DC140000}"/>
    <cellStyle name="Followed Hyperlink 17" xfId="10975" hidden="1" xr:uid="{00000000-0005-0000-0000-0000DE140000}"/>
    <cellStyle name="Followed Hyperlink 17" xfId="11017" hidden="1" xr:uid="{00000000-0005-0000-0000-0000DF140000}"/>
    <cellStyle name="Followed Hyperlink 17" xfId="11062" hidden="1" xr:uid="{00000000-0005-0000-0000-0000E0140000}"/>
    <cellStyle name="Followed Hyperlink 17" xfId="11139" hidden="1" xr:uid="{00000000-0005-0000-0000-0000E1140000}"/>
    <cellStyle name="Followed Hyperlink 17" xfId="11181" hidden="1" xr:uid="{00000000-0005-0000-0000-0000E2140000}"/>
    <cellStyle name="Followed Hyperlink 17" xfId="11223" hidden="1" xr:uid="{00000000-0005-0000-0000-0000E3140000}"/>
    <cellStyle name="Followed Hyperlink 17" xfId="11307" hidden="1" xr:uid="{00000000-0005-0000-0000-0000E5140000}"/>
    <cellStyle name="Followed Hyperlink 17" xfId="11349" hidden="1" xr:uid="{00000000-0005-0000-0000-0000E6140000}"/>
    <cellStyle name="Followed Hyperlink 17" xfId="11433" hidden="1" xr:uid="{00000000-0005-0000-0000-0000E8140000}"/>
    <cellStyle name="Followed Hyperlink 17" xfId="11517" hidden="1" xr:uid="{00000000-0005-0000-0000-0000EA140000}"/>
    <cellStyle name="Followed Hyperlink 17" xfId="11559" hidden="1" xr:uid="{00000000-0005-0000-0000-0000EB140000}"/>
    <cellStyle name="Followed Hyperlink 17" xfId="11618" hidden="1" xr:uid="{00000000-0005-0000-0000-0000EC140000}"/>
    <cellStyle name="Followed Hyperlink 17" xfId="11643" hidden="1" xr:uid="{00000000-0005-0000-0000-0000ED140000}"/>
    <cellStyle name="Followed Hyperlink 17" xfId="11685" hidden="1" xr:uid="{00000000-0005-0000-0000-0000EE140000}"/>
    <cellStyle name="Followed Hyperlink 17" xfId="11769" hidden="1" xr:uid="{00000000-0005-0000-0000-0000F0140000}"/>
    <cellStyle name="Followed Hyperlink 17" xfId="11811" hidden="1" xr:uid="{00000000-0005-0000-0000-0000F1140000}"/>
    <cellStyle name="Followed Hyperlink 17" xfId="11853" hidden="1" xr:uid="{00000000-0005-0000-0000-0000F2140000}"/>
    <cellStyle name="Followed Hyperlink 17" xfId="11895" hidden="1" xr:uid="{00000000-0005-0000-0000-0000F3140000}"/>
    <cellStyle name="Followed Hyperlink 17" xfId="11937" hidden="1" xr:uid="{00000000-0005-0000-0000-0000F4140000}"/>
    <cellStyle name="Followed Hyperlink 17" xfId="11979" hidden="1" xr:uid="{00000000-0005-0000-0000-0000F5140000}"/>
    <cellStyle name="Followed Hyperlink 17" xfId="12021" hidden="1" xr:uid="{00000000-0005-0000-0000-0000F6140000}"/>
    <cellStyle name="Followed Hyperlink 17" xfId="12098" hidden="1" xr:uid="{00000000-0005-0000-0000-0000F8140000}"/>
    <cellStyle name="Followed Hyperlink 17" xfId="12133" hidden="1" xr:uid="{00000000-0005-0000-0000-0000F9140000}"/>
    <cellStyle name="Followed Hyperlink 17" xfId="12196" hidden="1" xr:uid="{00000000-0005-0000-0000-0000FB140000}"/>
    <cellStyle name="Followed Hyperlink 17" xfId="12238" hidden="1" xr:uid="{00000000-0005-0000-0000-0000FC140000}"/>
    <cellStyle name="Followed Hyperlink 17" xfId="12364" hidden="1" xr:uid="{00000000-0005-0000-0000-0000FE140000}"/>
    <cellStyle name="Followed Hyperlink 17" xfId="12406" hidden="1" xr:uid="{00000000-0005-0000-0000-0000FF140000}"/>
    <cellStyle name="Followed Hyperlink 17" xfId="12443" hidden="1" xr:uid="{00000000-0005-0000-0000-000000150000}"/>
    <cellStyle name="Followed Hyperlink 17" xfId="12466" hidden="1" xr:uid="{00000000-0005-0000-0000-000001150000}"/>
    <cellStyle name="Followed Hyperlink 17" xfId="12491" hidden="1" xr:uid="{00000000-0005-0000-0000-000002150000}"/>
    <cellStyle name="Followed Hyperlink 17" xfId="12533" hidden="1" xr:uid="{00000000-0005-0000-0000-000003150000}"/>
    <cellStyle name="Followed Hyperlink 17" xfId="12574" hidden="1" xr:uid="{00000000-0005-0000-0000-000004150000}"/>
    <cellStyle name="Followed Hyperlink 17" xfId="12659" hidden="1" xr:uid="{00000000-0005-0000-0000-000005150000}"/>
    <cellStyle name="Followed Hyperlink 17" xfId="12701" hidden="1" xr:uid="{00000000-0005-0000-0000-000006150000}"/>
    <cellStyle name="Followed Hyperlink 17" xfId="12742" hidden="1" xr:uid="{00000000-0005-0000-0000-000007150000}"/>
    <cellStyle name="Followed Hyperlink 17" xfId="12797" hidden="1" xr:uid="{00000000-0005-0000-0000-000009150000}"/>
    <cellStyle name="Followed Hyperlink 17" xfId="11265" hidden="1" xr:uid="{00000000-0005-0000-0000-0000E4140000}"/>
    <cellStyle name="Followed Hyperlink 17" xfId="7058" hidden="1" xr:uid="{00000000-0005-0000-0000-000080140000}"/>
    <cellStyle name="Followed Hyperlink 17" xfId="7142" hidden="1" xr:uid="{00000000-0005-0000-0000-000082140000}"/>
    <cellStyle name="Followed Hyperlink 17" xfId="7184" hidden="1" xr:uid="{00000000-0005-0000-0000-000083140000}"/>
    <cellStyle name="Followed Hyperlink 17" xfId="7280" hidden="1" xr:uid="{00000000-0005-0000-0000-000085140000}"/>
    <cellStyle name="Followed Hyperlink 17" xfId="7322" hidden="1" xr:uid="{00000000-0005-0000-0000-000086140000}"/>
    <cellStyle name="Followed Hyperlink 17" xfId="7364" hidden="1" xr:uid="{00000000-0005-0000-0000-000087140000}"/>
    <cellStyle name="Followed Hyperlink 17" xfId="7399" hidden="1" xr:uid="{00000000-0005-0000-0000-000088140000}"/>
    <cellStyle name="Followed Hyperlink 17" xfId="7434" hidden="1" xr:uid="{00000000-0005-0000-0000-000089140000}"/>
    <cellStyle name="Followed Hyperlink 17" xfId="7497" hidden="1" xr:uid="{00000000-0005-0000-0000-00008B140000}"/>
    <cellStyle name="Followed Hyperlink 17" xfId="7539" hidden="1" xr:uid="{00000000-0005-0000-0000-00008C140000}"/>
    <cellStyle name="Followed Hyperlink 17" xfId="7623" hidden="1" xr:uid="{00000000-0005-0000-0000-00008D140000}"/>
    <cellStyle name="Followed Hyperlink 17" xfId="7665" hidden="1" xr:uid="{00000000-0005-0000-0000-00008E140000}"/>
    <cellStyle name="Followed Hyperlink 17" xfId="7707" hidden="1" xr:uid="{00000000-0005-0000-0000-00008F140000}"/>
    <cellStyle name="Followed Hyperlink 17" xfId="7744" hidden="1" xr:uid="{00000000-0005-0000-0000-000090140000}"/>
    <cellStyle name="Followed Hyperlink 17" xfId="7767" hidden="1" xr:uid="{00000000-0005-0000-0000-000091140000}"/>
    <cellStyle name="Followed Hyperlink 17" xfId="7834" hidden="1" xr:uid="{00000000-0005-0000-0000-000093140000}"/>
    <cellStyle name="Followed Hyperlink 17" xfId="7960" hidden="1" xr:uid="{00000000-0005-0000-0000-000095140000}"/>
    <cellStyle name="Followed Hyperlink 17" xfId="8002" hidden="1" xr:uid="{00000000-0005-0000-0000-000096140000}"/>
    <cellStyle name="Followed Hyperlink 17" xfId="8043" hidden="1" xr:uid="{00000000-0005-0000-0000-000097140000}"/>
    <cellStyle name="Followed Hyperlink 17" xfId="8075" hidden="1" xr:uid="{00000000-0005-0000-0000-000098140000}"/>
    <cellStyle name="Followed Hyperlink 17" xfId="8098" hidden="1" xr:uid="{00000000-0005-0000-0000-000099140000}"/>
    <cellStyle name="Followed Hyperlink 17" xfId="8140" hidden="1" xr:uid="{00000000-0005-0000-0000-00009A140000}"/>
    <cellStyle name="Followed Hyperlink 17" xfId="8197" hidden="1" xr:uid="{00000000-0005-0000-0000-00009B140000}"/>
    <cellStyle name="Followed Hyperlink 17" xfId="8240" hidden="1" xr:uid="{00000000-0005-0000-0000-00009C140000}"/>
    <cellStyle name="Followed Hyperlink 17" xfId="8337" hidden="1" xr:uid="{00000000-0005-0000-0000-00009E140000}"/>
    <cellStyle name="Followed Hyperlink 17" xfId="8379" hidden="1" xr:uid="{00000000-0005-0000-0000-00009F140000}"/>
    <cellStyle name="Followed Hyperlink 17" xfId="8422" hidden="1" xr:uid="{00000000-0005-0000-0000-0000A0140000}"/>
    <cellStyle name="Followed Hyperlink 17" xfId="8432" hidden="1" xr:uid="{00000000-0005-0000-0000-0000A1140000}"/>
    <cellStyle name="Followed Hyperlink 17" xfId="8452" hidden="1" xr:uid="{00000000-0005-0000-0000-0000A2140000}"/>
    <cellStyle name="Followed Hyperlink 17" xfId="8494" hidden="1" xr:uid="{00000000-0005-0000-0000-0000A3140000}"/>
    <cellStyle name="Followed Hyperlink 17" xfId="8628" hidden="1" xr:uid="{00000000-0005-0000-0000-0000A6140000}"/>
    <cellStyle name="Followed Hyperlink 17" xfId="8670" hidden="1" xr:uid="{00000000-0005-0000-0000-0000A7140000}"/>
    <cellStyle name="Followed Hyperlink 17" xfId="8715" hidden="1" xr:uid="{00000000-0005-0000-0000-0000A8140000}"/>
    <cellStyle name="Followed Hyperlink 17" xfId="8792" hidden="1" xr:uid="{00000000-0005-0000-0000-0000A9140000}"/>
    <cellStyle name="Followed Hyperlink 17" xfId="8834" hidden="1" xr:uid="{00000000-0005-0000-0000-0000AA140000}"/>
    <cellStyle name="Followed Hyperlink 17" xfId="8876" hidden="1" xr:uid="{00000000-0005-0000-0000-0000AB140000}"/>
    <cellStyle name="Followed Hyperlink 17" xfId="8918" hidden="1" xr:uid="{00000000-0005-0000-0000-0000AC140000}"/>
    <cellStyle name="Followed Hyperlink 17" xfId="27833" hidden="1" xr:uid="{00000000-0005-0000-0000-00006D160000}"/>
    <cellStyle name="Followed Hyperlink 17" xfId="27155" hidden="1" xr:uid="{00000000-0005-0000-0000-00005D160000}"/>
    <cellStyle name="Followed Hyperlink 17" xfId="25822" hidden="1" xr:uid="{00000000-0005-0000-0000-00003D160000}"/>
    <cellStyle name="Followed Hyperlink 17" xfId="25098" hidden="1" xr:uid="{00000000-0005-0000-0000-00002D160000}"/>
    <cellStyle name="Followed Hyperlink 17" xfId="24426" hidden="1" xr:uid="{00000000-0005-0000-0000-00001D160000}"/>
    <cellStyle name="Followed Hyperlink 17" xfId="23789" hidden="1" xr:uid="{00000000-0005-0000-0000-00000D160000}"/>
    <cellStyle name="Followed Hyperlink 17" xfId="23115" hidden="1" xr:uid="{00000000-0005-0000-0000-0000FD150000}"/>
    <cellStyle name="Followed Hyperlink 17" xfId="21081" hidden="1" xr:uid="{00000000-0005-0000-0000-0000CD150000}"/>
    <cellStyle name="Followed Hyperlink 17" xfId="20386" hidden="1" xr:uid="{00000000-0005-0000-0000-0000BD150000}"/>
    <cellStyle name="Followed Hyperlink 17" xfId="19745" hidden="1" xr:uid="{00000000-0005-0000-0000-0000AD150000}"/>
    <cellStyle name="Followed Hyperlink 17" xfId="19065" hidden="1" xr:uid="{00000000-0005-0000-0000-00009D150000}"/>
    <cellStyle name="Followed Hyperlink 17" xfId="18376" hidden="1" xr:uid="{00000000-0005-0000-0000-00008D150000}"/>
    <cellStyle name="Followed Hyperlink 17" xfId="17711" hidden="1" xr:uid="{00000000-0005-0000-0000-00007D150000}"/>
    <cellStyle name="Followed Hyperlink 17" xfId="17039" hidden="1" xr:uid="{00000000-0005-0000-0000-00006D150000}"/>
    <cellStyle name="Followed Hyperlink 17" xfId="16360" hidden="1" xr:uid="{00000000-0005-0000-0000-00005D150000}"/>
    <cellStyle name="Followed Hyperlink 17" xfId="15650" hidden="1" xr:uid="{00000000-0005-0000-0000-00004D150000}"/>
    <cellStyle name="Followed Hyperlink 17" xfId="15024" hidden="1" xr:uid="{00000000-0005-0000-0000-00003D150000}"/>
    <cellStyle name="Followed Hyperlink 17" xfId="7016" hidden="1" xr:uid="{00000000-0005-0000-0000-00007F140000}"/>
    <cellStyle name="Followed Hyperlink 17" xfId="30179" hidden="1" xr:uid="{00000000-0005-0000-0000-0000A5160000}"/>
    <cellStyle name="Followed Hyperlink 17" xfId="26454" hidden="1" xr:uid="{00000000-0005-0000-0000-00004D160000}"/>
    <cellStyle name="Followed Hyperlink 17" xfId="7472" hidden="1" xr:uid="{00000000-0005-0000-0000-00008A140000}"/>
    <cellStyle name="Followed Hyperlink 17" xfId="11727" hidden="1" xr:uid="{00000000-0005-0000-0000-0000EF140000}"/>
    <cellStyle name="Followed Hyperlink 17" xfId="10114" hidden="1" xr:uid="{00000000-0005-0000-0000-0000C9140000}"/>
    <cellStyle name="Followed Hyperlink 17" xfId="1573" hidden="1" xr:uid="{00000000-0005-0000-0000-0000FF130000}"/>
    <cellStyle name="Followed Hyperlink 17" xfId="3785" hidden="1" xr:uid="{00000000-0005-0000-0000-000033140000}"/>
    <cellStyle name="Followed Hyperlink 17" xfId="3839" hidden="1" xr:uid="{00000000-0005-0000-0000-000034140000}"/>
    <cellStyle name="Followed Hyperlink 17" xfId="3866" hidden="1" xr:uid="{00000000-0005-0000-0000-000035140000}"/>
    <cellStyle name="Followed Hyperlink 17" xfId="3908" hidden="1" xr:uid="{00000000-0005-0000-0000-000036140000}"/>
    <cellStyle name="Followed Hyperlink 17" xfId="3953" hidden="1" xr:uid="{00000000-0005-0000-0000-000037140000}"/>
    <cellStyle name="Followed Hyperlink 17" xfId="4030" hidden="1" xr:uid="{00000000-0005-0000-0000-000038140000}"/>
    <cellStyle name="Followed Hyperlink 17" xfId="4072" hidden="1" xr:uid="{00000000-0005-0000-0000-000039140000}"/>
    <cellStyle name="Followed Hyperlink 17" xfId="4114" hidden="1" xr:uid="{00000000-0005-0000-0000-00003A140000}"/>
    <cellStyle name="Followed Hyperlink 17" xfId="4198" hidden="1" xr:uid="{00000000-0005-0000-0000-00003C140000}"/>
    <cellStyle name="Followed Hyperlink 17" xfId="4240" hidden="1" xr:uid="{00000000-0005-0000-0000-00003D140000}"/>
    <cellStyle name="Followed Hyperlink 17" xfId="4282" hidden="1" xr:uid="{00000000-0005-0000-0000-00003E140000}"/>
    <cellStyle name="Followed Hyperlink 17" xfId="4324" hidden="1" xr:uid="{00000000-0005-0000-0000-00003F140000}"/>
    <cellStyle name="Followed Hyperlink 17" xfId="4408" hidden="1" xr:uid="{00000000-0005-0000-0000-000041140000}"/>
    <cellStyle name="Followed Hyperlink 17" xfId="4450" hidden="1" xr:uid="{00000000-0005-0000-0000-000042140000}"/>
    <cellStyle name="Followed Hyperlink 17" xfId="4509" hidden="1" xr:uid="{00000000-0005-0000-0000-000043140000}"/>
    <cellStyle name="Followed Hyperlink 17" xfId="4576" hidden="1" xr:uid="{00000000-0005-0000-0000-000045140000}"/>
    <cellStyle name="Followed Hyperlink 17" xfId="4618" hidden="1" xr:uid="{00000000-0005-0000-0000-000046140000}"/>
    <cellStyle name="Followed Hyperlink 17" xfId="4660" hidden="1" xr:uid="{00000000-0005-0000-0000-000047140000}"/>
    <cellStyle name="Followed Hyperlink 17" xfId="4702" hidden="1" xr:uid="{00000000-0005-0000-0000-000048140000}"/>
    <cellStyle name="Followed Hyperlink 17" xfId="4744" hidden="1" xr:uid="{00000000-0005-0000-0000-000049140000}"/>
    <cellStyle name="Followed Hyperlink 17" xfId="4786" hidden="1" xr:uid="{00000000-0005-0000-0000-00004A140000}"/>
    <cellStyle name="Followed Hyperlink 17" xfId="4853" hidden="1" xr:uid="{00000000-0005-0000-0000-00004B140000}"/>
    <cellStyle name="Followed Hyperlink 17" xfId="4874" hidden="1" xr:uid="{00000000-0005-0000-0000-00004C140000}"/>
    <cellStyle name="Followed Hyperlink 17" xfId="4958" hidden="1" xr:uid="{00000000-0005-0000-0000-00004E140000}"/>
    <cellStyle name="Followed Hyperlink 17" xfId="5000" hidden="1" xr:uid="{00000000-0005-0000-0000-00004F140000}"/>
    <cellStyle name="Followed Hyperlink 17" xfId="5070" hidden="1" xr:uid="{00000000-0005-0000-0000-000051140000}"/>
    <cellStyle name="Followed Hyperlink 17" xfId="5108" hidden="1" xr:uid="{00000000-0005-0000-0000-000052140000}"/>
    <cellStyle name="Followed Hyperlink 17" xfId="5133" hidden="1" xr:uid="{00000000-0005-0000-0000-000053140000}"/>
    <cellStyle name="Followed Hyperlink 17" xfId="5175" hidden="1" xr:uid="{00000000-0005-0000-0000-000054140000}"/>
    <cellStyle name="Followed Hyperlink 17" xfId="5259" hidden="1" xr:uid="{00000000-0005-0000-0000-000055140000}"/>
    <cellStyle name="Followed Hyperlink 17" xfId="5301" hidden="1" xr:uid="{00000000-0005-0000-0000-000056140000}"/>
    <cellStyle name="Followed Hyperlink 17" xfId="5343" hidden="1" xr:uid="{00000000-0005-0000-0000-000057140000}"/>
    <cellStyle name="Followed Hyperlink 17" xfId="5380" hidden="1" xr:uid="{00000000-0005-0000-0000-000058140000}"/>
    <cellStyle name="Followed Hyperlink 17" xfId="5403" hidden="1" xr:uid="{00000000-0005-0000-0000-000059140000}"/>
    <cellStyle name="Followed Hyperlink 17" xfId="5428" hidden="1" xr:uid="{00000000-0005-0000-0000-00005A140000}"/>
    <cellStyle name="Followed Hyperlink 17" xfId="5470" hidden="1" xr:uid="{00000000-0005-0000-0000-00005B140000}"/>
    <cellStyle name="Followed Hyperlink 17" xfId="5511" hidden="1" xr:uid="{00000000-0005-0000-0000-00005C140000}"/>
    <cellStyle name="Followed Hyperlink 17" xfId="5638" hidden="1" xr:uid="{00000000-0005-0000-0000-00005E140000}"/>
    <cellStyle name="Followed Hyperlink 17" xfId="5711" hidden="1" xr:uid="{00000000-0005-0000-0000-000060140000}"/>
    <cellStyle name="Followed Hyperlink 17" xfId="5776" hidden="1" xr:uid="{00000000-0005-0000-0000-000062140000}"/>
    <cellStyle name="Followed Hyperlink 17" xfId="5833" hidden="1" xr:uid="{00000000-0005-0000-0000-000063140000}"/>
    <cellStyle name="Followed Hyperlink 17" xfId="5876" hidden="1" xr:uid="{00000000-0005-0000-0000-000064140000}"/>
    <cellStyle name="Followed Hyperlink 17" xfId="5918" hidden="1" xr:uid="{00000000-0005-0000-0000-000065140000}"/>
    <cellStyle name="Followed Hyperlink 17" xfId="5973" hidden="1" xr:uid="{00000000-0005-0000-0000-000066140000}"/>
    <cellStyle name="Followed Hyperlink 17" xfId="6058" hidden="1" xr:uid="{00000000-0005-0000-0000-000068140000}"/>
    <cellStyle name="Followed Hyperlink 17" xfId="6068" hidden="1" xr:uid="{00000000-0005-0000-0000-000069140000}"/>
    <cellStyle name="Followed Hyperlink 17" xfId="6088" hidden="1" xr:uid="{00000000-0005-0000-0000-00006A140000}"/>
    <cellStyle name="Followed Hyperlink 17" xfId="6130" hidden="1" xr:uid="{00000000-0005-0000-0000-00006B140000}"/>
    <cellStyle name="Followed Hyperlink 17" xfId="6183" hidden="1" xr:uid="{00000000-0005-0000-0000-00006C140000}"/>
    <cellStyle name="Followed Hyperlink 17" xfId="6237" hidden="1" xr:uid="{00000000-0005-0000-0000-00006D140000}"/>
    <cellStyle name="Followed Hyperlink 17" xfId="6306" hidden="1" xr:uid="{00000000-0005-0000-0000-00006F140000}"/>
    <cellStyle name="Followed Hyperlink 17" xfId="6351" hidden="1" xr:uid="{00000000-0005-0000-0000-000070140000}"/>
    <cellStyle name="Followed Hyperlink 17" xfId="6512" hidden="1" xr:uid="{00000000-0005-0000-0000-000073140000}"/>
    <cellStyle name="Followed Hyperlink 17" xfId="6554" hidden="1" xr:uid="{00000000-0005-0000-0000-000074140000}"/>
    <cellStyle name="Followed Hyperlink 17" xfId="6596" hidden="1" xr:uid="{00000000-0005-0000-0000-000075140000}"/>
    <cellStyle name="Followed Hyperlink 17" xfId="6638" hidden="1" xr:uid="{00000000-0005-0000-0000-000076140000}"/>
    <cellStyle name="Followed Hyperlink 17" xfId="6680" hidden="1" xr:uid="{00000000-0005-0000-0000-000077140000}"/>
    <cellStyle name="Followed Hyperlink 17" xfId="6722" hidden="1" xr:uid="{00000000-0005-0000-0000-000078140000}"/>
    <cellStyle name="Followed Hyperlink 17" xfId="6764" hidden="1" xr:uid="{00000000-0005-0000-0000-000079140000}"/>
    <cellStyle name="Followed Hyperlink 17" xfId="6806" hidden="1" xr:uid="{00000000-0005-0000-0000-00007A140000}"/>
    <cellStyle name="Followed Hyperlink 17" xfId="6848" hidden="1" xr:uid="{00000000-0005-0000-0000-00007B140000}"/>
    <cellStyle name="Followed Hyperlink 17" xfId="6907" hidden="1" xr:uid="{00000000-0005-0000-0000-00007C140000}"/>
    <cellStyle name="Followed Hyperlink 17" xfId="6932" hidden="1" xr:uid="{00000000-0005-0000-0000-00007D140000}"/>
    <cellStyle name="Followed Hyperlink 17" xfId="6974" hidden="1" xr:uid="{00000000-0005-0000-0000-00007E140000}"/>
    <cellStyle name="Followed Hyperlink 17" xfId="5596" hidden="1" xr:uid="{00000000-0005-0000-0000-00005D140000}"/>
    <cellStyle name="Followed Hyperlink 17" xfId="1734" hidden="1" xr:uid="{00000000-0005-0000-0000-000002140000}"/>
    <cellStyle name="Followed Hyperlink 17" xfId="1818" hidden="1" xr:uid="{00000000-0005-0000-0000-000004140000}"/>
    <cellStyle name="Followed Hyperlink 17" xfId="1902" hidden="1" xr:uid="{00000000-0005-0000-0000-000006140000}"/>
    <cellStyle name="Followed Hyperlink 17" xfId="1944" hidden="1" xr:uid="{00000000-0005-0000-0000-000007140000}"/>
    <cellStyle name="Followed Hyperlink 17" xfId="1986" hidden="1" xr:uid="{00000000-0005-0000-0000-000008140000}"/>
    <cellStyle name="Followed Hyperlink 17" xfId="2028" hidden="1" xr:uid="{00000000-0005-0000-0000-000009140000}"/>
    <cellStyle name="Followed Hyperlink 17" xfId="2070" hidden="1" xr:uid="{00000000-0005-0000-0000-00000A140000}"/>
    <cellStyle name="Followed Hyperlink 17" xfId="2154" hidden="1" xr:uid="{00000000-0005-0000-0000-00000C140000}"/>
    <cellStyle name="Followed Hyperlink 17" xfId="2196" hidden="1" xr:uid="{00000000-0005-0000-0000-00000D140000}"/>
    <cellStyle name="Followed Hyperlink 17" xfId="2238" hidden="1" xr:uid="{00000000-0005-0000-0000-00000E140000}"/>
    <cellStyle name="Followed Hyperlink 17" xfId="2280" hidden="1" xr:uid="{00000000-0005-0000-0000-00000F140000}"/>
    <cellStyle name="Followed Hyperlink 17" xfId="2322" hidden="1" xr:uid="{00000000-0005-0000-0000-000010140000}"/>
    <cellStyle name="Followed Hyperlink 17" xfId="2364" hidden="1" xr:uid="{00000000-0005-0000-0000-000011140000}"/>
    <cellStyle name="Followed Hyperlink 17" xfId="2406" hidden="1" xr:uid="{00000000-0005-0000-0000-000012140000}"/>
    <cellStyle name="Followed Hyperlink 17" xfId="2517" hidden="1" xr:uid="{00000000-0005-0000-0000-000014140000}"/>
    <cellStyle name="Followed Hyperlink 17" xfId="2560" hidden="1" xr:uid="{00000000-0005-0000-0000-000015140000}"/>
    <cellStyle name="Followed Hyperlink 17" xfId="2602" hidden="1" xr:uid="{00000000-0005-0000-0000-000016140000}"/>
    <cellStyle name="Followed Hyperlink 17" xfId="2672" hidden="1" xr:uid="{00000000-0005-0000-0000-000018140000}"/>
    <cellStyle name="Followed Hyperlink 17" xfId="6264" hidden="1" xr:uid="{00000000-0005-0000-0000-00006E140000}"/>
    <cellStyle name="Followed Hyperlink 17" xfId="12896" hidden="1" xr:uid="{00000000-0005-0000-0000-00000B150000}"/>
    <cellStyle name="Followed Hyperlink 17" xfId="12939" hidden="1" xr:uid="{00000000-0005-0000-0000-00000C150000}"/>
    <cellStyle name="Followed Hyperlink 17" xfId="12981" hidden="1" xr:uid="{00000000-0005-0000-0000-00000D150000}"/>
    <cellStyle name="Followed Hyperlink 17" xfId="13036" hidden="1" xr:uid="{00000000-0005-0000-0000-00000E150000}"/>
    <cellStyle name="Followed Hyperlink 17" xfId="13121" hidden="1" xr:uid="{00000000-0005-0000-0000-000010150000}"/>
    <cellStyle name="Followed Hyperlink 17" xfId="13131" hidden="1" xr:uid="{00000000-0005-0000-0000-000011150000}"/>
    <cellStyle name="Followed Hyperlink 17" xfId="13151" hidden="1" xr:uid="{00000000-0005-0000-0000-000012150000}"/>
    <cellStyle name="Followed Hyperlink 17" xfId="13193" hidden="1" xr:uid="{00000000-0005-0000-0000-000013150000}"/>
    <cellStyle name="Followed Hyperlink 17" xfId="13246" hidden="1" xr:uid="{00000000-0005-0000-0000-000014150000}"/>
    <cellStyle name="Followed Hyperlink 17" xfId="13300" hidden="1" xr:uid="{00000000-0005-0000-0000-000015150000}"/>
    <cellStyle name="Followed Hyperlink 17" xfId="13327" hidden="1" xr:uid="{00000000-0005-0000-0000-000016150000}"/>
    <cellStyle name="Followed Hyperlink 17" xfId="13369" hidden="1" xr:uid="{00000000-0005-0000-0000-000017150000}"/>
    <cellStyle name="Followed Hyperlink 17" xfId="13491" hidden="1" xr:uid="{00000000-0005-0000-0000-000019150000}"/>
    <cellStyle name="Followed Hyperlink 17" xfId="13533" hidden="1" xr:uid="{00000000-0005-0000-0000-00001A150000}"/>
    <cellStyle name="Followed Hyperlink 17" xfId="13575" hidden="1" xr:uid="{00000000-0005-0000-0000-00001B150000}"/>
    <cellStyle name="Followed Hyperlink 17" xfId="13617" hidden="1" xr:uid="{00000000-0005-0000-0000-00001C150000}"/>
    <cellStyle name="Followed Hyperlink 17" xfId="13701" hidden="1" xr:uid="{00000000-0005-0000-0000-00001E150000}"/>
    <cellStyle name="Followed Hyperlink 17" xfId="13743" hidden="1" xr:uid="{00000000-0005-0000-0000-00001F150000}"/>
    <cellStyle name="Followed Hyperlink 17" xfId="13785" hidden="1" xr:uid="{00000000-0005-0000-0000-000020150000}"/>
    <cellStyle name="Followed Hyperlink 17" xfId="13869" hidden="1" xr:uid="{00000000-0005-0000-0000-000022150000}"/>
    <cellStyle name="Followed Hyperlink 17" xfId="13911" hidden="1" xr:uid="{00000000-0005-0000-0000-000023150000}"/>
    <cellStyle name="Followed Hyperlink 17" xfId="13970" hidden="1" xr:uid="{00000000-0005-0000-0000-000024150000}"/>
    <cellStyle name="Followed Hyperlink 17" xfId="13995" hidden="1" xr:uid="{00000000-0005-0000-0000-000025150000}"/>
    <cellStyle name="Followed Hyperlink 17" xfId="14037" hidden="1" xr:uid="{00000000-0005-0000-0000-000026150000}"/>
    <cellStyle name="Followed Hyperlink 17" xfId="14079" hidden="1" xr:uid="{00000000-0005-0000-0000-000027150000}"/>
    <cellStyle name="Followed Hyperlink 17" xfId="14121" hidden="1" xr:uid="{00000000-0005-0000-0000-000028150000}"/>
    <cellStyle name="Followed Hyperlink 17" xfId="14205" hidden="1" xr:uid="{00000000-0005-0000-0000-00002A150000}"/>
    <cellStyle name="Followed Hyperlink 17" xfId="14302" hidden="1" xr:uid="{00000000-0005-0000-0000-00002C150000}"/>
    <cellStyle name="Followed Hyperlink 17" xfId="14344" hidden="1" xr:uid="{00000000-0005-0000-0000-00002D150000}"/>
    <cellStyle name="Followed Hyperlink 17" xfId="14386" hidden="1" xr:uid="{00000000-0005-0000-0000-00002E150000}"/>
    <cellStyle name="Followed Hyperlink 17" xfId="13659" hidden="1" xr:uid="{00000000-0005-0000-0000-00001D150000}"/>
    <cellStyle name="Followed Hyperlink 17" xfId="12322" hidden="1" xr:uid="{00000000-0005-0000-0000-0000FD140000}"/>
    <cellStyle name="Followed Hyperlink 17" xfId="10948" hidden="1" xr:uid="{00000000-0005-0000-0000-0000DD140000}"/>
    <cellStyle name="Followed Hyperlink 17" xfId="9627" hidden="1" xr:uid="{00000000-0005-0000-0000-0000BD140000}"/>
    <cellStyle name="Followed Hyperlink 17" xfId="3478" hidden="1" xr:uid="{00000000-0005-0000-0000-00002B140000}"/>
    <cellStyle name="Followed Hyperlink 17" xfId="3520" hidden="1" xr:uid="{00000000-0005-0000-0000-00002C140000}"/>
    <cellStyle name="Followed Hyperlink 17" xfId="3575" hidden="1" xr:uid="{00000000-0005-0000-0000-00002D140000}"/>
    <cellStyle name="Followed Hyperlink 17" xfId="3617" hidden="1" xr:uid="{00000000-0005-0000-0000-00002E140000}"/>
    <cellStyle name="Followed Hyperlink 17" xfId="3660" hidden="1" xr:uid="{00000000-0005-0000-0000-00002F140000}"/>
    <cellStyle name="Followed Hyperlink 17" xfId="3690" hidden="1" xr:uid="{00000000-0005-0000-0000-000031140000}"/>
    <cellStyle name="Followed Hyperlink 17" xfId="3732" hidden="1" xr:uid="{00000000-0005-0000-0000-000032140000}"/>
    <cellStyle name="Followed Hyperlink 17" xfId="16913" hidden="1" xr:uid="{00000000-0005-0000-0000-00006B150000}"/>
    <cellStyle name="Followed Hyperlink 17" xfId="16234" hidden="1" xr:uid="{00000000-0005-0000-0000-00005A150000}"/>
    <cellStyle name="Followed Hyperlink 17" xfId="21207" hidden="1" xr:uid="{00000000-0005-0000-0000-0000D0150000}"/>
    <cellStyle name="Followed Hyperlink 17" xfId="20455" hidden="1" xr:uid="{00000000-0005-0000-0000-0000BF150000}"/>
    <cellStyle name="Followed Hyperlink 17" xfId="19660" hidden="1" xr:uid="{00000000-0005-0000-0000-0000AC150000}"/>
    <cellStyle name="Followed Hyperlink 17" xfId="18981" hidden="1" xr:uid="{00000000-0005-0000-0000-00009B150000}"/>
    <cellStyle name="Followed Hyperlink 17" xfId="18250" hidden="1" xr:uid="{00000000-0005-0000-0000-00008A150000}"/>
    <cellStyle name="Followed Hyperlink 17" xfId="29458" hidden="1" xr:uid="{00000000-0005-0000-0000-000094160000}"/>
    <cellStyle name="Followed Hyperlink 17" xfId="28695" hidden="1" xr:uid="{00000000-0005-0000-0000-000082160000}"/>
    <cellStyle name="Followed Hyperlink 17" xfId="27252" hidden="1" xr:uid="{00000000-0005-0000-0000-00005F160000}"/>
    <cellStyle name="Followed Hyperlink 17" xfId="26538" hidden="1" xr:uid="{00000000-0005-0000-0000-00004E160000}"/>
    <cellStyle name="Followed Hyperlink 17" xfId="25721" hidden="1" xr:uid="{00000000-0005-0000-0000-00003B160000}"/>
    <cellStyle name="Followed Hyperlink 17" xfId="24983" hidden="1" xr:uid="{00000000-0005-0000-0000-00002A160000}"/>
    <cellStyle name="Followed Hyperlink 17" xfId="24258" hidden="1" xr:uid="{00000000-0005-0000-0000-000018160000}"/>
    <cellStyle name="Followed Hyperlink 17" xfId="23535" hidden="1" xr:uid="{00000000-0005-0000-0000-000007160000}"/>
    <cellStyle name="Followed Hyperlink 17" xfId="22756" hidden="1" xr:uid="{00000000-0005-0000-0000-0000F5150000}"/>
    <cellStyle name="Followed Hyperlink 17" xfId="22030" hidden="1" xr:uid="{00000000-0005-0000-0000-0000E4150000}"/>
    <cellStyle name="Followed Hyperlink 17" xfId="12774" hidden="1" xr:uid="{00000000-0005-0000-0000-000008150000}"/>
    <cellStyle name="Followed Hyperlink 17" xfId="180" hidden="1" xr:uid="{00000000-0005-0000-0000-0000DD130000}"/>
    <cellStyle name="Followed Hyperlink 17" xfId="12839" hidden="1" xr:uid="{00000000-0005-0000-0000-00000A150000}"/>
    <cellStyle name="Followed Hyperlink 17" xfId="14729" hidden="1" xr:uid="{00000000-0005-0000-0000-000036150000}"/>
    <cellStyle name="Followed Hyperlink 17" xfId="14766" hidden="1" xr:uid="{00000000-0005-0000-0000-000037150000}"/>
    <cellStyle name="Followed Hyperlink 17" xfId="14789" hidden="1" xr:uid="{00000000-0005-0000-0000-000038150000}"/>
    <cellStyle name="Followed Hyperlink 17" xfId="14494" hidden="1" xr:uid="{00000000-0005-0000-0000-000031150000}"/>
    <cellStyle name="Followed Hyperlink 17" xfId="14561" hidden="1" xr:uid="{00000000-0005-0000-0000-000033150000}"/>
    <cellStyle name="Followed Hyperlink 17" xfId="14456" hidden="1" xr:uid="{00000000-0005-0000-0000-000030150000}"/>
    <cellStyle name="Followed Hyperlink 17" xfId="14421" hidden="1" xr:uid="{00000000-0005-0000-0000-00002F150000}"/>
    <cellStyle name="Followed Hyperlink 17" xfId="15065" hidden="1" xr:uid="{00000000-0005-0000-0000-00003E150000}"/>
    <cellStyle name="Followed Hyperlink 17" xfId="15623" hidden="1" xr:uid="{00000000-0005-0000-0000-00004C150000}"/>
    <cellStyle name="Followed Hyperlink 17" xfId="17656" hidden="1" xr:uid="{00000000-0005-0000-0000-00007C150000}"/>
    <cellStyle name="Followed Hyperlink 17" xfId="15162" hidden="1" xr:uid="{00000000-0005-0000-0000-000041150000}"/>
    <cellStyle name="Followed Hyperlink 17" xfId="15219" hidden="1" xr:uid="{00000000-0005-0000-0000-000042150000}"/>
    <cellStyle name="Followed Hyperlink 17" xfId="15262" hidden="1" xr:uid="{00000000-0005-0000-0000-000043150000}"/>
    <cellStyle name="Followed Hyperlink 17" xfId="14645" hidden="1" xr:uid="{00000000-0005-0000-0000-000034150000}"/>
    <cellStyle name="Followed Hyperlink 17" xfId="14687" hidden="1" xr:uid="{00000000-0005-0000-0000-000035150000}"/>
    <cellStyle name="Followed Hyperlink 17" xfId="14982" hidden="1" xr:uid="{00000000-0005-0000-0000-00003C150000}"/>
    <cellStyle name="Followed Hyperlink 17" xfId="15097" hidden="1" xr:uid="{00000000-0005-0000-0000-00003F150000}"/>
    <cellStyle name="Followed Hyperlink 17" xfId="15120" hidden="1" xr:uid="{00000000-0005-0000-0000-000040150000}"/>
    <cellStyle name="Followed Hyperlink 17" xfId="14897" hidden="1" xr:uid="{00000000-0005-0000-0000-00003B150000}"/>
    <cellStyle name="Followed Hyperlink 17" xfId="14856" hidden="1" xr:uid="{00000000-0005-0000-0000-00003A150000}"/>
    <cellStyle name="Followed Hyperlink 18" xfId="19325" hidden="1" xr:uid="{00000000-0005-0000-0000-000077180000}"/>
    <cellStyle name="Followed Hyperlink 18" xfId="19407" hidden="1" xr:uid="{00000000-0005-0000-0000-000078180000}"/>
    <cellStyle name="Followed Hyperlink 18" xfId="19451" hidden="1" xr:uid="{00000000-0005-0000-0000-000079180000}"/>
    <cellStyle name="Followed Hyperlink 18" xfId="19493" hidden="1" xr:uid="{00000000-0005-0000-0000-00007A180000}"/>
    <cellStyle name="Followed Hyperlink 18" xfId="19528" hidden="1" xr:uid="{00000000-0005-0000-0000-00007B180000}"/>
    <cellStyle name="Followed Hyperlink 18" xfId="19553" hidden="1" xr:uid="{00000000-0005-0000-0000-00007C180000}"/>
    <cellStyle name="Followed Hyperlink 18" xfId="19661" hidden="1" xr:uid="{00000000-0005-0000-0000-00007F180000}"/>
    <cellStyle name="Followed Hyperlink 18" xfId="19744" hidden="1" xr:uid="{00000000-0005-0000-0000-000080180000}"/>
    <cellStyle name="Followed Hyperlink 18" xfId="19788" hidden="1" xr:uid="{00000000-0005-0000-0000-000081180000}"/>
    <cellStyle name="Followed Hyperlink 18" xfId="19829" hidden="1" xr:uid="{00000000-0005-0000-0000-000082180000}"/>
    <cellStyle name="Followed Hyperlink 18" xfId="19859" hidden="1" xr:uid="{00000000-0005-0000-0000-000083180000}"/>
    <cellStyle name="Followed Hyperlink 18" xfId="19926" hidden="1" xr:uid="{00000000-0005-0000-0000-000085180000}"/>
    <cellStyle name="Followed Hyperlink 18" xfId="19983" hidden="1" xr:uid="{00000000-0005-0000-0000-000086180000}"/>
    <cellStyle name="Followed Hyperlink 18" xfId="20024" hidden="1" xr:uid="{00000000-0005-0000-0000-000087180000}"/>
    <cellStyle name="Followed Hyperlink 18" xfId="20068" hidden="1" xr:uid="{00000000-0005-0000-0000-000088180000}"/>
    <cellStyle name="Followed Hyperlink 18" xfId="20121" hidden="1" xr:uid="{00000000-0005-0000-0000-000089180000}"/>
    <cellStyle name="Followed Hyperlink 18" xfId="20165" hidden="1" xr:uid="{00000000-0005-0000-0000-00008A180000}"/>
    <cellStyle name="Followed Hyperlink 18" xfId="20206" hidden="1" xr:uid="{00000000-0005-0000-0000-00008B180000}"/>
    <cellStyle name="Followed Hyperlink 18" xfId="20218" hidden="1" xr:uid="{00000000-0005-0000-0000-00008C180000}"/>
    <cellStyle name="Followed Hyperlink 18" xfId="20280" hidden="1" xr:uid="{00000000-0005-0000-0000-00008E180000}"/>
    <cellStyle name="Followed Hyperlink 18" xfId="20385" hidden="1" xr:uid="{00000000-0005-0000-0000-000090180000}"/>
    <cellStyle name="Followed Hyperlink 18" xfId="20412" hidden="1" xr:uid="{00000000-0005-0000-0000-000091180000}"/>
    <cellStyle name="Followed Hyperlink 18" xfId="20456" hidden="1" xr:uid="{00000000-0005-0000-0000-000092180000}"/>
    <cellStyle name="Followed Hyperlink 18" xfId="20501" hidden="1" xr:uid="{00000000-0005-0000-0000-000093180000}"/>
    <cellStyle name="Followed Hyperlink 18" xfId="18587" hidden="1" xr:uid="{00000000-0005-0000-0000-000065180000}"/>
    <cellStyle name="Followed Hyperlink 18" xfId="17418" hidden="1" xr:uid="{00000000-0005-0000-0000-000049180000}"/>
    <cellStyle name="Followed Hyperlink 18" xfId="17515" hidden="1" xr:uid="{00000000-0005-0000-0000-00004C180000}"/>
    <cellStyle name="Followed Hyperlink 18" xfId="17613" hidden="1" xr:uid="{00000000-0005-0000-0000-00004E180000}"/>
    <cellStyle name="Followed Hyperlink 18" xfId="17657" hidden="1" xr:uid="{00000000-0005-0000-0000-00004F180000}"/>
    <cellStyle name="Followed Hyperlink 18" xfId="17710" hidden="1" xr:uid="{00000000-0005-0000-0000-000050180000}"/>
    <cellStyle name="Followed Hyperlink 18" xfId="17754" hidden="1" xr:uid="{00000000-0005-0000-0000-000051180000}"/>
    <cellStyle name="Followed Hyperlink 18" xfId="17795" hidden="1" xr:uid="{00000000-0005-0000-0000-000052180000}"/>
    <cellStyle name="Followed Hyperlink 18" xfId="17807" hidden="1" xr:uid="{00000000-0005-0000-0000-000053180000}"/>
    <cellStyle name="Followed Hyperlink 18" xfId="17869" hidden="1" xr:uid="{00000000-0005-0000-0000-000055180000}"/>
    <cellStyle name="Followed Hyperlink 18" xfId="17922" hidden="1" xr:uid="{00000000-0005-0000-0000-000056180000}"/>
    <cellStyle name="Followed Hyperlink 18" xfId="17974" hidden="1" xr:uid="{00000000-0005-0000-0000-000057180000}"/>
    <cellStyle name="Followed Hyperlink 18" xfId="18001" hidden="1" xr:uid="{00000000-0005-0000-0000-000058180000}"/>
    <cellStyle name="Followed Hyperlink 18" xfId="18045" hidden="1" xr:uid="{00000000-0005-0000-0000-000059180000}"/>
    <cellStyle name="Followed Hyperlink 18" xfId="18090" hidden="1" xr:uid="{00000000-0005-0000-0000-00005A180000}"/>
    <cellStyle name="Followed Hyperlink 18" xfId="18165" hidden="1" xr:uid="{00000000-0005-0000-0000-00005B180000}"/>
    <cellStyle name="Followed Hyperlink 18" xfId="18209" hidden="1" xr:uid="{00000000-0005-0000-0000-00005C180000}"/>
    <cellStyle name="Followed Hyperlink 18" xfId="18335" hidden="1" xr:uid="{00000000-0005-0000-0000-00005F180000}"/>
    <cellStyle name="Followed Hyperlink 18" xfId="18377" hidden="1" xr:uid="{00000000-0005-0000-0000-000060180000}"/>
    <cellStyle name="Followed Hyperlink 18" xfId="18417" hidden="1" xr:uid="{00000000-0005-0000-0000-000061180000}"/>
    <cellStyle name="Followed Hyperlink 18" xfId="16914" hidden="1" xr:uid="{00000000-0005-0000-0000-00003E180000}"/>
    <cellStyle name="Followed Hyperlink 18" xfId="16996" hidden="1" xr:uid="{00000000-0005-0000-0000-00003F180000}"/>
    <cellStyle name="Followed Hyperlink 18" xfId="17040" hidden="1" xr:uid="{00000000-0005-0000-0000-000040180000}"/>
    <cellStyle name="Followed Hyperlink 18" xfId="17117" hidden="1" xr:uid="{00000000-0005-0000-0000-000042180000}"/>
    <cellStyle name="Followed Hyperlink 18" xfId="17142" hidden="1" xr:uid="{00000000-0005-0000-0000-000043180000}"/>
    <cellStyle name="Followed Hyperlink 18" xfId="17165" hidden="1" xr:uid="{00000000-0005-0000-0000-000044180000}"/>
    <cellStyle name="Followed Hyperlink 18" xfId="17209" hidden="1" xr:uid="{00000000-0005-0000-0000-000045180000}"/>
    <cellStyle name="Followed Hyperlink 18" xfId="17250" hidden="1" xr:uid="{00000000-0005-0000-0000-000046180000}"/>
    <cellStyle name="Followed Hyperlink 18" xfId="17333" hidden="1" xr:uid="{00000000-0005-0000-0000-000047180000}"/>
    <cellStyle name="Followed Hyperlink 18" xfId="17377" hidden="1" xr:uid="{00000000-0005-0000-0000-000048180000}"/>
    <cellStyle name="Followed Hyperlink 18" xfId="16655" hidden="1" xr:uid="{00000000-0005-0000-0000-000037180000}"/>
    <cellStyle name="Followed Hyperlink 18" xfId="16739" hidden="1" xr:uid="{00000000-0005-0000-0000-000039180000}"/>
    <cellStyle name="Followed Hyperlink 18" xfId="16807" hidden="1" xr:uid="{00000000-0005-0000-0000-00003B180000}"/>
    <cellStyle name="Followed Hyperlink 18" xfId="16847" hidden="1" xr:uid="{00000000-0005-0000-0000-00003C180000}"/>
    <cellStyle name="Followed Hyperlink 18" xfId="16527" hidden="1" xr:uid="{00000000-0005-0000-0000-000034180000}"/>
    <cellStyle name="Followed Hyperlink 18" xfId="16571" hidden="1" xr:uid="{00000000-0005-0000-0000-000035180000}"/>
    <cellStyle name="Followed Hyperlink 18" xfId="16487" hidden="1" xr:uid="{00000000-0005-0000-0000-000033180000}"/>
    <cellStyle name="Followed Hyperlink 18" xfId="16445" hidden="1" xr:uid="{00000000-0005-0000-0000-000032180000}"/>
    <cellStyle name="Followed Hyperlink 18" xfId="16611" hidden="1" xr:uid="{00000000-0005-0000-0000-000036180000}"/>
    <cellStyle name="Followed Hyperlink 18" xfId="17082" hidden="1" xr:uid="{00000000-0005-0000-0000-000041180000}"/>
    <cellStyle name="Followed Hyperlink 18" xfId="17825" hidden="1" xr:uid="{00000000-0005-0000-0000-000054180000}"/>
    <cellStyle name="Followed Hyperlink 18" xfId="20333" hidden="1" xr:uid="{00000000-0005-0000-0000-00008F180000}"/>
    <cellStyle name="Followed Hyperlink 18" xfId="19620" hidden="1" xr:uid="{00000000-0005-0000-0000-00007E180000}"/>
    <cellStyle name="Followed Hyperlink 18" xfId="18879" hidden="1" xr:uid="{00000000-0005-0000-0000-00006C180000}"/>
    <cellStyle name="Followed Hyperlink 18" xfId="24648" hidden="1" xr:uid="{00000000-0005-0000-0000-0000F5180000}"/>
    <cellStyle name="Followed Hyperlink 18" xfId="23916" hidden="1" xr:uid="{00000000-0005-0000-0000-0000E3180000}"/>
    <cellStyle name="Followed Hyperlink 18" xfId="23198" hidden="1" xr:uid="{00000000-0005-0000-0000-0000D2180000}"/>
    <cellStyle name="Followed Hyperlink 18" xfId="21695" hidden="1" xr:uid="{00000000-0005-0000-0000-0000B0180000}"/>
    <cellStyle name="Followed Hyperlink 18" xfId="20998" hidden="1" xr:uid="{00000000-0005-0000-0000-00009E180000}"/>
    <cellStyle name="Followed Hyperlink 18" xfId="10350" hidden="1" xr:uid="{00000000-0005-0000-0000-0000A1170000}"/>
    <cellStyle name="Followed Hyperlink 18" xfId="9628" hidden="1" xr:uid="{00000000-0005-0000-0000-000090170000}"/>
    <cellStyle name="Followed Hyperlink 18" xfId="8917" hidden="1" xr:uid="{00000000-0005-0000-0000-00007F170000}"/>
    <cellStyle name="Followed Hyperlink 18" xfId="8198" hidden="1" xr:uid="{00000000-0005-0000-0000-00006E170000}"/>
    <cellStyle name="Followed Hyperlink 18" xfId="24319" hidden="1" xr:uid="{00000000-0005-0000-0000-0000ED180000}"/>
    <cellStyle name="Followed Hyperlink 18" xfId="30178" hidden="1" xr:uid="{00000000-0005-0000-0000-000078190000}"/>
    <cellStyle name="Followed Hyperlink 18" xfId="29402" hidden="1" xr:uid="{00000000-0005-0000-0000-000066190000}"/>
    <cellStyle name="Followed Hyperlink 18" xfId="28694" hidden="1" xr:uid="{00000000-0005-0000-0000-000055190000}"/>
    <cellStyle name="Followed Hyperlink 18" xfId="27958" hidden="1" xr:uid="{00000000-0005-0000-0000-000043190000}"/>
    <cellStyle name="Followed Hyperlink 18" xfId="6236" hidden="1" xr:uid="{00000000-0005-0000-0000-000040170000}"/>
    <cellStyle name="Followed Hyperlink 18" xfId="6263" hidden="1" xr:uid="{00000000-0005-0000-0000-000041170000}"/>
    <cellStyle name="Followed Hyperlink 18" xfId="6427" hidden="1" xr:uid="{00000000-0005-0000-0000-000044170000}"/>
    <cellStyle name="Followed Hyperlink 18" xfId="6471" hidden="1" xr:uid="{00000000-0005-0000-0000-000045170000}"/>
    <cellStyle name="Followed Hyperlink 18" xfId="6553" hidden="1" xr:uid="{00000000-0005-0000-0000-000047170000}"/>
    <cellStyle name="Followed Hyperlink 18" xfId="6597" hidden="1" xr:uid="{00000000-0005-0000-0000-000048170000}"/>
    <cellStyle name="Followed Hyperlink 18" xfId="6639" hidden="1" xr:uid="{00000000-0005-0000-0000-000049170000}"/>
    <cellStyle name="Followed Hyperlink 18" xfId="6679" hidden="1" xr:uid="{00000000-0005-0000-0000-00004A170000}"/>
    <cellStyle name="Followed Hyperlink 18" xfId="6723" hidden="1" xr:uid="{00000000-0005-0000-0000-00004B170000}"/>
    <cellStyle name="Followed Hyperlink 18" xfId="6765" hidden="1" xr:uid="{00000000-0005-0000-0000-00004C170000}"/>
    <cellStyle name="Followed Hyperlink 18" xfId="6805" hidden="1" xr:uid="{00000000-0005-0000-0000-00004D170000}"/>
    <cellStyle name="Followed Hyperlink 18" xfId="6849" hidden="1" xr:uid="{00000000-0005-0000-0000-00004E170000}"/>
    <cellStyle name="Followed Hyperlink 18" xfId="6908" hidden="1" xr:uid="{00000000-0005-0000-0000-00004F170000}"/>
    <cellStyle name="Followed Hyperlink 18" xfId="6931" hidden="1" xr:uid="{00000000-0005-0000-0000-000050170000}"/>
    <cellStyle name="Followed Hyperlink 18" xfId="6975" hidden="1" xr:uid="{00000000-0005-0000-0000-000051170000}"/>
    <cellStyle name="Followed Hyperlink 18" xfId="7015" hidden="1" xr:uid="{00000000-0005-0000-0000-000052170000}"/>
    <cellStyle name="Followed Hyperlink 18" xfId="7101" hidden="1" xr:uid="{00000000-0005-0000-0000-000054170000}"/>
    <cellStyle name="Followed Hyperlink 18" xfId="7141" hidden="1" xr:uid="{00000000-0005-0000-0000-000055170000}"/>
    <cellStyle name="Followed Hyperlink 18" xfId="7237" hidden="1" xr:uid="{00000000-0005-0000-0000-000057170000}"/>
    <cellStyle name="Followed Hyperlink 18" xfId="7321" hidden="1" xr:uid="{00000000-0005-0000-0000-000059170000}"/>
    <cellStyle name="Followed Hyperlink 18" xfId="7365" hidden="1" xr:uid="{00000000-0005-0000-0000-00005A170000}"/>
    <cellStyle name="Followed Hyperlink 18" xfId="7398" hidden="1" xr:uid="{00000000-0005-0000-0000-00005B170000}"/>
    <cellStyle name="Followed Hyperlink 18" xfId="7433" hidden="1" xr:uid="{00000000-0005-0000-0000-00005C170000}"/>
    <cellStyle name="Followed Hyperlink 18" xfId="7496" hidden="1" xr:uid="{00000000-0005-0000-0000-00005E170000}"/>
    <cellStyle name="Followed Hyperlink 18" xfId="7540" hidden="1" xr:uid="{00000000-0005-0000-0000-00005F170000}"/>
    <cellStyle name="Followed Hyperlink 18" xfId="7622" hidden="1" xr:uid="{00000000-0005-0000-0000-000060170000}"/>
    <cellStyle name="Followed Hyperlink 18" xfId="7666" hidden="1" xr:uid="{00000000-0005-0000-0000-000061170000}"/>
    <cellStyle name="Followed Hyperlink 18" xfId="7708" hidden="1" xr:uid="{00000000-0005-0000-0000-000062170000}"/>
    <cellStyle name="Followed Hyperlink 18" xfId="7743" hidden="1" xr:uid="{00000000-0005-0000-0000-000063170000}"/>
    <cellStyle name="Followed Hyperlink 18" xfId="7791" hidden="1" xr:uid="{00000000-0005-0000-0000-000065170000}"/>
    <cellStyle name="Followed Hyperlink 18" xfId="7835" hidden="1" xr:uid="{00000000-0005-0000-0000-000066170000}"/>
    <cellStyle name="Followed Hyperlink 18" xfId="7959" hidden="1" xr:uid="{00000000-0005-0000-0000-000068170000}"/>
    <cellStyle name="Followed Hyperlink 18" xfId="7473" hidden="1" xr:uid="{00000000-0005-0000-0000-00005D170000}"/>
    <cellStyle name="Followed Hyperlink 18" xfId="4787" hidden="1" xr:uid="{00000000-0005-0000-0000-00001D170000}"/>
    <cellStyle name="Followed Hyperlink 18" xfId="1987" hidden="1" xr:uid="{00000000-0005-0000-0000-0000DB160000}"/>
    <cellStyle name="Followed Hyperlink 18" xfId="2027" hidden="1" xr:uid="{00000000-0005-0000-0000-0000DC160000}"/>
    <cellStyle name="Followed Hyperlink 18" xfId="2130" hidden="1" xr:uid="{00000000-0005-0000-0000-0000DE160000}"/>
    <cellStyle name="Followed Hyperlink 18" xfId="2153" hidden="1" xr:uid="{00000000-0005-0000-0000-0000DF160000}"/>
    <cellStyle name="Followed Hyperlink 18" xfId="2197" hidden="1" xr:uid="{00000000-0005-0000-0000-0000E0160000}"/>
    <cellStyle name="Followed Hyperlink 18" xfId="2237" hidden="1" xr:uid="{00000000-0005-0000-0000-0000E1160000}"/>
    <cellStyle name="Followed Hyperlink 18" xfId="2281" hidden="1" xr:uid="{00000000-0005-0000-0000-0000E2160000}"/>
    <cellStyle name="Followed Hyperlink 18" xfId="2323" hidden="1" xr:uid="{00000000-0005-0000-0000-0000E3160000}"/>
    <cellStyle name="Followed Hyperlink 18" xfId="2407" hidden="1" xr:uid="{00000000-0005-0000-0000-0000E5160000}"/>
    <cellStyle name="Followed Hyperlink 18" xfId="2474" hidden="1" xr:uid="{00000000-0005-0000-0000-0000E6160000}"/>
    <cellStyle name="Followed Hyperlink 18" xfId="2518" hidden="1" xr:uid="{00000000-0005-0000-0000-0000E7160000}"/>
    <cellStyle name="Followed Hyperlink 18" xfId="2559" hidden="1" xr:uid="{00000000-0005-0000-0000-0000E8160000}"/>
    <cellStyle name="Followed Hyperlink 18" xfId="2636" hidden="1" xr:uid="{00000000-0005-0000-0000-0000EA160000}"/>
    <cellStyle name="Followed Hyperlink 18" xfId="2671" hidden="1" xr:uid="{00000000-0005-0000-0000-0000EB160000}"/>
    <cellStyle name="Followed Hyperlink 18" xfId="2711" hidden="1" xr:uid="{00000000-0005-0000-0000-0000EC160000}"/>
    <cellStyle name="Followed Hyperlink 18" xfId="7876" hidden="1" xr:uid="{00000000-0005-0000-0000-000067170000}"/>
    <cellStyle name="Followed Hyperlink 18" xfId="6307" hidden="1" xr:uid="{00000000-0005-0000-0000-000042170000}"/>
    <cellStyle name="Followed Hyperlink 18" xfId="16695" hidden="1" xr:uid="{00000000-0005-0000-0000-000038180000}"/>
    <cellStyle name="Followed Hyperlink 18" xfId="17448" hidden="1" xr:uid="{00000000-0005-0000-0000-00004A180000}"/>
    <cellStyle name="Followed Hyperlink 18" xfId="19150" hidden="1" xr:uid="{00000000-0005-0000-0000-000072180000}"/>
    <cellStyle name="Followed Hyperlink 18" xfId="24024" hidden="1" xr:uid="{00000000-0005-0000-0000-0000E6180000}"/>
    <cellStyle name="Followed Hyperlink 18" xfId="8451" hidden="1" xr:uid="{00000000-0005-0000-0000-000075170000}"/>
    <cellStyle name="Followed Hyperlink 18" xfId="8495" hidden="1" xr:uid="{00000000-0005-0000-0000-000076170000}"/>
    <cellStyle name="Followed Hyperlink 18" xfId="8548" hidden="1" xr:uid="{00000000-0005-0000-0000-000077170000}"/>
    <cellStyle name="Followed Hyperlink 18" xfId="8600" hidden="1" xr:uid="{00000000-0005-0000-0000-000078170000}"/>
    <cellStyle name="Followed Hyperlink 18" xfId="8627" hidden="1" xr:uid="{00000000-0005-0000-0000-000079170000}"/>
    <cellStyle name="Followed Hyperlink 18" xfId="8671" hidden="1" xr:uid="{00000000-0005-0000-0000-00007A170000}"/>
    <cellStyle name="Followed Hyperlink 18" xfId="8716" hidden="1" xr:uid="{00000000-0005-0000-0000-00007B170000}"/>
    <cellStyle name="Followed Hyperlink 18" xfId="8791" hidden="1" xr:uid="{00000000-0005-0000-0000-00007C170000}"/>
    <cellStyle name="Followed Hyperlink 18" xfId="8877" hidden="1" xr:uid="{00000000-0005-0000-0000-00007E170000}"/>
    <cellStyle name="Followed Hyperlink 18" xfId="9003" hidden="1" xr:uid="{00000000-0005-0000-0000-000081170000}"/>
    <cellStyle name="Followed Hyperlink 18" xfId="9043" hidden="1" xr:uid="{00000000-0005-0000-0000-000082170000}"/>
    <cellStyle name="Followed Hyperlink 18" xfId="9087" hidden="1" xr:uid="{00000000-0005-0000-0000-000083170000}"/>
    <cellStyle name="Followed Hyperlink 18" xfId="9129" hidden="1" xr:uid="{00000000-0005-0000-0000-000084170000}"/>
    <cellStyle name="Followed Hyperlink 18" xfId="9169" hidden="1" xr:uid="{00000000-0005-0000-0000-000085170000}"/>
    <cellStyle name="Followed Hyperlink 18" xfId="9213" hidden="1" xr:uid="{00000000-0005-0000-0000-000086170000}"/>
    <cellStyle name="Followed Hyperlink 18" xfId="9272" hidden="1" xr:uid="{00000000-0005-0000-0000-000087170000}"/>
    <cellStyle name="Followed Hyperlink 18" xfId="9295" hidden="1" xr:uid="{00000000-0005-0000-0000-000088170000}"/>
    <cellStyle name="Followed Hyperlink 18" xfId="9339" hidden="1" xr:uid="{00000000-0005-0000-0000-000089170000}"/>
    <cellStyle name="Followed Hyperlink 18" xfId="9379" hidden="1" xr:uid="{00000000-0005-0000-0000-00008A170000}"/>
    <cellStyle name="Followed Hyperlink 18" xfId="9505" hidden="1" xr:uid="{00000000-0005-0000-0000-00008D170000}"/>
    <cellStyle name="Followed Hyperlink 18" xfId="9549" hidden="1" xr:uid="{00000000-0005-0000-0000-00008E170000}"/>
    <cellStyle name="Followed Hyperlink 18" xfId="9584" hidden="1" xr:uid="{00000000-0005-0000-0000-00008F170000}"/>
    <cellStyle name="Followed Hyperlink 18" xfId="9668" hidden="1" xr:uid="{00000000-0005-0000-0000-000091170000}"/>
    <cellStyle name="Followed Hyperlink 18" xfId="9712" hidden="1" xr:uid="{00000000-0005-0000-0000-000092170000}"/>
    <cellStyle name="Followed Hyperlink 18" xfId="9780" hidden="1" xr:uid="{00000000-0005-0000-0000-000094170000}"/>
    <cellStyle name="Followed Hyperlink 18" xfId="9820" hidden="1" xr:uid="{00000000-0005-0000-0000-000095170000}"/>
    <cellStyle name="Followed Hyperlink 18" xfId="9843" hidden="1" xr:uid="{00000000-0005-0000-0000-000096170000}"/>
    <cellStyle name="Followed Hyperlink 18" xfId="9887" hidden="1" xr:uid="{00000000-0005-0000-0000-000097170000}"/>
    <cellStyle name="Followed Hyperlink 18" xfId="9969" hidden="1" xr:uid="{00000000-0005-0000-0000-000098170000}"/>
    <cellStyle name="Followed Hyperlink 18" xfId="10013" hidden="1" xr:uid="{00000000-0005-0000-0000-000099170000}"/>
    <cellStyle name="Followed Hyperlink 18" xfId="10055" hidden="1" xr:uid="{00000000-0005-0000-0000-00009A170000}"/>
    <cellStyle name="Followed Hyperlink 18" xfId="10090" hidden="1" xr:uid="{00000000-0005-0000-0000-00009B170000}"/>
    <cellStyle name="Followed Hyperlink 18" xfId="10115" hidden="1" xr:uid="{00000000-0005-0000-0000-00009C170000}"/>
    <cellStyle name="Followed Hyperlink 18" xfId="10182" hidden="1" xr:uid="{00000000-0005-0000-0000-00009E170000}"/>
    <cellStyle name="Followed Hyperlink 18" xfId="10223" hidden="1" xr:uid="{00000000-0005-0000-0000-00009F170000}"/>
    <cellStyle name="Followed Hyperlink 18" xfId="10306" hidden="1" xr:uid="{00000000-0005-0000-0000-0000A0170000}"/>
    <cellStyle name="Followed Hyperlink 18" xfId="9465" hidden="1" xr:uid="{00000000-0005-0000-0000-00008C170000}"/>
    <cellStyle name="Followed Hyperlink 18" xfId="8074" hidden="1" xr:uid="{00000000-0005-0000-0000-00006B170000}"/>
    <cellStyle name="Followed Hyperlink 18" xfId="30096" hidden="1" xr:uid="{00000000-0005-0000-0000-000076190000}"/>
    <cellStyle name="Followed Hyperlink 18" xfId="27251" hidden="1" xr:uid="{00000000-0005-0000-0000-000032190000}"/>
    <cellStyle name="Followed Hyperlink 18" xfId="25823" hidden="1" xr:uid="{00000000-0005-0000-0000-000010190000}"/>
    <cellStyle name="Followed Hyperlink 18" xfId="20576" hidden="1" xr:uid="{00000000-0005-0000-0000-000094180000}"/>
    <cellStyle name="Followed Hyperlink 18" xfId="20620" hidden="1" xr:uid="{00000000-0005-0000-0000-000095180000}"/>
    <cellStyle name="Followed Hyperlink 18" xfId="20662" hidden="1" xr:uid="{00000000-0005-0000-0000-000096180000}"/>
    <cellStyle name="Followed Hyperlink 18" xfId="20702" hidden="1" xr:uid="{00000000-0005-0000-0000-000097180000}"/>
    <cellStyle name="Followed Hyperlink 18" xfId="20746" hidden="1" xr:uid="{00000000-0005-0000-0000-000098180000}"/>
    <cellStyle name="Followed Hyperlink 18" xfId="20788" hidden="1" xr:uid="{00000000-0005-0000-0000-000099180000}"/>
    <cellStyle name="Followed Hyperlink 18" xfId="20828" hidden="1" xr:uid="{00000000-0005-0000-0000-00009A180000}"/>
    <cellStyle name="Followed Hyperlink 18" xfId="20872" hidden="1" xr:uid="{00000000-0005-0000-0000-00009B180000}"/>
    <cellStyle name="Followed Hyperlink 18" xfId="20914" hidden="1" xr:uid="{00000000-0005-0000-0000-00009C180000}"/>
    <cellStyle name="Followed Hyperlink 18" xfId="21057" hidden="1" xr:uid="{00000000-0005-0000-0000-00009F180000}"/>
    <cellStyle name="Followed Hyperlink 18" xfId="21080" hidden="1" xr:uid="{00000000-0005-0000-0000-0000A0180000}"/>
    <cellStyle name="Followed Hyperlink 18" xfId="21124" hidden="1" xr:uid="{00000000-0005-0000-0000-0000A1180000}"/>
    <cellStyle name="Followed Hyperlink 18" xfId="21164" hidden="1" xr:uid="{00000000-0005-0000-0000-0000A2180000}"/>
    <cellStyle name="Followed Hyperlink 18" xfId="21250" hidden="1" xr:uid="{00000000-0005-0000-0000-0000A4180000}"/>
    <cellStyle name="Followed Hyperlink 18" xfId="21290" hidden="1" xr:uid="{00000000-0005-0000-0000-0000A5180000}"/>
    <cellStyle name="Followed Hyperlink 18" xfId="21334" hidden="1" xr:uid="{00000000-0005-0000-0000-0000A6180000}"/>
    <cellStyle name="Followed Hyperlink 18" xfId="21392" hidden="1" xr:uid="{00000000-0005-0000-0000-0000A7180000}"/>
    <cellStyle name="Followed Hyperlink 18" xfId="21436" hidden="1" xr:uid="{00000000-0005-0000-0000-0000A8180000}"/>
    <cellStyle name="Followed Hyperlink 18" xfId="21520" hidden="1" xr:uid="{00000000-0005-0000-0000-0000AA180000}"/>
    <cellStyle name="Followed Hyperlink 18" xfId="21553" hidden="1" xr:uid="{00000000-0005-0000-0000-0000AB180000}"/>
    <cellStyle name="Followed Hyperlink 18" xfId="21564" hidden="1" xr:uid="{00000000-0005-0000-0000-0000AC180000}"/>
    <cellStyle name="Followed Hyperlink 18" xfId="21628" hidden="1" xr:uid="{00000000-0005-0000-0000-0000AE180000}"/>
    <cellStyle name="Followed Hyperlink 18" xfId="21651" hidden="1" xr:uid="{00000000-0005-0000-0000-0000AF180000}"/>
    <cellStyle name="Followed Hyperlink 18" xfId="21821" hidden="1" xr:uid="{00000000-0005-0000-0000-0000B1180000}"/>
    <cellStyle name="Followed Hyperlink 18" xfId="21863" hidden="1" xr:uid="{00000000-0005-0000-0000-0000B2180000}"/>
    <cellStyle name="Followed Hyperlink 18" xfId="21898" hidden="1" xr:uid="{00000000-0005-0000-0000-0000B3180000}"/>
    <cellStyle name="Followed Hyperlink 18" xfId="21923" hidden="1" xr:uid="{00000000-0005-0000-0000-0000B4180000}"/>
    <cellStyle name="Followed Hyperlink 18" xfId="21946" hidden="1" xr:uid="{00000000-0005-0000-0000-0000B5180000}"/>
    <cellStyle name="Followed Hyperlink 18" xfId="22031" hidden="1" xr:uid="{00000000-0005-0000-0000-0000B7180000}"/>
    <cellStyle name="Followed Hyperlink 18" xfId="22114" hidden="1" xr:uid="{00000000-0005-0000-0000-0000B8180000}"/>
    <cellStyle name="Followed Hyperlink 18" xfId="22158" hidden="1" xr:uid="{00000000-0005-0000-0000-0000B9180000}"/>
    <cellStyle name="Followed Hyperlink 18" xfId="22199" hidden="1" xr:uid="{00000000-0005-0000-0000-0000BA180000}"/>
    <cellStyle name="Followed Hyperlink 18" xfId="22229" hidden="1" xr:uid="{00000000-0005-0000-0000-0000BB180000}"/>
    <cellStyle name="Followed Hyperlink 18" xfId="22252" hidden="1" xr:uid="{00000000-0005-0000-0000-0000BC180000}"/>
    <cellStyle name="Followed Hyperlink 18" xfId="22353" hidden="1" xr:uid="{00000000-0005-0000-0000-0000BE180000}"/>
    <cellStyle name="Followed Hyperlink 18" xfId="22394" hidden="1" xr:uid="{00000000-0005-0000-0000-0000BF180000}"/>
    <cellStyle name="Followed Hyperlink 18" xfId="22438" hidden="1" xr:uid="{00000000-0005-0000-0000-0000C0180000}"/>
    <cellStyle name="Followed Hyperlink 18" xfId="22576" hidden="1" xr:uid="{00000000-0005-0000-0000-0000C3180000}"/>
    <cellStyle name="Followed Hyperlink 18" xfId="22588" hidden="1" xr:uid="{00000000-0005-0000-0000-0000C4180000}"/>
    <cellStyle name="Followed Hyperlink 18" xfId="22606" hidden="1" xr:uid="{00000000-0005-0000-0000-0000C5180000}"/>
    <cellStyle name="Followed Hyperlink 18" xfId="22650" hidden="1" xr:uid="{00000000-0005-0000-0000-0000C6180000}"/>
    <cellStyle name="Followed Hyperlink 18" xfId="22703" hidden="1" xr:uid="{00000000-0005-0000-0000-0000C7180000}"/>
    <cellStyle name="Followed Hyperlink 18" xfId="22755" hidden="1" xr:uid="{00000000-0005-0000-0000-0000C8180000}"/>
    <cellStyle name="Followed Hyperlink 18" xfId="22826" hidden="1" xr:uid="{00000000-0005-0000-0000-0000CA180000}"/>
    <cellStyle name="Followed Hyperlink 18" xfId="22871" hidden="1" xr:uid="{00000000-0005-0000-0000-0000CB180000}"/>
    <cellStyle name="Followed Hyperlink 18" xfId="22946" hidden="1" xr:uid="{00000000-0005-0000-0000-0000CC180000}"/>
    <cellStyle name="Followed Hyperlink 18" xfId="23032" hidden="1" xr:uid="{00000000-0005-0000-0000-0000CE180000}"/>
    <cellStyle name="Followed Hyperlink 18" xfId="22535" hidden="1" xr:uid="{00000000-0005-0000-0000-0000C2180000}"/>
    <cellStyle name="Followed Hyperlink 18" xfId="9423" hidden="1" xr:uid="{00000000-0005-0000-0000-00008B170000}"/>
    <cellStyle name="Followed Hyperlink 18" xfId="29641" hidden="1" xr:uid="{00000000-0005-0000-0000-00006B190000}"/>
    <cellStyle name="Followed Hyperlink 18" xfId="29682" hidden="1" xr:uid="{00000000-0005-0000-0000-00006C190000}"/>
    <cellStyle name="Followed Hyperlink 18" xfId="29712" hidden="1" xr:uid="{00000000-0005-0000-0000-00006E190000}"/>
    <cellStyle name="Followed Hyperlink 18" xfId="29809" hidden="1" xr:uid="{00000000-0005-0000-0000-000070190000}"/>
    <cellStyle name="Followed Hyperlink 18" xfId="29861" hidden="1" xr:uid="{00000000-0005-0000-0000-000071190000}"/>
    <cellStyle name="Followed Hyperlink 18" xfId="29888" hidden="1" xr:uid="{00000000-0005-0000-0000-000072190000}"/>
    <cellStyle name="Followed Hyperlink 18" xfId="29932" hidden="1" xr:uid="{00000000-0005-0000-0000-000073190000}"/>
    <cellStyle name="Followed Hyperlink 18" xfId="29977" hidden="1" xr:uid="{00000000-0005-0000-0000-000074190000}"/>
    <cellStyle name="Followed Hyperlink 18" xfId="30052" hidden="1" xr:uid="{00000000-0005-0000-0000-000075190000}"/>
    <cellStyle name="Followed Hyperlink 18" xfId="30222" hidden="1" xr:uid="{00000000-0005-0000-0000-000079190000}"/>
    <cellStyle name="Followed Hyperlink 18" xfId="30264" hidden="1" xr:uid="{00000000-0005-0000-0000-00007A190000}"/>
    <cellStyle name="Followed Hyperlink 18" xfId="30304" hidden="1" xr:uid="{00000000-0005-0000-0000-00007B190000}"/>
    <cellStyle name="Followed Hyperlink 18" xfId="30348" hidden="1" xr:uid="{00000000-0005-0000-0000-00007C190000}"/>
    <cellStyle name="Followed Hyperlink 18" xfId="30430" hidden="1" xr:uid="{00000000-0005-0000-0000-00007E190000}"/>
    <cellStyle name="Followed Hyperlink 18" xfId="30474" hidden="1" xr:uid="{00000000-0005-0000-0000-00007F190000}"/>
    <cellStyle name="Followed Hyperlink 18" xfId="30390" hidden="1" xr:uid="{00000000-0005-0000-0000-00007D190000}"/>
    <cellStyle name="Followed Hyperlink 18" xfId="29694" hidden="1" xr:uid="{00000000-0005-0000-0000-00006D190000}"/>
    <cellStyle name="Followed Hyperlink 18" xfId="29029" hidden="1" xr:uid="{00000000-0005-0000-0000-00005D190000}"/>
    <cellStyle name="Followed Hyperlink 18" xfId="28380" hidden="1" xr:uid="{00000000-0005-0000-0000-00004D190000}"/>
    <cellStyle name="Followed Hyperlink 18" xfId="27706" hidden="1" xr:uid="{00000000-0005-0000-0000-00003D190000}"/>
    <cellStyle name="Followed Hyperlink 18" xfId="27012" hidden="1" xr:uid="{00000000-0005-0000-0000-00002D190000}"/>
    <cellStyle name="Followed Hyperlink 18" xfId="26348" hidden="1" xr:uid="{00000000-0005-0000-0000-00001D190000}"/>
    <cellStyle name="Followed Hyperlink 18" xfId="25680" hidden="1" xr:uid="{00000000-0005-0000-0000-00000D190000}"/>
    <cellStyle name="Followed Hyperlink 18" xfId="24984" hidden="1" xr:uid="{00000000-0005-0000-0000-0000FD180000}"/>
    <cellStyle name="Followed Hyperlink 18" xfId="22990" hidden="1" xr:uid="{00000000-0005-0000-0000-0000CD180000}"/>
    <cellStyle name="Followed Hyperlink 18" xfId="22296" hidden="1" xr:uid="{00000000-0005-0000-0000-0000BD180000}"/>
    <cellStyle name="Followed Hyperlink 18" xfId="21588" hidden="1" xr:uid="{00000000-0005-0000-0000-0000AD180000}"/>
    <cellStyle name="Followed Hyperlink 18" xfId="20954" hidden="1" xr:uid="{00000000-0005-0000-0000-00009D180000}"/>
    <cellStyle name="Followed Hyperlink 18" xfId="20236" hidden="1" xr:uid="{00000000-0005-0000-0000-00008D180000}"/>
    <cellStyle name="Followed Hyperlink 18" xfId="19576" hidden="1" xr:uid="{00000000-0005-0000-0000-00007D180000}"/>
    <cellStyle name="Followed Hyperlink 18" xfId="18923" hidden="1" xr:uid="{00000000-0005-0000-0000-00006D180000}"/>
    <cellStyle name="Followed Hyperlink 18" xfId="18251" hidden="1" xr:uid="{00000000-0005-0000-0000-00005D180000}"/>
    <cellStyle name="Followed Hyperlink 18" xfId="17572" hidden="1" xr:uid="{00000000-0005-0000-0000-00004D180000}"/>
    <cellStyle name="Followed Hyperlink 18" xfId="16870" hidden="1" xr:uid="{00000000-0005-0000-0000-00003D180000}"/>
    <cellStyle name="Followed Hyperlink 18" xfId="8003" hidden="1" xr:uid="{00000000-0005-0000-0000-000069170000}"/>
    <cellStyle name="Followed Hyperlink 18" xfId="8044" hidden="1" xr:uid="{00000000-0005-0000-0000-00006A170000}"/>
    <cellStyle name="Followed Hyperlink 18" xfId="8097" hidden="1" xr:uid="{00000000-0005-0000-0000-00006C170000}"/>
    <cellStyle name="Followed Hyperlink 18" xfId="8141" hidden="1" xr:uid="{00000000-0005-0000-0000-00006D170000}"/>
    <cellStyle name="Followed Hyperlink 18" xfId="8239" hidden="1" xr:uid="{00000000-0005-0000-0000-00006F170000}"/>
    <cellStyle name="Followed Hyperlink 18" xfId="8336" hidden="1" xr:uid="{00000000-0005-0000-0000-000071170000}"/>
    <cellStyle name="Followed Hyperlink 18" xfId="8380" hidden="1" xr:uid="{00000000-0005-0000-0000-000072170000}"/>
    <cellStyle name="Followed Hyperlink 18" xfId="8421" hidden="1" xr:uid="{00000000-0005-0000-0000-000073170000}"/>
    <cellStyle name="Followed Hyperlink 18" xfId="8433" hidden="1" xr:uid="{00000000-0005-0000-0000-000074170000}"/>
    <cellStyle name="Followed Hyperlink 18" xfId="29756" hidden="1" xr:uid="{00000000-0005-0000-0000-00006F190000}"/>
    <cellStyle name="Followed Hyperlink 18" xfId="28498" hidden="1" xr:uid="{00000000-0005-0000-0000-000050190000}"/>
    <cellStyle name="Followed Hyperlink 18" xfId="28542" hidden="1" xr:uid="{00000000-0005-0000-0000-000051190000}"/>
    <cellStyle name="Followed Hyperlink 18" xfId="28582" hidden="1" xr:uid="{00000000-0005-0000-0000-000052190000}"/>
    <cellStyle name="Followed Hyperlink 18" xfId="28626" hidden="1" xr:uid="{00000000-0005-0000-0000-000053190000}"/>
    <cellStyle name="Followed Hyperlink 18" xfId="28734" hidden="1" xr:uid="{00000000-0005-0000-0000-000056190000}"/>
    <cellStyle name="Followed Hyperlink 18" xfId="28757" hidden="1" xr:uid="{00000000-0005-0000-0000-000057190000}"/>
    <cellStyle name="Followed Hyperlink 18" xfId="28801" hidden="1" xr:uid="{00000000-0005-0000-0000-000058190000}"/>
    <cellStyle name="Followed Hyperlink 18" xfId="28883" hidden="1" xr:uid="{00000000-0005-0000-0000-000059190000}"/>
    <cellStyle name="Followed Hyperlink 18" xfId="28927" hidden="1" xr:uid="{00000000-0005-0000-0000-00005A190000}"/>
    <cellStyle name="Followed Hyperlink 18" xfId="28969" hidden="1" xr:uid="{00000000-0005-0000-0000-00005B190000}"/>
    <cellStyle name="Followed Hyperlink 18" xfId="29052" hidden="1" xr:uid="{00000000-0005-0000-0000-00005E190000}"/>
    <cellStyle name="Followed Hyperlink 18" xfId="29096" hidden="1" xr:uid="{00000000-0005-0000-0000-00005F190000}"/>
    <cellStyle name="Followed Hyperlink 18" xfId="29137" hidden="1" xr:uid="{00000000-0005-0000-0000-000060190000}"/>
    <cellStyle name="Followed Hyperlink 18" xfId="29220" hidden="1" xr:uid="{00000000-0005-0000-0000-000061190000}"/>
    <cellStyle name="Followed Hyperlink 18" xfId="29264" hidden="1" xr:uid="{00000000-0005-0000-0000-000062190000}"/>
    <cellStyle name="Followed Hyperlink 18" xfId="29305" hidden="1" xr:uid="{00000000-0005-0000-0000-000063190000}"/>
    <cellStyle name="Followed Hyperlink 18" xfId="29335" hidden="1" xr:uid="{00000000-0005-0000-0000-000064190000}"/>
    <cellStyle name="Followed Hyperlink 18" xfId="29358" hidden="1" xr:uid="{00000000-0005-0000-0000-000065190000}"/>
    <cellStyle name="Followed Hyperlink 18" xfId="29459" hidden="1" xr:uid="{00000000-0005-0000-0000-000067190000}"/>
    <cellStyle name="Followed Hyperlink 18" xfId="29500" hidden="1" xr:uid="{00000000-0005-0000-0000-000068190000}"/>
    <cellStyle name="Followed Hyperlink 18" xfId="29544" hidden="1" xr:uid="{00000000-0005-0000-0000-000069190000}"/>
    <cellStyle name="Followed Hyperlink 18" xfId="29597" hidden="1" xr:uid="{00000000-0005-0000-0000-00006A190000}"/>
    <cellStyle name="Followed Hyperlink 18" xfId="28002" hidden="1" xr:uid="{00000000-0005-0000-0000-000044190000}"/>
    <cellStyle name="Followed Hyperlink 18" xfId="28044" hidden="1" xr:uid="{00000000-0005-0000-0000-000045190000}"/>
    <cellStyle name="Followed Hyperlink 18" xfId="28084" hidden="1" xr:uid="{00000000-0005-0000-0000-000046190000}"/>
    <cellStyle name="Followed Hyperlink 18" xfId="28187" hidden="1" xr:uid="{00000000-0005-0000-0000-000048190000}"/>
    <cellStyle name="Followed Hyperlink 18" xfId="28210" hidden="1" xr:uid="{00000000-0005-0000-0000-000049190000}"/>
    <cellStyle name="Followed Hyperlink 18" xfId="28254" hidden="1" xr:uid="{00000000-0005-0000-0000-00004A190000}"/>
    <cellStyle name="Followed Hyperlink 18" xfId="28294" hidden="1" xr:uid="{00000000-0005-0000-0000-00004B190000}"/>
    <cellStyle name="Followed Hyperlink 18" xfId="28338" hidden="1" xr:uid="{00000000-0005-0000-0000-00004C190000}"/>
    <cellStyle name="Followed Hyperlink 18" xfId="28420" hidden="1" xr:uid="{00000000-0005-0000-0000-00004E190000}"/>
    <cellStyle name="Followed Hyperlink 18" xfId="28464" hidden="1" xr:uid="{00000000-0005-0000-0000-00004F190000}"/>
    <cellStyle name="Followed Hyperlink 18" xfId="27631" hidden="1" xr:uid="{00000000-0005-0000-0000-00003C190000}"/>
    <cellStyle name="Followed Hyperlink 18" xfId="27750" hidden="1" xr:uid="{00000000-0005-0000-0000-00003E190000}"/>
    <cellStyle name="Followed Hyperlink 18" xfId="27792" hidden="1" xr:uid="{00000000-0005-0000-0000-00003F190000}"/>
    <cellStyle name="Followed Hyperlink 18" xfId="27832" hidden="1" xr:uid="{00000000-0005-0000-0000-000040190000}"/>
    <cellStyle name="Followed Hyperlink 18" xfId="27876" hidden="1" xr:uid="{00000000-0005-0000-0000-000041190000}"/>
    <cellStyle name="Followed Hyperlink 18" xfId="27918" hidden="1" xr:uid="{00000000-0005-0000-0000-000042190000}"/>
    <cellStyle name="Followed Hyperlink 18" xfId="27515" hidden="1" xr:uid="{00000000-0005-0000-0000-000039190000}"/>
    <cellStyle name="Followed Hyperlink 18" xfId="27542" hidden="1" xr:uid="{00000000-0005-0000-0000-00003A190000}"/>
    <cellStyle name="Followed Hyperlink 18" xfId="27463" hidden="1" xr:uid="{00000000-0005-0000-0000-000038190000}"/>
    <cellStyle name="Followed Hyperlink 18" xfId="27410" hidden="1" xr:uid="{00000000-0005-0000-0000-000037190000}"/>
    <cellStyle name="Followed Hyperlink 18" xfId="27586" hidden="1" xr:uid="{00000000-0005-0000-0000-00003B190000}"/>
    <cellStyle name="Followed Hyperlink 18" xfId="28128" hidden="1" xr:uid="{00000000-0005-0000-0000-000047190000}"/>
    <cellStyle name="Followed Hyperlink 18" xfId="29004" hidden="1" xr:uid="{00000000-0005-0000-0000-00005C190000}"/>
    <cellStyle name="Followed Hyperlink 18" xfId="8283" hidden="1" xr:uid="{00000000-0005-0000-0000-000070170000}"/>
    <cellStyle name="Followed Hyperlink 18" xfId="23660" hidden="1" xr:uid="{00000000-0005-0000-0000-0000DD180000}"/>
    <cellStyle name="Followed Hyperlink 18" xfId="30138" hidden="1" xr:uid="{00000000-0005-0000-0000-000077190000}"/>
    <cellStyle name="Followed Hyperlink 18" xfId="22782" hidden="1" xr:uid="{00000000-0005-0000-0000-0000C9180000}"/>
    <cellStyle name="Followed Hyperlink 18" xfId="21990" hidden="1" xr:uid="{00000000-0005-0000-0000-0000B6180000}"/>
    <cellStyle name="Followed Hyperlink 18" xfId="21208" hidden="1" xr:uid="{00000000-0005-0000-0000-0000A3180000}"/>
    <cellStyle name="Followed Hyperlink 18" xfId="28659" hidden="1" xr:uid="{00000000-0005-0000-0000-000054190000}"/>
    <cellStyle name="Followed Hyperlink 18" xfId="9745" hidden="1" xr:uid="{00000000-0005-0000-0000-000093170000}"/>
    <cellStyle name="Followed Hyperlink 18" xfId="8961" hidden="1" xr:uid="{00000000-0005-0000-0000-000080170000}"/>
    <cellStyle name="Followed Hyperlink 18" xfId="2734" hidden="1" xr:uid="{00000000-0005-0000-0000-0000ED160000}"/>
    <cellStyle name="Followed Hyperlink 18" xfId="1945" hidden="1" xr:uid="{00000000-0005-0000-0000-0000DA160000}"/>
    <cellStyle name="Followed Hyperlink 18" xfId="7281" hidden="1" xr:uid="{00000000-0005-0000-0000-000058170000}"/>
    <cellStyle name="Followed Hyperlink 18" xfId="6513" hidden="1" xr:uid="{00000000-0005-0000-0000-000046170000}"/>
    <cellStyle name="Followed Hyperlink 18" xfId="22491" hidden="1" xr:uid="{00000000-0005-0000-0000-0000C1180000}"/>
    <cellStyle name="Followed Hyperlink 18" xfId="16772" hidden="1" xr:uid="{00000000-0005-0000-0000-00003A180000}"/>
    <cellStyle name="Followed Hyperlink 18" xfId="18291" hidden="1" xr:uid="{00000000-0005-0000-0000-00005E180000}"/>
    <cellStyle name="Followed Hyperlink 18" xfId="17471" hidden="1" xr:uid="{00000000-0005-0000-0000-00004B180000}"/>
    <cellStyle name="Followed Hyperlink 18" xfId="19882" hidden="1" xr:uid="{00000000-0005-0000-0000-000084180000}"/>
    <cellStyle name="Followed Hyperlink 18" xfId="4407" hidden="1" xr:uid="{00000000-0005-0000-0000-000014170000}"/>
    <cellStyle name="Followed Hyperlink 18" xfId="4451" hidden="1" xr:uid="{00000000-0005-0000-0000-000015170000}"/>
    <cellStyle name="Followed Hyperlink 18" xfId="4510" hidden="1" xr:uid="{00000000-0005-0000-0000-000016170000}"/>
    <cellStyle name="Followed Hyperlink 18" xfId="4577" hidden="1" xr:uid="{00000000-0005-0000-0000-000018170000}"/>
    <cellStyle name="Followed Hyperlink 18" xfId="4617" hidden="1" xr:uid="{00000000-0005-0000-0000-000019170000}"/>
    <cellStyle name="Followed Hyperlink 18" xfId="4661" hidden="1" xr:uid="{00000000-0005-0000-0000-00001A170000}"/>
    <cellStyle name="Followed Hyperlink 18" xfId="4703" hidden="1" xr:uid="{00000000-0005-0000-0000-00001B170000}"/>
    <cellStyle name="Followed Hyperlink 18" xfId="4743" hidden="1" xr:uid="{00000000-0005-0000-0000-00001C170000}"/>
    <cellStyle name="Followed Hyperlink 18" xfId="4852" hidden="1" xr:uid="{00000000-0005-0000-0000-00001E170000}"/>
    <cellStyle name="Followed Hyperlink 18" xfId="4873" hidden="1" xr:uid="{00000000-0005-0000-0000-00001F170000}"/>
    <cellStyle name="Followed Hyperlink 18" xfId="4917" hidden="1" xr:uid="{00000000-0005-0000-0000-000020170000}"/>
    <cellStyle name="Followed Hyperlink 18" xfId="4957" hidden="1" xr:uid="{00000000-0005-0000-0000-000021170000}"/>
    <cellStyle name="Followed Hyperlink 18" xfId="5001" hidden="1" xr:uid="{00000000-0005-0000-0000-000022170000}"/>
    <cellStyle name="Followed Hyperlink 18" xfId="5069" hidden="1" xr:uid="{00000000-0005-0000-0000-000024170000}"/>
    <cellStyle name="Followed Hyperlink 18" xfId="5109" hidden="1" xr:uid="{00000000-0005-0000-0000-000025170000}"/>
    <cellStyle name="Followed Hyperlink 18" xfId="5132" hidden="1" xr:uid="{00000000-0005-0000-0000-000026170000}"/>
    <cellStyle name="Followed Hyperlink 18" xfId="5176" hidden="1" xr:uid="{00000000-0005-0000-0000-000027170000}"/>
    <cellStyle name="Followed Hyperlink 18" xfId="5258" hidden="1" xr:uid="{00000000-0005-0000-0000-000028170000}"/>
    <cellStyle name="Followed Hyperlink 18" xfId="5344" hidden="1" xr:uid="{00000000-0005-0000-0000-00002A170000}"/>
    <cellStyle name="Followed Hyperlink 18" xfId="5379" hidden="1" xr:uid="{00000000-0005-0000-0000-00002B170000}"/>
    <cellStyle name="Followed Hyperlink 18" xfId="5427" hidden="1" xr:uid="{00000000-0005-0000-0000-00002D170000}"/>
    <cellStyle name="Followed Hyperlink 18" xfId="5471" hidden="1" xr:uid="{00000000-0005-0000-0000-00002E170000}"/>
    <cellStyle name="Followed Hyperlink 18" xfId="5512" hidden="1" xr:uid="{00000000-0005-0000-0000-00002F170000}"/>
    <cellStyle name="Followed Hyperlink 18" xfId="5595" hidden="1" xr:uid="{00000000-0005-0000-0000-000030170000}"/>
    <cellStyle name="Followed Hyperlink 18" xfId="5639" hidden="1" xr:uid="{00000000-0005-0000-0000-000031170000}"/>
    <cellStyle name="Followed Hyperlink 18" xfId="5680" hidden="1" xr:uid="{00000000-0005-0000-0000-000032170000}"/>
    <cellStyle name="Followed Hyperlink 18" xfId="5777" hidden="1" xr:uid="{00000000-0005-0000-0000-000035170000}"/>
    <cellStyle name="Followed Hyperlink 18" xfId="5834" hidden="1" xr:uid="{00000000-0005-0000-0000-000036170000}"/>
    <cellStyle name="Followed Hyperlink 18" xfId="5875" hidden="1" xr:uid="{00000000-0005-0000-0000-000037170000}"/>
    <cellStyle name="Followed Hyperlink 18" xfId="5919" hidden="1" xr:uid="{00000000-0005-0000-0000-000038170000}"/>
    <cellStyle name="Followed Hyperlink 18" xfId="5972" hidden="1" xr:uid="{00000000-0005-0000-0000-000039170000}"/>
    <cellStyle name="Followed Hyperlink 18" xfId="6016" hidden="1" xr:uid="{00000000-0005-0000-0000-00003A170000}"/>
    <cellStyle name="Followed Hyperlink 18" xfId="6069" hidden="1" xr:uid="{00000000-0005-0000-0000-00003C170000}"/>
    <cellStyle name="Followed Hyperlink 18" xfId="6087" hidden="1" xr:uid="{00000000-0005-0000-0000-00003D170000}"/>
    <cellStyle name="Followed Hyperlink 18" xfId="6131" hidden="1" xr:uid="{00000000-0005-0000-0000-00003E170000}"/>
    <cellStyle name="Followed Hyperlink 18" xfId="6184" hidden="1" xr:uid="{00000000-0005-0000-0000-00003F170000}"/>
    <cellStyle name="Followed Hyperlink 18" xfId="5733" hidden="1" xr:uid="{00000000-0005-0000-0000-000034170000}"/>
    <cellStyle name="Followed Hyperlink 18" xfId="15473" hidden="1" xr:uid="{00000000-0005-0000-0000-00001C180000}"/>
    <cellStyle name="Followed Hyperlink 18" xfId="12442" hidden="1" xr:uid="{00000000-0005-0000-0000-0000D3170000}"/>
    <cellStyle name="Followed Hyperlink 18" xfId="12467" hidden="1" xr:uid="{00000000-0005-0000-0000-0000D4170000}"/>
    <cellStyle name="Followed Hyperlink 18" xfId="12490" hidden="1" xr:uid="{00000000-0005-0000-0000-0000D5170000}"/>
    <cellStyle name="Followed Hyperlink 18" xfId="12575" hidden="1" xr:uid="{00000000-0005-0000-0000-0000D7170000}"/>
    <cellStyle name="Followed Hyperlink 18" xfId="12658" hidden="1" xr:uid="{00000000-0005-0000-0000-0000D8170000}"/>
    <cellStyle name="Followed Hyperlink 18" xfId="12702" hidden="1" xr:uid="{00000000-0005-0000-0000-0000D9170000}"/>
    <cellStyle name="Followed Hyperlink 18" xfId="12743" hidden="1" xr:uid="{00000000-0005-0000-0000-0000DA170000}"/>
    <cellStyle name="Followed Hyperlink 18" xfId="12773" hidden="1" xr:uid="{00000000-0005-0000-0000-0000DB170000}"/>
    <cellStyle name="Followed Hyperlink 18" xfId="12796" hidden="1" xr:uid="{00000000-0005-0000-0000-0000DC170000}"/>
    <cellStyle name="Followed Hyperlink 18" xfId="12982" hidden="1" xr:uid="{00000000-0005-0000-0000-0000E0170000}"/>
    <cellStyle name="Followed Hyperlink 18" xfId="13035" hidden="1" xr:uid="{00000000-0005-0000-0000-0000E1170000}"/>
    <cellStyle name="Followed Hyperlink 18" xfId="13079" hidden="1" xr:uid="{00000000-0005-0000-0000-0000E2170000}"/>
    <cellStyle name="Followed Hyperlink 18" xfId="13120" hidden="1" xr:uid="{00000000-0005-0000-0000-0000E3170000}"/>
    <cellStyle name="Followed Hyperlink 18" xfId="13150" hidden="1" xr:uid="{00000000-0005-0000-0000-0000E5170000}"/>
    <cellStyle name="Followed Hyperlink 18" xfId="13194" hidden="1" xr:uid="{00000000-0005-0000-0000-0000E6170000}"/>
    <cellStyle name="Followed Hyperlink 18" xfId="13247" hidden="1" xr:uid="{00000000-0005-0000-0000-0000E7170000}"/>
    <cellStyle name="Followed Hyperlink 18" xfId="13299" hidden="1" xr:uid="{00000000-0005-0000-0000-0000E8170000}"/>
    <cellStyle name="Followed Hyperlink 18" xfId="13326" hidden="1" xr:uid="{00000000-0005-0000-0000-0000E9170000}"/>
    <cellStyle name="Followed Hyperlink 18" xfId="13370" hidden="1" xr:uid="{00000000-0005-0000-0000-0000EA170000}"/>
    <cellStyle name="Followed Hyperlink 18" xfId="13415" hidden="1" xr:uid="{00000000-0005-0000-0000-0000EB170000}"/>
    <cellStyle name="Followed Hyperlink 18" xfId="13490" hidden="1" xr:uid="{00000000-0005-0000-0000-0000EC170000}"/>
    <cellStyle name="Followed Hyperlink 18" xfId="13534" hidden="1" xr:uid="{00000000-0005-0000-0000-0000ED170000}"/>
    <cellStyle name="Followed Hyperlink 18" xfId="13576" hidden="1" xr:uid="{00000000-0005-0000-0000-0000EE170000}"/>
    <cellStyle name="Followed Hyperlink 18" xfId="13702" hidden="1" xr:uid="{00000000-0005-0000-0000-0000F1170000}"/>
    <cellStyle name="Followed Hyperlink 18" xfId="13742" hidden="1" xr:uid="{00000000-0005-0000-0000-0000F2170000}"/>
    <cellStyle name="Followed Hyperlink 18" xfId="13786" hidden="1" xr:uid="{00000000-0005-0000-0000-0000F3170000}"/>
    <cellStyle name="Followed Hyperlink 18" xfId="13828" hidden="1" xr:uid="{00000000-0005-0000-0000-0000F4170000}"/>
    <cellStyle name="Followed Hyperlink 18" xfId="13868" hidden="1" xr:uid="{00000000-0005-0000-0000-0000F5170000}"/>
    <cellStyle name="Followed Hyperlink 18" xfId="13912" hidden="1" xr:uid="{00000000-0005-0000-0000-0000F6170000}"/>
    <cellStyle name="Followed Hyperlink 18" xfId="13971" hidden="1" xr:uid="{00000000-0005-0000-0000-0000F7170000}"/>
    <cellStyle name="Followed Hyperlink 18" xfId="13994" hidden="1" xr:uid="{00000000-0005-0000-0000-0000F8170000}"/>
    <cellStyle name="Followed Hyperlink 18" xfId="14038" hidden="1" xr:uid="{00000000-0005-0000-0000-0000F9170000}"/>
    <cellStyle name="Followed Hyperlink 18" xfId="14078" hidden="1" xr:uid="{00000000-0005-0000-0000-0000FA170000}"/>
    <cellStyle name="Followed Hyperlink 18" xfId="14122" hidden="1" xr:uid="{00000000-0005-0000-0000-0000FB170000}"/>
    <cellStyle name="Followed Hyperlink 18" xfId="14164" hidden="1" xr:uid="{00000000-0005-0000-0000-0000FC170000}"/>
    <cellStyle name="Followed Hyperlink 18" xfId="14248" hidden="1" xr:uid="{00000000-0005-0000-0000-0000FE170000}"/>
    <cellStyle name="Followed Hyperlink 18" xfId="14303" hidden="1" xr:uid="{00000000-0005-0000-0000-0000FF170000}"/>
    <cellStyle name="Followed Hyperlink 18" xfId="14387" hidden="1" xr:uid="{00000000-0005-0000-0000-000001180000}"/>
    <cellStyle name="Followed Hyperlink 18" xfId="14455" hidden="1" xr:uid="{00000000-0005-0000-0000-000003180000}"/>
    <cellStyle name="Followed Hyperlink 18" xfId="14495" hidden="1" xr:uid="{00000000-0005-0000-0000-000004180000}"/>
    <cellStyle name="Followed Hyperlink 18" xfId="14518" hidden="1" xr:uid="{00000000-0005-0000-0000-000005180000}"/>
    <cellStyle name="Followed Hyperlink 18" xfId="14562" hidden="1" xr:uid="{00000000-0005-0000-0000-000006180000}"/>
    <cellStyle name="Followed Hyperlink 18" xfId="12534" hidden="1" xr:uid="{00000000-0005-0000-0000-0000D6170000}"/>
    <cellStyle name="Followed Hyperlink 18" xfId="11350" hidden="1" xr:uid="{00000000-0005-0000-0000-0000B9170000}"/>
    <cellStyle name="Followed Hyperlink 18" xfId="11434" hidden="1" xr:uid="{00000000-0005-0000-0000-0000BB170000}"/>
    <cellStyle name="Followed Hyperlink 18" xfId="11476" hidden="1" xr:uid="{00000000-0005-0000-0000-0000BC170000}"/>
    <cellStyle name="Followed Hyperlink 18" xfId="11619" hidden="1" xr:uid="{00000000-0005-0000-0000-0000BF170000}"/>
    <cellStyle name="Followed Hyperlink 18" xfId="11642" hidden="1" xr:uid="{00000000-0005-0000-0000-0000C0170000}"/>
    <cellStyle name="Followed Hyperlink 18" xfId="11686" hidden="1" xr:uid="{00000000-0005-0000-0000-0000C1170000}"/>
    <cellStyle name="Followed Hyperlink 18" xfId="11726" hidden="1" xr:uid="{00000000-0005-0000-0000-0000C2170000}"/>
    <cellStyle name="Followed Hyperlink 18" xfId="11770" hidden="1" xr:uid="{00000000-0005-0000-0000-0000C3170000}"/>
    <cellStyle name="Followed Hyperlink 18" xfId="11812" hidden="1" xr:uid="{00000000-0005-0000-0000-0000C4170000}"/>
    <cellStyle name="Followed Hyperlink 18" xfId="11896" hidden="1" xr:uid="{00000000-0005-0000-0000-0000C6170000}"/>
    <cellStyle name="Followed Hyperlink 18" xfId="11936" hidden="1" xr:uid="{00000000-0005-0000-0000-0000C7170000}"/>
    <cellStyle name="Followed Hyperlink 18" xfId="11980" hidden="1" xr:uid="{00000000-0005-0000-0000-0000C8170000}"/>
    <cellStyle name="Followed Hyperlink 18" xfId="12020" hidden="1" xr:uid="{00000000-0005-0000-0000-0000C9170000}"/>
    <cellStyle name="Followed Hyperlink 18" xfId="12064" hidden="1" xr:uid="{00000000-0005-0000-0000-0000CA170000}"/>
    <cellStyle name="Followed Hyperlink 18" xfId="12097" hidden="1" xr:uid="{00000000-0005-0000-0000-0000CB170000}"/>
    <cellStyle name="Followed Hyperlink 18" xfId="12132" hidden="1" xr:uid="{00000000-0005-0000-0000-0000CC170000}"/>
    <cellStyle name="Followed Hyperlink 18" xfId="12172" hidden="1" xr:uid="{00000000-0005-0000-0000-0000CD170000}"/>
    <cellStyle name="Followed Hyperlink 18" xfId="12239" hidden="1" xr:uid="{00000000-0005-0000-0000-0000CF170000}"/>
    <cellStyle name="Followed Hyperlink 18" xfId="12321" hidden="1" xr:uid="{00000000-0005-0000-0000-0000D0170000}"/>
    <cellStyle name="Followed Hyperlink 18" xfId="12365" hidden="1" xr:uid="{00000000-0005-0000-0000-0000D1170000}"/>
    <cellStyle name="Followed Hyperlink 18" xfId="12407" hidden="1" xr:uid="{00000000-0005-0000-0000-0000D2170000}"/>
    <cellStyle name="Followed Hyperlink 18" xfId="10842" hidden="1" xr:uid="{00000000-0005-0000-0000-0000AE170000}"/>
    <cellStyle name="Followed Hyperlink 18" xfId="10895" hidden="1" xr:uid="{00000000-0005-0000-0000-0000AF170000}"/>
    <cellStyle name="Followed Hyperlink 18" xfId="10947" hidden="1" xr:uid="{00000000-0005-0000-0000-0000B0170000}"/>
    <cellStyle name="Followed Hyperlink 18" xfId="11018" hidden="1" xr:uid="{00000000-0005-0000-0000-0000B2170000}"/>
    <cellStyle name="Followed Hyperlink 18" xfId="11063" hidden="1" xr:uid="{00000000-0005-0000-0000-0000B3170000}"/>
    <cellStyle name="Followed Hyperlink 18" xfId="11138" hidden="1" xr:uid="{00000000-0005-0000-0000-0000B4170000}"/>
    <cellStyle name="Followed Hyperlink 18" xfId="11182" hidden="1" xr:uid="{00000000-0005-0000-0000-0000B5170000}"/>
    <cellStyle name="Followed Hyperlink 18" xfId="11224" hidden="1" xr:uid="{00000000-0005-0000-0000-0000B6170000}"/>
    <cellStyle name="Followed Hyperlink 18" xfId="11264" hidden="1" xr:uid="{00000000-0005-0000-0000-0000B7170000}"/>
    <cellStyle name="Followed Hyperlink 18" xfId="11308" hidden="1" xr:uid="{00000000-0005-0000-0000-0000B8170000}"/>
    <cellStyle name="Followed Hyperlink 18" xfId="10586" hidden="1" xr:uid="{00000000-0005-0000-0000-0000A7170000}"/>
    <cellStyle name="Followed Hyperlink 18" xfId="10683" hidden="1" xr:uid="{00000000-0005-0000-0000-0000A9170000}"/>
    <cellStyle name="Followed Hyperlink 18" xfId="10727" hidden="1" xr:uid="{00000000-0005-0000-0000-0000AA170000}"/>
    <cellStyle name="Followed Hyperlink 18" xfId="10768" hidden="1" xr:uid="{00000000-0005-0000-0000-0000AB170000}"/>
    <cellStyle name="Followed Hyperlink 18" xfId="10780" hidden="1" xr:uid="{00000000-0005-0000-0000-0000AC170000}"/>
    <cellStyle name="Followed Hyperlink 18" xfId="10444" hidden="1" xr:uid="{00000000-0005-0000-0000-0000A4170000}"/>
    <cellStyle name="Followed Hyperlink 18" xfId="10488" hidden="1" xr:uid="{00000000-0005-0000-0000-0000A5170000}"/>
    <cellStyle name="Followed Hyperlink 18" xfId="10421" hidden="1" xr:uid="{00000000-0005-0000-0000-0000A3170000}"/>
    <cellStyle name="Followed Hyperlink 18" xfId="10391" hidden="1" xr:uid="{00000000-0005-0000-0000-0000A2170000}"/>
    <cellStyle name="Followed Hyperlink 18" xfId="10545" hidden="1" xr:uid="{00000000-0005-0000-0000-0000A6170000}"/>
    <cellStyle name="Followed Hyperlink 18" xfId="10974" hidden="1" xr:uid="{00000000-0005-0000-0000-0000B1170000}"/>
    <cellStyle name="Followed Hyperlink 18" xfId="11852" hidden="1" xr:uid="{00000000-0005-0000-0000-0000C5170000}"/>
    <cellStyle name="Followed Hyperlink 18" xfId="14420" hidden="1" xr:uid="{00000000-0005-0000-0000-000002180000}"/>
    <cellStyle name="Followed Hyperlink 18" xfId="13660" hidden="1" xr:uid="{00000000-0005-0000-0000-0000F0170000}"/>
    <cellStyle name="Followed Hyperlink 18" xfId="12897" hidden="1" xr:uid="{00000000-0005-0000-0000-0000DE170000}"/>
    <cellStyle name="Followed Hyperlink 18" xfId="6057" hidden="1" xr:uid="{00000000-0005-0000-0000-00003B170000}"/>
    <cellStyle name="Followed Hyperlink 18" xfId="5302" hidden="1" xr:uid="{00000000-0005-0000-0000-000029170000}"/>
    <cellStyle name="Followed Hyperlink 18" xfId="4533" hidden="1" xr:uid="{00000000-0005-0000-0000-000017170000}"/>
    <cellStyle name="Followed Hyperlink 18" xfId="11516" hidden="1" xr:uid="{00000000-0005-0000-0000-0000BD170000}"/>
    <cellStyle name="Followed Hyperlink 18" xfId="15857" hidden="1" xr:uid="{00000000-0005-0000-0000-000024180000}"/>
    <cellStyle name="Followed Hyperlink 18" xfId="15066" hidden="1" xr:uid="{00000000-0005-0000-0000-000011180000}"/>
    <cellStyle name="Followed Hyperlink 18" xfId="27366" hidden="1" xr:uid="{00000000-0005-0000-0000-000036190000}"/>
    <cellStyle name="Followed Hyperlink 18" xfId="26658" hidden="1" xr:uid="{00000000-0005-0000-0000-000024190000}"/>
    <cellStyle name="Followed Hyperlink 18" xfId="25890" hidden="1" xr:uid="{00000000-0005-0000-0000-000012190000}"/>
    <cellStyle name="Followed Hyperlink 18" xfId="25099" hidden="1" xr:uid="{00000000-0005-0000-0000-000000190000}"/>
    <cellStyle name="Followed Hyperlink 18" xfId="5710" hidden="1" xr:uid="{00000000-0005-0000-0000-000033170000}"/>
    <cellStyle name="Followed Hyperlink 18" xfId="354" hidden="1" xr:uid="{00000000-0005-0000-0000-0000B5160000}"/>
    <cellStyle name="Followed Hyperlink 18" xfId="1775" hidden="1" xr:uid="{00000000-0005-0000-0000-0000D6160000}"/>
    <cellStyle name="Followed Hyperlink 18" xfId="1056" hidden="1" xr:uid="{00000000-0005-0000-0000-0000C5160000}"/>
    <cellStyle name="Followed Hyperlink 18" xfId="3312" hidden="1" xr:uid="{00000000-0005-0000-0000-0000FA160000}"/>
    <cellStyle name="Followed Hyperlink 18" xfId="23072" hidden="1" xr:uid="{00000000-0005-0000-0000-0000CF180000}"/>
    <cellStyle name="Followed Hyperlink 18" xfId="23116" hidden="1" xr:uid="{00000000-0005-0000-0000-0000D0180000}"/>
    <cellStyle name="Followed Hyperlink 18" xfId="23242" hidden="1" xr:uid="{00000000-0005-0000-0000-0000D3180000}"/>
    <cellStyle name="Followed Hyperlink 18" xfId="23284" hidden="1" xr:uid="{00000000-0005-0000-0000-0000D4180000}"/>
    <cellStyle name="Followed Hyperlink 18" xfId="23324" hidden="1" xr:uid="{00000000-0005-0000-0000-0000D5180000}"/>
    <cellStyle name="Followed Hyperlink 18" xfId="23368" hidden="1" xr:uid="{00000000-0005-0000-0000-0000D6180000}"/>
    <cellStyle name="Followed Hyperlink 18" xfId="23427" hidden="1" xr:uid="{00000000-0005-0000-0000-0000D7180000}"/>
    <cellStyle name="Followed Hyperlink 18" xfId="23450" hidden="1" xr:uid="{00000000-0005-0000-0000-0000D8180000}"/>
    <cellStyle name="Followed Hyperlink 18" xfId="23494" hidden="1" xr:uid="{00000000-0005-0000-0000-0000D9180000}"/>
    <cellStyle name="Followed Hyperlink 18" xfId="23534" hidden="1" xr:uid="{00000000-0005-0000-0000-0000DA180000}"/>
    <cellStyle name="Followed Hyperlink 18" xfId="23578" hidden="1" xr:uid="{00000000-0005-0000-0000-0000DB180000}"/>
    <cellStyle name="Followed Hyperlink 18" xfId="23620" hidden="1" xr:uid="{00000000-0005-0000-0000-0000DC180000}"/>
    <cellStyle name="Followed Hyperlink 18" xfId="23704" hidden="1" xr:uid="{00000000-0005-0000-0000-0000DE180000}"/>
    <cellStyle name="Followed Hyperlink 18" xfId="23767" hidden="1" xr:uid="{00000000-0005-0000-0000-0000DF180000}"/>
    <cellStyle name="Followed Hyperlink 18" xfId="23788" hidden="1" xr:uid="{00000000-0005-0000-0000-0000E0180000}"/>
    <cellStyle name="Followed Hyperlink 18" xfId="23832" hidden="1" xr:uid="{00000000-0005-0000-0000-0000E1180000}"/>
    <cellStyle name="Followed Hyperlink 18" xfId="23872" hidden="1" xr:uid="{00000000-0005-0000-0000-0000E2180000}"/>
    <cellStyle name="Followed Hyperlink 18" xfId="23949" hidden="1" xr:uid="{00000000-0005-0000-0000-0000E4180000}"/>
    <cellStyle name="Followed Hyperlink 18" xfId="23984" hidden="1" xr:uid="{00000000-0005-0000-0000-0000E5180000}"/>
    <cellStyle name="Followed Hyperlink 18" xfId="24047" hidden="1" xr:uid="{00000000-0005-0000-0000-0000E7180000}"/>
    <cellStyle name="Followed Hyperlink 18" xfId="24091" hidden="1" xr:uid="{00000000-0005-0000-0000-0000E8180000}"/>
    <cellStyle name="Followed Hyperlink 18" xfId="24173" hidden="1" xr:uid="{00000000-0005-0000-0000-0000E9180000}"/>
    <cellStyle name="Followed Hyperlink 18" xfId="24217" hidden="1" xr:uid="{00000000-0005-0000-0000-0000EA180000}"/>
    <cellStyle name="Followed Hyperlink 18" xfId="24259" hidden="1" xr:uid="{00000000-0005-0000-0000-0000EB180000}"/>
    <cellStyle name="Followed Hyperlink 18" xfId="24294" hidden="1" xr:uid="{00000000-0005-0000-0000-0000EC180000}"/>
    <cellStyle name="Followed Hyperlink 18" xfId="24386" hidden="1" xr:uid="{00000000-0005-0000-0000-0000EF180000}"/>
    <cellStyle name="Followed Hyperlink 18" xfId="24427" hidden="1" xr:uid="{00000000-0005-0000-0000-0000F0180000}"/>
    <cellStyle name="Followed Hyperlink 18" xfId="24510" hidden="1" xr:uid="{00000000-0005-0000-0000-0000F1180000}"/>
    <cellStyle name="Followed Hyperlink 18" xfId="24554" hidden="1" xr:uid="{00000000-0005-0000-0000-0000F2180000}"/>
    <cellStyle name="Followed Hyperlink 18" xfId="24595" hidden="1" xr:uid="{00000000-0005-0000-0000-0000F3180000}"/>
    <cellStyle name="Followed Hyperlink 18" xfId="24625" hidden="1" xr:uid="{00000000-0005-0000-0000-0000F4180000}"/>
    <cellStyle name="Followed Hyperlink 18" xfId="24692" hidden="1" xr:uid="{00000000-0005-0000-0000-0000F6180000}"/>
    <cellStyle name="Followed Hyperlink 18" xfId="24749" hidden="1" xr:uid="{00000000-0005-0000-0000-0000F7180000}"/>
    <cellStyle name="Followed Hyperlink 18" xfId="24834" hidden="1" xr:uid="{00000000-0005-0000-0000-0000F9180000}"/>
    <cellStyle name="Followed Hyperlink 18" xfId="24342" hidden="1" xr:uid="{00000000-0005-0000-0000-0000EE180000}"/>
    <cellStyle name="Followed Hyperlink 18" xfId="21476" hidden="1" xr:uid="{00000000-0005-0000-0000-0000A9180000}"/>
    <cellStyle name="Followed Hyperlink 18" xfId="18461" hidden="1" xr:uid="{00000000-0005-0000-0000-000062180000}"/>
    <cellStyle name="Followed Hyperlink 18" xfId="18503" hidden="1" xr:uid="{00000000-0005-0000-0000-000063180000}"/>
    <cellStyle name="Followed Hyperlink 18" xfId="18543" hidden="1" xr:uid="{00000000-0005-0000-0000-000064180000}"/>
    <cellStyle name="Followed Hyperlink 18" xfId="18646" hidden="1" xr:uid="{00000000-0005-0000-0000-000066180000}"/>
    <cellStyle name="Followed Hyperlink 18" xfId="18669" hidden="1" xr:uid="{00000000-0005-0000-0000-000067180000}"/>
    <cellStyle name="Followed Hyperlink 18" xfId="18713" hidden="1" xr:uid="{00000000-0005-0000-0000-000068180000}"/>
    <cellStyle name="Followed Hyperlink 18" xfId="18753" hidden="1" xr:uid="{00000000-0005-0000-0000-000069180000}"/>
    <cellStyle name="Followed Hyperlink 18" xfId="18797" hidden="1" xr:uid="{00000000-0005-0000-0000-00006A180000}"/>
    <cellStyle name="Followed Hyperlink 18" xfId="18839" hidden="1" xr:uid="{00000000-0005-0000-0000-00006B180000}"/>
    <cellStyle name="Followed Hyperlink 18" xfId="18982" hidden="1" xr:uid="{00000000-0005-0000-0000-00006E180000}"/>
    <cellStyle name="Followed Hyperlink 18" xfId="19022" hidden="1" xr:uid="{00000000-0005-0000-0000-00006F180000}"/>
    <cellStyle name="Followed Hyperlink 18" xfId="19066" hidden="1" xr:uid="{00000000-0005-0000-0000-000070180000}"/>
    <cellStyle name="Followed Hyperlink 18" xfId="19106" hidden="1" xr:uid="{00000000-0005-0000-0000-000071180000}"/>
    <cellStyle name="Followed Hyperlink 18" xfId="19183" hidden="1" xr:uid="{00000000-0005-0000-0000-000073180000}"/>
    <cellStyle name="Followed Hyperlink 18" xfId="19218" hidden="1" xr:uid="{00000000-0005-0000-0000-000074180000}"/>
    <cellStyle name="Followed Hyperlink 18" xfId="19258" hidden="1" xr:uid="{00000000-0005-0000-0000-000075180000}"/>
    <cellStyle name="Followed Hyperlink 18" xfId="19281" hidden="1" xr:uid="{00000000-0005-0000-0000-000076180000}"/>
    <cellStyle name="Followed Hyperlink 18" xfId="24790" hidden="1" xr:uid="{00000000-0005-0000-0000-0000F8180000}"/>
    <cellStyle name="Followed Hyperlink 18" xfId="23158" hidden="1" xr:uid="{00000000-0005-0000-0000-0000D1180000}"/>
    <cellStyle name="Followed Hyperlink 18" xfId="10630" hidden="1" xr:uid="{00000000-0005-0000-0000-0000A8170000}"/>
    <cellStyle name="Followed Hyperlink 18" xfId="11390" hidden="1" xr:uid="{00000000-0005-0000-0000-0000BA170000}"/>
    <cellStyle name="Followed Hyperlink 18" xfId="13132" hidden="1" xr:uid="{00000000-0005-0000-0000-0000E4170000}"/>
    <cellStyle name="Followed Hyperlink 18" xfId="5404" hidden="1" xr:uid="{00000000-0005-0000-0000-00002C170000}"/>
    <cellStyle name="Followed Hyperlink 18" xfId="25428" hidden="1" xr:uid="{00000000-0005-0000-0000-000007190000}"/>
    <cellStyle name="Followed Hyperlink 18" xfId="25468" hidden="1" xr:uid="{00000000-0005-0000-0000-000008190000}"/>
    <cellStyle name="Followed Hyperlink 18" xfId="25512" hidden="1" xr:uid="{00000000-0005-0000-0000-000009190000}"/>
    <cellStyle name="Followed Hyperlink 18" xfId="25554" hidden="1" xr:uid="{00000000-0005-0000-0000-00000A190000}"/>
    <cellStyle name="Followed Hyperlink 18" xfId="25594" hidden="1" xr:uid="{00000000-0005-0000-0000-00000B190000}"/>
    <cellStyle name="Followed Hyperlink 18" xfId="25638" hidden="1" xr:uid="{00000000-0005-0000-0000-00000C190000}"/>
    <cellStyle name="Followed Hyperlink 18" xfId="25720" hidden="1" xr:uid="{00000000-0005-0000-0000-00000E190000}"/>
    <cellStyle name="Followed Hyperlink 18" xfId="25764" hidden="1" xr:uid="{00000000-0005-0000-0000-00000F190000}"/>
    <cellStyle name="Followed Hyperlink 18" xfId="25846" hidden="1" xr:uid="{00000000-0005-0000-0000-000011190000}"/>
    <cellStyle name="Followed Hyperlink 18" xfId="25930" hidden="1" xr:uid="{00000000-0005-0000-0000-000013190000}"/>
    <cellStyle name="Followed Hyperlink 18" xfId="25974" hidden="1" xr:uid="{00000000-0005-0000-0000-000014190000}"/>
    <cellStyle name="Followed Hyperlink 18" xfId="26016" hidden="1" xr:uid="{00000000-0005-0000-0000-000015190000}"/>
    <cellStyle name="Followed Hyperlink 18" xfId="26056" hidden="1" xr:uid="{00000000-0005-0000-0000-000016190000}"/>
    <cellStyle name="Followed Hyperlink 18" xfId="26100" hidden="1" xr:uid="{00000000-0005-0000-0000-000017190000}"/>
    <cellStyle name="Followed Hyperlink 18" xfId="26152" hidden="1" xr:uid="{00000000-0005-0000-0000-000018190000}"/>
    <cellStyle name="Followed Hyperlink 18" xfId="26196" hidden="1" xr:uid="{00000000-0005-0000-0000-000019190000}"/>
    <cellStyle name="Followed Hyperlink 18" xfId="26236" hidden="1" xr:uid="{00000000-0005-0000-0000-00001A190000}"/>
    <cellStyle name="Followed Hyperlink 18" xfId="26280" hidden="1" xr:uid="{00000000-0005-0000-0000-00001B190000}"/>
    <cellStyle name="Followed Hyperlink 18" xfId="26313" hidden="1" xr:uid="{00000000-0005-0000-0000-00001C190000}"/>
    <cellStyle name="Followed Hyperlink 18" xfId="26388" hidden="1" xr:uid="{00000000-0005-0000-0000-00001E190000}"/>
    <cellStyle name="Followed Hyperlink 18" xfId="26537" hidden="1" xr:uid="{00000000-0005-0000-0000-000021190000}"/>
    <cellStyle name="Followed Hyperlink 18" xfId="26581" hidden="1" xr:uid="{00000000-0005-0000-0000-000022190000}"/>
    <cellStyle name="Followed Hyperlink 18" xfId="26623" hidden="1" xr:uid="{00000000-0005-0000-0000-000023190000}"/>
    <cellStyle name="Followed Hyperlink 18" xfId="26683" hidden="1" xr:uid="{00000000-0005-0000-0000-000025190000}"/>
    <cellStyle name="Followed Hyperlink 18" xfId="26706" hidden="1" xr:uid="{00000000-0005-0000-0000-000026190000}"/>
    <cellStyle name="Followed Hyperlink 18" xfId="26750" hidden="1" xr:uid="{00000000-0005-0000-0000-000027190000}"/>
    <cellStyle name="Followed Hyperlink 18" xfId="26791" hidden="1" xr:uid="{00000000-0005-0000-0000-000028190000}"/>
    <cellStyle name="Followed Hyperlink 18" xfId="26874" hidden="1" xr:uid="{00000000-0005-0000-0000-000029190000}"/>
    <cellStyle name="Followed Hyperlink 18" xfId="26918" hidden="1" xr:uid="{00000000-0005-0000-0000-00002A190000}"/>
    <cellStyle name="Followed Hyperlink 18" xfId="26959" hidden="1" xr:uid="{00000000-0005-0000-0000-00002B190000}"/>
    <cellStyle name="Followed Hyperlink 18" xfId="26989" hidden="1" xr:uid="{00000000-0005-0000-0000-00002C190000}"/>
    <cellStyle name="Followed Hyperlink 18" xfId="27056" hidden="1" xr:uid="{00000000-0005-0000-0000-00002E190000}"/>
    <cellStyle name="Followed Hyperlink 18" xfId="27113" hidden="1" xr:uid="{00000000-0005-0000-0000-00002F190000}"/>
    <cellStyle name="Followed Hyperlink 18" xfId="27154" hidden="1" xr:uid="{00000000-0005-0000-0000-000030190000}"/>
    <cellStyle name="Followed Hyperlink 18" xfId="27198" hidden="1" xr:uid="{00000000-0005-0000-0000-000031190000}"/>
    <cellStyle name="Followed Hyperlink 18" xfId="27295" hidden="1" xr:uid="{00000000-0005-0000-0000-000033190000}"/>
    <cellStyle name="Followed Hyperlink 18" xfId="27336" hidden="1" xr:uid="{00000000-0005-0000-0000-000034190000}"/>
    <cellStyle name="Followed Hyperlink 18" xfId="27348" hidden="1" xr:uid="{00000000-0005-0000-0000-000035190000}"/>
    <cellStyle name="Followed Hyperlink 18" xfId="26455" hidden="1" xr:uid="{00000000-0005-0000-0000-000020190000}"/>
    <cellStyle name="Followed Hyperlink 18" xfId="24972" hidden="1" xr:uid="{00000000-0005-0000-0000-0000FC180000}"/>
    <cellStyle name="Followed Hyperlink 18" xfId="291" hidden="1" xr:uid="{00000000-0005-0000-0000-0000B3160000}"/>
    <cellStyle name="Followed Hyperlink 18" xfId="999" hidden="1" xr:uid="{00000000-0005-0000-0000-0000C4160000}"/>
    <cellStyle name="Followed Hyperlink 18" xfId="2603" hidden="1" xr:uid="{00000000-0005-0000-0000-0000E9160000}"/>
    <cellStyle name="Followed Hyperlink 18" xfId="7185" hidden="1" xr:uid="{00000000-0005-0000-0000-000056170000}"/>
    <cellStyle name="Followed Hyperlink 18" xfId="14644" hidden="1" xr:uid="{00000000-0005-0000-0000-000007180000}"/>
    <cellStyle name="Followed Hyperlink 18" xfId="14688" hidden="1" xr:uid="{00000000-0005-0000-0000-000008180000}"/>
    <cellStyle name="Followed Hyperlink 18" xfId="14730" hidden="1" xr:uid="{00000000-0005-0000-0000-000009180000}"/>
    <cellStyle name="Followed Hyperlink 18" xfId="14765" hidden="1" xr:uid="{00000000-0005-0000-0000-00000A180000}"/>
    <cellStyle name="Followed Hyperlink 18" xfId="14790" hidden="1" xr:uid="{00000000-0005-0000-0000-00000B180000}"/>
    <cellStyle name="Followed Hyperlink 18" xfId="14813" hidden="1" xr:uid="{00000000-0005-0000-0000-00000C180000}"/>
    <cellStyle name="Followed Hyperlink 18" xfId="14857" hidden="1" xr:uid="{00000000-0005-0000-0000-00000D180000}"/>
    <cellStyle name="Followed Hyperlink 18" xfId="14898" hidden="1" xr:uid="{00000000-0005-0000-0000-00000E180000}"/>
    <cellStyle name="Followed Hyperlink 18" xfId="14981" hidden="1" xr:uid="{00000000-0005-0000-0000-00000F180000}"/>
    <cellStyle name="Followed Hyperlink 18" xfId="15096" hidden="1" xr:uid="{00000000-0005-0000-0000-000012180000}"/>
    <cellStyle name="Followed Hyperlink 18" xfId="15119" hidden="1" xr:uid="{00000000-0005-0000-0000-000013180000}"/>
    <cellStyle name="Followed Hyperlink 18" xfId="15163" hidden="1" xr:uid="{00000000-0005-0000-0000-000014180000}"/>
    <cellStyle name="Followed Hyperlink 18" xfId="15220" hidden="1" xr:uid="{00000000-0005-0000-0000-000015180000}"/>
    <cellStyle name="Followed Hyperlink 18" xfId="15261" hidden="1" xr:uid="{00000000-0005-0000-0000-000016180000}"/>
    <cellStyle name="Followed Hyperlink 18" xfId="15305" hidden="1" xr:uid="{00000000-0005-0000-0000-000017180000}"/>
    <cellStyle name="Followed Hyperlink 18" xfId="15358" hidden="1" xr:uid="{00000000-0005-0000-0000-000018180000}"/>
    <cellStyle name="Followed Hyperlink 18" xfId="15402" hidden="1" xr:uid="{00000000-0005-0000-0000-000019180000}"/>
    <cellStyle name="Followed Hyperlink 18" xfId="15443" hidden="1" xr:uid="{00000000-0005-0000-0000-00001A180000}"/>
    <cellStyle name="Followed Hyperlink 18" xfId="15455" hidden="1" xr:uid="{00000000-0005-0000-0000-00001B180000}"/>
    <cellStyle name="Followed Hyperlink 18" xfId="15570" hidden="1" xr:uid="{00000000-0005-0000-0000-00001E180000}"/>
    <cellStyle name="Followed Hyperlink 18" xfId="15622" hidden="1" xr:uid="{00000000-0005-0000-0000-00001F180000}"/>
    <cellStyle name="Followed Hyperlink 18" xfId="15649" hidden="1" xr:uid="{00000000-0005-0000-0000-000020180000}"/>
    <cellStyle name="Followed Hyperlink 18" xfId="15738" hidden="1" xr:uid="{00000000-0005-0000-0000-000022180000}"/>
    <cellStyle name="Followed Hyperlink 18" xfId="15813" hidden="1" xr:uid="{00000000-0005-0000-0000-000023180000}"/>
    <cellStyle name="Followed Hyperlink 18" xfId="15899" hidden="1" xr:uid="{00000000-0005-0000-0000-000025180000}"/>
    <cellStyle name="Followed Hyperlink 18" xfId="15939" hidden="1" xr:uid="{00000000-0005-0000-0000-000026180000}"/>
    <cellStyle name="Followed Hyperlink 18" xfId="15983" hidden="1" xr:uid="{00000000-0005-0000-0000-000027180000}"/>
    <cellStyle name="Followed Hyperlink 18" xfId="16025" hidden="1" xr:uid="{00000000-0005-0000-0000-000028180000}"/>
    <cellStyle name="Followed Hyperlink 18" xfId="16065" hidden="1" xr:uid="{00000000-0005-0000-0000-000029180000}"/>
    <cellStyle name="Followed Hyperlink 18" xfId="16109" hidden="1" xr:uid="{00000000-0005-0000-0000-00002A180000}"/>
    <cellStyle name="Followed Hyperlink 18" xfId="16151" hidden="1" xr:uid="{00000000-0005-0000-0000-00002B180000}"/>
    <cellStyle name="Followed Hyperlink 18" xfId="16191" hidden="1" xr:uid="{00000000-0005-0000-0000-00002C180000}"/>
    <cellStyle name="Followed Hyperlink 18" xfId="16235" hidden="1" xr:uid="{00000000-0005-0000-0000-00002D180000}"/>
    <cellStyle name="Followed Hyperlink 18" xfId="16294" hidden="1" xr:uid="{00000000-0005-0000-0000-00002E180000}"/>
    <cellStyle name="Followed Hyperlink 18" xfId="16317" hidden="1" xr:uid="{00000000-0005-0000-0000-00002F180000}"/>
    <cellStyle name="Followed Hyperlink 18" xfId="16361" hidden="1" xr:uid="{00000000-0005-0000-0000-000030180000}"/>
    <cellStyle name="Followed Hyperlink 18" xfId="15517" hidden="1" xr:uid="{00000000-0005-0000-0000-00001D180000}"/>
    <cellStyle name="Followed Hyperlink 18" xfId="14204" hidden="1" xr:uid="{00000000-0005-0000-0000-0000FD170000}"/>
    <cellStyle name="Followed Hyperlink 18" xfId="12840" hidden="1" xr:uid="{00000000-0005-0000-0000-0000DD170000}"/>
    <cellStyle name="Followed Hyperlink 18" xfId="8835" hidden="1" xr:uid="{00000000-0005-0000-0000-00007D170000}"/>
    <cellStyle name="Followed Hyperlink 18" xfId="3909" hidden="1" xr:uid="{00000000-0005-0000-0000-000009170000}"/>
    <cellStyle name="Followed Hyperlink 18" xfId="3954" hidden="1" xr:uid="{00000000-0005-0000-0000-00000A170000}"/>
    <cellStyle name="Followed Hyperlink 18" xfId="4029" hidden="1" xr:uid="{00000000-0005-0000-0000-00000B170000}"/>
    <cellStyle name="Followed Hyperlink 18" xfId="4073" hidden="1" xr:uid="{00000000-0005-0000-0000-00000C170000}"/>
    <cellStyle name="Followed Hyperlink 18" xfId="4115" hidden="1" xr:uid="{00000000-0005-0000-0000-00000D170000}"/>
    <cellStyle name="Followed Hyperlink 18" xfId="4155" hidden="1" xr:uid="{00000000-0005-0000-0000-00000E170000}"/>
    <cellStyle name="Followed Hyperlink 18" xfId="4199" hidden="1" xr:uid="{00000000-0005-0000-0000-00000F170000}"/>
    <cellStyle name="Followed Hyperlink 18" xfId="4241" hidden="1" xr:uid="{00000000-0005-0000-0000-000010170000}"/>
    <cellStyle name="Followed Hyperlink 18" xfId="4281" hidden="1" xr:uid="{00000000-0005-0000-0000-000011170000}"/>
    <cellStyle name="Followed Hyperlink 18" xfId="4367" hidden="1" xr:uid="{00000000-0005-0000-0000-000013170000}"/>
    <cellStyle name="Followed Hyperlink 18" xfId="10138" hidden="1" xr:uid="{00000000-0005-0000-0000-00009D170000}"/>
    <cellStyle name="Followed Hyperlink 18" xfId="26411" hidden="1" xr:uid="{00000000-0005-0000-0000-00001F190000}"/>
    <cellStyle name="Followed Hyperlink 18" xfId="566" hidden="1" xr:uid="{00000000-0005-0000-0000-0000B9160000}"/>
    <cellStyle name="Followed Hyperlink 18" xfId="601" hidden="1" xr:uid="{00000000-0005-0000-0000-0000BA160000}"/>
    <cellStyle name="Followed Hyperlink 18" xfId="649" hidden="1" xr:uid="{00000000-0005-0000-0000-0000BC160000}"/>
    <cellStyle name="Followed Hyperlink 18" xfId="734" hidden="1" xr:uid="{00000000-0005-0000-0000-0000BE160000}"/>
    <cellStyle name="Followed Hyperlink 18" xfId="817" hidden="1" xr:uid="{00000000-0005-0000-0000-0000BF160000}"/>
    <cellStyle name="Followed Hyperlink 18" xfId="861" hidden="1" xr:uid="{00000000-0005-0000-0000-0000C0160000}"/>
    <cellStyle name="Followed Hyperlink 18" xfId="902" hidden="1" xr:uid="{00000000-0005-0000-0000-0000C1160000}"/>
    <cellStyle name="Followed Hyperlink 18" xfId="932" hidden="1" xr:uid="{00000000-0005-0000-0000-0000C2160000}"/>
    <cellStyle name="Followed Hyperlink 18" xfId="256" hidden="1" xr:uid="{00000000-0005-0000-0000-0000B2160000}"/>
    <cellStyle name="Followed Hyperlink 18" xfId="331" hidden="1" xr:uid="{00000000-0005-0000-0000-0000B4160000}"/>
    <cellStyle name="Followed Hyperlink 18" xfId="398" hidden="1" xr:uid="{00000000-0005-0000-0000-0000B6160000}"/>
    <cellStyle name="Followed Hyperlink 18" xfId="480" hidden="1" xr:uid="{00000000-0005-0000-0000-0000B7160000}"/>
    <cellStyle name="Followed Hyperlink 18" xfId="139" hidden="1" xr:uid="{00000000-0005-0000-0000-0000AF160000}"/>
    <cellStyle name="Followed Hyperlink 18" xfId="179" hidden="1" xr:uid="{00000000-0005-0000-0000-0000B0160000}"/>
    <cellStyle name="Followed Hyperlink 18" xfId="95" hidden="1" xr:uid="{00000000-0005-0000-0000-0000AE160000}"/>
    <cellStyle name="Followed Hyperlink 18" xfId="55" hidden="1" xr:uid="{00000000-0005-0000-0000-0000AD160000}"/>
    <cellStyle name="Followed Hyperlink 18" xfId="223" hidden="1" xr:uid="{00000000-0005-0000-0000-0000B1160000}"/>
    <cellStyle name="Followed Hyperlink 18" xfId="626" hidden="1" xr:uid="{00000000-0005-0000-0000-0000BB160000}"/>
    <cellStyle name="Followed Hyperlink 18" xfId="1353" hidden="1" xr:uid="{00000000-0005-0000-0000-0000CD160000}"/>
    <cellStyle name="Followed Hyperlink 18" xfId="3689" hidden="1" xr:uid="{00000000-0005-0000-0000-000004170000}"/>
    <cellStyle name="Followed Hyperlink 18" xfId="3029" hidden="1" xr:uid="{00000000-0005-0000-0000-0000F4160000}"/>
    <cellStyle name="Followed Hyperlink 18" xfId="2363" hidden="1" xr:uid="{00000000-0005-0000-0000-0000E4160000}"/>
    <cellStyle name="Followed Hyperlink 18" xfId="7768" hidden="1" xr:uid="{00000000-0005-0000-0000-000064170000}"/>
    <cellStyle name="Followed Hyperlink 18" xfId="7059" hidden="1" xr:uid="{00000000-0005-0000-0000-000053170000}"/>
    <cellStyle name="Followed Hyperlink 18" xfId="6352" hidden="1" xr:uid="{00000000-0005-0000-0000-000043170000}"/>
    <cellStyle name="Followed Hyperlink 18" xfId="5034" hidden="1" xr:uid="{00000000-0005-0000-0000-000023170000}"/>
    <cellStyle name="Followed Hyperlink 18" xfId="4325" hidden="1" xr:uid="{00000000-0005-0000-0000-000012170000}"/>
    <cellStyle name="Followed Hyperlink 18" xfId="16401" hidden="1" xr:uid="{00000000-0005-0000-0000-000031180000}"/>
    <cellStyle name="Followed Hyperlink 18" xfId="15693" hidden="1" xr:uid="{00000000-0005-0000-0000-000021180000}"/>
    <cellStyle name="Followed Hyperlink 18" xfId="15025" hidden="1" xr:uid="{00000000-0005-0000-0000-000010180000}"/>
    <cellStyle name="Followed Hyperlink 18" xfId="14343" hidden="1" xr:uid="{00000000-0005-0000-0000-000000180000}"/>
    <cellStyle name="Followed Hyperlink 18" xfId="13616" hidden="1" xr:uid="{00000000-0005-0000-0000-0000EF170000}"/>
    <cellStyle name="Followed Hyperlink 18" xfId="12938" hidden="1" xr:uid="{00000000-0005-0000-0000-0000DF170000}"/>
    <cellStyle name="Followed Hyperlink 18" xfId="12195" hidden="1" xr:uid="{00000000-0005-0000-0000-0000CE170000}"/>
    <cellStyle name="Followed Hyperlink 18" xfId="11560" hidden="1" xr:uid="{00000000-0005-0000-0000-0000BE170000}"/>
    <cellStyle name="Followed Hyperlink 18" xfId="10798" hidden="1" xr:uid="{00000000-0005-0000-0000-0000AD170000}"/>
    <cellStyle name="Followed Hyperlink 18" xfId="24887" hidden="1" xr:uid="{00000000-0005-0000-0000-0000FA180000}"/>
    <cellStyle name="Followed Hyperlink 18" xfId="24931" hidden="1" xr:uid="{00000000-0005-0000-0000-0000FB180000}"/>
    <cellStyle name="Followed Hyperlink 18" xfId="25002" hidden="1" xr:uid="{00000000-0005-0000-0000-0000FE180000}"/>
    <cellStyle name="Followed Hyperlink 18" xfId="25046" hidden="1" xr:uid="{00000000-0005-0000-0000-0000FF180000}"/>
    <cellStyle name="Followed Hyperlink 18" xfId="25151" hidden="1" xr:uid="{00000000-0005-0000-0000-000001190000}"/>
    <cellStyle name="Followed Hyperlink 18" xfId="25178" hidden="1" xr:uid="{00000000-0005-0000-0000-000002190000}"/>
    <cellStyle name="Followed Hyperlink 18" xfId="25222" hidden="1" xr:uid="{00000000-0005-0000-0000-000003190000}"/>
    <cellStyle name="Followed Hyperlink 18" xfId="25267" hidden="1" xr:uid="{00000000-0005-0000-0000-000004190000}"/>
    <cellStyle name="Followed Hyperlink 18" xfId="25342" hidden="1" xr:uid="{00000000-0005-0000-0000-000005190000}"/>
    <cellStyle name="Followed Hyperlink 18" xfId="25386" hidden="1" xr:uid="{00000000-0005-0000-0000-000006190000}"/>
    <cellStyle name="Followed Hyperlink 18" xfId="693" hidden="1" xr:uid="{00000000-0005-0000-0000-0000BD160000}"/>
    <cellStyle name="Followed Hyperlink 18" xfId="3838" hidden="1" xr:uid="{00000000-0005-0000-0000-000007170000}"/>
    <cellStyle name="Followed Hyperlink 18" xfId="3865" hidden="1" xr:uid="{00000000-0005-0000-0000-000008170000}"/>
    <cellStyle name="Followed Hyperlink 18" xfId="2071" hidden="1" xr:uid="{00000000-0005-0000-0000-0000DD160000}"/>
    <cellStyle name="Followed Hyperlink 18" xfId="955" hidden="1" xr:uid="{00000000-0005-0000-0000-0000C3160000}"/>
    <cellStyle name="Followed Hyperlink 18" xfId="1097" hidden="1" xr:uid="{00000000-0005-0000-0000-0000C6160000}"/>
    <cellStyle name="Followed Hyperlink 18" xfId="1141" hidden="1" xr:uid="{00000000-0005-0000-0000-0000C7160000}"/>
    <cellStyle name="Followed Hyperlink 18" xfId="1194" hidden="1" xr:uid="{00000000-0005-0000-0000-0000C8160000}"/>
    <cellStyle name="Followed Hyperlink 18" xfId="1238" hidden="1" xr:uid="{00000000-0005-0000-0000-0000C9160000}"/>
    <cellStyle name="Followed Hyperlink 18" xfId="1279" hidden="1" xr:uid="{00000000-0005-0000-0000-0000CA160000}"/>
    <cellStyle name="Followed Hyperlink 18" xfId="1291" hidden="1" xr:uid="{00000000-0005-0000-0000-0000CB160000}"/>
    <cellStyle name="Followed Hyperlink 18" xfId="1309" hidden="1" xr:uid="{00000000-0005-0000-0000-0000CC160000}"/>
    <cellStyle name="Followed Hyperlink 18" xfId="1406" hidden="1" xr:uid="{00000000-0005-0000-0000-0000CE160000}"/>
    <cellStyle name="Followed Hyperlink 18" xfId="1458" hidden="1" xr:uid="{00000000-0005-0000-0000-0000CF160000}"/>
    <cellStyle name="Followed Hyperlink 18" xfId="1485" hidden="1" xr:uid="{00000000-0005-0000-0000-0000D0160000}"/>
    <cellStyle name="Followed Hyperlink 18" xfId="1529" hidden="1" xr:uid="{00000000-0005-0000-0000-0000D1160000}"/>
    <cellStyle name="Followed Hyperlink 18" xfId="1574" hidden="1" xr:uid="{00000000-0005-0000-0000-0000D2160000}"/>
    <cellStyle name="Followed Hyperlink 18" xfId="1649" hidden="1" xr:uid="{00000000-0005-0000-0000-0000D3160000}"/>
    <cellStyle name="Followed Hyperlink 18" xfId="1693" hidden="1" xr:uid="{00000000-0005-0000-0000-0000D4160000}"/>
    <cellStyle name="Followed Hyperlink 18" xfId="1735" hidden="1" xr:uid="{00000000-0005-0000-0000-0000D5160000}"/>
    <cellStyle name="Followed Hyperlink 18" xfId="1819" hidden="1" xr:uid="{00000000-0005-0000-0000-0000D7160000}"/>
    <cellStyle name="Followed Hyperlink 18" xfId="1861" hidden="1" xr:uid="{00000000-0005-0000-0000-0000D8160000}"/>
    <cellStyle name="Followed Hyperlink 18" xfId="1901" hidden="1" xr:uid="{00000000-0005-0000-0000-0000D9160000}"/>
    <cellStyle name="Followed Hyperlink 18" xfId="524" hidden="1" xr:uid="{00000000-0005-0000-0000-0000B8160000}"/>
    <cellStyle name="Followed Hyperlink 18" xfId="3335" hidden="1" xr:uid="{00000000-0005-0000-0000-0000FB160000}"/>
    <cellStyle name="Followed Hyperlink 18" xfId="3379" hidden="1" xr:uid="{00000000-0005-0000-0000-0000FC160000}"/>
    <cellStyle name="Followed Hyperlink 18" xfId="3436" hidden="1" xr:uid="{00000000-0005-0000-0000-0000FD160000}"/>
    <cellStyle name="Followed Hyperlink 18" xfId="3477" hidden="1" xr:uid="{00000000-0005-0000-0000-0000FE160000}"/>
    <cellStyle name="Followed Hyperlink 18" xfId="3521" hidden="1" xr:uid="{00000000-0005-0000-0000-0000FF160000}"/>
    <cellStyle name="Followed Hyperlink 18" xfId="3574" hidden="1" xr:uid="{00000000-0005-0000-0000-000000170000}"/>
    <cellStyle name="Followed Hyperlink 18" xfId="3618" hidden="1" xr:uid="{00000000-0005-0000-0000-000001170000}"/>
    <cellStyle name="Followed Hyperlink 18" xfId="3659" hidden="1" xr:uid="{00000000-0005-0000-0000-000002170000}"/>
    <cellStyle name="Followed Hyperlink 18" xfId="3671" hidden="1" xr:uid="{00000000-0005-0000-0000-000003170000}"/>
    <cellStyle name="Followed Hyperlink 18" xfId="3733" hidden="1" xr:uid="{00000000-0005-0000-0000-000005170000}"/>
    <cellStyle name="Followed Hyperlink 18" xfId="3786" hidden="1" xr:uid="{00000000-0005-0000-0000-000006170000}"/>
    <cellStyle name="Followed Hyperlink 18" xfId="3006" hidden="1" xr:uid="{00000000-0005-0000-0000-0000F3160000}"/>
    <cellStyle name="Followed Hyperlink 18" xfId="3073" hidden="1" xr:uid="{00000000-0005-0000-0000-0000F5160000}"/>
    <cellStyle name="Followed Hyperlink 18" xfId="3114" hidden="1" xr:uid="{00000000-0005-0000-0000-0000F6160000}"/>
    <cellStyle name="Followed Hyperlink 18" xfId="3197" hidden="1" xr:uid="{00000000-0005-0000-0000-0000F7160000}"/>
    <cellStyle name="Followed Hyperlink 18" xfId="3241" hidden="1" xr:uid="{00000000-0005-0000-0000-0000F8160000}"/>
    <cellStyle name="Followed Hyperlink 18" xfId="3282" hidden="1" xr:uid="{00000000-0005-0000-0000-0000F9160000}"/>
    <cellStyle name="Followed Hyperlink 18" xfId="2904" hidden="1" xr:uid="{00000000-0005-0000-0000-0000F0160000}"/>
    <cellStyle name="Followed Hyperlink 18" xfId="2946" hidden="1" xr:uid="{00000000-0005-0000-0000-0000F1160000}"/>
    <cellStyle name="Followed Hyperlink 18" xfId="2981" hidden="1" xr:uid="{00000000-0005-0000-0000-0000F2160000}"/>
    <cellStyle name="Followed Hyperlink 18" xfId="2860" hidden="1" xr:uid="{00000000-0005-0000-0000-0000EF160000}"/>
    <cellStyle name="Followed Hyperlink 18" xfId="2778" hidden="1" xr:uid="{00000000-0005-0000-0000-0000EE160000}"/>
    <cellStyle name="Followed Hyperlink 19" xfId="28381" hidden="1" xr:uid="{00000000-0005-0000-0000-0000201C0000}"/>
    <cellStyle name="Followed Hyperlink 19" xfId="28465" hidden="1" xr:uid="{00000000-0005-0000-0000-0000221C0000}"/>
    <cellStyle name="Followed Hyperlink 19" xfId="28497" hidden="1" xr:uid="{00000000-0005-0000-0000-0000231C0000}"/>
    <cellStyle name="Followed Hyperlink 19" xfId="28543" hidden="1" xr:uid="{00000000-0005-0000-0000-0000241C0000}"/>
    <cellStyle name="Followed Hyperlink 19" xfId="28581" hidden="1" xr:uid="{00000000-0005-0000-0000-0000251C0000}"/>
    <cellStyle name="Followed Hyperlink 19" xfId="28627" hidden="1" xr:uid="{00000000-0005-0000-0000-0000261C0000}"/>
    <cellStyle name="Followed Hyperlink 19" xfId="28656" hidden="1" xr:uid="{00000000-0005-0000-0000-0000271C0000}"/>
    <cellStyle name="Followed Hyperlink 19" xfId="28735" hidden="1" xr:uid="{00000000-0005-0000-0000-0000281C0000}"/>
    <cellStyle name="Followed Hyperlink 19" xfId="28802" hidden="1" xr:uid="{00000000-0005-0000-0000-00002A1C0000}"/>
    <cellStyle name="Followed Hyperlink 19" xfId="28882" hidden="1" xr:uid="{00000000-0005-0000-0000-00002B1C0000}"/>
    <cellStyle name="Followed Hyperlink 19" xfId="28928" hidden="1" xr:uid="{00000000-0005-0000-0000-00002C1C0000}"/>
    <cellStyle name="Followed Hyperlink 19" xfId="28995" hidden="1" xr:uid="{00000000-0005-0000-0000-00002E1C0000}"/>
    <cellStyle name="Followed Hyperlink 19" xfId="29003" hidden="1" xr:uid="{00000000-0005-0000-0000-00002F1C0000}"/>
    <cellStyle name="Followed Hyperlink 19" xfId="29051" hidden="1" xr:uid="{00000000-0005-0000-0000-0000311C0000}"/>
    <cellStyle name="Followed Hyperlink 19" xfId="29097" hidden="1" xr:uid="{00000000-0005-0000-0000-0000321C0000}"/>
    <cellStyle name="Followed Hyperlink 19" xfId="29138" hidden="1" xr:uid="{00000000-0005-0000-0000-0000331C0000}"/>
    <cellStyle name="Followed Hyperlink 19" xfId="29174" hidden="1" xr:uid="{00000000-0005-0000-0000-0000341C0000}"/>
    <cellStyle name="Followed Hyperlink 19" xfId="29219" hidden="1" xr:uid="{00000000-0005-0000-0000-0000351C0000}"/>
    <cellStyle name="Followed Hyperlink 19" xfId="29265" hidden="1" xr:uid="{00000000-0005-0000-0000-0000361C0000}"/>
    <cellStyle name="Followed Hyperlink 19" xfId="29306" hidden="1" xr:uid="{00000000-0005-0000-0000-0000371C0000}"/>
    <cellStyle name="Followed Hyperlink 19" xfId="29403" hidden="1" xr:uid="{00000000-0005-0000-0000-0000391C0000}"/>
    <cellStyle name="Followed Hyperlink 19" xfId="29460" hidden="1" xr:uid="{00000000-0005-0000-0000-00003A1C0000}"/>
    <cellStyle name="Followed Hyperlink 19" xfId="29499" hidden="1" xr:uid="{00000000-0005-0000-0000-00003B1C0000}"/>
    <cellStyle name="Followed Hyperlink 19" xfId="29642" hidden="1" xr:uid="{00000000-0005-0000-0000-00003E1C0000}"/>
    <cellStyle name="Followed Hyperlink 19" xfId="29681" hidden="1" xr:uid="{00000000-0005-0000-0000-00003F1C0000}"/>
    <cellStyle name="Followed Hyperlink 19" xfId="29692" hidden="1" xr:uid="{00000000-0005-0000-0000-0000401C0000}"/>
    <cellStyle name="Followed Hyperlink 19" xfId="29711" hidden="1" xr:uid="{00000000-0005-0000-0000-0000411C0000}"/>
    <cellStyle name="Followed Hyperlink 19" xfId="29757" hidden="1" xr:uid="{00000000-0005-0000-0000-0000421C0000}"/>
    <cellStyle name="Followed Hyperlink 19" xfId="29860" hidden="1" xr:uid="{00000000-0005-0000-0000-0000441C0000}"/>
    <cellStyle name="Followed Hyperlink 19" xfId="29887" hidden="1" xr:uid="{00000000-0005-0000-0000-0000451C0000}"/>
    <cellStyle name="Followed Hyperlink 19" xfId="29933" hidden="1" xr:uid="{00000000-0005-0000-0000-0000461C0000}"/>
    <cellStyle name="Followed Hyperlink 19" xfId="29978" hidden="1" xr:uid="{00000000-0005-0000-0000-0000471C0000}"/>
    <cellStyle name="Followed Hyperlink 19" xfId="30051" hidden="1" xr:uid="{00000000-0005-0000-0000-0000481C0000}"/>
    <cellStyle name="Followed Hyperlink 19" xfId="30097" hidden="1" xr:uid="{00000000-0005-0000-0000-0000491C0000}"/>
    <cellStyle name="Followed Hyperlink 19" xfId="30139" hidden="1" xr:uid="{00000000-0005-0000-0000-00004A1C0000}"/>
    <cellStyle name="Followed Hyperlink 19" xfId="30177" hidden="1" xr:uid="{00000000-0005-0000-0000-00004B1C0000}"/>
    <cellStyle name="Followed Hyperlink 19" xfId="30223" hidden="1" xr:uid="{00000000-0005-0000-0000-00004C1C0000}"/>
    <cellStyle name="Followed Hyperlink 19" xfId="30303" hidden="1" xr:uid="{00000000-0005-0000-0000-00004E1C0000}"/>
    <cellStyle name="Followed Hyperlink 19" xfId="30391" hidden="1" xr:uid="{00000000-0005-0000-0000-0000501C0000}"/>
    <cellStyle name="Followed Hyperlink 19" xfId="30429" hidden="1" xr:uid="{00000000-0005-0000-0000-0000511C0000}"/>
    <cellStyle name="Followed Hyperlink 19" xfId="30475" hidden="1" xr:uid="{00000000-0005-0000-0000-0000521C0000}"/>
    <cellStyle name="Followed Hyperlink 19" xfId="30265" hidden="1" xr:uid="{00000000-0005-0000-0000-00004D1C0000}"/>
    <cellStyle name="Followed Hyperlink 19" xfId="28970" hidden="1" xr:uid="{00000000-0005-0000-0000-00002D1C0000}"/>
    <cellStyle name="Followed Hyperlink 19" xfId="28255" hidden="1" xr:uid="{00000000-0005-0000-0000-00001D1C0000}"/>
    <cellStyle name="Followed Hyperlink 19" xfId="27541" hidden="1" xr:uid="{00000000-0005-0000-0000-00000D1C0000}"/>
    <cellStyle name="Followed Hyperlink 19" xfId="26873" hidden="1" xr:uid="{00000000-0005-0000-0000-0000FD1B0000}"/>
    <cellStyle name="Followed Hyperlink 19" xfId="26235" hidden="1" xr:uid="{00000000-0005-0000-0000-0000ED1B0000}"/>
    <cellStyle name="Followed Hyperlink 19" xfId="25555" hidden="1" xr:uid="{00000000-0005-0000-0000-0000DD1B0000}"/>
    <cellStyle name="Followed Hyperlink 19" xfId="24260" hidden="1" xr:uid="{00000000-0005-0000-0000-0000BD1B0000}"/>
    <cellStyle name="Followed Hyperlink 19" xfId="23533" hidden="1" xr:uid="{00000000-0005-0000-0000-0000AD1B0000}"/>
    <cellStyle name="Followed Hyperlink 19" xfId="22827" hidden="1" xr:uid="{00000000-0005-0000-0000-00009D1B0000}"/>
    <cellStyle name="Followed Hyperlink 19" xfId="22159" hidden="1" xr:uid="{00000000-0005-0000-0000-00008D1B0000}"/>
    <cellStyle name="Followed Hyperlink 19" xfId="21521" hidden="1" xr:uid="{00000000-0005-0000-0000-00007D1B0000}"/>
    <cellStyle name="Followed Hyperlink 19" xfId="20166" hidden="1" xr:uid="{00000000-0005-0000-0000-00005D1B0000}"/>
    <cellStyle name="Followed Hyperlink 19" xfId="19519" hidden="1" xr:uid="{00000000-0005-0000-0000-00004D1B0000}"/>
    <cellStyle name="Followed Hyperlink 19" xfId="8962" hidden="1" xr:uid="{00000000-0005-0000-0000-0000531A0000}"/>
    <cellStyle name="Followed Hyperlink 19" xfId="9004" hidden="1" xr:uid="{00000000-0005-0000-0000-0000541A0000}"/>
    <cellStyle name="Followed Hyperlink 19" xfId="9042" hidden="1" xr:uid="{00000000-0005-0000-0000-0000551A0000}"/>
    <cellStyle name="Followed Hyperlink 19" xfId="9088" hidden="1" xr:uid="{00000000-0005-0000-0000-0000561A0000}"/>
    <cellStyle name="Followed Hyperlink 19" xfId="9130" hidden="1" xr:uid="{00000000-0005-0000-0000-0000571A0000}"/>
    <cellStyle name="Followed Hyperlink 19" xfId="9168" hidden="1" xr:uid="{00000000-0005-0000-0000-0000581A0000}"/>
    <cellStyle name="Followed Hyperlink 19" xfId="9214" hidden="1" xr:uid="{00000000-0005-0000-0000-0000591A0000}"/>
    <cellStyle name="Followed Hyperlink 19" xfId="9273" hidden="1" xr:uid="{00000000-0005-0000-0000-00005A1A0000}"/>
    <cellStyle name="Followed Hyperlink 19" xfId="9294" hidden="1" xr:uid="{00000000-0005-0000-0000-00005B1A0000}"/>
    <cellStyle name="Followed Hyperlink 19" xfId="29596" hidden="1" xr:uid="{00000000-0005-0000-0000-00003D1C0000}"/>
    <cellStyle name="Followed Hyperlink 19" xfId="29030" hidden="1" xr:uid="{00000000-0005-0000-0000-0000301C0000}"/>
    <cellStyle name="Followed Hyperlink 19" xfId="7742" hidden="1" xr:uid="{00000000-0005-0000-0000-0000361A0000}"/>
    <cellStyle name="Followed Hyperlink 19" xfId="2131" hidden="1" xr:uid="{00000000-0005-0000-0000-0000B1190000}"/>
    <cellStyle name="Followed Hyperlink 19" xfId="19452" hidden="1" xr:uid="{00000000-0005-0000-0000-00004B1B0000}"/>
    <cellStyle name="Followed Hyperlink 19" xfId="19621" hidden="1" xr:uid="{00000000-0005-0000-0000-0000511B0000}"/>
    <cellStyle name="Followed Hyperlink 19" xfId="24750" hidden="1" xr:uid="{00000000-0005-0000-0000-0000CA1B0000}"/>
    <cellStyle name="Followed Hyperlink 19" xfId="24789" hidden="1" xr:uid="{00000000-0005-0000-0000-0000CB1B0000}"/>
    <cellStyle name="Followed Hyperlink 19" xfId="24835" hidden="1" xr:uid="{00000000-0005-0000-0000-0000CC1B0000}"/>
    <cellStyle name="Followed Hyperlink 19" xfId="24932" hidden="1" xr:uid="{00000000-0005-0000-0000-0000CE1B0000}"/>
    <cellStyle name="Followed Hyperlink 19" xfId="24971" hidden="1" xr:uid="{00000000-0005-0000-0000-0000CF1B0000}"/>
    <cellStyle name="Followed Hyperlink 19" xfId="24982" hidden="1" xr:uid="{00000000-0005-0000-0000-0000D01B0000}"/>
    <cellStyle name="Followed Hyperlink 19" xfId="25001" hidden="1" xr:uid="{00000000-0005-0000-0000-0000D11B0000}"/>
    <cellStyle name="Followed Hyperlink 19" xfId="25047" hidden="1" xr:uid="{00000000-0005-0000-0000-0000D21B0000}"/>
    <cellStyle name="Followed Hyperlink 19" xfId="25100" hidden="1" xr:uid="{00000000-0005-0000-0000-0000D31B0000}"/>
    <cellStyle name="Followed Hyperlink 19" xfId="25177" hidden="1" xr:uid="{00000000-0005-0000-0000-0000D51B0000}"/>
    <cellStyle name="Followed Hyperlink 19" xfId="25223" hidden="1" xr:uid="{00000000-0005-0000-0000-0000D61B0000}"/>
    <cellStyle name="Followed Hyperlink 19" xfId="25268" hidden="1" xr:uid="{00000000-0005-0000-0000-0000D71B0000}"/>
    <cellStyle name="Followed Hyperlink 19" xfId="25341" hidden="1" xr:uid="{00000000-0005-0000-0000-0000D81B0000}"/>
    <cellStyle name="Followed Hyperlink 19" xfId="25429" hidden="1" xr:uid="{00000000-0005-0000-0000-0000DA1B0000}"/>
    <cellStyle name="Followed Hyperlink 19" xfId="25467" hidden="1" xr:uid="{00000000-0005-0000-0000-0000DB1B0000}"/>
    <cellStyle name="Followed Hyperlink 19" xfId="25593" hidden="1" xr:uid="{00000000-0005-0000-0000-0000DE1B0000}"/>
    <cellStyle name="Followed Hyperlink 19" xfId="25639" hidden="1" xr:uid="{00000000-0005-0000-0000-0000DF1B0000}"/>
    <cellStyle name="Followed Hyperlink 19" xfId="25681" hidden="1" xr:uid="{00000000-0005-0000-0000-0000E01B0000}"/>
    <cellStyle name="Followed Hyperlink 19" xfId="25719" hidden="1" xr:uid="{00000000-0005-0000-0000-0000E11B0000}"/>
    <cellStyle name="Followed Hyperlink 19" xfId="25765" hidden="1" xr:uid="{00000000-0005-0000-0000-0000E21B0000}"/>
    <cellStyle name="Followed Hyperlink 19" xfId="25824" hidden="1" xr:uid="{00000000-0005-0000-0000-0000E31B0000}"/>
    <cellStyle name="Followed Hyperlink 19" xfId="25845" hidden="1" xr:uid="{00000000-0005-0000-0000-0000E41B0000}"/>
    <cellStyle name="Followed Hyperlink 19" xfId="25891" hidden="1" xr:uid="{00000000-0005-0000-0000-0000E51B0000}"/>
    <cellStyle name="Followed Hyperlink 19" xfId="25975" hidden="1" xr:uid="{00000000-0005-0000-0000-0000E71B0000}"/>
    <cellStyle name="Followed Hyperlink 19" xfId="26017" hidden="1" xr:uid="{00000000-0005-0000-0000-0000E81B0000}"/>
    <cellStyle name="Followed Hyperlink 19" xfId="26055" hidden="1" xr:uid="{00000000-0005-0000-0000-0000E91B0000}"/>
    <cellStyle name="Followed Hyperlink 19" xfId="26101" hidden="1" xr:uid="{00000000-0005-0000-0000-0000EA1B0000}"/>
    <cellStyle name="Followed Hyperlink 19" xfId="26151" hidden="1" xr:uid="{00000000-0005-0000-0000-0000EB1B0000}"/>
    <cellStyle name="Followed Hyperlink 19" xfId="26281" hidden="1" xr:uid="{00000000-0005-0000-0000-0000EE1B0000}"/>
    <cellStyle name="Followed Hyperlink 19" xfId="26310" hidden="1" xr:uid="{00000000-0005-0000-0000-0000EF1B0000}"/>
    <cellStyle name="Followed Hyperlink 19" xfId="26389" hidden="1" xr:uid="{00000000-0005-0000-0000-0000F01B0000}"/>
    <cellStyle name="Followed Hyperlink 19" xfId="26410" hidden="1" xr:uid="{00000000-0005-0000-0000-0000F11B0000}"/>
    <cellStyle name="Followed Hyperlink 19" xfId="26456" hidden="1" xr:uid="{00000000-0005-0000-0000-0000F21B0000}"/>
    <cellStyle name="Followed Hyperlink 19" xfId="26536" hidden="1" xr:uid="{00000000-0005-0000-0000-0000F31B0000}"/>
    <cellStyle name="Followed Hyperlink 19" xfId="26582" hidden="1" xr:uid="{00000000-0005-0000-0000-0000F41B0000}"/>
    <cellStyle name="Followed Hyperlink 19" xfId="26624" hidden="1" xr:uid="{00000000-0005-0000-0000-0000F51B0000}"/>
    <cellStyle name="Followed Hyperlink 19" xfId="26649" hidden="1" xr:uid="{00000000-0005-0000-0000-0000F61B0000}"/>
    <cellStyle name="Followed Hyperlink 19" xfId="26684" hidden="1" xr:uid="{00000000-0005-0000-0000-0000F81B0000}"/>
    <cellStyle name="Followed Hyperlink 19" xfId="26705" hidden="1" xr:uid="{00000000-0005-0000-0000-0000F91B0000}"/>
    <cellStyle name="Followed Hyperlink 19" xfId="26751" hidden="1" xr:uid="{00000000-0005-0000-0000-0000FA1B0000}"/>
    <cellStyle name="Followed Hyperlink 19" xfId="26792" hidden="1" xr:uid="{00000000-0005-0000-0000-0000FB1B0000}"/>
    <cellStyle name="Followed Hyperlink 19" xfId="26828" hidden="1" xr:uid="{00000000-0005-0000-0000-0000FC1B0000}"/>
    <cellStyle name="Followed Hyperlink 19" xfId="26919" hidden="1" xr:uid="{00000000-0005-0000-0000-0000FE1B0000}"/>
    <cellStyle name="Followed Hyperlink 19" xfId="27011" hidden="1" xr:uid="{00000000-0005-0000-0000-0000001C0000}"/>
    <cellStyle name="Followed Hyperlink 19" xfId="27057" hidden="1" xr:uid="{00000000-0005-0000-0000-0000011C0000}"/>
    <cellStyle name="Followed Hyperlink 19" xfId="27114" hidden="1" xr:uid="{00000000-0005-0000-0000-0000021C0000}"/>
    <cellStyle name="Followed Hyperlink 19" xfId="27153" hidden="1" xr:uid="{00000000-0005-0000-0000-0000031C0000}"/>
    <cellStyle name="Followed Hyperlink 19" xfId="27199" hidden="1" xr:uid="{00000000-0005-0000-0000-0000041C0000}"/>
    <cellStyle name="Followed Hyperlink 19" xfId="27250" hidden="1" xr:uid="{00000000-0005-0000-0000-0000051C0000}"/>
    <cellStyle name="Followed Hyperlink 19" xfId="27296" hidden="1" xr:uid="{00000000-0005-0000-0000-0000061C0000}"/>
    <cellStyle name="Followed Hyperlink 19" xfId="27365" hidden="1" xr:uid="{00000000-0005-0000-0000-0000091C0000}"/>
    <cellStyle name="Followed Hyperlink 19" xfId="27411" hidden="1" xr:uid="{00000000-0005-0000-0000-00000A1C0000}"/>
    <cellStyle name="Followed Hyperlink 19" xfId="27464" hidden="1" xr:uid="{00000000-0005-0000-0000-00000B1C0000}"/>
    <cellStyle name="Followed Hyperlink 19" xfId="27514" hidden="1" xr:uid="{00000000-0005-0000-0000-00000C1C0000}"/>
    <cellStyle name="Followed Hyperlink 19" xfId="27587" hidden="1" xr:uid="{00000000-0005-0000-0000-00000E1C0000}"/>
    <cellStyle name="Followed Hyperlink 19" xfId="27632" hidden="1" xr:uid="{00000000-0005-0000-0000-00000F1C0000}"/>
    <cellStyle name="Followed Hyperlink 19" xfId="27705" hidden="1" xr:uid="{00000000-0005-0000-0000-0000101C0000}"/>
    <cellStyle name="Followed Hyperlink 19" xfId="27751" hidden="1" xr:uid="{00000000-0005-0000-0000-0000111C0000}"/>
    <cellStyle name="Followed Hyperlink 19" xfId="27831" hidden="1" xr:uid="{00000000-0005-0000-0000-0000131C0000}"/>
    <cellStyle name="Followed Hyperlink 19" xfId="27877" hidden="1" xr:uid="{00000000-0005-0000-0000-0000141C0000}"/>
    <cellStyle name="Followed Hyperlink 19" xfId="27919" hidden="1" xr:uid="{00000000-0005-0000-0000-0000151C0000}"/>
    <cellStyle name="Followed Hyperlink 19" xfId="25513" hidden="1" xr:uid="{00000000-0005-0000-0000-0000DC1B0000}"/>
    <cellStyle name="Followed Hyperlink 19" xfId="20747" hidden="1" xr:uid="{00000000-0005-0000-0000-00006B1B0000}"/>
    <cellStyle name="Followed Hyperlink 19" xfId="20789" hidden="1" xr:uid="{00000000-0005-0000-0000-00006C1B0000}"/>
    <cellStyle name="Followed Hyperlink 19" xfId="20915" hidden="1" xr:uid="{00000000-0005-0000-0000-00006F1B0000}"/>
    <cellStyle name="Followed Hyperlink 19" xfId="20953" hidden="1" xr:uid="{00000000-0005-0000-0000-0000701B0000}"/>
    <cellStyle name="Followed Hyperlink 19" xfId="20999" hidden="1" xr:uid="{00000000-0005-0000-0000-0000711B0000}"/>
    <cellStyle name="Followed Hyperlink 19" xfId="21058" hidden="1" xr:uid="{00000000-0005-0000-0000-0000721B0000}"/>
    <cellStyle name="Followed Hyperlink 19" xfId="21079" hidden="1" xr:uid="{00000000-0005-0000-0000-0000731B0000}"/>
    <cellStyle name="Followed Hyperlink 19" xfId="21125" hidden="1" xr:uid="{00000000-0005-0000-0000-0000741B0000}"/>
    <cellStyle name="Followed Hyperlink 19" xfId="21163" hidden="1" xr:uid="{00000000-0005-0000-0000-0000751B0000}"/>
    <cellStyle name="Followed Hyperlink 19" xfId="21209" hidden="1" xr:uid="{00000000-0005-0000-0000-0000761B0000}"/>
    <cellStyle name="Followed Hyperlink 19" xfId="21251" hidden="1" xr:uid="{00000000-0005-0000-0000-0000771B0000}"/>
    <cellStyle name="Followed Hyperlink 19" xfId="21335" hidden="1" xr:uid="{00000000-0005-0000-0000-0000791B0000}"/>
    <cellStyle name="Followed Hyperlink 19" xfId="21391" hidden="1" xr:uid="{00000000-0005-0000-0000-00007A1B0000}"/>
    <cellStyle name="Followed Hyperlink 19" xfId="21437" hidden="1" xr:uid="{00000000-0005-0000-0000-00007B1B0000}"/>
    <cellStyle name="Followed Hyperlink 19" xfId="21475" hidden="1" xr:uid="{00000000-0005-0000-0000-00007C1B0000}"/>
    <cellStyle name="Followed Hyperlink 19" xfId="21550" hidden="1" xr:uid="{00000000-0005-0000-0000-00007E1B0000}"/>
    <cellStyle name="Followed Hyperlink 19" xfId="21650" hidden="1" xr:uid="{00000000-0005-0000-0000-0000801B0000}"/>
    <cellStyle name="Followed Hyperlink 19" xfId="21696" hidden="1" xr:uid="{00000000-0005-0000-0000-0000811B0000}"/>
    <cellStyle name="Followed Hyperlink 19" xfId="21776" hidden="1" xr:uid="{00000000-0005-0000-0000-0000821B0000}"/>
    <cellStyle name="Followed Hyperlink 19" xfId="21822" hidden="1" xr:uid="{00000000-0005-0000-0000-0000831B0000}"/>
    <cellStyle name="Followed Hyperlink 19" xfId="21864" hidden="1" xr:uid="{00000000-0005-0000-0000-0000841B0000}"/>
    <cellStyle name="Followed Hyperlink 19" xfId="21889" hidden="1" xr:uid="{00000000-0005-0000-0000-0000851B0000}"/>
    <cellStyle name="Followed Hyperlink 19" xfId="21897" hidden="1" xr:uid="{00000000-0005-0000-0000-0000861B0000}"/>
    <cellStyle name="Followed Hyperlink 19" xfId="21924" hidden="1" xr:uid="{00000000-0005-0000-0000-0000871B0000}"/>
    <cellStyle name="Followed Hyperlink 19" xfId="21945" hidden="1" xr:uid="{00000000-0005-0000-0000-0000881B0000}"/>
    <cellStyle name="Followed Hyperlink 19" xfId="21959" hidden="1" xr:uid="{00000000-0005-0000-0000-0000891B0000}"/>
    <cellStyle name="Followed Hyperlink 19" xfId="22032" hidden="1" xr:uid="{00000000-0005-0000-0000-00008B1B0000}"/>
    <cellStyle name="Followed Hyperlink 19" xfId="22068" hidden="1" xr:uid="{00000000-0005-0000-0000-00008C1B0000}"/>
    <cellStyle name="Followed Hyperlink 19" xfId="22200" hidden="1" xr:uid="{00000000-0005-0000-0000-00008E1B0000}"/>
    <cellStyle name="Followed Hyperlink 19" xfId="22251" hidden="1" xr:uid="{00000000-0005-0000-0000-00008F1B0000}"/>
    <cellStyle name="Followed Hyperlink 19" xfId="22354" hidden="1" xr:uid="{00000000-0005-0000-0000-0000911B0000}"/>
    <cellStyle name="Followed Hyperlink 19" xfId="22393" hidden="1" xr:uid="{00000000-0005-0000-0000-0000921B0000}"/>
    <cellStyle name="Followed Hyperlink 19" xfId="22439" hidden="1" xr:uid="{00000000-0005-0000-0000-0000931B0000}"/>
    <cellStyle name="Followed Hyperlink 19" xfId="22490" hidden="1" xr:uid="{00000000-0005-0000-0000-0000941B0000}"/>
    <cellStyle name="Followed Hyperlink 19" xfId="22536" hidden="1" xr:uid="{00000000-0005-0000-0000-0000951B0000}"/>
    <cellStyle name="Followed Hyperlink 19" xfId="22575" hidden="1" xr:uid="{00000000-0005-0000-0000-0000961B0000}"/>
    <cellStyle name="Followed Hyperlink 19" xfId="22586" hidden="1" xr:uid="{00000000-0005-0000-0000-0000971B0000}"/>
    <cellStyle name="Followed Hyperlink 19" xfId="22651" hidden="1" xr:uid="{00000000-0005-0000-0000-0000991B0000}"/>
    <cellStyle name="Followed Hyperlink 19" xfId="27335" hidden="1" xr:uid="{00000000-0005-0000-0000-0000071C0000}"/>
    <cellStyle name="Followed Hyperlink 19" xfId="14899" hidden="1" xr:uid="{00000000-0005-0000-0000-0000E11A0000}"/>
    <cellStyle name="Followed Hyperlink 19" xfId="14935" hidden="1" xr:uid="{00000000-0005-0000-0000-0000E21A0000}"/>
    <cellStyle name="Followed Hyperlink 19" xfId="15067" hidden="1" xr:uid="{00000000-0005-0000-0000-0000E51A0000}"/>
    <cellStyle name="Followed Hyperlink 19" xfId="15118" hidden="1" xr:uid="{00000000-0005-0000-0000-0000E61A0000}"/>
    <cellStyle name="Followed Hyperlink 19" xfId="15164" hidden="1" xr:uid="{00000000-0005-0000-0000-0000E71A0000}"/>
    <cellStyle name="Followed Hyperlink 19" xfId="15221" hidden="1" xr:uid="{00000000-0005-0000-0000-0000E81A0000}"/>
    <cellStyle name="Followed Hyperlink 19" xfId="15260" hidden="1" xr:uid="{00000000-0005-0000-0000-0000E91A0000}"/>
    <cellStyle name="Followed Hyperlink 19" xfId="15306" hidden="1" xr:uid="{00000000-0005-0000-0000-0000EA1A0000}"/>
    <cellStyle name="Followed Hyperlink 19" xfId="15357" hidden="1" xr:uid="{00000000-0005-0000-0000-0000EB1A0000}"/>
    <cellStyle name="Followed Hyperlink 19" xfId="15403" hidden="1" xr:uid="{00000000-0005-0000-0000-0000EC1A0000}"/>
    <cellStyle name="Followed Hyperlink 19" xfId="15442" hidden="1" xr:uid="{00000000-0005-0000-0000-0000ED1A0000}"/>
    <cellStyle name="Followed Hyperlink 19" xfId="15453" hidden="1" xr:uid="{00000000-0005-0000-0000-0000EE1A0000}"/>
    <cellStyle name="Followed Hyperlink 19" xfId="14496" hidden="1" xr:uid="{00000000-0005-0000-0000-0000D61A0000}"/>
    <cellStyle name="Followed Hyperlink 19" xfId="13080" hidden="1" xr:uid="{00000000-0005-0000-0000-0000B51A0000}"/>
    <cellStyle name="Followed Hyperlink 19" xfId="11687" hidden="1" xr:uid="{00000000-0005-0000-0000-0000941A0000}"/>
    <cellStyle name="Followed Hyperlink 19" xfId="10260" hidden="1" xr:uid="{00000000-0005-0000-0000-0000731A0000}"/>
    <cellStyle name="Followed Hyperlink 19" xfId="29810" hidden="1" xr:uid="{00000000-0005-0000-0000-0000431C0000}"/>
    <cellStyle name="Followed Hyperlink 19" xfId="23159" hidden="1" xr:uid="{00000000-0005-0000-0000-0000A41B0000}"/>
    <cellStyle name="Followed Hyperlink 19" xfId="23197" hidden="1" xr:uid="{00000000-0005-0000-0000-0000A51B0000}"/>
    <cellStyle name="Followed Hyperlink 19" xfId="23243" hidden="1" xr:uid="{00000000-0005-0000-0000-0000A61B0000}"/>
    <cellStyle name="Followed Hyperlink 19" xfId="23285" hidden="1" xr:uid="{00000000-0005-0000-0000-0000A71B0000}"/>
    <cellStyle name="Followed Hyperlink 19" xfId="23323" hidden="1" xr:uid="{00000000-0005-0000-0000-0000A81B0000}"/>
    <cellStyle name="Followed Hyperlink 19" xfId="23369" hidden="1" xr:uid="{00000000-0005-0000-0000-0000A91B0000}"/>
    <cellStyle name="Followed Hyperlink 19" xfId="23428" hidden="1" xr:uid="{00000000-0005-0000-0000-0000AA1B0000}"/>
    <cellStyle name="Followed Hyperlink 19" xfId="23449" hidden="1" xr:uid="{00000000-0005-0000-0000-0000AB1B0000}"/>
    <cellStyle name="Followed Hyperlink 19" xfId="23495" hidden="1" xr:uid="{00000000-0005-0000-0000-0000AC1B0000}"/>
    <cellStyle name="Followed Hyperlink 19" xfId="23579" hidden="1" xr:uid="{00000000-0005-0000-0000-0000AE1B0000}"/>
    <cellStyle name="Followed Hyperlink 19" xfId="23621" hidden="1" xr:uid="{00000000-0005-0000-0000-0000AF1B0000}"/>
    <cellStyle name="Followed Hyperlink 19" xfId="23659" hidden="1" xr:uid="{00000000-0005-0000-0000-0000B01B0000}"/>
    <cellStyle name="Followed Hyperlink 19" xfId="23705" hidden="1" xr:uid="{00000000-0005-0000-0000-0000B11B0000}"/>
    <cellStyle name="Followed Hyperlink 19" xfId="23787" hidden="1" xr:uid="{00000000-0005-0000-0000-0000B31B0000}"/>
    <cellStyle name="Followed Hyperlink 19" xfId="23833" hidden="1" xr:uid="{00000000-0005-0000-0000-0000B41B0000}"/>
    <cellStyle name="Followed Hyperlink 19" xfId="23917" hidden="1" xr:uid="{00000000-0005-0000-0000-0000B61B0000}"/>
    <cellStyle name="Followed Hyperlink 19" xfId="23946" hidden="1" xr:uid="{00000000-0005-0000-0000-0000B71B0000}"/>
    <cellStyle name="Followed Hyperlink 19" xfId="24025" hidden="1" xr:uid="{00000000-0005-0000-0000-0000B81B0000}"/>
    <cellStyle name="Followed Hyperlink 19" xfId="24046" hidden="1" xr:uid="{00000000-0005-0000-0000-0000B91B0000}"/>
    <cellStyle name="Followed Hyperlink 19" xfId="24092" hidden="1" xr:uid="{00000000-0005-0000-0000-0000BA1B0000}"/>
    <cellStyle name="Followed Hyperlink 19" xfId="24172" hidden="1" xr:uid="{00000000-0005-0000-0000-0000BB1B0000}"/>
    <cellStyle name="Followed Hyperlink 19" xfId="24218" hidden="1" xr:uid="{00000000-0005-0000-0000-0000BC1B0000}"/>
    <cellStyle name="Followed Hyperlink 19" xfId="24293" hidden="1" xr:uid="{00000000-0005-0000-0000-0000BF1B0000}"/>
    <cellStyle name="Followed Hyperlink 19" xfId="24320" hidden="1" xr:uid="{00000000-0005-0000-0000-0000C01B0000}"/>
    <cellStyle name="Followed Hyperlink 19" xfId="24341" hidden="1" xr:uid="{00000000-0005-0000-0000-0000C11B0000}"/>
    <cellStyle name="Followed Hyperlink 19" xfId="24387" hidden="1" xr:uid="{00000000-0005-0000-0000-0000C21B0000}"/>
    <cellStyle name="Followed Hyperlink 19" xfId="24464" hidden="1" xr:uid="{00000000-0005-0000-0000-0000C41B0000}"/>
    <cellStyle name="Followed Hyperlink 19" xfId="24509" hidden="1" xr:uid="{00000000-0005-0000-0000-0000C51B0000}"/>
    <cellStyle name="Followed Hyperlink 19" xfId="24555" hidden="1" xr:uid="{00000000-0005-0000-0000-0000C61B0000}"/>
    <cellStyle name="Followed Hyperlink 19" xfId="24596" hidden="1" xr:uid="{00000000-0005-0000-0000-0000C71B0000}"/>
    <cellStyle name="Followed Hyperlink 19" xfId="24693" hidden="1" xr:uid="{00000000-0005-0000-0000-0000C91B0000}"/>
    <cellStyle name="Followed Hyperlink 19" xfId="24285" hidden="1" xr:uid="{00000000-0005-0000-0000-0000BE1B0000}"/>
    <cellStyle name="Followed Hyperlink 19" xfId="13703" hidden="1" xr:uid="{00000000-0005-0000-0000-0000C41A0000}"/>
    <cellStyle name="Followed Hyperlink 19" xfId="13741" hidden="1" xr:uid="{00000000-0005-0000-0000-0000C51A0000}"/>
    <cellStyle name="Followed Hyperlink 19" xfId="13787" hidden="1" xr:uid="{00000000-0005-0000-0000-0000C61A0000}"/>
    <cellStyle name="Followed Hyperlink 19" xfId="13829" hidden="1" xr:uid="{00000000-0005-0000-0000-0000C71A0000}"/>
    <cellStyle name="Followed Hyperlink 19" xfId="13867" hidden="1" xr:uid="{00000000-0005-0000-0000-0000C81A0000}"/>
    <cellStyle name="Followed Hyperlink 19" xfId="13913" hidden="1" xr:uid="{00000000-0005-0000-0000-0000C91A0000}"/>
    <cellStyle name="Followed Hyperlink 19" xfId="13972" hidden="1" xr:uid="{00000000-0005-0000-0000-0000CA1A0000}"/>
    <cellStyle name="Followed Hyperlink 19" xfId="13993" hidden="1" xr:uid="{00000000-0005-0000-0000-0000CB1A0000}"/>
    <cellStyle name="Followed Hyperlink 19" xfId="14039" hidden="1" xr:uid="{00000000-0005-0000-0000-0000CC1A0000}"/>
    <cellStyle name="Followed Hyperlink 19" xfId="14077" hidden="1" xr:uid="{00000000-0005-0000-0000-0000CD1A0000}"/>
    <cellStyle name="Followed Hyperlink 19" xfId="14123" hidden="1" xr:uid="{00000000-0005-0000-0000-0000CE1A0000}"/>
    <cellStyle name="Followed Hyperlink 19" xfId="14165" hidden="1" xr:uid="{00000000-0005-0000-0000-0000CF1A0000}"/>
    <cellStyle name="Followed Hyperlink 19" xfId="14203" hidden="1" xr:uid="{00000000-0005-0000-0000-0000D01A0000}"/>
    <cellStyle name="Followed Hyperlink 19" xfId="14342" hidden="1" xr:uid="{00000000-0005-0000-0000-0000D31A0000}"/>
    <cellStyle name="Followed Hyperlink 19" xfId="14388" hidden="1" xr:uid="{00000000-0005-0000-0000-0000D41A0000}"/>
    <cellStyle name="Followed Hyperlink 19" xfId="14417" hidden="1" xr:uid="{00000000-0005-0000-0000-0000D51A0000}"/>
    <cellStyle name="Followed Hyperlink 19" xfId="14517" hidden="1" xr:uid="{00000000-0005-0000-0000-0000D71A0000}"/>
    <cellStyle name="Followed Hyperlink 19" xfId="14563" hidden="1" xr:uid="{00000000-0005-0000-0000-0000D81A0000}"/>
    <cellStyle name="Followed Hyperlink 19" xfId="14643" hidden="1" xr:uid="{00000000-0005-0000-0000-0000D91A0000}"/>
    <cellStyle name="Followed Hyperlink 19" xfId="14689" hidden="1" xr:uid="{00000000-0005-0000-0000-0000DA1A0000}"/>
    <cellStyle name="Followed Hyperlink 19" xfId="14731" hidden="1" xr:uid="{00000000-0005-0000-0000-0000DB1A0000}"/>
    <cellStyle name="Followed Hyperlink 19" xfId="14756" hidden="1" xr:uid="{00000000-0005-0000-0000-0000DC1A0000}"/>
    <cellStyle name="Followed Hyperlink 19" xfId="14791" hidden="1" xr:uid="{00000000-0005-0000-0000-0000DE1A0000}"/>
    <cellStyle name="Followed Hyperlink 19" xfId="14812" hidden="1" xr:uid="{00000000-0005-0000-0000-0000DF1A0000}"/>
    <cellStyle name="Followed Hyperlink 19" xfId="14858" hidden="1" xr:uid="{00000000-0005-0000-0000-0000E01A0000}"/>
    <cellStyle name="Followed Hyperlink 19" xfId="13034" hidden="1" xr:uid="{00000000-0005-0000-0000-0000B41A0000}"/>
    <cellStyle name="Followed Hyperlink 19" xfId="13119" hidden="1" xr:uid="{00000000-0005-0000-0000-0000B61A0000}"/>
    <cellStyle name="Followed Hyperlink 19" xfId="13130" hidden="1" xr:uid="{00000000-0005-0000-0000-0000B71A0000}"/>
    <cellStyle name="Followed Hyperlink 19" xfId="13195" hidden="1" xr:uid="{00000000-0005-0000-0000-0000B91A0000}"/>
    <cellStyle name="Followed Hyperlink 19" xfId="13248" hidden="1" xr:uid="{00000000-0005-0000-0000-0000BA1A0000}"/>
    <cellStyle name="Followed Hyperlink 19" xfId="13298" hidden="1" xr:uid="{00000000-0005-0000-0000-0000BB1A0000}"/>
    <cellStyle name="Followed Hyperlink 19" xfId="13325" hidden="1" xr:uid="{00000000-0005-0000-0000-0000BC1A0000}"/>
    <cellStyle name="Followed Hyperlink 19" xfId="13416" hidden="1" xr:uid="{00000000-0005-0000-0000-0000BE1A0000}"/>
    <cellStyle name="Followed Hyperlink 19" xfId="13489" hidden="1" xr:uid="{00000000-0005-0000-0000-0000BF1A0000}"/>
    <cellStyle name="Followed Hyperlink 19" xfId="13535" hidden="1" xr:uid="{00000000-0005-0000-0000-0000C01A0000}"/>
    <cellStyle name="Followed Hyperlink 19" xfId="13615" hidden="1" xr:uid="{00000000-0005-0000-0000-0000C21A0000}"/>
    <cellStyle name="Followed Hyperlink 19" xfId="13661" hidden="1" xr:uid="{00000000-0005-0000-0000-0000C31A0000}"/>
    <cellStyle name="Followed Hyperlink 19" xfId="12703" hidden="1" xr:uid="{00000000-0005-0000-0000-0000AD1A0000}"/>
    <cellStyle name="Followed Hyperlink 19" xfId="12744" hidden="1" xr:uid="{00000000-0005-0000-0000-0000AE1A0000}"/>
    <cellStyle name="Followed Hyperlink 19" xfId="12841" hidden="1" xr:uid="{00000000-0005-0000-0000-0000B01A0000}"/>
    <cellStyle name="Followed Hyperlink 19" xfId="12898" hidden="1" xr:uid="{00000000-0005-0000-0000-0000B11A0000}"/>
    <cellStyle name="Followed Hyperlink 19" xfId="12937" hidden="1" xr:uid="{00000000-0005-0000-0000-0000B21A0000}"/>
    <cellStyle name="Followed Hyperlink 19" xfId="12983" hidden="1" xr:uid="{00000000-0005-0000-0000-0000B31A0000}"/>
    <cellStyle name="Followed Hyperlink 19" xfId="12612" hidden="1" xr:uid="{00000000-0005-0000-0000-0000AB1A0000}"/>
    <cellStyle name="Followed Hyperlink 19" xfId="12657" hidden="1" xr:uid="{00000000-0005-0000-0000-0000AC1A0000}"/>
    <cellStyle name="Followed Hyperlink 19" xfId="12489" hidden="1" xr:uid="{00000000-0005-0000-0000-0000A81A0000}"/>
    <cellStyle name="Followed Hyperlink 19" xfId="12535" hidden="1" xr:uid="{00000000-0005-0000-0000-0000A91A0000}"/>
    <cellStyle name="Followed Hyperlink 19" xfId="12468" hidden="1" xr:uid="{00000000-0005-0000-0000-0000A71A0000}"/>
    <cellStyle name="Followed Hyperlink 19" xfId="12576" hidden="1" xr:uid="{00000000-0005-0000-0000-0000AA1A0000}"/>
    <cellStyle name="Followed Hyperlink 19" xfId="13149" hidden="1" xr:uid="{00000000-0005-0000-0000-0000B81A0000}"/>
    <cellStyle name="Followed Hyperlink 19" xfId="14304" hidden="1" xr:uid="{00000000-0005-0000-0000-0000D21A0000}"/>
    <cellStyle name="Followed Hyperlink 19" xfId="24647" hidden="1" xr:uid="{00000000-0005-0000-0000-0000C81B0000}"/>
    <cellStyle name="Followed Hyperlink 19" xfId="23871" hidden="1" xr:uid="{00000000-0005-0000-0000-0000B51B0000}"/>
    <cellStyle name="Followed Hyperlink 19" xfId="28419" hidden="1" xr:uid="{00000000-0005-0000-0000-0000211C0000}"/>
    <cellStyle name="Followed Hyperlink 19" xfId="15026" hidden="1" xr:uid="{00000000-0005-0000-0000-0000E41A0000}"/>
    <cellStyle name="Followed Hyperlink 19" xfId="21991" hidden="1" xr:uid="{00000000-0005-0000-0000-00008A1B0000}"/>
    <cellStyle name="Followed Hyperlink 19" xfId="21289" hidden="1" xr:uid="{00000000-0005-0000-0000-0000781B0000}"/>
    <cellStyle name="Followed Hyperlink 19" xfId="27793" hidden="1" xr:uid="{00000000-0005-0000-0000-0000121C0000}"/>
    <cellStyle name="Followed Hyperlink 19" xfId="26960" hidden="1" xr:uid="{00000000-0005-0000-0000-0000FF1B0000}"/>
    <cellStyle name="Followed Hyperlink 19" xfId="26197" hidden="1" xr:uid="{00000000-0005-0000-0000-0000EC1B0000}"/>
    <cellStyle name="Followed Hyperlink 19" xfId="25387" hidden="1" xr:uid="{00000000-0005-0000-0000-0000D91B0000}"/>
    <cellStyle name="Followed Hyperlink 19" xfId="12795" hidden="1" xr:uid="{00000000-0005-0000-0000-0000AF1A0000}"/>
    <cellStyle name="Followed Hyperlink 19" xfId="20827" hidden="1" xr:uid="{00000000-0005-0000-0000-00006D1B0000}"/>
    <cellStyle name="Followed Hyperlink 19" xfId="30349" hidden="1" xr:uid="{00000000-0005-0000-0000-00004F1C0000}"/>
    <cellStyle name="Followed Hyperlink 19" xfId="29545" hidden="1" xr:uid="{00000000-0005-0000-0000-00003C1C0000}"/>
    <cellStyle name="Followed Hyperlink 19" xfId="28756" hidden="1" xr:uid="{00000000-0005-0000-0000-0000291C0000}"/>
    <cellStyle name="Followed Hyperlink 19" xfId="5513" hidden="1" xr:uid="{00000000-0005-0000-0000-0000021A0000}"/>
    <cellStyle name="Followed Hyperlink 19" xfId="5549" hidden="1" xr:uid="{00000000-0005-0000-0000-0000031A0000}"/>
    <cellStyle name="Followed Hyperlink 19" xfId="5594" hidden="1" xr:uid="{00000000-0005-0000-0000-0000041A0000}"/>
    <cellStyle name="Followed Hyperlink 19" xfId="5681" hidden="1" xr:uid="{00000000-0005-0000-0000-0000061A0000}"/>
    <cellStyle name="Followed Hyperlink 19" xfId="5732" hidden="1" xr:uid="{00000000-0005-0000-0000-0000071A0000}"/>
    <cellStyle name="Followed Hyperlink 19" xfId="5778" hidden="1" xr:uid="{00000000-0005-0000-0000-0000081A0000}"/>
    <cellStyle name="Followed Hyperlink 19" xfId="5835" hidden="1" xr:uid="{00000000-0005-0000-0000-0000091A0000}"/>
    <cellStyle name="Followed Hyperlink 19" xfId="5920" hidden="1" xr:uid="{00000000-0005-0000-0000-00000B1A0000}"/>
    <cellStyle name="Followed Hyperlink 19" xfId="5426" hidden="1" xr:uid="{00000000-0005-0000-0000-0000001A0000}"/>
    <cellStyle name="Followed Hyperlink 19" xfId="16694" hidden="1" xr:uid="{00000000-0005-0000-0000-00000B1B0000}"/>
    <cellStyle name="Followed Hyperlink 19" xfId="16769" hidden="1" xr:uid="{00000000-0005-0000-0000-00000D1B0000}"/>
    <cellStyle name="Followed Hyperlink 19" xfId="16848" hidden="1" xr:uid="{00000000-0005-0000-0000-00000E1B0000}"/>
    <cellStyle name="Followed Hyperlink 19" xfId="16869" hidden="1" xr:uid="{00000000-0005-0000-0000-00000F1B0000}"/>
    <cellStyle name="Followed Hyperlink 19" xfId="16915" hidden="1" xr:uid="{00000000-0005-0000-0000-0000101B0000}"/>
    <cellStyle name="Followed Hyperlink 19" xfId="16995" hidden="1" xr:uid="{00000000-0005-0000-0000-0000111B0000}"/>
    <cellStyle name="Followed Hyperlink 19" xfId="17041" hidden="1" xr:uid="{00000000-0005-0000-0000-0000121B0000}"/>
    <cellStyle name="Followed Hyperlink 19" xfId="17083" hidden="1" xr:uid="{00000000-0005-0000-0000-0000131B0000}"/>
    <cellStyle name="Followed Hyperlink 19" xfId="17108" hidden="1" xr:uid="{00000000-0005-0000-0000-0000141B0000}"/>
    <cellStyle name="Followed Hyperlink 19" xfId="17116" hidden="1" xr:uid="{00000000-0005-0000-0000-0000151B0000}"/>
    <cellStyle name="Followed Hyperlink 19" xfId="17143" hidden="1" xr:uid="{00000000-0005-0000-0000-0000161B0000}"/>
    <cellStyle name="Followed Hyperlink 19" xfId="17164" hidden="1" xr:uid="{00000000-0005-0000-0000-0000171B0000}"/>
    <cellStyle name="Followed Hyperlink 19" xfId="17287" hidden="1" xr:uid="{00000000-0005-0000-0000-00001A1B0000}"/>
    <cellStyle name="Followed Hyperlink 19" xfId="17332" hidden="1" xr:uid="{00000000-0005-0000-0000-00001B1B0000}"/>
    <cellStyle name="Followed Hyperlink 19" xfId="17378" hidden="1" xr:uid="{00000000-0005-0000-0000-00001C1B0000}"/>
    <cellStyle name="Followed Hyperlink 19" xfId="17470" hidden="1" xr:uid="{00000000-0005-0000-0000-00001E1B0000}"/>
    <cellStyle name="Followed Hyperlink 19" xfId="17516" hidden="1" xr:uid="{00000000-0005-0000-0000-00001F1B0000}"/>
    <cellStyle name="Followed Hyperlink 19" xfId="17573" hidden="1" xr:uid="{00000000-0005-0000-0000-0000201B0000}"/>
    <cellStyle name="Followed Hyperlink 19" xfId="17612" hidden="1" xr:uid="{00000000-0005-0000-0000-0000211B0000}"/>
    <cellStyle name="Followed Hyperlink 19" xfId="17658" hidden="1" xr:uid="{00000000-0005-0000-0000-0000221B0000}"/>
    <cellStyle name="Followed Hyperlink 19" xfId="17709" hidden="1" xr:uid="{00000000-0005-0000-0000-0000231B0000}"/>
    <cellStyle name="Followed Hyperlink 19" xfId="17755" hidden="1" xr:uid="{00000000-0005-0000-0000-0000241B0000}"/>
    <cellStyle name="Followed Hyperlink 19" xfId="17794" hidden="1" xr:uid="{00000000-0005-0000-0000-0000251B0000}"/>
    <cellStyle name="Followed Hyperlink 19" xfId="17805" hidden="1" xr:uid="{00000000-0005-0000-0000-0000261B0000}"/>
    <cellStyle name="Followed Hyperlink 19" xfId="16064" hidden="1" xr:uid="{00000000-0005-0000-0000-0000FC1A0000}"/>
    <cellStyle name="Followed Hyperlink 19" xfId="16152" hidden="1" xr:uid="{00000000-0005-0000-0000-0000FE1A0000}"/>
    <cellStyle name="Followed Hyperlink 19" xfId="16190" hidden="1" xr:uid="{00000000-0005-0000-0000-0000FF1A0000}"/>
    <cellStyle name="Followed Hyperlink 19" xfId="16295" hidden="1" xr:uid="{00000000-0005-0000-0000-0000011B0000}"/>
    <cellStyle name="Followed Hyperlink 19" xfId="16316" hidden="1" xr:uid="{00000000-0005-0000-0000-0000021B0000}"/>
    <cellStyle name="Followed Hyperlink 19" xfId="16362" hidden="1" xr:uid="{00000000-0005-0000-0000-0000031B0000}"/>
    <cellStyle name="Followed Hyperlink 19" xfId="16400" hidden="1" xr:uid="{00000000-0005-0000-0000-0000041B0000}"/>
    <cellStyle name="Followed Hyperlink 19" xfId="16446" hidden="1" xr:uid="{00000000-0005-0000-0000-0000051B0000}"/>
    <cellStyle name="Followed Hyperlink 19" xfId="16526" hidden="1" xr:uid="{00000000-0005-0000-0000-0000071B0000}"/>
    <cellStyle name="Followed Hyperlink 19" xfId="16610" hidden="1" xr:uid="{00000000-0005-0000-0000-0000091B0000}"/>
    <cellStyle name="Followed Hyperlink 19" xfId="16656" hidden="1" xr:uid="{00000000-0005-0000-0000-00000A1B0000}"/>
    <cellStyle name="Followed Hyperlink 19" xfId="15739" hidden="1" xr:uid="{00000000-0005-0000-0000-0000F51A0000}"/>
    <cellStyle name="Followed Hyperlink 19" xfId="15812" hidden="1" xr:uid="{00000000-0005-0000-0000-0000F61A0000}"/>
    <cellStyle name="Followed Hyperlink 19" xfId="15900" hidden="1" xr:uid="{00000000-0005-0000-0000-0000F81A0000}"/>
    <cellStyle name="Followed Hyperlink 19" xfId="15938" hidden="1" xr:uid="{00000000-0005-0000-0000-0000F91A0000}"/>
    <cellStyle name="Followed Hyperlink 19" xfId="15984" hidden="1" xr:uid="{00000000-0005-0000-0000-0000FA1A0000}"/>
    <cellStyle name="Followed Hyperlink 19" xfId="16026" hidden="1" xr:uid="{00000000-0005-0000-0000-0000FB1A0000}"/>
    <cellStyle name="Followed Hyperlink 19" xfId="15648" hidden="1" xr:uid="{00000000-0005-0000-0000-0000F31A0000}"/>
    <cellStyle name="Followed Hyperlink 19" xfId="15694" hidden="1" xr:uid="{00000000-0005-0000-0000-0000F41A0000}"/>
    <cellStyle name="Followed Hyperlink 19" xfId="15518" hidden="1" xr:uid="{00000000-0005-0000-0000-0000F01A0000}"/>
    <cellStyle name="Followed Hyperlink 19" xfId="15571" hidden="1" xr:uid="{00000000-0005-0000-0000-0000F11A0000}"/>
    <cellStyle name="Followed Hyperlink 19" xfId="15472" hidden="1" xr:uid="{00000000-0005-0000-0000-0000EF1A0000}"/>
    <cellStyle name="Followed Hyperlink 19" xfId="15621" hidden="1" xr:uid="{00000000-0005-0000-0000-0000F21A0000}"/>
    <cellStyle name="Followed Hyperlink 19" xfId="16236" hidden="1" xr:uid="{00000000-0005-0000-0000-0000001B0000}"/>
    <cellStyle name="Followed Hyperlink 19" xfId="17251" hidden="1" xr:uid="{00000000-0005-0000-0000-0000191B0000}"/>
    <cellStyle name="Followed Hyperlink 19" xfId="5874" hidden="1" xr:uid="{00000000-0005-0000-0000-00000A1A0000}"/>
    <cellStyle name="Followed Hyperlink 19" xfId="5131" hidden="1" xr:uid="{00000000-0005-0000-0000-0000F8190000}"/>
    <cellStyle name="Followed Hyperlink 19" xfId="9378" hidden="1" xr:uid="{00000000-0005-0000-0000-00005D1A0000}"/>
    <cellStyle name="Followed Hyperlink 19" xfId="17973" hidden="1" xr:uid="{00000000-0005-0000-0000-00002A1B0000}"/>
    <cellStyle name="Followed Hyperlink 19" xfId="3437" hidden="1" xr:uid="{00000000-0005-0000-0000-0000D0190000}"/>
    <cellStyle name="Followed Hyperlink 19" xfId="2733" hidden="1" xr:uid="{00000000-0005-0000-0000-0000BF190000}"/>
    <cellStyle name="Followed Hyperlink 19" xfId="8790" hidden="1" xr:uid="{00000000-0005-0000-0000-00004F1A0000}"/>
    <cellStyle name="Followed Hyperlink 19" xfId="8004" hidden="1" xr:uid="{00000000-0005-0000-0000-00003D1A0000}"/>
    <cellStyle name="Followed Hyperlink 19" xfId="7320" hidden="1" xr:uid="{00000000-0005-0000-0000-00002C1A0000}"/>
    <cellStyle name="Followed Hyperlink 19" xfId="6552" hidden="1" xr:uid="{00000000-0005-0000-0000-00001A1A0000}"/>
    <cellStyle name="Followed Hyperlink 19" xfId="15858" hidden="1" xr:uid="{00000000-0005-0000-0000-0000F71A0000}"/>
    <cellStyle name="Followed Hyperlink 19" xfId="11935" hidden="1" xr:uid="{00000000-0005-0000-0000-00009A1A0000}"/>
    <cellStyle name="Followed Hyperlink 19" xfId="11183" hidden="1" xr:uid="{00000000-0005-0000-0000-0000881A0000}"/>
    <cellStyle name="Followed Hyperlink 19" xfId="10443" hidden="1" xr:uid="{00000000-0005-0000-0000-0000771A0000}"/>
    <cellStyle name="Followed Hyperlink 19" xfId="22704" hidden="1" xr:uid="{00000000-0005-0000-0000-00009A1B0000}"/>
    <cellStyle name="Followed Hyperlink 19" xfId="22754" hidden="1" xr:uid="{00000000-0005-0000-0000-00009B1B0000}"/>
    <cellStyle name="Followed Hyperlink 19" xfId="22781" hidden="1" xr:uid="{00000000-0005-0000-0000-00009C1B0000}"/>
    <cellStyle name="Followed Hyperlink 19" xfId="22872" hidden="1" xr:uid="{00000000-0005-0000-0000-00009E1B0000}"/>
    <cellStyle name="Followed Hyperlink 19" xfId="22945" hidden="1" xr:uid="{00000000-0005-0000-0000-00009F1B0000}"/>
    <cellStyle name="Followed Hyperlink 19" xfId="22991" hidden="1" xr:uid="{00000000-0005-0000-0000-0000A01B0000}"/>
    <cellStyle name="Followed Hyperlink 19" xfId="23033" hidden="1" xr:uid="{00000000-0005-0000-0000-0000A11B0000}"/>
    <cellStyle name="Followed Hyperlink 19" xfId="23117" hidden="1" xr:uid="{00000000-0005-0000-0000-0000A31B0000}"/>
    <cellStyle name="Followed Hyperlink 19" xfId="22605" hidden="1" xr:uid="{00000000-0005-0000-0000-0000981B0000}"/>
    <cellStyle name="Followed Hyperlink 19" xfId="19575" hidden="1" xr:uid="{00000000-0005-0000-0000-0000501B0000}"/>
    <cellStyle name="Followed Hyperlink 19" xfId="19662" hidden="1" xr:uid="{00000000-0005-0000-0000-0000521B0000}"/>
    <cellStyle name="Followed Hyperlink 19" xfId="19698" hidden="1" xr:uid="{00000000-0005-0000-0000-0000531B0000}"/>
    <cellStyle name="Followed Hyperlink 19" xfId="19743" hidden="1" xr:uid="{00000000-0005-0000-0000-0000541B0000}"/>
    <cellStyle name="Followed Hyperlink 19" xfId="19789" hidden="1" xr:uid="{00000000-0005-0000-0000-0000551B0000}"/>
    <cellStyle name="Followed Hyperlink 19" xfId="19830" hidden="1" xr:uid="{00000000-0005-0000-0000-0000561B0000}"/>
    <cellStyle name="Followed Hyperlink 19" xfId="19881" hidden="1" xr:uid="{00000000-0005-0000-0000-0000571B0000}"/>
    <cellStyle name="Followed Hyperlink 19" xfId="19927" hidden="1" xr:uid="{00000000-0005-0000-0000-0000581B0000}"/>
    <cellStyle name="Followed Hyperlink 19" xfId="19984" hidden="1" xr:uid="{00000000-0005-0000-0000-0000591B0000}"/>
    <cellStyle name="Followed Hyperlink 19" xfId="20023" hidden="1" xr:uid="{00000000-0005-0000-0000-00005A1B0000}"/>
    <cellStyle name="Followed Hyperlink 19" xfId="20069" hidden="1" xr:uid="{00000000-0005-0000-0000-00005B1B0000}"/>
    <cellStyle name="Followed Hyperlink 19" xfId="20120" hidden="1" xr:uid="{00000000-0005-0000-0000-00005C1B0000}"/>
    <cellStyle name="Followed Hyperlink 19" xfId="20216" hidden="1" xr:uid="{00000000-0005-0000-0000-00005F1B0000}"/>
    <cellStyle name="Followed Hyperlink 19" xfId="20235" hidden="1" xr:uid="{00000000-0005-0000-0000-0000601B0000}"/>
    <cellStyle name="Followed Hyperlink 19" xfId="20281" hidden="1" xr:uid="{00000000-0005-0000-0000-0000611B0000}"/>
    <cellStyle name="Followed Hyperlink 19" xfId="20334" hidden="1" xr:uid="{00000000-0005-0000-0000-0000621B0000}"/>
    <cellStyle name="Followed Hyperlink 19" xfId="20384" hidden="1" xr:uid="{00000000-0005-0000-0000-0000631B0000}"/>
    <cellStyle name="Followed Hyperlink 19" xfId="20411" hidden="1" xr:uid="{00000000-0005-0000-0000-0000641B0000}"/>
    <cellStyle name="Followed Hyperlink 19" xfId="20457" hidden="1" xr:uid="{00000000-0005-0000-0000-0000651B0000}"/>
    <cellStyle name="Followed Hyperlink 19" xfId="20502" hidden="1" xr:uid="{00000000-0005-0000-0000-0000661B0000}"/>
    <cellStyle name="Followed Hyperlink 19" xfId="20575" hidden="1" xr:uid="{00000000-0005-0000-0000-0000671B0000}"/>
    <cellStyle name="Followed Hyperlink 19" xfId="20621" hidden="1" xr:uid="{00000000-0005-0000-0000-0000681B0000}"/>
    <cellStyle name="Followed Hyperlink 19" xfId="20701" hidden="1" xr:uid="{00000000-0005-0000-0000-00006A1B0000}"/>
    <cellStyle name="Followed Hyperlink 19" xfId="19021" hidden="1" xr:uid="{00000000-0005-0000-0000-0000421B0000}"/>
    <cellStyle name="Followed Hyperlink 19" xfId="19067" hidden="1" xr:uid="{00000000-0005-0000-0000-0000431B0000}"/>
    <cellStyle name="Followed Hyperlink 19" xfId="19105" hidden="1" xr:uid="{00000000-0005-0000-0000-0000441B0000}"/>
    <cellStyle name="Followed Hyperlink 19" xfId="19180" hidden="1" xr:uid="{00000000-0005-0000-0000-0000461B0000}"/>
    <cellStyle name="Followed Hyperlink 19" xfId="19259" hidden="1" xr:uid="{00000000-0005-0000-0000-0000471B0000}"/>
    <cellStyle name="Followed Hyperlink 19" xfId="19280" hidden="1" xr:uid="{00000000-0005-0000-0000-0000481B0000}"/>
    <cellStyle name="Followed Hyperlink 19" xfId="19326" hidden="1" xr:uid="{00000000-0005-0000-0000-0000491B0000}"/>
    <cellStyle name="Followed Hyperlink 19" xfId="19406" hidden="1" xr:uid="{00000000-0005-0000-0000-00004A1B0000}"/>
    <cellStyle name="Followed Hyperlink 19" xfId="19494" hidden="1" xr:uid="{00000000-0005-0000-0000-00004C1B0000}"/>
    <cellStyle name="Followed Hyperlink 19" xfId="19527" hidden="1" xr:uid="{00000000-0005-0000-0000-00004E1B0000}"/>
    <cellStyle name="Followed Hyperlink 19" xfId="19554" hidden="1" xr:uid="{00000000-0005-0000-0000-00004F1B0000}"/>
    <cellStyle name="Followed Hyperlink 19" xfId="18714" hidden="1" xr:uid="{00000000-0005-0000-0000-00003B1B0000}"/>
    <cellStyle name="Followed Hyperlink 19" xfId="18752" hidden="1" xr:uid="{00000000-0005-0000-0000-00003C1B0000}"/>
    <cellStyle name="Followed Hyperlink 19" xfId="18840" hidden="1" xr:uid="{00000000-0005-0000-0000-00003E1B0000}"/>
    <cellStyle name="Followed Hyperlink 19" xfId="18878" hidden="1" xr:uid="{00000000-0005-0000-0000-00003F1B0000}"/>
    <cellStyle name="Followed Hyperlink 19" xfId="18924" hidden="1" xr:uid="{00000000-0005-0000-0000-0000401B0000}"/>
    <cellStyle name="Followed Hyperlink 19" xfId="18983" hidden="1" xr:uid="{00000000-0005-0000-0000-0000411B0000}"/>
    <cellStyle name="Followed Hyperlink 19" xfId="18647" hidden="1" xr:uid="{00000000-0005-0000-0000-0000391B0000}"/>
    <cellStyle name="Followed Hyperlink 19" xfId="18668" hidden="1" xr:uid="{00000000-0005-0000-0000-00003A1B0000}"/>
    <cellStyle name="Followed Hyperlink 19" xfId="18504" hidden="1" xr:uid="{00000000-0005-0000-0000-0000361B0000}"/>
    <cellStyle name="Followed Hyperlink 19" xfId="18542" hidden="1" xr:uid="{00000000-0005-0000-0000-0000371B0000}"/>
    <cellStyle name="Followed Hyperlink 19" xfId="18462" hidden="1" xr:uid="{00000000-0005-0000-0000-0000351B0000}"/>
    <cellStyle name="Followed Hyperlink 19" xfId="18588" hidden="1" xr:uid="{00000000-0005-0000-0000-0000381B0000}"/>
    <cellStyle name="Followed Hyperlink 19" xfId="19151" hidden="1" xr:uid="{00000000-0005-0000-0000-0000451B0000}"/>
    <cellStyle name="Followed Hyperlink 19" xfId="20205" hidden="1" xr:uid="{00000000-0005-0000-0000-00005E1B0000}"/>
    <cellStyle name="Followed Hyperlink 19" xfId="23071" hidden="1" xr:uid="{00000000-0005-0000-0000-0000A21B0000}"/>
    <cellStyle name="Followed Hyperlink 19" xfId="22297" hidden="1" xr:uid="{00000000-0005-0000-0000-0000901B0000}"/>
    <cellStyle name="Followed Hyperlink 19" xfId="21629" hidden="1" xr:uid="{00000000-0005-0000-0000-00007F1B0000}"/>
    <cellStyle name="Followed Hyperlink 19" xfId="20873" hidden="1" xr:uid="{00000000-0005-0000-0000-00006E1B0000}"/>
    <cellStyle name="Followed Hyperlink 19" xfId="27346" hidden="1" xr:uid="{00000000-0005-0000-0000-0000081C0000}"/>
    <cellStyle name="Followed Hyperlink 19" xfId="25929" hidden="1" xr:uid="{00000000-0005-0000-0000-0000E61B0000}"/>
    <cellStyle name="Followed Hyperlink 19" xfId="25150" hidden="1" xr:uid="{00000000-0005-0000-0000-0000D41B0000}"/>
    <cellStyle name="Followed Hyperlink 19" xfId="24428" hidden="1" xr:uid="{00000000-0005-0000-0000-0000C31B0000}"/>
    <cellStyle name="Followed Hyperlink 19" xfId="23766" hidden="1" xr:uid="{00000000-0005-0000-0000-0000B21B0000}"/>
    <cellStyle name="Followed Hyperlink 19" xfId="18798" hidden="1" xr:uid="{00000000-0005-0000-0000-00003D1B0000}"/>
    <cellStyle name="Followed Hyperlink 19" xfId="14980" hidden="1" xr:uid="{00000000-0005-0000-0000-0000E31A0000}"/>
    <cellStyle name="Followed Hyperlink 19" xfId="14249" hidden="1" xr:uid="{00000000-0005-0000-0000-0000D11A0000}"/>
    <cellStyle name="Followed Hyperlink 19" xfId="13577" hidden="1" xr:uid="{00000000-0005-0000-0000-0000C11A0000}"/>
    <cellStyle name="Followed Hyperlink 19" xfId="4074" hidden="1" xr:uid="{00000000-0005-0000-0000-0000DF190000}"/>
    <cellStyle name="Followed Hyperlink 19" xfId="4116" hidden="1" xr:uid="{00000000-0005-0000-0000-0000E0190000}"/>
    <cellStyle name="Followed Hyperlink 19" xfId="4154" hidden="1" xr:uid="{00000000-0005-0000-0000-0000E1190000}"/>
    <cellStyle name="Followed Hyperlink 19" xfId="4200" hidden="1" xr:uid="{00000000-0005-0000-0000-0000E2190000}"/>
    <cellStyle name="Followed Hyperlink 19" xfId="4242" hidden="1" xr:uid="{00000000-0005-0000-0000-0000E3190000}"/>
    <cellStyle name="Followed Hyperlink 19" xfId="4280" hidden="1" xr:uid="{00000000-0005-0000-0000-0000E4190000}"/>
    <cellStyle name="Followed Hyperlink 19" xfId="4326" hidden="1" xr:uid="{00000000-0005-0000-0000-0000E5190000}"/>
    <cellStyle name="Followed Hyperlink 19" xfId="4406" hidden="1" xr:uid="{00000000-0005-0000-0000-0000E7190000}"/>
    <cellStyle name="Followed Hyperlink 19" xfId="3955" hidden="1" xr:uid="{00000000-0005-0000-0000-0000DD190000}"/>
    <cellStyle name="Followed Hyperlink 19" xfId="1096" hidden="1" xr:uid="{00000000-0005-0000-0000-000099190000}"/>
    <cellStyle name="Followed Hyperlink 19" xfId="1193" hidden="1" xr:uid="{00000000-0005-0000-0000-00009B190000}"/>
    <cellStyle name="Followed Hyperlink 19" xfId="1239" hidden="1" xr:uid="{00000000-0005-0000-0000-00009C190000}"/>
    <cellStyle name="Followed Hyperlink 19" xfId="1278" hidden="1" xr:uid="{00000000-0005-0000-0000-00009D190000}"/>
    <cellStyle name="Followed Hyperlink 19" xfId="1289" hidden="1" xr:uid="{00000000-0005-0000-0000-00009E190000}"/>
    <cellStyle name="Followed Hyperlink 19" xfId="1308" hidden="1" xr:uid="{00000000-0005-0000-0000-00009F190000}"/>
    <cellStyle name="Followed Hyperlink 19" xfId="1354" hidden="1" xr:uid="{00000000-0005-0000-0000-0000A0190000}"/>
    <cellStyle name="Followed Hyperlink 19" xfId="1407" hidden="1" xr:uid="{00000000-0005-0000-0000-0000A1190000}"/>
    <cellStyle name="Followed Hyperlink 19" xfId="1457" hidden="1" xr:uid="{00000000-0005-0000-0000-0000A2190000}"/>
    <cellStyle name="Followed Hyperlink 19" xfId="1484" hidden="1" xr:uid="{00000000-0005-0000-0000-0000A3190000}"/>
    <cellStyle name="Followed Hyperlink 19" xfId="1530" hidden="1" xr:uid="{00000000-0005-0000-0000-0000A4190000}"/>
    <cellStyle name="Followed Hyperlink 19" xfId="1575" hidden="1" xr:uid="{00000000-0005-0000-0000-0000A5190000}"/>
    <cellStyle name="Followed Hyperlink 19" xfId="1694" hidden="1" xr:uid="{00000000-0005-0000-0000-0000A7190000}"/>
    <cellStyle name="Followed Hyperlink 19" xfId="1736" hidden="1" xr:uid="{00000000-0005-0000-0000-0000A8190000}"/>
    <cellStyle name="Followed Hyperlink 19" xfId="1820" hidden="1" xr:uid="{00000000-0005-0000-0000-0000AA190000}"/>
    <cellStyle name="Followed Hyperlink 19" xfId="1862" hidden="1" xr:uid="{00000000-0005-0000-0000-0000AB190000}"/>
    <cellStyle name="Followed Hyperlink 19" xfId="1900" hidden="1" xr:uid="{00000000-0005-0000-0000-0000AC190000}"/>
    <cellStyle name="Followed Hyperlink 19" xfId="1946" hidden="1" xr:uid="{00000000-0005-0000-0000-0000AD190000}"/>
    <cellStyle name="Followed Hyperlink 19" xfId="1988" hidden="1" xr:uid="{00000000-0005-0000-0000-0000AE190000}"/>
    <cellStyle name="Followed Hyperlink 19" xfId="2026" hidden="1" xr:uid="{00000000-0005-0000-0000-0000AF190000}"/>
    <cellStyle name="Followed Hyperlink 19" xfId="2072" hidden="1" xr:uid="{00000000-0005-0000-0000-0000B0190000}"/>
    <cellStyle name="Followed Hyperlink 19" xfId="2152" hidden="1" xr:uid="{00000000-0005-0000-0000-0000B2190000}"/>
    <cellStyle name="Followed Hyperlink 19" xfId="592" hidden="1" xr:uid="{00000000-0005-0000-0000-00008C190000}"/>
    <cellStyle name="Followed Hyperlink 19" xfId="600" hidden="1" xr:uid="{00000000-0005-0000-0000-00008D190000}"/>
    <cellStyle name="Followed Hyperlink 19" xfId="627" hidden="1" xr:uid="{00000000-0005-0000-0000-00008E190000}"/>
    <cellStyle name="Followed Hyperlink 19" xfId="694" hidden="1" xr:uid="{00000000-0005-0000-0000-000090190000}"/>
    <cellStyle name="Followed Hyperlink 19" xfId="735" hidden="1" xr:uid="{00000000-0005-0000-0000-000091190000}"/>
    <cellStyle name="Followed Hyperlink 19" xfId="771" hidden="1" xr:uid="{00000000-0005-0000-0000-000092190000}"/>
    <cellStyle name="Followed Hyperlink 19" xfId="816" hidden="1" xr:uid="{00000000-0005-0000-0000-000093190000}"/>
    <cellStyle name="Followed Hyperlink 19" xfId="862" hidden="1" xr:uid="{00000000-0005-0000-0000-000094190000}"/>
    <cellStyle name="Followed Hyperlink 19" xfId="954" hidden="1" xr:uid="{00000000-0005-0000-0000-000096190000}"/>
    <cellStyle name="Followed Hyperlink 19" xfId="1000" hidden="1" xr:uid="{00000000-0005-0000-0000-000097190000}"/>
    <cellStyle name="Followed Hyperlink 19" xfId="1057" hidden="1" xr:uid="{00000000-0005-0000-0000-000098190000}"/>
    <cellStyle name="Followed Hyperlink 19" xfId="332" hidden="1" xr:uid="{00000000-0005-0000-0000-000086190000}"/>
    <cellStyle name="Followed Hyperlink 19" xfId="353" hidden="1" xr:uid="{00000000-0005-0000-0000-000087190000}"/>
    <cellStyle name="Followed Hyperlink 19" xfId="399" hidden="1" xr:uid="{00000000-0005-0000-0000-000088190000}"/>
    <cellStyle name="Followed Hyperlink 19" xfId="479" hidden="1" xr:uid="{00000000-0005-0000-0000-000089190000}"/>
    <cellStyle name="Followed Hyperlink 19" xfId="525" hidden="1" xr:uid="{00000000-0005-0000-0000-00008A190000}"/>
    <cellStyle name="Followed Hyperlink 19" xfId="567" hidden="1" xr:uid="{00000000-0005-0000-0000-00008B190000}"/>
    <cellStyle name="Followed Hyperlink 19" xfId="224" hidden="1" xr:uid="{00000000-0005-0000-0000-000084190000}"/>
    <cellStyle name="Followed Hyperlink 19" xfId="253" hidden="1" xr:uid="{00000000-0005-0000-0000-000085190000}"/>
    <cellStyle name="Followed Hyperlink 19" xfId="94" hidden="1" xr:uid="{00000000-0005-0000-0000-000081190000}"/>
    <cellStyle name="Followed Hyperlink 19" xfId="140" hidden="1" xr:uid="{00000000-0005-0000-0000-000082190000}"/>
    <cellStyle name="Followed Hyperlink 19" xfId="56" hidden="1" xr:uid="{00000000-0005-0000-0000-000080190000}"/>
    <cellStyle name="Followed Hyperlink 19" xfId="178" hidden="1" xr:uid="{00000000-0005-0000-0000-000083190000}"/>
    <cellStyle name="Followed Hyperlink 19" xfId="1648" hidden="1" xr:uid="{00000000-0005-0000-0000-0000A6190000}"/>
    <cellStyle name="Followed Hyperlink 19" xfId="4368" hidden="1" xr:uid="{00000000-0005-0000-0000-0000E6190000}"/>
    <cellStyle name="Followed Hyperlink 19" xfId="3658" hidden="1" xr:uid="{00000000-0005-0000-0000-0000D5190000}"/>
    <cellStyle name="Followed Hyperlink 19" xfId="2980" hidden="1" xr:uid="{00000000-0005-0000-0000-0000C5190000}"/>
    <cellStyle name="Followed Hyperlink 19" xfId="2282" hidden="1" xr:uid="{00000000-0005-0000-0000-0000B5190000}"/>
    <cellStyle name="Followed Hyperlink 19" xfId="8420" hidden="1" xr:uid="{00000000-0005-0000-0000-0000461A0000}"/>
    <cellStyle name="Followed Hyperlink 19" xfId="7060" hidden="1" xr:uid="{00000000-0005-0000-0000-0000261A0000}"/>
    <cellStyle name="Followed Hyperlink 19" xfId="6308" hidden="1" xr:uid="{00000000-0005-0000-0000-0000151A0000}"/>
    <cellStyle name="Followed Hyperlink 19" xfId="5640" hidden="1" xr:uid="{00000000-0005-0000-0000-0000051A0000}"/>
    <cellStyle name="Followed Hyperlink 19" xfId="5002" hidden="1" xr:uid="{00000000-0005-0000-0000-0000F5190000}"/>
    <cellStyle name="Followed Hyperlink 19" xfId="12065" hidden="1" xr:uid="{00000000-0005-0000-0000-00009D1A0000}"/>
    <cellStyle name="Followed Hyperlink 19" xfId="17923" hidden="1" xr:uid="{00000000-0005-0000-0000-0000291B0000}"/>
    <cellStyle name="Followed Hyperlink 19" xfId="17210" hidden="1" xr:uid="{00000000-0005-0000-0000-0000181B0000}"/>
    <cellStyle name="Followed Hyperlink 19" xfId="16572" hidden="1" xr:uid="{00000000-0005-0000-0000-0000081B0000}"/>
    <cellStyle name="Followed Hyperlink 19" xfId="27957" hidden="1" xr:uid="{00000000-0005-0000-0000-0000161C0000}"/>
    <cellStyle name="Followed Hyperlink 19" xfId="28003" hidden="1" xr:uid="{00000000-0005-0000-0000-0000171C0000}"/>
    <cellStyle name="Followed Hyperlink 19" xfId="28045" hidden="1" xr:uid="{00000000-0005-0000-0000-0000181C0000}"/>
    <cellStyle name="Followed Hyperlink 19" xfId="28083" hidden="1" xr:uid="{00000000-0005-0000-0000-0000191C0000}"/>
    <cellStyle name="Followed Hyperlink 19" xfId="28129" hidden="1" xr:uid="{00000000-0005-0000-0000-00001A1C0000}"/>
    <cellStyle name="Followed Hyperlink 19" xfId="28188" hidden="1" xr:uid="{00000000-0005-0000-0000-00001B1C0000}"/>
    <cellStyle name="Followed Hyperlink 19" xfId="28209" hidden="1" xr:uid="{00000000-0005-0000-0000-00001C1C0000}"/>
    <cellStyle name="Followed Hyperlink 19" xfId="28293" hidden="1" xr:uid="{00000000-0005-0000-0000-00001E1C0000}"/>
    <cellStyle name="Followed Hyperlink 19" xfId="28339" hidden="1" xr:uid="{00000000-0005-0000-0000-00001F1C0000}"/>
    <cellStyle name="Followed Hyperlink 19" xfId="648" hidden="1" xr:uid="{00000000-0005-0000-0000-00008F190000}"/>
    <cellStyle name="Followed Hyperlink 19" xfId="1774" hidden="1" xr:uid="{00000000-0005-0000-0000-0000A9190000}"/>
    <cellStyle name="Followed Hyperlink 19" xfId="26657" hidden="1" xr:uid="{00000000-0005-0000-0000-0000F71B0000}"/>
    <cellStyle name="Followed Hyperlink 19" xfId="20663" hidden="1" xr:uid="{00000000-0005-0000-0000-0000691B0000}"/>
    <cellStyle name="Followed Hyperlink 19" xfId="9713" hidden="1" xr:uid="{00000000-0005-0000-0000-0000651A0000}"/>
    <cellStyle name="Followed Hyperlink 19" xfId="16488" hidden="1" xr:uid="{00000000-0005-0000-0000-0000061B0000}"/>
    <cellStyle name="Followed Hyperlink 19" xfId="16740" hidden="1" xr:uid="{00000000-0005-0000-0000-00000C1B0000}"/>
    <cellStyle name="Followed Hyperlink 19" xfId="7667" hidden="1" xr:uid="{00000000-0005-0000-0000-0000331A0000}"/>
    <cellStyle name="Followed Hyperlink 19" xfId="7709" hidden="1" xr:uid="{00000000-0005-0000-0000-0000341A0000}"/>
    <cellStyle name="Followed Hyperlink 19" xfId="7734" hidden="1" xr:uid="{00000000-0005-0000-0000-0000351A0000}"/>
    <cellStyle name="Followed Hyperlink 19" xfId="7769" hidden="1" xr:uid="{00000000-0005-0000-0000-0000371A0000}"/>
    <cellStyle name="Followed Hyperlink 19" xfId="7790" hidden="1" xr:uid="{00000000-0005-0000-0000-0000381A0000}"/>
    <cellStyle name="Followed Hyperlink 19" xfId="7836" hidden="1" xr:uid="{00000000-0005-0000-0000-0000391A0000}"/>
    <cellStyle name="Followed Hyperlink 19" xfId="7877" hidden="1" xr:uid="{00000000-0005-0000-0000-00003A1A0000}"/>
    <cellStyle name="Followed Hyperlink 19" xfId="7913" hidden="1" xr:uid="{00000000-0005-0000-0000-00003B1A0000}"/>
    <cellStyle name="Followed Hyperlink 19" xfId="7958" hidden="1" xr:uid="{00000000-0005-0000-0000-00003C1A0000}"/>
    <cellStyle name="Followed Hyperlink 19" xfId="8045" hidden="1" xr:uid="{00000000-0005-0000-0000-00003E1A0000}"/>
    <cellStyle name="Followed Hyperlink 19" xfId="8096" hidden="1" xr:uid="{00000000-0005-0000-0000-00003F1A0000}"/>
    <cellStyle name="Followed Hyperlink 19" xfId="8142" hidden="1" xr:uid="{00000000-0005-0000-0000-0000401A0000}"/>
    <cellStyle name="Followed Hyperlink 19" xfId="8199" hidden="1" xr:uid="{00000000-0005-0000-0000-0000411A0000}"/>
    <cellStyle name="Followed Hyperlink 19" xfId="8238" hidden="1" xr:uid="{00000000-0005-0000-0000-0000421A0000}"/>
    <cellStyle name="Followed Hyperlink 19" xfId="8284" hidden="1" xr:uid="{00000000-0005-0000-0000-0000431A0000}"/>
    <cellStyle name="Followed Hyperlink 19" xfId="8335" hidden="1" xr:uid="{00000000-0005-0000-0000-0000441A0000}"/>
    <cellStyle name="Followed Hyperlink 19" xfId="8431" hidden="1" xr:uid="{00000000-0005-0000-0000-0000471A0000}"/>
    <cellStyle name="Followed Hyperlink 19" xfId="8450" hidden="1" xr:uid="{00000000-0005-0000-0000-0000481A0000}"/>
    <cellStyle name="Followed Hyperlink 19" xfId="8496" hidden="1" xr:uid="{00000000-0005-0000-0000-0000491A0000}"/>
    <cellStyle name="Followed Hyperlink 19" xfId="8549" hidden="1" xr:uid="{00000000-0005-0000-0000-00004A1A0000}"/>
    <cellStyle name="Followed Hyperlink 19" xfId="8599" hidden="1" xr:uid="{00000000-0005-0000-0000-00004B1A0000}"/>
    <cellStyle name="Followed Hyperlink 19" xfId="8626" hidden="1" xr:uid="{00000000-0005-0000-0000-00004C1A0000}"/>
    <cellStyle name="Followed Hyperlink 19" xfId="8672" hidden="1" xr:uid="{00000000-0005-0000-0000-00004D1A0000}"/>
    <cellStyle name="Followed Hyperlink 19" xfId="8717" hidden="1" xr:uid="{00000000-0005-0000-0000-00004E1A0000}"/>
    <cellStyle name="Followed Hyperlink 19" xfId="8836" hidden="1" xr:uid="{00000000-0005-0000-0000-0000501A0000}"/>
    <cellStyle name="Followed Hyperlink 19" xfId="8878" hidden="1" xr:uid="{00000000-0005-0000-0000-0000511A0000}"/>
    <cellStyle name="Followed Hyperlink 19" xfId="8916" hidden="1" xr:uid="{00000000-0005-0000-0000-0000521A0000}"/>
    <cellStyle name="Followed Hyperlink 19" xfId="6678" hidden="1" xr:uid="{00000000-0005-0000-0000-00001D1A0000}"/>
    <cellStyle name="Followed Hyperlink 19" xfId="2198" hidden="1" xr:uid="{00000000-0005-0000-0000-0000B3190000}"/>
    <cellStyle name="Followed Hyperlink 19" xfId="2236" hidden="1" xr:uid="{00000000-0005-0000-0000-0000B4190000}"/>
    <cellStyle name="Followed Hyperlink 19" xfId="2324" hidden="1" xr:uid="{00000000-0005-0000-0000-0000B6190000}"/>
    <cellStyle name="Followed Hyperlink 19" xfId="2362" hidden="1" xr:uid="{00000000-0005-0000-0000-0000B7190000}"/>
    <cellStyle name="Followed Hyperlink 19" xfId="2408" hidden="1" xr:uid="{00000000-0005-0000-0000-0000B8190000}"/>
    <cellStyle name="Followed Hyperlink 19" xfId="2473" hidden="1" xr:uid="{00000000-0005-0000-0000-0000B9190000}"/>
    <cellStyle name="Followed Hyperlink 19" xfId="2519" hidden="1" xr:uid="{00000000-0005-0000-0000-0000BA190000}"/>
    <cellStyle name="Followed Hyperlink 19" xfId="2558" hidden="1" xr:uid="{00000000-0005-0000-0000-0000BB190000}"/>
    <cellStyle name="Followed Hyperlink 19" xfId="2604" hidden="1" xr:uid="{00000000-0005-0000-0000-0000BC190000}"/>
    <cellStyle name="Followed Hyperlink 19" xfId="2633" hidden="1" xr:uid="{00000000-0005-0000-0000-0000BD190000}"/>
    <cellStyle name="Followed Hyperlink 19" xfId="2712" hidden="1" xr:uid="{00000000-0005-0000-0000-0000BE190000}"/>
    <cellStyle name="Followed Hyperlink 19" xfId="2779" hidden="1" xr:uid="{00000000-0005-0000-0000-0000C0190000}"/>
    <cellStyle name="Followed Hyperlink 19" xfId="2859" hidden="1" xr:uid="{00000000-0005-0000-0000-0000C1190000}"/>
    <cellStyle name="Followed Hyperlink 19" xfId="2905" hidden="1" xr:uid="{00000000-0005-0000-0000-0000C2190000}"/>
    <cellStyle name="Followed Hyperlink 19" xfId="2947" hidden="1" xr:uid="{00000000-0005-0000-0000-0000C3190000}"/>
    <cellStyle name="Followed Hyperlink 19" xfId="2972" hidden="1" xr:uid="{00000000-0005-0000-0000-0000C4190000}"/>
    <cellStyle name="Followed Hyperlink 19" xfId="3007" hidden="1" xr:uid="{00000000-0005-0000-0000-0000C6190000}"/>
    <cellStyle name="Followed Hyperlink 19" xfId="3028" hidden="1" xr:uid="{00000000-0005-0000-0000-0000C7190000}"/>
    <cellStyle name="Followed Hyperlink 19" xfId="3074" hidden="1" xr:uid="{00000000-0005-0000-0000-0000C8190000}"/>
    <cellStyle name="Followed Hyperlink 19" xfId="3115" hidden="1" xr:uid="{00000000-0005-0000-0000-0000C9190000}"/>
    <cellStyle name="Followed Hyperlink 19" xfId="3151" hidden="1" xr:uid="{00000000-0005-0000-0000-0000CA190000}"/>
    <cellStyle name="Followed Hyperlink 19" xfId="3196" hidden="1" xr:uid="{00000000-0005-0000-0000-0000CB190000}"/>
    <cellStyle name="Followed Hyperlink 19" xfId="3242" hidden="1" xr:uid="{00000000-0005-0000-0000-0000CC190000}"/>
    <cellStyle name="Followed Hyperlink 19" xfId="3283" hidden="1" xr:uid="{00000000-0005-0000-0000-0000CD190000}"/>
    <cellStyle name="Followed Hyperlink 19" xfId="3334" hidden="1" xr:uid="{00000000-0005-0000-0000-0000CE190000}"/>
    <cellStyle name="Followed Hyperlink 19" xfId="3476" hidden="1" xr:uid="{00000000-0005-0000-0000-0000D1190000}"/>
    <cellStyle name="Followed Hyperlink 19" xfId="3522" hidden="1" xr:uid="{00000000-0005-0000-0000-0000D2190000}"/>
    <cellStyle name="Followed Hyperlink 19" xfId="3573" hidden="1" xr:uid="{00000000-0005-0000-0000-0000D3190000}"/>
    <cellStyle name="Followed Hyperlink 19" xfId="3619" hidden="1" xr:uid="{00000000-0005-0000-0000-0000D4190000}"/>
    <cellStyle name="Followed Hyperlink 19" xfId="3669" hidden="1" xr:uid="{00000000-0005-0000-0000-0000D6190000}"/>
    <cellStyle name="Followed Hyperlink 19" xfId="3688" hidden="1" xr:uid="{00000000-0005-0000-0000-0000D7190000}"/>
    <cellStyle name="Followed Hyperlink 19" xfId="3734" hidden="1" xr:uid="{00000000-0005-0000-0000-0000D8190000}"/>
    <cellStyle name="Followed Hyperlink 19" xfId="3787" hidden="1" xr:uid="{00000000-0005-0000-0000-0000D9190000}"/>
    <cellStyle name="Followed Hyperlink 19" xfId="3837" hidden="1" xr:uid="{00000000-0005-0000-0000-0000DA190000}"/>
    <cellStyle name="Followed Hyperlink 19" xfId="3864" hidden="1" xr:uid="{00000000-0005-0000-0000-0000DB190000}"/>
    <cellStyle name="Followed Hyperlink 19" xfId="3910" hidden="1" xr:uid="{00000000-0005-0000-0000-0000DC190000}"/>
    <cellStyle name="Followed Hyperlink 19" xfId="4028" hidden="1" xr:uid="{00000000-0005-0000-0000-0000DE190000}"/>
    <cellStyle name="Followed Hyperlink 19" xfId="8381" hidden="1" xr:uid="{00000000-0005-0000-0000-0000451A0000}"/>
    <cellStyle name="Followed Hyperlink 19" xfId="17824" hidden="1" xr:uid="{00000000-0005-0000-0000-0000271B0000}"/>
    <cellStyle name="Followed Hyperlink 19" xfId="17870" hidden="1" xr:uid="{00000000-0005-0000-0000-0000281B0000}"/>
    <cellStyle name="Followed Hyperlink 19" xfId="18000" hidden="1" xr:uid="{00000000-0005-0000-0000-00002B1B0000}"/>
    <cellStyle name="Followed Hyperlink 19" xfId="18046" hidden="1" xr:uid="{00000000-0005-0000-0000-00002C1B0000}"/>
    <cellStyle name="Followed Hyperlink 19" xfId="18091" hidden="1" xr:uid="{00000000-0005-0000-0000-00002D1B0000}"/>
    <cellStyle name="Followed Hyperlink 19" xfId="18164" hidden="1" xr:uid="{00000000-0005-0000-0000-00002E1B0000}"/>
    <cellStyle name="Followed Hyperlink 19" xfId="18210" hidden="1" xr:uid="{00000000-0005-0000-0000-00002F1B0000}"/>
    <cellStyle name="Followed Hyperlink 19" xfId="18252" hidden="1" xr:uid="{00000000-0005-0000-0000-0000301B0000}"/>
    <cellStyle name="Followed Hyperlink 19" xfId="18290" hidden="1" xr:uid="{00000000-0005-0000-0000-0000311B0000}"/>
    <cellStyle name="Followed Hyperlink 19" xfId="18336" hidden="1" xr:uid="{00000000-0005-0000-0000-0000321B0000}"/>
    <cellStyle name="Followed Hyperlink 19" xfId="18378" hidden="1" xr:uid="{00000000-0005-0000-0000-0000331B0000}"/>
    <cellStyle name="Followed Hyperlink 19" xfId="18416" hidden="1" xr:uid="{00000000-0005-0000-0000-0000341B0000}"/>
    <cellStyle name="Followed Hyperlink 19" xfId="17419" hidden="1" xr:uid="{00000000-0005-0000-0000-00001D1B0000}"/>
    <cellStyle name="Followed Hyperlink 19" xfId="16110" hidden="1" xr:uid="{00000000-0005-0000-0000-0000FD1A0000}"/>
    <cellStyle name="Followed Hyperlink 19" xfId="14764" hidden="1" xr:uid="{00000000-0005-0000-0000-0000DD1A0000}"/>
    <cellStyle name="Followed Hyperlink 19" xfId="13371" hidden="1" xr:uid="{00000000-0005-0000-0000-0000BD1A0000}"/>
    <cellStyle name="Followed Hyperlink 19" xfId="10728" hidden="1" xr:uid="{00000000-0005-0000-0000-00007D1A0000}"/>
    <cellStyle name="Followed Hyperlink 19" xfId="4452" hidden="1" xr:uid="{00000000-0005-0000-0000-0000E8190000}"/>
    <cellStyle name="Followed Hyperlink 19" xfId="4511" hidden="1" xr:uid="{00000000-0005-0000-0000-0000E9190000}"/>
    <cellStyle name="Followed Hyperlink 19" xfId="4532" hidden="1" xr:uid="{00000000-0005-0000-0000-0000EA190000}"/>
    <cellStyle name="Followed Hyperlink 19" xfId="4578" hidden="1" xr:uid="{00000000-0005-0000-0000-0000EB190000}"/>
    <cellStyle name="Followed Hyperlink 19" xfId="4616" hidden="1" xr:uid="{00000000-0005-0000-0000-0000EC190000}"/>
    <cellStyle name="Followed Hyperlink 19" xfId="4662" hidden="1" xr:uid="{00000000-0005-0000-0000-0000ED190000}"/>
    <cellStyle name="Followed Hyperlink 19" xfId="4704" hidden="1" xr:uid="{00000000-0005-0000-0000-0000EE190000}"/>
    <cellStyle name="Followed Hyperlink 19" xfId="4742" hidden="1" xr:uid="{00000000-0005-0000-0000-0000EF190000}"/>
    <cellStyle name="Followed Hyperlink 19" xfId="4788" hidden="1" xr:uid="{00000000-0005-0000-0000-0000F0190000}"/>
    <cellStyle name="Followed Hyperlink 19" xfId="4851" hidden="1" xr:uid="{00000000-0005-0000-0000-0000F1190000}"/>
    <cellStyle name="Followed Hyperlink 19" xfId="4872" hidden="1" xr:uid="{00000000-0005-0000-0000-0000F2190000}"/>
    <cellStyle name="Followed Hyperlink 19" xfId="4918" hidden="1" xr:uid="{00000000-0005-0000-0000-0000F3190000}"/>
    <cellStyle name="Followed Hyperlink 19" xfId="4956" hidden="1" xr:uid="{00000000-0005-0000-0000-0000F4190000}"/>
    <cellStyle name="Followed Hyperlink 19" xfId="5031" hidden="1" xr:uid="{00000000-0005-0000-0000-0000F6190000}"/>
    <cellStyle name="Followed Hyperlink 19" xfId="5110" hidden="1" xr:uid="{00000000-0005-0000-0000-0000F7190000}"/>
    <cellStyle name="Followed Hyperlink 19" xfId="5177" hidden="1" xr:uid="{00000000-0005-0000-0000-0000F9190000}"/>
    <cellStyle name="Followed Hyperlink 19" xfId="5257" hidden="1" xr:uid="{00000000-0005-0000-0000-0000FA190000}"/>
    <cellStyle name="Followed Hyperlink 19" xfId="5303" hidden="1" xr:uid="{00000000-0005-0000-0000-0000FB190000}"/>
    <cellStyle name="Followed Hyperlink 19" xfId="5345" hidden="1" xr:uid="{00000000-0005-0000-0000-0000FC190000}"/>
    <cellStyle name="Followed Hyperlink 19" xfId="5370" hidden="1" xr:uid="{00000000-0005-0000-0000-0000FD190000}"/>
    <cellStyle name="Followed Hyperlink 19" xfId="5378" hidden="1" xr:uid="{00000000-0005-0000-0000-0000FE190000}"/>
    <cellStyle name="Followed Hyperlink 19" xfId="5405" hidden="1" xr:uid="{00000000-0005-0000-0000-0000FF190000}"/>
    <cellStyle name="Followed Hyperlink 19" xfId="5472" hidden="1" xr:uid="{00000000-0005-0000-0000-0000011A0000}"/>
    <cellStyle name="Followed Hyperlink 19" xfId="3380" hidden="1" xr:uid="{00000000-0005-0000-0000-0000CF190000}"/>
    <cellStyle name="Followed Hyperlink 19" xfId="11851" hidden="1" xr:uid="{00000000-0005-0000-0000-0000981A0000}"/>
    <cellStyle name="Followed Hyperlink 19" xfId="11897" hidden="1" xr:uid="{00000000-0005-0000-0000-0000991A0000}"/>
    <cellStyle name="Followed Hyperlink 19" xfId="11981" hidden="1" xr:uid="{00000000-0005-0000-0000-00009B1A0000}"/>
    <cellStyle name="Followed Hyperlink 19" xfId="12019" hidden="1" xr:uid="{00000000-0005-0000-0000-00009C1A0000}"/>
    <cellStyle name="Followed Hyperlink 19" xfId="12094" hidden="1" xr:uid="{00000000-0005-0000-0000-00009E1A0000}"/>
    <cellStyle name="Followed Hyperlink 19" xfId="12173" hidden="1" xr:uid="{00000000-0005-0000-0000-00009F1A0000}"/>
    <cellStyle name="Followed Hyperlink 19" xfId="12194" hidden="1" xr:uid="{00000000-0005-0000-0000-0000A01A0000}"/>
    <cellStyle name="Followed Hyperlink 19" xfId="12240" hidden="1" xr:uid="{00000000-0005-0000-0000-0000A11A0000}"/>
    <cellStyle name="Followed Hyperlink 19" xfId="12320" hidden="1" xr:uid="{00000000-0005-0000-0000-0000A21A0000}"/>
    <cellStyle name="Followed Hyperlink 19" xfId="12366" hidden="1" xr:uid="{00000000-0005-0000-0000-0000A31A0000}"/>
    <cellStyle name="Followed Hyperlink 19" xfId="12408" hidden="1" xr:uid="{00000000-0005-0000-0000-0000A41A0000}"/>
    <cellStyle name="Followed Hyperlink 19" xfId="12433" hidden="1" xr:uid="{00000000-0005-0000-0000-0000A51A0000}"/>
    <cellStyle name="Followed Hyperlink 19" xfId="12441" hidden="1" xr:uid="{00000000-0005-0000-0000-0000A61A0000}"/>
    <cellStyle name="Followed Hyperlink 19" xfId="11389" hidden="1" xr:uid="{00000000-0005-0000-0000-00008D1A0000}"/>
    <cellStyle name="Followed Hyperlink 19" xfId="10014" hidden="1" xr:uid="{00000000-0005-0000-0000-00006B1A0000}"/>
    <cellStyle name="Followed Hyperlink 19" xfId="24886" hidden="1" xr:uid="{00000000-0005-0000-0000-0000CD1B0000}"/>
    <cellStyle name="Followed Hyperlink 19" xfId="29357" hidden="1" xr:uid="{00000000-0005-0000-0000-0000381C0000}"/>
    <cellStyle name="Followed Hyperlink 19" xfId="903" hidden="1" xr:uid="{00000000-0005-0000-0000-000095190000}"/>
    <cellStyle name="Followed Hyperlink 19" xfId="1142" hidden="1" xr:uid="{00000000-0005-0000-0000-00009A190000}"/>
    <cellStyle name="Followed Hyperlink 19" xfId="5971" hidden="1" xr:uid="{00000000-0005-0000-0000-00000C1A0000}"/>
    <cellStyle name="Followed Hyperlink 19" xfId="6017" hidden="1" xr:uid="{00000000-0005-0000-0000-00000D1A0000}"/>
    <cellStyle name="Followed Hyperlink 19" xfId="6056" hidden="1" xr:uid="{00000000-0005-0000-0000-00000E1A0000}"/>
    <cellStyle name="Followed Hyperlink 19" xfId="6067" hidden="1" xr:uid="{00000000-0005-0000-0000-00000F1A0000}"/>
    <cellStyle name="Followed Hyperlink 19" xfId="6086" hidden="1" xr:uid="{00000000-0005-0000-0000-0000101A0000}"/>
    <cellStyle name="Followed Hyperlink 19" xfId="6132" hidden="1" xr:uid="{00000000-0005-0000-0000-0000111A0000}"/>
    <cellStyle name="Followed Hyperlink 19" xfId="6185" hidden="1" xr:uid="{00000000-0005-0000-0000-0000121A0000}"/>
    <cellStyle name="Followed Hyperlink 19" xfId="6235" hidden="1" xr:uid="{00000000-0005-0000-0000-0000131A0000}"/>
    <cellStyle name="Followed Hyperlink 19" xfId="6262" hidden="1" xr:uid="{00000000-0005-0000-0000-0000141A0000}"/>
    <cellStyle name="Followed Hyperlink 19" xfId="6353" hidden="1" xr:uid="{00000000-0005-0000-0000-0000161A0000}"/>
    <cellStyle name="Followed Hyperlink 19" xfId="6426" hidden="1" xr:uid="{00000000-0005-0000-0000-0000171A0000}"/>
    <cellStyle name="Followed Hyperlink 19" xfId="6472" hidden="1" xr:uid="{00000000-0005-0000-0000-0000181A0000}"/>
    <cellStyle name="Followed Hyperlink 19" xfId="6514" hidden="1" xr:uid="{00000000-0005-0000-0000-0000191A0000}"/>
    <cellStyle name="Followed Hyperlink 19" xfId="6598" hidden="1" xr:uid="{00000000-0005-0000-0000-00001B1A0000}"/>
    <cellStyle name="Followed Hyperlink 19" xfId="6640" hidden="1" xr:uid="{00000000-0005-0000-0000-00001C1A0000}"/>
    <cellStyle name="Followed Hyperlink 19" xfId="6724" hidden="1" xr:uid="{00000000-0005-0000-0000-00001E1A0000}"/>
    <cellStyle name="Followed Hyperlink 19" xfId="6766" hidden="1" xr:uid="{00000000-0005-0000-0000-00001F1A0000}"/>
    <cellStyle name="Followed Hyperlink 19" xfId="6804" hidden="1" xr:uid="{00000000-0005-0000-0000-0000201A0000}"/>
    <cellStyle name="Followed Hyperlink 19" xfId="6850" hidden="1" xr:uid="{00000000-0005-0000-0000-0000211A0000}"/>
    <cellStyle name="Followed Hyperlink 19" xfId="6909" hidden="1" xr:uid="{00000000-0005-0000-0000-0000221A0000}"/>
    <cellStyle name="Followed Hyperlink 19" xfId="6930" hidden="1" xr:uid="{00000000-0005-0000-0000-0000231A0000}"/>
    <cellStyle name="Followed Hyperlink 19" xfId="6976" hidden="1" xr:uid="{00000000-0005-0000-0000-0000241A0000}"/>
    <cellStyle name="Followed Hyperlink 19" xfId="7014" hidden="1" xr:uid="{00000000-0005-0000-0000-0000251A0000}"/>
    <cellStyle name="Followed Hyperlink 19" xfId="7140" hidden="1" xr:uid="{00000000-0005-0000-0000-0000281A0000}"/>
    <cellStyle name="Followed Hyperlink 19" xfId="7186" hidden="1" xr:uid="{00000000-0005-0000-0000-0000291A0000}"/>
    <cellStyle name="Followed Hyperlink 19" xfId="7236" hidden="1" xr:uid="{00000000-0005-0000-0000-00002A1A0000}"/>
    <cellStyle name="Followed Hyperlink 19" xfId="7282" hidden="1" xr:uid="{00000000-0005-0000-0000-00002B1A0000}"/>
    <cellStyle name="Followed Hyperlink 19" xfId="7366" hidden="1" xr:uid="{00000000-0005-0000-0000-00002D1A0000}"/>
    <cellStyle name="Followed Hyperlink 19" xfId="7395" hidden="1" xr:uid="{00000000-0005-0000-0000-00002E1A0000}"/>
    <cellStyle name="Followed Hyperlink 19" xfId="7474" hidden="1" xr:uid="{00000000-0005-0000-0000-00002F1A0000}"/>
    <cellStyle name="Followed Hyperlink 19" xfId="7495" hidden="1" xr:uid="{00000000-0005-0000-0000-0000301A0000}"/>
    <cellStyle name="Followed Hyperlink 19" xfId="7541" hidden="1" xr:uid="{00000000-0005-0000-0000-0000311A0000}"/>
    <cellStyle name="Followed Hyperlink 19" xfId="7621" hidden="1" xr:uid="{00000000-0005-0000-0000-0000321A0000}"/>
    <cellStyle name="Followed Hyperlink 19" xfId="7102" hidden="1" xr:uid="{00000000-0005-0000-0000-0000271A0000}"/>
    <cellStyle name="Followed Hyperlink 19" xfId="10585" hidden="1" xr:uid="{00000000-0005-0000-0000-00007A1A0000}"/>
    <cellStyle name="Followed Hyperlink 19" xfId="10631" hidden="1" xr:uid="{00000000-0005-0000-0000-00007B1A0000}"/>
    <cellStyle name="Followed Hyperlink 19" xfId="10682" hidden="1" xr:uid="{00000000-0005-0000-0000-00007C1A0000}"/>
    <cellStyle name="Followed Hyperlink 19" xfId="10767" hidden="1" xr:uid="{00000000-0005-0000-0000-00007E1A0000}"/>
    <cellStyle name="Followed Hyperlink 19" xfId="10778" hidden="1" xr:uid="{00000000-0005-0000-0000-00007F1A0000}"/>
    <cellStyle name="Followed Hyperlink 19" xfId="10797" hidden="1" xr:uid="{00000000-0005-0000-0000-0000801A0000}"/>
    <cellStyle name="Followed Hyperlink 19" xfId="10843" hidden="1" xr:uid="{00000000-0005-0000-0000-0000811A0000}"/>
    <cellStyle name="Followed Hyperlink 19" xfId="10896" hidden="1" xr:uid="{00000000-0005-0000-0000-0000821A0000}"/>
    <cellStyle name="Followed Hyperlink 19" xfId="10946" hidden="1" xr:uid="{00000000-0005-0000-0000-0000831A0000}"/>
    <cellStyle name="Followed Hyperlink 19" xfId="10973" hidden="1" xr:uid="{00000000-0005-0000-0000-0000841A0000}"/>
    <cellStyle name="Followed Hyperlink 19" xfId="11019" hidden="1" xr:uid="{00000000-0005-0000-0000-0000851A0000}"/>
    <cellStyle name="Followed Hyperlink 19" xfId="11064" hidden="1" xr:uid="{00000000-0005-0000-0000-0000861A0000}"/>
    <cellStyle name="Followed Hyperlink 19" xfId="11137" hidden="1" xr:uid="{00000000-0005-0000-0000-0000871A0000}"/>
    <cellStyle name="Followed Hyperlink 19" xfId="11225" hidden="1" xr:uid="{00000000-0005-0000-0000-0000891A0000}"/>
    <cellStyle name="Followed Hyperlink 19" xfId="11263" hidden="1" xr:uid="{00000000-0005-0000-0000-00008A1A0000}"/>
    <cellStyle name="Followed Hyperlink 19" xfId="11309" hidden="1" xr:uid="{00000000-0005-0000-0000-00008B1A0000}"/>
    <cellStyle name="Followed Hyperlink 19" xfId="11351" hidden="1" xr:uid="{00000000-0005-0000-0000-00008C1A0000}"/>
    <cellStyle name="Followed Hyperlink 19" xfId="11435" hidden="1" xr:uid="{00000000-0005-0000-0000-00008E1A0000}"/>
    <cellStyle name="Followed Hyperlink 19" xfId="11477" hidden="1" xr:uid="{00000000-0005-0000-0000-00008F1A0000}"/>
    <cellStyle name="Followed Hyperlink 19" xfId="11515" hidden="1" xr:uid="{00000000-0005-0000-0000-0000901A0000}"/>
    <cellStyle name="Followed Hyperlink 19" xfId="11561" hidden="1" xr:uid="{00000000-0005-0000-0000-0000911A0000}"/>
    <cellStyle name="Followed Hyperlink 19" xfId="11620" hidden="1" xr:uid="{00000000-0005-0000-0000-0000921A0000}"/>
    <cellStyle name="Followed Hyperlink 19" xfId="11641" hidden="1" xr:uid="{00000000-0005-0000-0000-0000931A0000}"/>
    <cellStyle name="Followed Hyperlink 19" xfId="11725" hidden="1" xr:uid="{00000000-0005-0000-0000-0000951A0000}"/>
    <cellStyle name="Followed Hyperlink 19" xfId="11771" hidden="1" xr:uid="{00000000-0005-0000-0000-0000961A0000}"/>
    <cellStyle name="Followed Hyperlink 19" xfId="11813" hidden="1" xr:uid="{00000000-0005-0000-0000-0000971A0000}"/>
    <cellStyle name="Followed Hyperlink 19" xfId="9968" hidden="1" xr:uid="{00000000-0005-0000-0000-00006A1A0000}"/>
    <cellStyle name="Followed Hyperlink 19" xfId="10056" hidden="1" xr:uid="{00000000-0005-0000-0000-00006C1A0000}"/>
    <cellStyle name="Followed Hyperlink 19" xfId="10081" hidden="1" xr:uid="{00000000-0005-0000-0000-00006D1A0000}"/>
    <cellStyle name="Followed Hyperlink 19" xfId="10089" hidden="1" xr:uid="{00000000-0005-0000-0000-00006E1A0000}"/>
    <cellStyle name="Followed Hyperlink 19" xfId="10116" hidden="1" xr:uid="{00000000-0005-0000-0000-00006F1A0000}"/>
    <cellStyle name="Followed Hyperlink 19" xfId="10137" hidden="1" xr:uid="{00000000-0005-0000-0000-0000701A0000}"/>
    <cellStyle name="Followed Hyperlink 19" xfId="10183" hidden="1" xr:uid="{00000000-0005-0000-0000-0000711A0000}"/>
    <cellStyle name="Followed Hyperlink 19" xfId="10224" hidden="1" xr:uid="{00000000-0005-0000-0000-0000721A0000}"/>
    <cellStyle name="Followed Hyperlink 19" xfId="10305" hidden="1" xr:uid="{00000000-0005-0000-0000-0000741A0000}"/>
    <cellStyle name="Followed Hyperlink 19" xfId="10351" hidden="1" xr:uid="{00000000-0005-0000-0000-0000751A0000}"/>
    <cellStyle name="Followed Hyperlink 19" xfId="10392" hidden="1" xr:uid="{00000000-0005-0000-0000-0000761A0000}"/>
    <cellStyle name="Followed Hyperlink 19" xfId="10489" hidden="1" xr:uid="{00000000-0005-0000-0000-0000781A0000}"/>
    <cellStyle name="Followed Hyperlink 19" xfId="10546" hidden="1" xr:uid="{00000000-0005-0000-0000-0000791A0000}"/>
    <cellStyle name="Followed Hyperlink 19" xfId="9629" hidden="1" xr:uid="{00000000-0005-0000-0000-0000631A0000}"/>
    <cellStyle name="Followed Hyperlink 19" xfId="9667" hidden="1" xr:uid="{00000000-0005-0000-0000-0000641A0000}"/>
    <cellStyle name="Followed Hyperlink 19" xfId="9742" hidden="1" xr:uid="{00000000-0005-0000-0000-0000661A0000}"/>
    <cellStyle name="Followed Hyperlink 19" xfId="9821" hidden="1" xr:uid="{00000000-0005-0000-0000-0000671A0000}"/>
    <cellStyle name="Followed Hyperlink 19" xfId="9842" hidden="1" xr:uid="{00000000-0005-0000-0000-0000681A0000}"/>
    <cellStyle name="Followed Hyperlink 19" xfId="9888" hidden="1" xr:uid="{00000000-0005-0000-0000-0000691A0000}"/>
    <cellStyle name="Followed Hyperlink 19" xfId="9504" hidden="1" xr:uid="{00000000-0005-0000-0000-0000601A0000}"/>
    <cellStyle name="Followed Hyperlink 19" xfId="9550" hidden="1" xr:uid="{00000000-0005-0000-0000-0000611A0000}"/>
    <cellStyle name="Followed Hyperlink 19" xfId="9583" hidden="1" xr:uid="{00000000-0005-0000-0000-0000621A0000}"/>
    <cellStyle name="Followed Hyperlink 19" xfId="9424" hidden="1" xr:uid="{00000000-0005-0000-0000-00005E1A0000}"/>
    <cellStyle name="Followed Hyperlink 19" xfId="9466" hidden="1" xr:uid="{00000000-0005-0000-0000-00005F1A0000}"/>
    <cellStyle name="Followed Hyperlink 19" xfId="9340" hidden="1" xr:uid="{00000000-0005-0000-0000-00005C1A0000}"/>
    <cellStyle name="Followed Hyperlink 2" xfId="12523" hidden="1" xr:uid="{00000000-0005-0000-0000-00007A1D0000}"/>
    <cellStyle name="Followed Hyperlink 2" xfId="11052" hidden="1" xr:uid="{00000000-0005-0000-0000-0000571D0000}"/>
    <cellStyle name="Followed Hyperlink 2" xfId="27267" hidden="1" xr:uid="{00000000-0005-0000-0000-0000D81E0000}"/>
    <cellStyle name="Followed Hyperlink 2" xfId="23105" hidden="1" xr:uid="{00000000-0005-0000-0000-0000761E0000}"/>
    <cellStyle name="Followed Hyperlink 2" xfId="23147" hidden="1" xr:uid="{00000000-0005-0000-0000-0000771E0000}"/>
    <cellStyle name="Followed Hyperlink 2" xfId="23231" hidden="1" xr:uid="{00000000-0005-0000-0000-0000791E0000}"/>
    <cellStyle name="Followed Hyperlink 2" xfId="23273" hidden="1" xr:uid="{00000000-0005-0000-0000-00007A1E0000}"/>
    <cellStyle name="Followed Hyperlink 2" xfId="23340" hidden="1" xr:uid="{00000000-0005-0000-0000-00007B1E0000}"/>
    <cellStyle name="Followed Hyperlink 2" xfId="23357" hidden="1" xr:uid="{00000000-0005-0000-0000-00007C1E0000}"/>
    <cellStyle name="Followed Hyperlink 2" xfId="23466" hidden="1" xr:uid="{00000000-0005-0000-0000-00007E1E0000}"/>
    <cellStyle name="Followed Hyperlink 2" xfId="23483" hidden="1" xr:uid="{00000000-0005-0000-0000-00007F1E0000}"/>
    <cellStyle name="Followed Hyperlink 2" xfId="23550" hidden="1" xr:uid="{00000000-0005-0000-0000-0000801E0000}"/>
    <cellStyle name="Followed Hyperlink 2" xfId="23609" hidden="1" xr:uid="{00000000-0005-0000-0000-0000821E0000}"/>
    <cellStyle name="Followed Hyperlink 2" xfId="23676" hidden="1" xr:uid="{00000000-0005-0000-0000-0000831E0000}"/>
    <cellStyle name="Followed Hyperlink 2" xfId="23693" hidden="1" xr:uid="{00000000-0005-0000-0000-0000841E0000}"/>
    <cellStyle name="Followed Hyperlink 2" xfId="23804" hidden="1" xr:uid="{00000000-0005-0000-0000-0000851E0000}"/>
    <cellStyle name="Followed Hyperlink 2" xfId="23821" hidden="1" xr:uid="{00000000-0005-0000-0000-0000861E0000}"/>
    <cellStyle name="Followed Hyperlink 2" xfId="23888" hidden="1" xr:uid="{00000000-0005-0000-0000-0000871E0000}"/>
    <cellStyle name="Followed Hyperlink 2" xfId="23905" hidden="1" xr:uid="{00000000-0005-0000-0000-0000881E0000}"/>
    <cellStyle name="Followed Hyperlink 2" xfId="23964" hidden="1" xr:uid="{00000000-0005-0000-0000-0000891E0000}"/>
    <cellStyle name="Followed Hyperlink 2" xfId="24063" hidden="1" xr:uid="{00000000-0005-0000-0000-00008B1E0000}"/>
    <cellStyle name="Followed Hyperlink 2" xfId="24080" hidden="1" xr:uid="{00000000-0005-0000-0000-00008C1E0000}"/>
    <cellStyle name="Followed Hyperlink 2" xfId="24189" hidden="1" xr:uid="{00000000-0005-0000-0000-00008E1E0000}"/>
    <cellStyle name="Followed Hyperlink 2" xfId="24206" hidden="1" xr:uid="{00000000-0005-0000-0000-00008F1E0000}"/>
    <cellStyle name="Followed Hyperlink 2" xfId="24306" hidden="1" xr:uid="{00000000-0005-0000-0000-0000911E0000}"/>
    <cellStyle name="Followed Hyperlink 2" xfId="24375" hidden="1" xr:uid="{00000000-0005-0000-0000-0000931E0000}"/>
    <cellStyle name="Followed Hyperlink 2" xfId="24416" hidden="1" xr:uid="{00000000-0005-0000-0000-0000941E0000}"/>
    <cellStyle name="Followed Hyperlink 2" xfId="24453" hidden="1" xr:uid="{00000000-0005-0000-0000-0000951E0000}"/>
    <cellStyle name="Followed Hyperlink 2" xfId="24526" hidden="1" xr:uid="{00000000-0005-0000-0000-0000961E0000}"/>
    <cellStyle name="Followed Hyperlink 2" xfId="24543" hidden="1" xr:uid="{00000000-0005-0000-0000-0000971E0000}"/>
    <cellStyle name="Followed Hyperlink 2" xfId="24584" hidden="1" xr:uid="{00000000-0005-0000-0000-0000981E0000}"/>
    <cellStyle name="Followed Hyperlink 2" xfId="24629" hidden="1" xr:uid="{00000000-0005-0000-0000-0000991E0000}"/>
    <cellStyle name="Followed Hyperlink 2" xfId="24664" hidden="1" xr:uid="{00000000-0005-0000-0000-00009A1E0000}"/>
    <cellStyle name="Followed Hyperlink 2" xfId="24681" hidden="1" xr:uid="{00000000-0005-0000-0000-00009B1E0000}"/>
    <cellStyle name="Followed Hyperlink 2" xfId="24721" hidden="1" xr:uid="{00000000-0005-0000-0000-00009C1E0000}"/>
    <cellStyle name="Followed Hyperlink 2" xfId="24823" hidden="1" xr:uid="{00000000-0005-0000-0000-00009F1E0000}"/>
    <cellStyle name="Followed Hyperlink 2" xfId="24903" hidden="1" xr:uid="{00000000-0005-0000-0000-0000A01E0000}"/>
    <cellStyle name="Followed Hyperlink 2" xfId="24920" hidden="1" xr:uid="{00000000-0005-0000-0000-0000A11E0000}"/>
    <cellStyle name="Followed Hyperlink 2" xfId="25018" hidden="1" xr:uid="{00000000-0005-0000-0000-0000A21E0000}"/>
    <cellStyle name="Followed Hyperlink 2" xfId="25088" hidden="1" xr:uid="{00000000-0005-0000-0000-0000A41E0000}"/>
    <cellStyle name="Followed Hyperlink 2" xfId="25131" hidden="1" xr:uid="{00000000-0005-0000-0000-0000A51E0000}"/>
    <cellStyle name="Followed Hyperlink 2" xfId="25194" hidden="1" xr:uid="{00000000-0005-0000-0000-0000A61E0000}"/>
    <cellStyle name="Followed Hyperlink 2" xfId="25211" hidden="1" xr:uid="{00000000-0005-0000-0000-0000A71E0000}"/>
    <cellStyle name="Followed Hyperlink 2" xfId="25256" hidden="1" xr:uid="{00000000-0005-0000-0000-0000A81E0000}"/>
    <cellStyle name="Followed Hyperlink 2" xfId="25302" hidden="1" xr:uid="{00000000-0005-0000-0000-0000A91E0000}"/>
    <cellStyle name="Followed Hyperlink 2" xfId="25358" hidden="1" xr:uid="{00000000-0005-0000-0000-0000AA1E0000}"/>
    <cellStyle name="Followed Hyperlink 2" xfId="25375" hidden="1" xr:uid="{00000000-0005-0000-0000-0000AB1E0000}"/>
    <cellStyle name="Followed Hyperlink 2" xfId="25417" hidden="1" xr:uid="{00000000-0005-0000-0000-0000AC1E0000}"/>
    <cellStyle name="Followed Hyperlink 2" xfId="25501" hidden="1" xr:uid="{00000000-0005-0000-0000-0000AE1E0000}"/>
    <cellStyle name="Followed Hyperlink 2" xfId="25543" hidden="1" xr:uid="{00000000-0005-0000-0000-0000AF1E0000}"/>
    <cellStyle name="Followed Hyperlink 2" xfId="25627" hidden="1" xr:uid="{00000000-0005-0000-0000-0000B11E0000}"/>
    <cellStyle name="Followed Hyperlink 2" xfId="25669" hidden="1" xr:uid="{00000000-0005-0000-0000-0000B21E0000}"/>
    <cellStyle name="Followed Hyperlink 2" xfId="21729" hidden="1" xr:uid="{00000000-0005-0000-0000-0000561E0000}"/>
    <cellStyle name="Followed Hyperlink 2" xfId="21810" hidden="1" xr:uid="{00000000-0005-0000-0000-0000581E0000}"/>
    <cellStyle name="Followed Hyperlink 2" xfId="21852" hidden="1" xr:uid="{00000000-0005-0000-0000-0000591E0000}"/>
    <cellStyle name="Followed Hyperlink 2" xfId="21910" hidden="1" xr:uid="{00000000-0005-0000-0000-00005A1E0000}"/>
    <cellStyle name="Followed Hyperlink 2" xfId="21962" hidden="1" xr:uid="{00000000-0005-0000-0000-00005B1E0000}"/>
    <cellStyle name="Followed Hyperlink 2" xfId="21979" hidden="1" xr:uid="{00000000-0005-0000-0000-00005C1E0000}"/>
    <cellStyle name="Followed Hyperlink 2" xfId="22057" hidden="1" xr:uid="{00000000-0005-0000-0000-00005E1E0000}"/>
    <cellStyle name="Followed Hyperlink 2" xfId="22130" hidden="1" xr:uid="{00000000-0005-0000-0000-00005F1E0000}"/>
    <cellStyle name="Followed Hyperlink 2" xfId="22147" hidden="1" xr:uid="{00000000-0005-0000-0000-0000601E0000}"/>
    <cellStyle name="Followed Hyperlink 2" xfId="22188" hidden="1" xr:uid="{00000000-0005-0000-0000-0000611E0000}"/>
    <cellStyle name="Followed Hyperlink 2" xfId="22233" hidden="1" xr:uid="{00000000-0005-0000-0000-0000621E0000}"/>
    <cellStyle name="Followed Hyperlink 2" xfId="22268" hidden="1" xr:uid="{00000000-0005-0000-0000-0000631E0000}"/>
    <cellStyle name="Followed Hyperlink 2" xfId="22285" hidden="1" xr:uid="{00000000-0005-0000-0000-0000641E0000}"/>
    <cellStyle name="Followed Hyperlink 2" xfId="22410" hidden="1" xr:uid="{00000000-0005-0000-0000-0000661E0000}"/>
    <cellStyle name="Followed Hyperlink 2" xfId="22427" hidden="1" xr:uid="{00000000-0005-0000-0000-0000671E0000}"/>
    <cellStyle name="Followed Hyperlink 2" xfId="22524" hidden="1" xr:uid="{00000000-0005-0000-0000-0000691E0000}"/>
    <cellStyle name="Followed Hyperlink 2" xfId="22622" hidden="1" xr:uid="{00000000-0005-0000-0000-00006A1E0000}"/>
    <cellStyle name="Followed Hyperlink 2" xfId="22639" hidden="1" xr:uid="{00000000-0005-0000-0000-00006B1E0000}"/>
    <cellStyle name="Followed Hyperlink 2" xfId="22692" hidden="1" xr:uid="{00000000-0005-0000-0000-00006C1E0000}"/>
    <cellStyle name="Followed Hyperlink 2" xfId="22798" hidden="1" xr:uid="{00000000-0005-0000-0000-00006E1E0000}"/>
    <cellStyle name="Followed Hyperlink 2" xfId="22815" hidden="1" xr:uid="{00000000-0005-0000-0000-00006F1E0000}"/>
    <cellStyle name="Followed Hyperlink 2" xfId="22860" hidden="1" xr:uid="{00000000-0005-0000-0000-0000701E0000}"/>
    <cellStyle name="Followed Hyperlink 2" xfId="22906" hidden="1" xr:uid="{00000000-0005-0000-0000-0000711E0000}"/>
    <cellStyle name="Followed Hyperlink 2" xfId="22962" hidden="1" xr:uid="{00000000-0005-0000-0000-0000721E0000}"/>
    <cellStyle name="Followed Hyperlink 2" xfId="22979" hidden="1" xr:uid="{00000000-0005-0000-0000-0000731E0000}"/>
    <cellStyle name="Followed Hyperlink 2" xfId="23021" hidden="1" xr:uid="{00000000-0005-0000-0000-0000741E0000}"/>
    <cellStyle name="Followed Hyperlink 2" xfId="21113" hidden="1" xr:uid="{00000000-0005-0000-0000-0000471E0000}"/>
    <cellStyle name="Followed Hyperlink 2" xfId="21180" hidden="1" xr:uid="{00000000-0005-0000-0000-0000481E0000}"/>
    <cellStyle name="Followed Hyperlink 2" xfId="21239" hidden="1" xr:uid="{00000000-0005-0000-0000-00004A1E0000}"/>
    <cellStyle name="Followed Hyperlink 2" xfId="21323" hidden="1" xr:uid="{00000000-0005-0000-0000-00004C1E0000}"/>
    <cellStyle name="Followed Hyperlink 2" xfId="21408" hidden="1" xr:uid="{00000000-0005-0000-0000-00004E1E0000}"/>
    <cellStyle name="Followed Hyperlink 2" xfId="21492" hidden="1" xr:uid="{00000000-0005-0000-0000-0000501E0000}"/>
    <cellStyle name="Followed Hyperlink 2" xfId="21509" hidden="1" xr:uid="{00000000-0005-0000-0000-0000511E0000}"/>
    <cellStyle name="Followed Hyperlink 2" xfId="21568" hidden="1" xr:uid="{00000000-0005-0000-0000-0000521E0000}"/>
    <cellStyle name="Followed Hyperlink 2" xfId="21613" hidden="1" xr:uid="{00000000-0005-0000-0000-0000531E0000}"/>
    <cellStyle name="Followed Hyperlink 2" xfId="21667" hidden="1" xr:uid="{00000000-0005-0000-0000-0000541E0000}"/>
    <cellStyle name="Followed Hyperlink 2" xfId="21684" hidden="1" xr:uid="{00000000-0005-0000-0000-0000551E0000}"/>
    <cellStyle name="Followed Hyperlink 2" xfId="20844" hidden="1" xr:uid="{00000000-0005-0000-0000-0000401E0000}"/>
    <cellStyle name="Followed Hyperlink 2" xfId="20861" hidden="1" xr:uid="{00000000-0005-0000-0000-0000411E0000}"/>
    <cellStyle name="Followed Hyperlink 2" xfId="20903" hidden="1" xr:uid="{00000000-0005-0000-0000-0000421E0000}"/>
    <cellStyle name="Followed Hyperlink 2" xfId="20970" hidden="1" xr:uid="{00000000-0005-0000-0000-0000431E0000}"/>
    <cellStyle name="Followed Hyperlink 2" xfId="20987" hidden="1" xr:uid="{00000000-0005-0000-0000-0000441E0000}"/>
    <cellStyle name="Followed Hyperlink 2" xfId="21042" hidden="1" xr:uid="{00000000-0005-0000-0000-0000451E0000}"/>
    <cellStyle name="Followed Hyperlink 2" xfId="20651" hidden="1" xr:uid="{00000000-0005-0000-0000-00003C1E0000}"/>
    <cellStyle name="Followed Hyperlink 2" xfId="20735" hidden="1" xr:uid="{00000000-0005-0000-0000-00003E1E0000}"/>
    <cellStyle name="Followed Hyperlink 2" xfId="20777" hidden="1" xr:uid="{00000000-0005-0000-0000-00003F1E0000}"/>
    <cellStyle name="Followed Hyperlink 2" xfId="20536" hidden="1" xr:uid="{00000000-0005-0000-0000-0000391E0000}"/>
    <cellStyle name="Followed Hyperlink 2" xfId="20592" hidden="1" xr:uid="{00000000-0005-0000-0000-00003A1E0000}"/>
    <cellStyle name="Followed Hyperlink 2" xfId="20490" hidden="1" xr:uid="{00000000-0005-0000-0000-0000381E0000}"/>
    <cellStyle name="Followed Hyperlink 2" xfId="21096" hidden="1" xr:uid="{00000000-0005-0000-0000-0000461E0000}"/>
    <cellStyle name="Followed Hyperlink 2" xfId="21306" hidden="1" xr:uid="{00000000-0005-0000-0000-00004B1E0000}"/>
    <cellStyle name="Followed Hyperlink 2" xfId="22507" hidden="1" xr:uid="{00000000-0005-0000-0000-0000681E0000}"/>
    <cellStyle name="Followed Hyperlink 2" xfId="21793" hidden="1" xr:uid="{00000000-0005-0000-0000-0000571E0000}"/>
    <cellStyle name="Followed Hyperlink 2" xfId="25035" hidden="1" xr:uid="{00000000-0005-0000-0000-0000A31E0000}"/>
    <cellStyle name="Followed Hyperlink 2" xfId="24358" hidden="1" xr:uid="{00000000-0005-0000-0000-0000921E0000}"/>
    <cellStyle name="Followed Hyperlink 2" xfId="23567" hidden="1" xr:uid="{00000000-0005-0000-0000-0000811E0000}"/>
    <cellStyle name="Followed Hyperlink 2" xfId="24125" hidden="1" xr:uid="{00000000-0005-0000-0000-00008D1E0000}"/>
    <cellStyle name="Followed Hyperlink 2" xfId="30211" hidden="1" xr:uid="{00000000-0005-0000-0000-00001E1F0000}"/>
    <cellStyle name="Followed Hyperlink 2" xfId="28719" hidden="1" xr:uid="{00000000-0005-0000-0000-0000FA1E0000}"/>
    <cellStyle name="Followed Hyperlink 2" xfId="27991" hidden="1" xr:uid="{00000000-0005-0000-0000-0000E91E0000}"/>
    <cellStyle name="Followed Hyperlink 2" xfId="21425" hidden="1" xr:uid="{00000000-0005-0000-0000-00004F1E0000}"/>
    <cellStyle name="Followed Hyperlink 2" xfId="24248" hidden="1" xr:uid="{00000000-0005-0000-0000-0000901E0000}"/>
    <cellStyle name="Followed Hyperlink 2" xfId="28369" hidden="1" xr:uid="{00000000-0005-0000-0000-0000F21E0000}"/>
    <cellStyle name="Followed Hyperlink 2" xfId="28436" hidden="1" xr:uid="{00000000-0005-0000-0000-0000F31E0000}"/>
    <cellStyle name="Followed Hyperlink 2" xfId="28453" hidden="1" xr:uid="{00000000-0005-0000-0000-0000F41E0000}"/>
    <cellStyle name="Followed Hyperlink 2" xfId="28514" hidden="1" xr:uid="{00000000-0005-0000-0000-0000F51E0000}"/>
    <cellStyle name="Followed Hyperlink 2" xfId="28531" hidden="1" xr:uid="{00000000-0005-0000-0000-0000F61E0000}"/>
    <cellStyle name="Followed Hyperlink 2" xfId="28598" hidden="1" xr:uid="{00000000-0005-0000-0000-0000F71E0000}"/>
    <cellStyle name="Followed Hyperlink 2" xfId="28615" hidden="1" xr:uid="{00000000-0005-0000-0000-0000F81E0000}"/>
    <cellStyle name="Followed Hyperlink 2" xfId="28674" hidden="1" xr:uid="{00000000-0005-0000-0000-0000F91E0000}"/>
    <cellStyle name="Followed Hyperlink 2" xfId="28773" hidden="1" xr:uid="{00000000-0005-0000-0000-0000FB1E0000}"/>
    <cellStyle name="Followed Hyperlink 2" xfId="28790" hidden="1" xr:uid="{00000000-0005-0000-0000-0000FC1E0000}"/>
    <cellStyle name="Followed Hyperlink 2" xfId="28899" hidden="1" xr:uid="{00000000-0005-0000-0000-0000FE1E0000}"/>
    <cellStyle name="Followed Hyperlink 2" xfId="28958" hidden="1" xr:uid="{00000000-0005-0000-0000-0000001F0000}"/>
    <cellStyle name="Followed Hyperlink 2" xfId="29016" hidden="1" xr:uid="{00000000-0005-0000-0000-0000011F0000}"/>
    <cellStyle name="Followed Hyperlink 2" xfId="29068" hidden="1" xr:uid="{00000000-0005-0000-0000-0000021F0000}"/>
    <cellStyle name="Followed Hyperlink 2" xfId="29085" hidden="1" xr:uid="{00000000-0005-0000-0000-0000031F0000}"/>
    <cellStyle name="Followed Hyperlink 2" xfId="29126" hidden="1" xr:uid="{00000000-0005-0000-0000-0000041F0000}"/>
    <cellStyle name="Followed Hyperlink 2" xfId="29163" hidden="1" xr:uid="{00000000-0005-0000-0000-0000051F0000}"/>
    <cellStyle name="Followed Hyperlink 2" xfId="29236" hidden="1" xr:uid="{00000000-0005-0000-0000-0000061F0000}"/>
    <cellStyle name="Followed Hyperlink 2" xfId="29253" hidden="1" xr:uid="{00000000-0005-0000-0000-0000071F0000}"/>
    <cellStyle name="Followed Hyperlink 2" xfId="29294" hidden="1" xr:uid="{00000000-0005-0000-0000-0000081F0000}"/>
    <cellStyle name="Followed Hyperlink 2" xfId="29339" hidden="1" xr:uid="{00000000-0005-0000-0000-0000091F0000}"/>
    <cellStyle name="Followed Hyperlink 2" xfId="29374" hidden="1" xr:uid="{00000000-0005-0000-0000-00000A1F0000}"/>
    <cellStyle name="Followed Hyperlink 2" xfId="29431" hidden="1" xr:uid="{00000000-0005-0000-0000-00000C1F0000}"/>
    <cellStyle name="Followed Hyperlink 2" xfId="29516" hidden="1" xr:uid="{00000000-0005-0000-0000-00000E1F0000}"/>
    <cellStyle name="Followed Hyperlink 2" xfId="29533" hidden="1" xr:uid="{00000000-0005-0000-0000-00000F1F0000}"/>
    <cellStyle name="Followed Hyperlink 2" xfId="29630" hidden="1" xr:uid="{00000000-0005-0000-0000-0000111F0000}"/>
    <cellStyle name="Followed Hyperlink 2" xfId="29745" hidden="1" xr:uid="{00000000-0005-0000-0000-0000131F0000}"/>
    <cellStyle name="Followed Hyperlink 2" xfId="29798" hidden="1" xr:uid="{00000000-0005-0000-0000-0000141F0000}"/>
    <cellStyle name="Followed Hyperlink 2" xfId="29841" hidden="1" xr:uid="{00000000-0005-0000-0000-0000151F0000}"/>
    <cellStyle name="Followed Hyperlink 2" xfId="29904" hidden="1" xr:uid="{00000000-0005-0000-0000-0000161F0000}"/>
    <cellStyle name="Followed Hyperlink 2" xfId="29921" hidden="1" xr:uid="{00000000-0005-0000-0000-0000171F0000}"/>
    <cellStyle name="Followed Hyperlink 2" xfId="29966" hidden="1" xr:uid="{00000000-0005-0000-0000-0000181F0000}"/>
    <cellStyle name="Followed Hyperlink 2" xfId="30012" hidden="1" xr:uid="{00000000-0005-0000-0000-0000191F0000}"/>
    <cellStyle name="Followed Hyperlink 2" xfId="30068" hidden="1" xr:uid="{00000000-0005-0000-0000-00001A1F0000}"/>
    <cellStyle name="Followed Hyperlink 2" xfId="30085" hidden="1" xr:uid="{00000000-0005-0000-0000-00001B1F0000}"/>
    <cellStyle name="Followed Hyperlink 2" xfId="30127" hidden="1" xr:uid="{00000000-0005-0000-0000-00001C1F0000}"/>
    <cellStyle name="Followed Hyperlink 2" xfId="30253" hidden="1" xr:uid="{00000000-0005-0000-0000-00001F1F0000}"/>
    <cellStyle name="Followed Hyperlink 2" xfId="30320" hidden="1" xr:uid="{00000000-0005-0000-0000-0000201F0000}"/>
    <cellStyle name="Followed Hyperlink 2" xfId="30337" hidden="1" xr:uid="{00000000-0005-0000-0000-0000211F0000}"/>
    <cellStyle name="Followed Hyperlink 2" xfId="30379" hidden="1" xr:uid="{00000000-0005-0000-0000-0000221F0000}"/>
    <cellStyle name="Followed Hyperlink 2" xfId="30446" hidden="1" xr:uid="{00000000-0005-0000-0000-0000231F0000}"/>
    <cellStyle name="Followed Hyperlink 2" xfId="30194" hidden="1" xr:uid="{00000000-0005-0000-0000-00001D1F0000}"/>
    <cellStyle name="Followed Hyperlink 2" xfId="29448" hidden="1" xr:uid="{00000000-0005-0000-0000-00000D1F0000}"/>
    <cellStyle name="Followed Hyperlink 2" xfId="28835" hidden="1" xr:uid="{00000000-0005-0000-0000-0000FD1E0000}"/>
    <cellStyle name="Followed Hyperlink 2" xfId="28172" hidden="1" xr:uid="{00000000-0005-0000-0000-0000ED1E0000}"/>
    <cellStyle name="Followed Hyperlink 2" xfId="27495" hidden="1" xr:uid="{00000000-0005-0000-0000-0000DD1E0000}"/>
    <cellStyle name="Followed Hyperlink 2" xfId="26817" hidden="1" xr:uid="{00000000-0005-0000-0000-0000CD1E0000}"/>
    <cellStyle name="Followed Hyperlink 2" xfId="26168" hidden="1" xr:uid="{00000000-0005-0000-0000-0000BD1E0000}"/>
    <cellStyle name="Followed Hyperlink 2" xfId="25484" hidden="1" xr:uid="{00000000-0005-0000-0000-0000AD1E0000}"/>
    <cellStyle name="Followed Hyperlink 2" xfId="24738" hidden="1" xr:uid="{00000000-0005-0000-0000-00009D1E0000}"/>
    <cellStyle name="Followed Hyperlink 2" xfId="23412" hidden="1" xr:uid="{00000000-0005-0000-0000-00007D1E0000}"/>
    <cellStyle name="Followed Hyperlink 2" xfId="22735" hidden="1" xr:uid="{00000000-0005-0000-0000-00006D1E0000}"/>
    <cellStyle name="Followed Hyperlink 2" xfId="29613" hidden="1" xr:uid="{00000000-0005-0000-0000-0000101F0000}"/>
    <cellStyle name="Followed Hyperlink 2" xfId="26739" hidden="1" xr:uid="{00000000-0005-0000-0000-0000CB1E0000}"/>
    <cellStyle name="Followed Hyperlink 2" xfId="23088" hidden="1" xr:uid="{00000000-0005-0000-0000-0000751E0000}"/>
    <cellStyle name="Followed Hyperlink 2" xfId="26993" hidden="1" xr:uid="{00000000-0005-0000-0000-0000D11E0000}"/>
    <cellStyle name="Followed Hyperlink 2" xfId="27045" hidden="1" xr:uid="{00000000-0005-0000-0000-0000D31E0000}"/>
    <cellStyle name="Followed Hyperlink 2" xfId="27085" hidden="1" xr:uid="{00000000-0005-0000-0000-0000D41E0000}"/>
    <cellStyle name="Followed Hyperlink 2" xfId="27102" hidden="1" xr:uid="{00000000-0005-0000-0000-0000D51E0000}"/>
    <cellStyle name="Followed Hyperlink 2" xfId="27170" hidden="1" xr:uid="{00000000-0005-0000-0000-0000D61E0000}"/>
    <cellStyle name="Followed Hyperlink 2" xfId="27187" hidden="1" xr:uid="{00000000-0005-0000-0000-0000D71E0000}"/>
    <cellStyle name="Followed Hyperlink 2" xfId="27284" hidden="1" xr:uid="{00000000-0005-0000-0000-0000D91E0000}"/>
    <cellStyle name="Followed Hyperlink 2" xfId="27382" hidden="1" xr:uid="{00000000-0005-0000-0000-0000DA1E0000}"/>
    <cellStyle name="Followed Hyperlink 2" xfId="27399" hidden="1" xr:uid="{00000000-0005-0000-0000-0000DB1E0000}"/>
    <cellStyle name="Followed Hyperlink 2" xfId="27452" hidden="1" xr:uid="{00000000-0005-0000-0000-0000DC1E0000}"/>
    <cellStyle name="Followed Hyperlink 2" xfId="27558" hidden="1" xr:uid="{00000000-0005-0000-0000-0000DE1E0000}"/>
    <cellStyle name="Followed Hyperlink 2" xfId="27575" hidden="1" xr:uid="{00000000-0005-0000-0000-0000DF1E0000}"/>
    <cellStyle name="Followed Hyperlink 2" xfId="27620" hidden="1" xr:uid="{00000000-0005-0000-0000-0000E01E0000}"/>
    <cellStyle name="Followed Hyperlink 2" xfId="27666" hidden="1" xr:uid="{00000000-0005-0000-0000-0000E11E0000}"/>
    <cellStyle name="Followed Hyperlink 2" xfId="27722" hidden="1" xr:uid="{00000000-0005-0000-0000-0000E21E0000}"/>
    <cellStyle name="Followed Hyperlink 2" xfId="27739" hidden="1" xr:uid="{00000000-0005-0000-0000-0000E31E0000}"/>
    <cellStyle name="Followed Hyperlink 2" xfId="27848" hidden="1" xr:uid="{00000000-0005-0000-0000-0000E51E0000}"/>
    <cellStyle name="Followed Hyperlink 2" xfId="27865" hidden="1" xr:uid="{00000000-0005-0000-0000-0000E61E0000}"/>
    <cellStyle name="Followed Hyperlink 2" xfId="27907" hidden="1" xr:uid="{00000000-0005-0000-0000-0000E71E0000}"/>
    <cellStyle name="Followed Hyperlink 2" xfId="27974" hidden="1" xr:uid="{00000000-0005-0000-0000-0000E81E0000}"/>
    <cellStyle name="Followed Hyperlink 2" xfId="28033" hidden="1" xr:uid="{00000000-0005-0000-0000-0000EA1E0000}"/>
    <cellStyle name="Followed Hyperlink 2" xfId="28100" hidden="1" xr:uid="{00000000-0005-0000-0000-0000EB1E0000}"/>
    <cellStyle name="Followed Hyperlink 2" xfId="28117" hidden="1" xr:uid="{00000000-0005-0000-0000-0000EC1E0000}"/>
    <cellStyle name="Followed Hyperlink 2" xfId="28226" hidden="1" xr:uid="{00000000-0005-0000-0000-0000EE1E0000}"/>
    <cellStyle name="Followed Hyperlink 2" xfId="28243" hidden="1" xr:uid="{00000000-0005-0000-0000-0000EF1E0000}"/>
    <cellStyle name="Followed Hyperlink 2" xfId="28310" hidden="1" xr:uid="{00000000-0005-0000-0000-0000F01E0000}"/>
    <cellStyle name="Followed Hyperlink 2" xfId="28327" hidden="1" xr:uid="{00000000-0005-0000-0000-0000F11E0000}"/>
    <cellStyle name="Followed Hyperlink 2" xfId="26269" hidden="1" xr:uid="{00000000-0005-0000-0000-0000C01E0000}"/>
    <cellStyle name="Followed Hyperlink 2" xfId="26328" hidden="1" xr:uid="{00000000-0005-0000-0000-0000C11E0000}"/>
    <cellStyle name="Followed Hyperlink 2" xfId="26373" hidden="1" xr:uid="{00000000-0005-0000-0000-0000C21E0000}"/>
    <cellStyle name="Followed Hyperlink 2" xfId="26427" hidden="1" xr:uid="{00000000-0005-0000-0000-0000C31E0000}"/>
    <cellStyle name="Followed Hyperlink 2" xfId="26489" hidden="1" xr:uid="{00000000-0005-0000-0000-0000C51E0000}"/>
    <cellStyle name="Followed Hyperlink 2" xfId="26570" hidden="1" xr:uid="{00000000-0005-0000-0000-0000C71E0000}"/>
    <cellStyle name="Followed Hyperlink 2" xfId="26612" hidden="1" xr:uid="{00000000-0005-0000-0000-0000C81E0000}"/>
    <cellStyle name="Followed Hyperlink 2" xfId="26670" hidden="1" xr:uid="{00000000-0005-0000-0000-0000C91E0000}"/>
    <cellStyle name="Followed Hyperlink 2" xfId="26722" hidden="1" xr:uid="{00000000-0005-0000-0000-0000CA1E0000}"/>
    <cellStyle name="Followed Hyperlink 2" xfId="26780" hidden="1" xr:uid="{00000000-0005-0000-0000-0000CC1E0000}"/>
    <cellStyle name="Followed Hyperlink 2" xfId="26890" hidden="1" xr:uid="{00000000-0005-0000-0000-0000CE1E0000}"/>
    <cellStyle name="Followed Hyperlink 2" xfId="26907" hidden="1" xr:uid="{00000000-0005-0000-0000-0000CF1E0000}"/>
    <cellStyle name="Followed Hyperlink 2" xfId="26948" hidden="1" xr:uid="{00000000-0005-0000-0000-0000D01E0000}"/>
    <cellStyle name="Followed Hyperlink 2" xfId="25946" hidden="1" xr:uid="{00000000-0005-0000-0000-0000B81E0000}"/>
    <cellStyle name="Followed Hyperlink 2" xfId="25963" hidden="1" xr:uid="{00000000-0005-0000-0000-0000B91E0000}"/>
    <cellStyle name="Followed Hyperlink 2" xfId="26005" hidden="1" xr:uid="{00000000-0005-0000-0000-0000BA1E0000}"/>
    <cellStyle name="Followed Hyperlink 2" xfId="26072" hidden="1" xr:uid="{00000000-0005-0000-0000-0000BB1E0000}"/>
    <cellStyle name="Followed Hyperlink 2" xfId="26089" hidden="1" xr:uid="{00000000-0005-0000-0000-0000BC1E0000}"/>
    <cellStyle name="Followed Hyperlink 2" xfId="26185" hidden="1" xr:uid="{00000000-0005-0000-0000-0000BE1E0000}"/>
    <cellStyle name="Followed Hyperlink 2" xfId="25736" hidden="1" xr:uid="{00000000-0005-0000-0000-0000B31E0000}"/>
    <cellStyle name="Followed Hyperlink 2" xfId="25753" hidden="1" xr:uid="{00000000-0005-0000-0000-0000B41E0000}"/>
    <cellStyle name="Followed Hyperlink 2" xfId="25862" hidden="1" xr:uid="{00000000-0005-0000-0000-0000B61E0000}"/>
    <cellStyle name="Followed Hyperlink 2" xfId="25879" hidden="1" xr:uid="{00000000-0005-0000-0000-0000B71E0000}"/>
    <cellStyle name="Followed Hyperlink 2" xfId="11213" hidden="1" xr:uid="{00000000-0005-0000-0000-00005B1D0000}"/>
    <cellStyle name="Followed Hyperlink 2" xfId="22020" hidden="1" xr:uid="{00000000-0005-0000-0000-00005D1E0000}"/>
    <cellStyle name="Followed Hyperlink 2" xfId="12601" hidden="1" xr:uid="{00000000-0005-0000-0000-00007C1D0000}"/>
    <cellStyle name="Followed Hyperlink 2" xfId="26252" hidden="1" xr:uid="{00000000-0005-0000-0000-0000BF1E0000}"/>
    <cellStyle name="Followed Hyperlink 2" xfId="26444" hidden="1" xr:uid="{00000000-0005-0000-0000-0000C41E0000}"/>
    <cellStyle name="Followed Hyperlink 2" xfId="27781" hidden="1" xr:uid="{00000000-0005-0000-0000-0000E41E0000}"/>
    <cellStyle name="Followed Hyperlink 2" xfId="27028" hidden="1" xr:uid="{00000000-0005-0000-0000-0000D21E0000}"/>
    <cellStyle name="Followed Hyperlink 2" xfId="30463" hidden="1" xr:uid="{00000000-0005-0000-0000-0000241F0000}"/>
    <cellStyle name="Followed Hyperlink 2" xfId="29728" hidden="1" xr:uid="{00000000-0005-0000-0000-0000121F0000}"/>
    <cellStyle name="Followed Hyperlink 2" xfId="28916" hidden="1" xr:uid="{00000000-0005-0000-0000-0000FF1E0000}"/>
    <cellStyle name="Followed Hyperlink 2" xfId="29391" hidden="1" xr:uid="{00000000-0005-0000-0000-00000B1F0000}"/>
    <cellStyle name="Followed Hyperlink 2" xfId="20609" hidden="1" xr:uid="{00000000-0005-0000-0000-00003B1E0000}"/>
    <cellStyle name="Followed Hyperlink 2" xfId="21197" hidden="1" xr:uid="{00000000-0005-0000-0000-0000491E0000}"/>
    <cellStyle name="Followed Hyperlink 2" xfId="22325" hidden="1" xr:uid="{00000000-0005-0000-0000-0000651E0000}"/>
    <cellStyle name="Followed Hyperlink 2" xfId="25610" hidden="1" xr:uid="{00000000-0005-0000-0000-0000B01E0000}"/>
    <cellStyle name="Followed Hyperlink 2" xfId="24806" hidden="1" xr:uid="{00000000-0005-0000-0000-00009E1E0000}"/>
    <cellStyle name="Followed Hyperlink 2" xfId="24009" hidden="1" xr:uid="{00000000-0005-0000-0000-00008A1E0000}"/>
    <cellStyle name="Followed Hyperlink 2" xfId="23214" hidden="1" xr:uid="{00000000-0005-0000-0000-0000781E0000}"/>
    <cellStyle name="Followed Hyperlink 2" xfId="3316" hidden="1" xr:uid="{00000000-0005-0000-0000-0000A01C0000}"/>
    <cellStyle name="Followed Hyperlink 2" xfId="2592" hidden="1" xr:uid="{00000000-0005-0000-0000-00008F1C0000}"/>
    <cellStyle name="Followed Hyperlink 2" xfId="26553" hidden="1" xr:uid="{00000000-0005-0000-0000-0000C61E0000}"/>
    <cellStyle name="Followed Hyperlink 2" xfId="25808" hidden="1" xr:uid="{00000000-0005-0000-0000-0000B51E0000}"/>
    <cellStyle name="Followed Hyperlink 2" xfId="5714" hidden="1" xr:uid="{00000000-0005-0000-0000-0000D81C0000}"/>
    <cellStyle name="Followed Hyperlink 2" xfId="5049" hidden="1" xr:uid="{00000000-0005-0000-0000-0000C81C0000}"/>
    <cellStyle name="Followed Hyperlink 2" xfId="21370" hidden="1" xr:uid="{00000000-0005-0000-0000-00004D1E0000}"/>
    <cellStyle name="Followed Hyperlink 2" xfId="20718" hidden="1" xr:uid="{00000000-0005-0000-0000-00003D1E0000}"/>
    <cellStyle name="Followed Hyperlink 2" xfId="10002" hidden="1" xr:uid="{00000000-0005-0000-0000-00003E1D0000}"/>
    <cellStyle name="Followed Hyperlink 2" xfId="10044" hidden="1" xr:uid="{00000000-0005-0000-0000-00003F1D0000}"/>
    <cellStyle name="Followed Hyperlink 2" xfId="10102" hidden="1" xr:uid="{00000000-0005-0000-0000-0000401D0000}"/>
    <cellStyle name="Followed Hyperlink 2" xfId="10154" hidden="1" xr:uid="{00000000-0005-0000-0000-0000411D0000}"/>
    <cellStyle name="Followed Hyperlink 2" xfId="10171" hidden="1" xr:uid="{00000000-0005-0000-0000-0000421D0000}"/>
    <cellStyle name="Followed Hyperlink 2" xfId="10212" hidden="1" xr:uid="{00000000-0005-0000-0000-0000431D0000}"/>
    <cellStyle name="Followed Hyperlink 2" xfId="10249" hidden="1" xr:uid="{00000000-0005-0000-0000-0000441D0000}"/>
    <cellStyle name="Followed Hyperlink 2" xfId="10322" hidden="1" xr:uid="{00000000-0005-0000-0000-0000451D0000}"/>
    <cellStyle name="Followed Hyperlink 2" xfId="10339" hidden="1" xr:uid="{00000000-0005-0000-0000-0000461D0000}"/>
    <cellStyle name="Followed Hyperlink 2" xfId="10380" hidden="1" xr:uid="{00000000-0005-0000-0000-0000471D0000}"/>
    <cellStyle name="Followed Hyperlink 2" xfId="10425" hidden="1" xr:uid="{00000000-0005-0000-0000-0000481D0000}"/>
    <cellStyle name="Followed Hyperlink 2" xfId="10460" hidden="1" xr:uid="{00000000-0005-0000-0000-0000491D0000}"/>
    <cellStyle name="Followed Hyperlink 2" xfId="10477" hidden="1" xr:uid="{00000000-0005-0000-0000-00004A1D0000}"/>
    <cellStyle name="Followed Hyperlink 2" xfId="10517" hidden="1" xr:uid="{00000000-0005-0000-0000-00004B1D0000}"/>
    <cellStyle name="Followed Hyperlink 2" xfId="10534" hidden="1" xr:uid="{00000000-0005-0000-0000-00004C1D0000}"/>
    <cellStyle name="Followed Hyperlink 2" xfId="10602" hidden="1" xr:uid="{00000000-0005-0000-0000-00004D1D0000}"/>
    <cellStyle name="Followed Hyperlink 2" xfId="10619" hidden="1" xr:uid="{00000000-0005-0000-0000-00004E1D0000}"/>
    <cellStyle name="Followed Hyperlink 2" xfId="10699" hidden="1" xr:uid="{00000000-0005-0000-0000-00004F1D0000}"/>
    <cellStyle name="Followed Hyperlink 2" xfId="10716" hidden="1" xr:uid="{00000000-0005-0000-0000-0000501D0000}"/>
    <cellStyle name="Followed Hyperlink 2" xfId="10814" hidden="1" xr:uid="{00000000-0005-0000-0000-0000511D0000}"/>
    <cellStyle name="Followed Hyperlink 2" xfId="10831" hidden="1" xr:uid="{00000000-0005-0000-0000-0000521D0000}"/>
    <cellStyle name="Followed Hyperlink 2" xfId="10884" hidden="1" xr:uid="{00000000-0005-0000-0000-0000531D0000}"/>
    <cellStyle name="Followed Hyperlink 2" xfId="10927" hidden="1" xr:uid="{00000000-0005-0000-0000-0000541D0000}"/>
    <cellStyle name="Followed Hyperlink 2" xfId="11007" hidden="1" xr:uid="{00000000-0005-0000-0000-0000561D0000}"/>
    <cellStyle name="Followed Hyperlink 2" xfId="11098" hidden="1" xr:uid="{00000000-0005-0000-0000-0000581D0000}"/>
    <cellStyle name="Followed Hyperlink 2" xfId="11171" hidden="1" xr:uid="{00000000-0005-0000-0000-00005A1D0000}"/>
    <cellStyle name="Followed Hyperlink 2" xfId="11280" hidden="1" xr:uid="{00000000-0005-0000-0000-00005C1D0000}"/>
    <cellStyle name="Followed Hyperlink 2" xfId="11339" hidden="1" xr:uid="{00000000-0005-0000-0000-00005E1D0000}"/>
    <cellStyle name="Followed Hyperlink 2" xfId="11406" hidden="1" xr:uid="{00000000-0005-0000-0000-00005F1D0000}"/>
    <cellStyle name="Followed Hyperlink 2" xfId="11423" hidden="1" xr:uid="{00000000-0005-0000-0000-0000601D0000}"/>
    <cellStyle name="Followed Hyperlink 2" xfId="11465" hidden="1" xr:uid="{00000000-0005-0000-0000-0000611D0000}"/>
    <cellStyle name="Followed Hyperlink 2" xfId="11532" hidden="1" xr:uid="{00000000-0005-0000-0000-0000621D0000}"/>
    <cellStyle name="Followed Hyperlink 2" xfId="11549" hidden="1" xr:uid="{00000000-0005-0000-0000-0000631D0000}"/>
    <cellStyle name="Followed Hyperlink 2" xfId="11604" hidden="1" xr:uid="{00000000-0005-0000-0000-0000641D0000}"/>
    <cellStyle name="Followed Hyperlink 2" xfId="11658" hidden="1" xr:uid="{00000000-0005-0000-0000-0000651D0000}"/>
    <cellStyle name="Followed Hyperlink 2" xfId="11675" hidden="1" xr:uid="{00000000-0005-0000-0000-0000661D0000}"/>
    <cellStyle name="Followed Hyperlink 2" xfId="11742" hidden="1" xr:uid="{00000000-0005-0000-0000-0000671D0000}"/>
    <cellStyle name="Followed Hyperlink 2" xfId="11759" hidden="1" xr:uid="{00000000-0005-0000-0000-0000681D0000}"/>
    <cellStyle name="Followed Hyperlink 2" xfId="11801" hidden="1" xr:uid="{00000000-0005-0000-0000-0000691D0000}"/>
    <cellStyle name="Followed Hyperlink 2" xfId="11868" hidden="1" xr:uid="{00000000-0005-0000-0000-00006A1D0000}"/>
    <cellStyle name="Followed Hyperlink 2" xfId="11885" hidden="1" xr:uid="{00000000-0005-0000-0000-00006B1D0000}"/>
    <cellStyle name="Followed Hyperlink 2" xfId="11952" hidden="1" xr:uid="{00000000-0005-0000-0000-00006C1D0000}"/>
    <cellStyle name="Followed Hyperlink 2" xfId="11969" hidden="1" xr:uid="{00000000-0005-0000-0000-00006D1D0000}"/>
    <cellStyle name="Followed Hyperlink 2" xfId="12036" hidden="1" xr:uid="{00000000-0005-0000-0000-00006E1D0000}"/>
    <cellStyle name="Followed Hyperlink 2" xfId="12053" hidden="1" xr:uid="{00000000-0005-0000-0000-00006F1D0000}"/>
    <cellStyle name="Followed Hyperlink 2" xfId="12112" hidden="1" xr:uid="{00000000-0005-0000-0000-0000701D0000}"/>
    <cellStyle name="Followed Hyperlink 2" xfId="12157" hidden="1" xr:uid="{00000000-0005-0000-0000-0000711D0000}"/>
    <cellStyle name="Followed Hyperlink 2" xfId="12211" hidden="1" xr:uid="{00000000-0005-0000-0000-0000721D0000}"/>
    <cellStyle name="Followed Hyperlink 2" xfId="12228" hidden="1" xr:uid="{00000000-0005-0000-0000-0000731D0000}"/>
    <cellStyle name="Followed Hyperlink 2" xfId="12273" hidden="1" xr:uid="{00000000-0005-0000-0000-0000741D0000}"/>
    <cellStyle name="Followed Hyperlink 2" xfId="12337" hidden="1" xr:uid="{00000000-0005-0000-0000-0000751D0000}"/>
    <cellStyle name="Followed Hyperlink 2" xfId="12354" hidden="1" xr:uid="{00000000-0005-0000-0000-0000761D0000}"/>
    <cellStyle name="Followed Hyperlink 2" xfId="12396" hidden="1" xr:uid="{00000000-0005-0000-0000-0000771D0000}"/>
    <cellStyle name="Followed Hyperlink 2" xfId="12454" hidden="1" xr:uid="{00000000-0005-0000-0000-0000781D0000}"/>
    <cellStyle name="Followed Hyperlink 2" xfId="12691" hidden="1" xr:uid="{00000000-0005-0000-0000-00007E1D0000}"/>
    <cellStyle name="Followed Hyperlink 2" xfId="12732" hidden="1" xr:uid="{00000000-0005-0000-0000-00007F1D0000}"/>
    <cellStyle name="Followed Hyperlink 2" xfId="12777" hidden="1" xr:uid="{00000000-0005-0000-0000-0000801D0000}"/>
    <cellStyle name="Followed Hyperlink 2" xfId="12812" hidden="1" xr:uid="{00000000-0005-0000-0000-0000811D0000}"/>
    <cellStyle name="Followed Hyperlink 2" xfId="12829" hidden="1" xr:uid="{00000000-0005-0000-0000-0000821D0000}"/>
    <cellStyle name="Followed Hyperlink 2" xfId="12869" hidden="1" xr:uid="{00000000-0005-0000-0000-0000831D0000}"/>
    <cellStyle name="Followed Hyperlink 2" xfId="12886" hidden="1" xr:uid="{00000000-0005-0000-0000-0000841D0000}"/>
    <cellStyle name="Followed Hyperlink 2" xfId="12954" hidden="1" xr:uid="{00000000-0005-0000-0000-0000851D0000}"/>
    <cellStyle name="Followed Hyperlink 2" xfId="12971" hidden="1" xr:uid="{00000000-0005-0000-0000-0000861D0000}"/>
    <cellStyle name="Followed Hyperlink 2" xfId="13051" hidden="1" xr:uid="{00000000-0005-0000-0000-0000871D0000}"/>
    <cellStyle name="Followed Hyperlink 2" xfId="13068" hidden="1" xr:uid="{00000000-0005-0000-0000-0000881D0000}"/>
    <cellStyle name="Followed Hyperlink 2" xfId="13166" hidden="1" xr:uid="{00000000-0005-0000-0000-0000891D0000}"/>
    <cellStyle name="Followed Hyperlink 2" xfId="13183" hidden="1" xr:uid="{00000000-0005-0000-0000-00008A1D0000}"/>
    <cellStyle name="Followed Hyperlink 2" xfId="13236" hidden="1" xr:uid="{00000000-0005-0000-0000-00008B1D0000}"/>
    <cellStyle name="Followed Hyperlink 2" xfId="13279" hidden="1" xr:uid="{00000000-0005-0000-0000-00008C1D0000}"/>
    <cellStyle name="Followed Hyperlink 2" xfId="13342" hidden="1" xr:uid="{00000000-0005-0000-0000-00008D1D0000}"/>
    <cellStyle name="Followed Hyperlink 2" xfId="13359" hidden="1" xr:uid="{00000000-0005-0000-0000-00008E1D0000}"/>
    <cellStyle name="Followed Hyperlink 2" xfId="13404" hidden="1" xr:uid="{00000000-0005-0000-0000-00008F1D0000}"/>
    <cellStyle name="Followed Hyperlink 2" xfId="13450" hidden="1" xr:uid="{00000000-0005-0000-0000-0000901D0000}"/>
    <cellStyle name="Followed Hyperlink 2" xfId="13506" hidden="1" xr:uid="{00000000-0005-0000-0000-0000911D0000}"/>
    <cellStyle name="Followed Hyperlink 2" xfId="13523" hidden="1" xr:uid="{00000000-0005-0000-0000-0000921D0000}"/>
    <cellStyle name="Followed Hyperlink 2" xfId="13565" hidden="1" xr:uid="{00000000-0005-0000-0000-0000931D0000}"/>
    <cellStyle name="Followed Hyperlink 2" xfId="13632" hidden="1" xr:uid="{00000000-0005-0000-0000-0000941D0000}"/>
    <cellStyle name="Followed Hyperlink 2" xfId="13649" hidden="1" xr:uid="{00000000-0005-0000-0000-0000951D0000}"/>
    <cellStyle name="Followed Hyperlink 2" xfId="13691" hidden="1" xr:uid="{00000000-0005-0000-0000-0000961D0000}"/>
    <cellStyle name="Followed Hyperlink 2" xfId="13758" hidden="1" xr:uid="{00000000-0005-0000-0000-0000971D0000}"/>
    <cellStyle name="Followed Hyperlink 2" xfId="13775" hidden="1" xr:uid="{00000000-0005-0000-0000-0000981D0000}"/>
    <cellStyle name="Followed Hyperlink 2" xfId="13817" hidden="1" xr:uid="{00000000-0005-0000-0000-0000991D0000}"/>
    <cellStyle name="Followed Hyperlink 2" xfId="13884" hidden="1" xr:uid="{00000000-0005-0000-0000-00009A1D0000}"/>
    <cellStyle name="Followed Hyperlink 2" xfId="13901" hidden="1" xr:uid="{00000000-0005-0000-0000-00009B1D0000}"/>
    <cellStyle name="Followed Hyperlink 2" xfId="13956" hidden="1" xr:uid="{00000000-0005-0000-0000-00009C1D0000}"/>
    <cellStyle name="Followed Hyperlink 2" xfId="14220" hidden="1" xr:uid="{00000000-0005-0000-0000-0000A21D0000}"/>
    <cellStyle name="Followed Hyperlink 2" xfId="14237" hidden="1" xr:uid="{00000000-0005-0000-0000-0000A31D0000}"/>
    <cellStyle name="Followed Hyperlink 2" xfId="14275" hidden="1" xr:uid="{00000000-0005-0000-0000-0000A41D0000}"/>
    <cellStyle name="Followed Hyperlink 2" xfId="14292" hidden="1" xr:uid="{00000000-0005-0000-0000-0000A51D0000}"/>
    <cellStyle name="Followed Hyperlink 2" xfId="14359" hidden="1" xr:uid="{00000000-0005-0000-0000-0000A61D0000}"/>
    <cellStyle name="Followed Hyperlink 2" xfId="14376" hidden="1" xr:uid="{00000000-0005-0000-0000-0000A71D0000}"/>
    <cellStyle name="Followed Hyperlink 2" xfId="14435" hidden="1" xr:uid="{00000000-0005-0000-0000-0000A81D0000}"/>
    <cellStyle name="Followed Hyperlink 2" xfId="14480" hidden="1" xr:uid="{00000000-0005-0000-0000-0000A91D0000}"/>
    <cellStyle name="Followed Hyperlink 2" xfId="14534" hidden="1" xr:uid="{00000000-0005-0000-0000-0000AA1D0000}"/>
    <cellStyle name="Followed Hyperlink 2" xfId="14551" hidden="1" xr:uid="{00000000-0005-0000-0000-0000AB1D0000}"/>
    <cellStyle name="Followed Hyperlink 2" xfId="14596" hidden="1" xr:uid="{00000000-0005-0000-0000-0000AC1D0000}"/>
    <cellStyle name="Followed Hyperlink 2" xfId="14660" hidden="1" xr:uid="{00000000-0005-0000-0000-0000AD1D0000}"/>
    <cellStyle name="Followed Hyperlink 2" xfId="14677" hidden="1" xr:uid="{00000000-0005-0000-0000-0000AE1D0000}"/>
    <cellStyle name="Followed Hyperlink 2" xfId="14719" hidden="1" xr:uid="{00000000-0005-0000-0000-0000AF1D0000}"/>
    <cellStyle name="Followed Hyperlink 2" xfId="14777" hidden="1" xr:uid="{00000000-0005-0000-0000-0000B01D0000}"/>
    <cellStyle name="Followed Hyperlink 2" xfId="14829" hidden="1" xr:uid="{00000000-0005-0000-0000-0000B11D0000}"/>
    <cellStyle name="Followed Hyperlink 2" xfId="14846" hidden="1" xr:uid="{00000000-0005-0000-0000-0000B21D0000}"/>
    <cellStyle name="Followed Hyperlink 2" xfId="14887" hidden="1" xr:uid="{00000000-0005-0000-0000-0000B31D0000}"/>
    <cellStyle name="Followed Hyperlink 2" xfId="14924" hidden="1" xr:uid="{00000000-0005-0000-0000-0000B41D0000}"/>
    <cellStyle name="Followed Hyperlink 2" xfId="14997" hidden="1" xr:uid="{00000000-0005-0000-0000-0000B51D0000}"/>
    <cellStyle name="Followed Hyperlink 2" xfId="15014" hidden="1" xr:uid="{00000000-0005-0000-0000-0000B61D0000}"/>
    <cellStyle name="Followed Hyperlink 2" xfId="15055" hidden="1" xr:uid="{00000000-0005-0000-0000-0000B71D0000}"/>
    <cellStyle name="Followed Hyperlink 2" xfId="15100" hidden="1" xr:uid="{00000000-0005-0000-0000-0000B81D0000}"/>
    <cellStyle name="Followed Hyperlink 2" xfId="15135" hidden="1" xr:uid="{00000000-0005-0000-0000-0000B91D0000}"/>
    <cellStyle name="Followed Hyperlink 2" xfId="15152" hidden="1" xr:uid="{00000000-0005-0000-0000-0000BA1D0000}"/>
    <cellStyle name="Followed Hyperlink 2" xfId="15192" hidden="1" xr:uid="{00000000-0005-0000-0000-0000BB1D0000}"/>
    <cellStyle name="Followed Hyperlink 2" xfId="15209" hidden="1" xr:uid="{00000000-0005-0000-0000-0000BC1D0000}"/>
    <cellStyle name="Followed Hyperlink 2" xfId="15294" hidden="1" xr:uid="{00000000-0005-0000-0000-0000BE1D0000}"/>
    <cellStyle name="Followed Hyperlink 2" xfId="15391" hidden="1" xr:uid="{00000000-0005-0000-0000-0000C01D0000}"/>
    <cellStyle name="Followed Hyperlink 2" xfId="15506" hidden="1" xr:uid="{00000000-0005-0000-0000-0000C21D0000}"/>
    <cellStyle name="Followed Hyperlink 2" xfId="15602" hidden="1" xr:uid="{00000000-0005-0000-0000-0000C41D0000}"/>
    <cellStyle name="Followed Hyperlink 2" xfId="15682" hidden="1" xr:uid="{00000000-0005-0000-0000-0000C61D0000}"/>
    <cellStyle name="Followed Hyperlink 2" xfId="15727" hidden="1" xr:uid="{00000000-0005-0000-0000-0000C71D0000}"/>
    <cellStyle name="Followed Hyperlink 2" xfId="15773" hidden="1" xr:uid="{00000000-0005-0000-0000-0000C81D0000}"/>
    <cellStyle name="Followed Hyperlink 2" xfId="15829" hidden="1" xr:uid="{00000000-0005-0000-0000-0000C91D0000}"/>
    <cellStyle name="Followed Hyperlink 2" xfId="15846" hidden="1" xr:uid="{00000000-0005-0000-0000-0000CA1D0000}"/>
    <cellStyle name="Followed Hyperlink 2" xfId="15888" hidden="1" xr:uid="{00000000-0005-0000-0000-0000CB1D0000}"/>
    <cellStyle name="Followed Hyperlink 2" xfId="15955" hidden="1" xr:uid="{00000000-0005-0000-0000-0000CC1D0000}"/>
    <cellStyle name="Followed Hyperlink 2" xfId="15972" hidden="1" xr:uid="{00000000-0005-0000-0000-0000CD1D0000}"/>
    <cellStyle name="Followed Hyperlink 2" xfId="16014" hidden="1" xr:uid="{00000000-0005-0000-0000-0000CE1D0000}"/>
    <cellStyle name="Followed Hyperlink 2" xfId="16081" hidden="1" xr:uid="{00000000-0005-0000-0000-0000CF1D0000}"/>
    <cellStyle name="Followed Hyperlink 2" xfId="16098" hidden="1" xr:uid="{00000000-0005-0000-0000-0000D01D0000}"/>
    <cellStyle name="Followed Hyperlink 2" xfId="16140" hidden="1" xr:uid="{00000000-0005-0000-0000-0000D11D0000}"/>
    <cellStyle name="Followed Hyperlink 2" xfId="16207" hidden="1" xr:uid="{00000000-0005-0000-0000-0000D21D0000}"/>
    <cellStyle name="Followed Hyperlink 2" xfId="16224" hidden="1" xr:uid="{00000000-0005-0000-0000-0000D31D0000}"/>
    <cellStyle name="Followed Hyperlink 2" xfId="16279" hidden="1" xr:uid="{00000000-0005-0000-0000-0000D41D0000}"/>
    <cellStyle name="Followed Hyperlink 2" xfId="16333" hidden="1" xr:uid="{00000000-0005-0000-0000-0000D51D0000}"/>
    <cellStyle name="Followed Hyperlink 2" xfId="16350" hidden="1" xr:uid="{00000000-0005-0000-0000-0000D61D0000}"/>
    <cellStyle name="Followed Hyperlink 2" xfId="16417" hidden="1" xr:uid="{00000000-0005-0000-0000-0000D71D0000}"/>
    <cellStyle name="Followed Hyperlink 2" xfId="16434" hidden="1" xr:uid="{00000000-0005-0000-0000-0000D81D0000}"/>
    <cellStyle name="Followed Hyperlink 2" xfId="16476" hidden="1" xr:uid="{00000000-0005-0000-0000-0000D91D0000}"/>
    <cellStyle name="Followed Hyperlink 2" xfId="16543" hidden="1" xr:uid="{00000000-0005-0000-0000-0000DA1D0000}"/>
    <cellStyle name="Followed Hyperlink 2" xfId="16560" hidden="1" xr:uid="{00000000-0005-0000-0000-0000DB1D0000}"/>
    <cellStyle name="Followed Hyperlink 2" xfId="16627" hidden="1" xr:uid="{00000000-0005-0000-0000-0000DC1D0000}"/>
    <cellStyle name="Followed Hyperlink 2" xfId="16711" hidden="1" xr:uid="{00000000-0005-0000-0000-0000DE1D0000}"/>
    <cellStyle name="Followed Hyperlink 2" xfId="16728" hidden="1" xr:uid="{00000000-0005-0000-0000-0000DF1D0000}"/>
    <cellStyle name="Followed Hyperlink 2" xfId="16832" hidden="1" xr:uid="{00000000-0005-0000-0000-0000E11D0000}"/>
    <cellStyle name="Followed Hyperlink 2" xfId="16886" hidden="1" xr:uid="{00000000-0005-0000-0000-0000E21D0000}"/>
    <cellStyle name="Followed Hyperlink 2" xfId="16948" hidden="1" xr:uid="{00000000-0005-0000-0000-0000E41D0000}"/>
    <cellStyle name="Followed Hyperlink 2" xfId="17012" hidden="1" xr:uid="{00000000-0005-0000-0000-0000E51D0000}"/>
    <cellStyle name="Followed Hyperlink 2" xfId="17071" hidden="1" xr:uid="{00000000-0005-0000-0000-0000E71D0000}"/>
    <cellStyle name="Followed Hyperlink 2" xfId="17129" hidden="1" xr:uid="{00000000-0005-0000-0000-0000E81D0000}"/>
    <cellStyle name="Followed Hyperlink 2" xfId="17198" hidden="1" xr:uid="{00000000-0005-0000-0000-0000EA1D0000}"/>
    <cellStyle name="Followed Hyperlink 2" xfId="17239" hidden="1" xr:uid="{00000000-0005-0000-0000-0000EB1D0000}"/>
    <cellStyle name="Followed Hyperlink 2" xfId="17276" hidden="1" xr:uid="{00000000-0005-0000-0000-0000EC1D0000}"/>
    <cellStyle name="Followed Hyperlink 2" xfId="17349" hidden="1" xr:uid="{00000000-0005-0000-0000-0000ED1D0000}"/>
    <cellStyle name="Followed Hyperlink 2" xfId="17366" hidden="1" xr:uid="{00000000-0005-0000-0000-0000EE1D0000}"/>
    <cellStyle name="Followed Hyperlink 2" xfId="17407" hidden="1" xr:uid="{00000000-0005-0000-0000-0000EF1D0000}"/>
    <cellStyle name="Followed Hyperlink 2" xfId="17452" hidden="1" xr:uid="{00000000-0005-0000-0000-0000F01D0000}"/>
    <cellStyle name="Followed Hyperlink 2" xfId="17487" hidden="1" xr:uid="{00000000-0005-0000-0000-0000F11D0000}"/>
    <cellStyle name="Followed Hyperlink 2" xfId="17504" hidden="1" xr:uid="{00000000-0005-0000-0000-0000F21D0000}"/>
    <cellStyle name="Followed Hyperlink 2" xfId="17544" hidden="1" xr:uid="{00000000-0005-0000-0000-0000F31D0000}"/>
    <cellStyle name="Followed Hyperlink 2" xfId="17561" hidden="1" xr:uid="{00000000-0005-0000-0000-0000F41D0000}"/>
    <cellStyle name="Followed Hyperlink 2" xfId="17629" hidden="1" xr:uid="{00000000-0005-0000-0000-0000F51D0000}"/>
    <cellStyle name="Followed Hyperlink 2" xfId="17646" hidden="1" xr:uid="{00000000-0005-0000-0000-0000F61D0000}"/>
    <cellStyle name="Followed Hyperlink 2" xfId="17726" hidden="1" xr:uid="{00000000-0005-0000-0000-0000F71D0000}"/>
    <cellStyle name="Followed Hyperlink 2" xfId="17743" hidden="1" xr:uid="{00000000-0005-0000-0000-0000F81D0000}"/>
    <cellStyle name="Followed Hyperlink 2" xfId="17841" hidden="1" xr:uid="{00000000-0005-0000-0000-0000F91D0000}"/>
    <cellStyle name="Followed Hyperlink 2" xfId="17858" hidden="1" xr:uid="{00000000-0005-0000-0000-0000FA1D0000}"/>
    <cellStyle name="Followed Hyperlink 2" xfId="17911" hidden="1" xr:uid="{00000000-0005-0000-0000-0000FB1D0000}"/>
    <cellStyle name="Followed Hyperlink 2" xfId="17954" hidden="1" xr:uid="{00000000-0005-0000-0000-0000FC1D0000}"/>
    <cellStyle name="Followed Hyperlink 2" xfId="18034" hidden="1" xr:uid="{00000000-0005-0000-0000-0000FE1D0000}"/>
    <cellStyle name="Followed Hyperlink 2" xfId="18079" hidden="1" xr:uid="{00000000-0005-0000-0000-0000FF1D0000}"/>
    <cellStyle name="Followed Hyperlink 2" xfId="18125" hidden="1" xr:uid="{00000000-0005-0000-0000-0000001E0000}"/>
    <cellStyle name="Followed Hyperlink 2" xfId="18198" hidden="1" xr:uid="{00000000-0005-0000-0000-0000021E0000}"/>
    <cellStyle name="Followed Hyperlink 2" xfId="18240" hidden="1" xr:uid="{00000000-0005-0000-0000-0000031E0000}"/>
    <cellStyle name="Followed Hyperlink 2" xfId="18307" hidden="1" xr:uid="{00000000-0005-0000-0000-0000041E0000}"/>
    <cellStyle name="Followed Hyperlink 2" xfId="18366" hidden="1" xr:uid="{00000000-0005-0000-0000-0000061E0000}"/>
    <cellStyle name="Followed Hyperlink 2" xfId="18433" hidden="1" xr:uid="{00000000-0005-0000-0000-0000071E0000}"/>
    <cellStyle name="Followed Hyperlink 2" xfId="18450" hidden="1" xr:uid="{00000000-0005-0000-0000-0000081E0000}"/>
    <cellStyle name="Followed Hyperlink 2" xfId="18559" hidden="1" xr:uid="{00000000-0005-0000-0000-00000A1E0000}"/>
    <cellStyle name="Followed Hyperlink 2" xfId="18576" hidden="1" xr:uid="{00000000-0005-0000-0000-00000B1E0000}"/>
    <cellStyle name="Followed Hyperlink 2" xfId="18631" hidden="1" xr:uid="{00000000-0005-0000-0000-00000C1E0000}"/>
    <cellStyle name="Followed Hyperlink 2" xfId="18702" hidden="1" xr:uid="{00000000-0005-0000-0000-00000E1E0000}"/>
    <cellStyle name="Followed Hyperlink 2" xfId="18769" hidden="1" xr:uid="{00000000-0005-0000-0000-00000F1E0000}"/>
    <cellStyle name="Followed Hyperlink 2" xfId="18786" hidden="1" xr:uid="{00000000-0005-0000-0000-0000101E0000}"/>
    <cellStyle name="Followed Hyperlink 2" xfId="18828" hidden="1" xr:uid="{00000000-0005-0000-0000-0000111E0000}"/>
    <cellStyle name="Followed Hyperlink 2" xfId="18895" hidden="1" xr:uid="{00000000-0005-0000-0000-0000121E0000}"/>
    <cellStyle name="Followed Hyperlink 2" xfId="18912" hidden="1" xr:uid="{00000000-0005-0000-0000-0000131E0000}"/>
    <cellStyle name="Followed Hyperlink 2" xfId="18966" hidden="1" xr:uid="{00000000-0005-0000-0000-0000141E0000}"/>
    <cellStyle name="Followed Hyperlink 2" xfId="19038" hidden="1" xr:uid="{00000000-0005-0000-0000-0000151E0000}"/>
    <cellStyle name="Followed Hyperlink 2" xfId="19055" hidden="1" xr:uid="{00000000-0005-0000-0000-0000161E0000}"/>
    <cellStyle name="Followed Hyperlink 2" xfId="19122" hidden="1" xr:uid="{00000000-0005-0000-0000-0000171E0000}"/>
    <cellStyle name="Followed Hyperlink 2" xfId="19139" hidden="1" xr:uid="{00000000-0005-0000-0000-0000181E0000}"/>
    <cellStyle name="Followed Hyperlink 2" xfId="19198" hidden="1" xr:uid="{00000000-0005-0000-0000-0000191E0000}"/>
    <cellStyle name="Followed Hyperlink 2" xfId="19243" hidden="1" xr:uid="{00000000-0005-0000-0000-00001A1E0000}"/>
    <cellStyle name="Followed Hyperlink 2" xfId="19297" hidden="1" xr:uid="{00000000-0005-0000-0000-00001B1E0000}"/>
    <cellStyle name="Followed Hyperlink 2" xfId="19314" hidden="1" xr:uid="{00000000-0005-0000-0000-00001C1E0000}"/>
    <cellStyle name="Followed Hyperlink 2" xfId="19423" hidden="1" xr:uid="{00000000-0005-0000-0000-00001E1E0000}"/>
    <cellStyle name="Followed Hyperlink 2" xfId="19440" hidden="1" xr:uid="{00000000-0005-0000-0000-00001F1E0000}"/>
    <cellStyle name="Followed Hyperlink 2" xfId="19482" hidden="1" xr:uid="{00000000-0005-0000-0000-0000201E0000}"/>
    <cellStyle name="Followed Hyperlink 2" xfId="19540" hidden="1" xr:uid="{00000000-0005-0000-0000-0000211E0000}"/>
    <cellStyle name="Followed Hyperlink 2" xfId="19609" hidden="1" xr:uid="{00000000-0005-0000-0000-0000231E0000}"/>
    <cellStyle name="Followed Hyperlink 2" xfId="19650" hidden="1" xr:uid="{00000000-0005-0000-0000-0000241E0000}"/>
    <cellStyle name="Followed Hyperlink 2" xfId="19687" hidden="1" xr:uid="{00000000-0005-0000-0000-0000251E0000}"/>
    <cellStyle name="Followed Hyperlink 2" xfId="19760" hidden="1" xr:uid="{00000000-0005-0000-0000-0000261E0000}"/>
    <cellStyle name="Followed Hyperlink 2" xfId="19818" hidden="1" xr:uid="{00000000-0005-0000-0000-0000281E0000}"/>
    <cellStyle name="Followed Hyperlink 2" xfId="19863" hidden="1" xr:uid="{00000000-0005-0000-0000-0000291E0000}"/>
    <cellStyle name="Followed Hyperlink 2" xfId="19898" hidden="1" xr:uid="{00000000-0005-0000-0000-00002A1E0000}"/>
    <cellStyle name="Followed Hyperlink 2" xfId="19915" hidden="1" xr:uid="{00000000-0005-0000-0000-00002B1E0000}"/>
    <cellStyle name="Followed Hyperlink 2" xfId="19972" hidden="1" xr:uid="{00000000-0005-0000-0000-00002D1E0000}"/>
    <cellStyle name="Followed Hyperlink 2" xfId="20040" hidden="1" xr:uid="{00000000-0005-0000-0000-00002E1E0000}"/>
    <cellStyle name="Followed Hyperlink 2" xfId="20057" hidden="1" xr:uid="{00000000-0005-0000-0000-00002F1E0000}"/>
    <cellStyle name="Followed Hyperlink 2" xfId="20137" hidden="1" xr:uid="{00000000-0005-0000-0000-0000301E0000}"/>
    <cellStyle name="Followed Hyperlink 2" xfId="20252" hidden="1" xr:uid="{00000000-0005-0000-0000-0000321E0000}"/>
    <cellStyle name="Followed Hyperlink 2" xfId="20269" hidden="1" xr:uid="{00000000-0005-0000-0000-0000331E0000}"/>
    <cellStyle name="Followed Hyperlink 2" xfId="20322" hidden="1" xr:uid="{00000000-0005-0000-0000-0000341E0000}"/>
    <cellStyle name="Followed Hyperlink 2" xfId="20365" hidden="1" xr:uid="{00000000-0005-0000-0000-0000351E0000}"/>
    <cellStyle name="Followed Hyperlink 2" xfId="20428" hidden="1" xr:uid="{00000000-0005-0000-0000-0000361E0000}"/>
    <cellStyle name="Followed Hyperlink 2" xfId="20445" hidden="1" xr:uid="{00000000-0005-0000-0000-0000371E0000}"/>
    <cellStyle name="Followed Hyperlink 2" xfId="19359" hidden="1" xr:uid="{00000000-0005-0000-0000-00001D1E0000}"/>
    <cellStyle name="Followed Hyperlink 2" xfId="18017" hidden="1" xr:uid="{00000000-0005-0000-0000-0000FD1D0000}"/>
    <cellStyle name="Followed Hyperlink 2" xfId="16644" hidden="1" xr:uid="{00000000-0005-0000-0000-0000DD1D0000}"/>
    <cellStyle name="Followed Hyperlink 2" xfId="15277" hidden="1" xr:uid="{00000000-0005-0000-0000-0000BD1D0000}"/>
    <cellStyle name="Followed Hyperlink 2" xfId="14010" hidden="1" xr:uid="{00000000-0005-0000-0000-00009D1D0000}"/>
    <cellStyle name="Followed Hyperlink 2" xfId="19592" hidden="1" xr:uid="{00000000-0005-0000-0000-0000221E0000}"/>
    <cellStyle name="Followed Hyperlink 2" xfId="18181" hidden="1" xr:uid="{00000000-0005-0000-0000-0000011E0000}"/>
    <cellStyle name="Followed Hyperlink 2" xfId="16787" hidden="1" xr:uid="{00000000-0005-0000-0000-0000E01D0000}"/>
    <cellStyle name="Followed Hyperlink 2" xfId="15374" hidden="1" xr:uid="{00000000-0005-0000-0000-0000BF1D0000}"/>
    <cellStyle name="Followed Hyperlink 2" xfId="14027" hidden="1" xr:uid="{00000000-0005-0000-0000-00009E1D0000}"/>
    <cellStyle name="Followed Hyperlink 2" xfId="19777" hidden="1" xr:uid="{00000000-0005-0000-0000-0000271E0000}"/>
    <cellStyle name="Followed Hyperlink 2" xfId="18324" hidden="1" xr:uid="{00000000-0005-0000-0000-0000051E0000}"/>
    <cellStyle name="Followed Hyperlink 2" xfId="16903" hidden="1" xr:uid="{00000000-0005-0000-0000-0000E31D0000}"/>
    <cellStyle name="Followed Hyperlink 2" xfId="15489" hidden="1" xr:uid="{00000000-0005-0000-0000-0000C11D0000}"/>
    <cellStyle name="Followed Hyperlink 2" xfId="14094" hidden="1" xr:uid="{00000000-0005-0000-0000-00009F1D0000}"/>
    <cellStyle name="Followed Hyperlink 2" xfId="19955" hidden="1" xr:uid="{00000000-0005-0000-0000-00002C1E0000}"/>
    <cellStyle name="Followed Hyperlink 2" xfId="18492" hidden="1" xr:uid="{00000000-0005-0000-0000-0000091E0000}"/>
    <cellStyle name="Followed Hyperlink 2" xfId="17029" hidden="1" xr:uid="{00000000-0005-0000-0000-0000E61D0000}"/>
    <cellStyle name="Followed Hyperlink 2" xfId="15559" hidden="1" xr:uid="{00000000-0005-0000-0000-0000C31D0000}"/>
    <cellStyle name="Followed Hyperlink 2" xfId="14111" hidden="1" xr:uid="{00000000-0005-0000-0000-0000A01D0000}"/>
    <cellStyle name="Followed Hyperlink 2" xfId="20154" hidden="1" xr:uid="{00000000-0005-0000-0000-0000311E0000}"/>
    <cellStyle name="Followed Hyperlink 2" xfId="18685" hidden="1" xr:uid="{00000000-0005-0000-0000-00000D1E0000}"/>
    <cellStyle name="Followed Hyperlink 2" xfId="17181" hidden="1" xr:uid="{00000000-0005-0000-0000-0000E91D0000}"/>
    <cellStyle name="Followed Hyperlink 2" xfId="15665" hidden="1" xr:uid="{00000000-0005-0000-0000-0000C51D0000}"/>
    <cellStyle name="Followed Hyperlink 2" xfId="14153" hidden="1" xr:uid="{00000000-0005-0000-0000-0000A11D0000}"/>
    <cellStyle name="Followed Hyperlink 2" xfId="12506" hidden="1" xr:uid="{00000000-0005-0000-0000-0000791D0000}"/>
    <cellStyle name="Followed Hyperlink 2" xfId="10990" hidden="1" xr:uid="{00000000-0005-0000-0000-0000551D0000}"/>
    <cellStyle name="Followed Hyperlink 2" xfId="4062" hidden="1" xr:uid="{00000000-0005-0000-0000-0000B21C0000}"/>
    <cellStyle name="Followed Hyperlink 2" xfId="7512" hidden="1" xr:uid="{00000000-0005-0000-0000-0000021D0000}"/>
    <cellStyle name="Followed Hyperlink 2" xfId="7529" hidden="1" xr:uid="{00000000-0005-0000-0000-0000031D0000}"/>
    <cellStyle name="Followed Hyperlink 2" xfId="7574" hidden="1" xr:uid="{00000000-0005-0000-0000-0000041D0000}"/>
    <cellStyle name="Followed Hyperlink 2" xfId="7638" hidden="1" xr:uid="{00000000-0005-0000-0000-0000051D0000}"/>
    <cellStyle name="Followed Hyperlink 2" xfId="7655" hidden="1" xr:uid="{00000000-0005-0000-0000-0000061D0000}"/>
    <cellStyle name="Followed Hyperlink 2" xfId="7697" hidden="1" xr:uid="{00000000-0005-0000-0000-0000071D0000}"/>
    <cellStyle name="Followed Hyperlink 2" xfId="7755" hidden="1" xr:uid="{00000000-0005-0000-0000-0000081D0000}"/>
    <cellStyle name="Followed Hyperlink 2" xfId="7824" hidden="1" xr:uid="{00000000-0005-0000-0000-00000A1D0000}"/>
    <cellStyle name="Followed Hyperlink 2" xfId="7865" hidden="1" xr:uid="{00000000-0005-0000-0000-00000B1D0000}"/>
    <cellStyle name="Followed Hyperlink 2" xfId="7902" hidden="1" xr:uid="{00000000-0005-0000-0000-00000C1D0000}"/>
    <cellStyle name="Followed Hyperlink 2" xfId="7992" hidden="1" xr:uid="{00000000-0005-0000-0000-00000E1D0000}"/>
    <cellStyle name="Followed Hyperlink 2" xfId="8033" hidden="1" xr:uid="{00000000-0005-0000-0000-00000F1D0000}"/>
    <cellStyle name="Followed Hyperlink 2" xfId="8078" hidden="1" xr:uid="{00000000-0005-0000-0000-0000101D0000}"/>
    <cellStyle name="Followed Hyperlink 2" xfId="8113" hidden="1" xr:uid="{00000000-0005-0000-0000-0000111D0000}"/>
    <cellStyle name="Followed Hyperlink 2" xfId="8130" hidden="1" xr:uid="{00000000-0005-0000-0000-0000121D0000}"/>
    <cellStyle name="Followed Hyperlink 2" xfId="8170" hidden="1" xr:uid="{00000000-0005-0000-0000-0000131D0000}"/>
    <cellStyle name="Followed Hyperlink 2" xfId="8187" hidden="1" xr:uid="{00000000-0005-0000-0000-0000141D0000}"/>
    <cellStyle name="Followed Hyperlink 2" xfId="8255" hidden="1" xr:uid="{00000000-0005-0000-0000-0000151D0000}"/>
    <cellStyle name="Followed Hyperlink 2" xfId="8272" hidden="1" xr:uid="{00000000-0005-0000-0000-0000161D0000}"/>
    <cellStyle name="Followed Hyperlink 2" xfId="8352" hidden="1" xr:uid="{00000000-0005-0000-0000-0000171D0000}"/>
    <cellStyle name="Followed Hyperlink 2" xfId="8369" hidden="1" xr:uid="{00000000-0005-0000-0000-0000181D0000}"/>
    <cellStyle name="Followed Hyperlink 2" xfId="8484" hidden="1" xr:uid="{00000000-0005-0000-0000-00001A1D0000}"/>
    <cellStyle name="Followed Hyperlink 2" xfId="8537" hidden="1" xr:uid="{00000000-0005-0000-0000-00001B1D0000}"/>
    <cellStyle name="Followed Hyperlink 2" xfId="8660" hidden="1" xr:uid="{00000000-0005-0000-0000-00001E1D0000}"/>
    <cellStyle name="Followed Hyperlink 2" xfId="8751" hidden="1" xr:uid="{00000000-0005-0000-0000-0000201D0000}"/>
    <cellStyle name="Followed Hyperlink 2" xfId="8807" hidden="1" xr:uid="{00000000-0005-0000-0000-0000211D0000}"/>
    <cellStyle name="Followed Hyperlink 2" xfId="8824" hidden="1" xr:uid="{00000000-0005-0000-0000-0000221D0000}"/>
    <cellStyle name="Followed Hyperlink 2" xfId="8866" hidden="1" xr:uid="{00000000-0005-0000-0000-0000231D0000}"/>
    <cellStyle name="Followed Hyperlink 2" xfId="8933" hidden="1" xr:uid="{00000000-0005-0000-0000-0000241D0000}"/>
    <cellStyle name="Followed Hyperlink 2" xfId="8950" hidden="1" xr:uid="{00000000-0005-0000-0000-0000251D0000}"/>
    <cellStyle name="Followed Hyperlink 2" xfId="8992" hidden="1" xr:uid="{00000000-0005-0000-0000-0000261D0000}"/>
    <cellStyle name="Followed Hyperlink 2" xfId="9059" hidden="1" xr:uid="{00000000-0005-0000-0000-0000271D0000}"/>
    <cellStyle name="Followed Hyperlink 2" xfId="9076" hidden="1" xr:uid="{00000000-0005-0000-0000-0000281D0000}"/>
    <cellStyle name="Followed Hyperlink 2" xfId="9118" hidden="1" xr:uid="{00000000-0005-0000-0000-0000291D0000}"/>
    <cellStyle name="Followed Hyperlink 2" xfId="9202" hidden="1" xr:uid="{00000000-0005-0000-0000-00002B1D0000}"/>
    <cellStyle name="Followed Hyperlink 2" xfId="9257" hidden="1" xr:uid="{00000000-0005-0000-0000-00002C1D0000}"/>
    <cellStyle name="Followed Hyperlink 2" xfId="9311" hidden="1" xr:uid="{00000000-0005-0000-0000-00002D1D0000}"/>
    <cellStyle name="Followed Hyperlink 2" xfId="9328" hidden="1" xr:uid="{00000000-0005-0000-0000-00002E1D0000}"/>
    <cellStyle name="Followed Hyperlink 2" xfId="9395" hidden="1" xr:uid="{00000000-0005-0000-0000-00002F1D0000}"/>
    <cellStyle name="Followed Hyperlink 2" xfId="9454" hidden="1" xr:uid="{00000000-0005-0000-0000-0000311D0000}"/>
    <cellStyle name="Followed Hyperlink 2" xfId="9521" hidden="1" xr:uid="{00000000-0005-0000-0000-0000321D0000}"/>
    <cellStyle name="Followed Hyperlink 2" xfId="9538" hidden="1" xr:uid="{00000000-0005-0000-0000-0000331D0000}"/>
    <cellStyle name="Followed Hyperlink 2" xfId="9600" hidden="1" xr:uid="{00000000-0005-0000-0000-0000341D0000}"/>
    <cellStyle name="Followed Hyperlink 2" xfId="9617" hidden="1" xr:uid="{00000000-0005-0000-0000-0000351D0000}"/>
    <cellStyle name="Followed Hyperlink 2" xfId="9684" hidden="1" xr:uid="{00000000-0005-0000-0000-0000361D0000}"/>
    <cellStyle name="Followed Hyperlink 2" xfId="9701" hidden="1" xr:uid="{00000000-0005-0000-0000-0000371D0000}"/>
    <cellStyle name="Followed Hyperlink 2" xfId="9760" hidden="1" xr:uid="{00000000-0005-0000-0000-0000381D0000}"/>
    <cellStyle name="Followed Hyperlink 2" xfId="9805" hidden="1" xr:uid="{00000000-0005-0000-0000-0000391D0000}"/>
    <cellStyle name="Followed Hyperlink 2" xfId="9876" hidden="1" xr:uid="{00000000-0005-0000-0000-00003B1D0000}"/>
    <cellStyle name="Followed Hyperlink 2" xfId="9921" hidden="1" xr:uid="{00000000-0005-0000-0000-00003C1D0000}"/>
    <cellStyle name="Followed Hyperlink 2" xfId="8643" hidden="1" xr:uid="{00000000-0005-0000-0000-00001D1D0000}"/>
    <cellStyle name="Followed Hyperlink 2" xfId="5891" hidden="1" xr:uid="{00000000-0005-0000-0000-0000DD1C0000}"/>
    <cellStyle name="Followed Hyperlink 2" xfId="2490" hidden="1" xr:uid="{00000000-0005-0000-0000-00008C1C0000}"/>
    <cellStyle name="Followed Hyperlink 2" xfId="6120" hidden="1" xr:uid="{00000000-0005-0000-0000-0000E21C0000}"/>
    <cellStyle name="Followed Hyperlink 2" xfId="6216" hidden="1" xr:uid="{00000000-0005-0000-0000-0000E41C0000}"/>
    <cellStyle name="Followed Hyperlink 2" xfId="6279" hidden="1" xr:uid="{00000000-0005-0000-0000-0000E51C0000}"/>
    <cellStyle name="Followed Hyperlink 2" xfId="6296" hidden="1" xr:uid="{00000000-0005-0000-0000-0000E61C0000}"/>
    <cellStyle name="Followed Hyperlink 2" xfId="6341" hidden="1" xr:uid="{00000000-0005-0000-0000-0000E71C0000}"/>
    <cellStyle name="Followed Hyperlink 2" xfId="6387" hidden="1" xr:uid="{00000000-0005-0000-0000-0000E81C0000}"/>
    <cellStyle name="Followed Hyperlink 2" xfId="6460" hidden="1" xr:uid="{00000000-0005-0000-0000-0000EA1C0000}"/>
    <cellStyle name="Followed Hyperlink 2" xfId="6502" hidden="1" xr:uid="{00000000-0005-0000-0000-0000EB1C0000}"/>
    <cellStyle name="Followed Hyperlink 2" xfId="6569" hidden="1" xr:uid="{00000000-0005-0000-0000-0000EC1C0000}"/>
    <cellStyle name="Followed Hyperlink 2" xfId="6586" hidden="1" xr:uid="{00000000-0005-0000-0000-0000ED1C0000}"/>
    <cellStyle name="Followed Hyperlink 2" xfId="6628" hidden="1" xr:uid="{00000000-0005-0000-0000-0000EE1C0000}"/>
    <cellStyle name="Followed Hyperlink 2" xfId="6695" hidden="1" xr:uid="{00000000-0005-0000-0000-0000EF1C0000}"/>
    <cellStyle name="Followed Hyperlink 2" xfId="6712" hidden="1" xr:uid="{00000000-0005-0000-0000-0000F01C0000}"/>
    <cellStyle name="Followed Hyperlink 2" xfId="6754" hidden="1" xr:uid="{00000000-0005-0000-0000-0000F11C0000}"/>
    <cellStyle name="Followed Hyperlink 2" xfId="6821" hidden="1" xr:uid="{00000000-0005-0000-0000-0000F21C0000}"/>
    <cellStyle name="Followed Hyperlink 2" xfId="6838" hidden="1" xr:uid="{00000000-0005-0000-0000-0000F31C0000}"/>
    <cellStyle name="Followed Hyperlink 2" xfId="6947" hidden="1" xr:uid="{00000000-0005-0000-0000-0000F51C0000}"/>
    <cellStyle name="Followed Hyperlink 2" xfId="6964" hidden="1" xr:uid="{00000000-0005-0000-0000-0000F61C0000}"/>
    <cellStyle name="Followed Hyperlink 2" xfId="7031" hidden="1" xr:uid="{00000000-0005-0000-0000-0000F71C0000}"/>
    <cellStyle name="Followed Hyperlink 2" xfId="7048" hidden="1" xr:uid="{00000000-0005-0000-0000-0000F81C0000}"/>
    <cellStyle name="Followed Hyperlink 2" xfId="7157" hidden="1" xr:uid="{00000000-0005-0000-0000-0000FA1C0000}"/>
    <cellStyle name="Followed Hyperlink 2" xfId="7174" hidden="1" xr:uid="{00000000-0005-0000-0000-0000FB1C0000}"/>
    <cellStyle name="Followed Hyperlink 2" xfId="7253" hidden="1" xr:uid="{00000000-0005-0000-0000-0000FC1C0000}"/>
    <cellStyle name="Followed Hyperlink 2" xfId="7270" hidden="1" xr:uid="{00000000-0005-0000-0000-0000FD1C0000}"/>
    <cellStyle name="Followed Hyperlink 2" xfId="7337" hidden="1" xr:uid="{00000000-0005-0000-0000-0000FE1C0000}"/>
    <cellStyle name="Followed Hyperlink 2" xfId="7354" hidden="1" xr:uid="{00000000-0005-0000-0000-0000FF1C0000}"/>
    <cellStyle name="Followed Hyperlink 2" xfId="7413" hidden="1" xr:uid="{00000000-0005-0000-0000-0000001D0000}"/>
    <cellStyle name="Followed Hyperlink 2" xfId="5460" hidden="1" xr:uid="{00000000-0005-0000-0000-0000D21C0000}"/>
    <cellStyle name="Followed Hyperlink 2" xfId="5501" hidden="1" xr:uid="{00000000-0005-0000-0000-0000D31C0000}"/>
    <cellStyle name="Followed Hyperlink 2" xfId="5538" hidden="1" xr:uid="{00000000-0005-0000-0000-0000D41C0000}"/>
    <cellStyle name="Followed Hyperlink 2" xfId="5611" hidden="1" xr:uid="{00000000-0005-0000-0000-0000D51C0000}"/>
    <cellStyle name="Followed Hyperlink 2" xfId="5669" hidden="1" xr:uid="{00000000-0005-0000-0000-0000D71C0000}"/>
    <cellStyle name="Followed Hyperlink 2" xfId="5749" hidden="1" xr:uid="{00000000-0005-0000-0000-0000D91C0000}"/>
    <cellStyle name="Followed Hyperlink 2" xfId="5806" hidden="1" xr:uid="{00000000-0005-0000-0000-0000DB1C0000}"/>
    <cellStyle name="Followed Hyperlink 2" xfId="5823" hidden="1" xr:uid="{00000000-0005-0000-0000-0000DC1C0000}"/>
    <cellStyle name="Followed Hyperlink 2" xfId="5908" hidden="1" xr:uid="{00000000-0005-0000-0000-0000DE1C0000}"/>
    <cellStyle name="Followed Hyperlink 2" xfId="5988" hidden="1" xr:uid="{00000000-0005-0000-0000-0000DF1C0000}"/>
    <cellStyle name="Followed Hyperlink 2" xfId="6005" hidden="1" xr:uid="{00000000-0005-0000-0000-0000E01C0000}"/>
    <cellStyle name="Followed Hyperlink 2" xfId="6103" hidden="1" xr:uid="{00000000-0005-0000-0000-0000E11C0000}"/>
    <cellStyle name="Followed Hyperlink 2" xfId="5165" hidden="1" xr:uid="{00000000-0005-0000-0000-0000CB1C0000}"/>
    <cellStyle name="Followed Hyperlink 2" xfId="5210" hidden="1" xr:uid="{00000000-0005-0000-0000-0000CC1C0000}"/>
    <cellStyle name="Followed Hyperlink 2" xfId="5274" hidden="1" xr:uid="{00000000-0005-0000-0000-0000CD1C0000}"/>
    <cellStyle name="Followed Hyperlink 2" xfId="5291" hidden="1" xr:uid="{00000000-0005-0000-0000-0000CE1C0000}"/>
    <cellStyle name="Followed Hyperlink 2" xfId="5333" hidden="1" xr:uid="{00000000-0005-0000-0000-0000CF1C0000}"/>
    <cellStyle name="Followed Hyperlink 2" xfId="5391" hidden="1" xr:uid="{00000000-0005-0000-0000-0000D01C0000}"/>
    <cellStyle name="Followed Hyperlink 2" xfId="4973" hidden="1" xr:uid="{00000000-0005-0000-0000-0000C61C0000}"/>
    <cellStyle name="Followed Hyperlink 2" xfId="4990" hidden="1" xr:uid="{00000000-0005-0000-0000-0000C71C0000}"/>
    <cellStyle name="Followed Hyperlink 2" xfId="5094" hidden="1" xr:uid="{00000000-0005-0000-0000-0000C91C0000}"/>
    <cellStyle name="Followed Hyperlink 2" xfId="5148" hidden="1" xr:uid="{00000000-0005-0000-0000-0000CA1C0000}"/>
    <cellStyle name="Followed Hyperlink 2" xfId="11297" hidden="1" xr:uid="{00000000-0005-0000-0000-00005D1D0000}"/>
    <cellStyle name="Followed Hyperlink 2" xfId="9985" hidden="1" xr:uid="{00000000-0005-0000-0000-00003D1D0000}"/>
    <cellStyle name="Followed Hyperlink 2" xfId="12674" hidden="1" xr:uid="{00000000-0005-0000-0000-00007D1D0000}"/>
    <cellStyle name="Followed Hyperlink 2" xfId="5443" hidden="1" xr:uid="{00000000-0005-0000-0000-0000D11C0000}"/>
    <cellStyle name="Followed Hyperlink 2" xfId="5628" hidden="1" xr:uid="{00000000-0005-0000-0000-0000D61C0000}"/>
    <cellStyle name="Followed Hyperlink 2" xfId="6893" hidden="1" xr:uid="{00000000-0005-0000-0000-0000F41C0000}"/>
    <cellStyle name="Followed Hyperlink 2" xfId="6173" hidden="1" xr:uid="{00000000-0005-0000-0000-0000E31C0000}"/>
    <cellStyle name="Followed Hyperlink 2" xfId="9412" hidden="1" xr:uid="{00000000-0005-0000-0000-0000301D0000}"/>
    <cellStyle name="Followed Hyperlink 2" xfId="8705" hidden="1" xr:uid="{00000000-0005-0000-0000-00001F1D0000}"/>
    <cellStyle name="Followed Hyperlink 2" xfId="7975" hidden="1" xr:uid="{00000000-0005-0000-0000-00000D1D0000}"/>
    <cellStyle name="Followed Hyperlink 2" xfId="8467" hidden="1" xr:uid="{00000000-0005-0000-0000-0000191D0000}"/>
    <cellStyle name="Followed Hyperlink 2" xfId="195" hidden="1" xr:uid="{00000000-0005-0000-0000-0000561C0000}"/>
    <cellStyle name="Followed Hyperlink 2" xfId="723" hidden="1" xr:uid="{00000000-0005-0000-0000-0000631C0000}"/>
    <cellStyle name="Followed Hyperlink 2" xfId="1808" hidden="1" xr:uid="{00000000-0005-0000-0000-00007D1C0000}"/>
    <cellStyle name="Followed Hyperlink 2" xfId="4776" hidden="1" xr:uid="{00000000-0005-0000-0000-0000C31C0000}"/>
    <cellStyle name="Followed Hyperlink 2" xfId="5766" hidden="1" xr:uid="{00000000-0005-0000-0000-0000DA1C0000}"/>
    <cellStyle name="Followed Hyperlink 2" xfId="8580" hidden="1" xr:uid="{00000000-0005-0000-0000-00001C1D0000}"/>
    <cellStyle name="Followed Hyperlink 2" xfId="1501" hidden="1" xr:uid="{00000000-0005-0000-0000-0000751C0000}"/>
    <cellStyle name="Followed Hyperlink 2" xfId="1518" hidden="1" xr:uid="{00000000-0005-0000-0000-0000761C0000}"/>
    <cellStyle name="Followed Hyperlink 2" xfId="1563" hidden="1" xr:uid="{00000000-0005-0000-0000-0000771C0000}"/>
    <cellStyle name="Followed Hyperlink 2" xfId="1609" hidden="1" xr:uid="{00000000-0005-0000-0000-0000781C0000}"/>
    <cellStyle name="Followed Hyperlink 2" xfId="1665" hidden="1" xr:uid="{00000000-0005-0000-0000-0000791C0000}"/>
    <cellStyle name="Followed Hyperlink 2" xfId="1682" hidden="1" xr:uid="{00000000-0005-0000-0000-00007A1C0000}"/>
    <cellStyle name="Followed Hyperlink 2" xfId="1724" hidden="1" xr:uid="{00000000-0005-0000-0000-00007B1C0000}"/>
    <cellStyle name="Followed Hyperlink 2" xfId="1791" hidden="1" xr:uid="{00000000-0005-0000-0000-00007C1C0000}"/>
    <cellStyle name="Followed Hyperlink 2" xfId="1850" hidden="1" xr:uid="{00000000-0005-0000-0000-00007E1C0000}"/>
    <cellStyle name="Followed Hyperlink 2" xfId="1917" hidden="1" xr:uid="{00000000-0005-0000-0000-00007F1C0000}"/>
    <cellStyle name="Followed Hyperlink 2" xfId="1976" hidden="1" xr:uid="{00000000-0005-0000-0000-0000811C0000}"/>
    <cellStyle name="Followed Hyperlink 2" xfId="2043" hidden="1" xr:uid="{00000000-0005-0000-0000-0000821C0000}"/>
    <cellStyle name="Followed Hyperlink 2" xfId="2060" hidden="1" xr:uid="{00000000-0005-0000-0000-0000831C0000}"/>
    <cellStyle name="Followed Hyperlink 2" xfId="2115" hidden="1" xr:uid="{00000000-0005-0000-0000-0000841C0000}"/>
    <cellStyle name="Followed Hyperlink 2" xfId="2169" hidden="1" xr:uid="{00000000-0005-0000-0000-0000851C0000}"/>
    <cellStyle name="Followed Hyperlink 2" xfId="2186" hidden="1" xr:uid="{00000000-0005-0000-0000-0000861C0000}"/>
    <cellStyle name="Followed Hyperlink 2" xfId="2253" hidden="1" xr:uid="{00000000-0005-0000-0000-0000871C0000}"/>
    <cellStyle name="Followed Hyperlink 2" xfId="2270" hidden="1" xr:uid="{00000000-0005-0000-0000-0000881C0000}"/>
    <cellStyle name="Followed Hyperlink 2" xfId="2312" hidden="1" xr:uid="{00000000-0005-0000-0000-0000891C0000}"/>
    <cellStyle name="Followed Hyperlink 2" xfId="2379" hidden="1" xr:uid="{00000000-0005-0000-0000-00008A1C0000}"/>
    <cellStyle name="Followed Hyperlink 2" xfId="2396" hidden="1" xr:uid="{00000000-0005-0000-0000-00008B1C0000}"/>
    <cellStyle name="Followed Hyperlink 2" xfId="665" hidden="1" xr:uid="{00000000-0005-0000-0000-0000611C0000}"/>
    <cellStyle name="Followed Hyperlink 2" xfId="682" hidden="1" xr:uid="{00000000-0005-0000-0000-0000621C0000}"/>
    <cellStyle name="Followed Hyperlink 2" xfId="760" hidden="1" xr:uid="{00000000-0005-0000-0000-0000641C0000}"/>
    <cellStyle name="Followed Hyperlink 2" xfId="850" hidden="1" xr:uid="{00000000-0005-0000-0000-0000661C0000}"/>
    <cellStyle name="Followed Hyperlink 2" xfId="891" hidden="1" xr:uid="{00000000-0005-0000-0000-0000671C0000}"/>
    <cellStyle name="Followed Hyperlink 2" xfId="971" hidden="1" xr:uid="{00000000-0005-0000-0000-0000691C0000}"/>
    <cellStyle name="Followed Hyperlink 2" xfId="988" hidden="1" xr:uid="{00000000-0005-0000-0000-00006A1C0000}"/>
    <cellStyle name="Followed Hyperlink 2" xfId="1028" hidden="1" xr:uid="{00000000-0005-0000-0000-00006B1C0000}"/>
    <cellStyle name="Followed Hyperlink 2" xfId="1045" hidden="1" xr:uid="{00000000-0005-0000-0000-00006C1C0000}"/>
    <cellStyle name="Followed Hyperlink 2" xfId="1113" hidden="1" xr:uid="{00000000-0005-0000-0000-00006D1C0000}"/>
    <cellStyle name="Followed Hyperlink 2" xfId="1130" hidden="1" xr:uid="{00000000-0005-0000-0000-00006E1C0000}"/>
    <cellStyle name="Followed Hyperlink 2" xfId="370" hidden="1" xr:uid="{00000000-0005-0000-0000-00005A1C0000}"/>
    <cellStyle name="Followed Hyperlink 2" xfId="387" hidden="1" xr:uid="{00000000-0005-0000-0000-00005B1C0000}"/>
    <cellStyle name="Followed Hyperlink 2" xfId="432" hidden="1" xr:uid="{00000000-0005-0000-0000-00005C1C0000}"/>
    <cellStyle name="Followed Hyperlink 2" xfId="496" hidden="1" xr:uid="{00000000-0005-0000-0000-00005D1C0000}"/>
    <cellStyle name="Followed Hyperlink 2" xfId="513" hidden="1" xr:uid="{00000000-0005-0000-0000-00005E1C0000}"/>
    <cellStyle name="Followed Hyperlink 2" xfId="555" hidden="1" xr:uid="{00000000-0005-0000-0000-00005F1C0000}"/>
    <cellStyle name="Followed Hyperlink 2" xfId="212" hidden="1" xr:uid="{00000000-0005-0000-0000-0000571C0000}"/>
    <cellStyle name="Followed Hyperlink 2" xfId="271" hidden="1" xr:uid="{00000000-0005-0000-0000-0000581C0000}"/>
    <cellStyle name="Followed Hyperlink 2" xfId="316" hidden="1" xr:uid="{00000000-0005-0000-0000-0000591C0000}"/>
    <cellStyle name="Followed Hyperlink 2" xfId="111" hidden="1" xr:uid="{00000000-0005-0000-0000-0000541C0000}"/>
    <cellStyle name="Followed Hyperlink 2" xfId="128" hidden="1" xr:uid="{00000000-0005-0000-0000-0000551C0000}"/>
    <cellStyle name="Followed Hyperlink 2" xfId="39" hidden="1" xr:uid="{00000000-0005-0000-0000-0000531C0000}"/>
    <cellStyle name="Followed Hyperlink 2" xfId="613" hidden="1" xr:uid="{00000000-0005-0000-0000-0000601C0000}"/>
    <cellStyle name="Followed Hyperlink 2" xfId="833" hidden="1" xr:uid="{00000000-0005-0000-0000-0000651C0000}"/>
    <cellStyle name="Followed Hyperlink 2" xfId="1934" hidden="1" xr:uid="{00000000-0005-0000-0000-0000801C0000}"/>
    <cellStyle name="Followed Hyperlink 2" xfId="1227" hidden="1" xr:uid="{00000000-0005-0000-0000-0000701C0000}"/>
    <cellStyle name="Followed Hyperlink 2" xfId="4297" hidden="1" xr:uid="{00000000-0005-0000-0000-0000B71C0000}"/>
    <cellStyle name="Followed Hyperlink 2" xfId="3590" hidden="1" xr:uid="{00000000-0005-0000-0000-0000A71C0000}"/>
    <cellStyle name="Followed Hyperlink 2" xfId="2935" hidden="1" xr:uid="{00000000-0005-0000-0000-0000971C0000}"/>
    <cellStyle name="Followed Hyperlink 2" xfId="9859" hidden="1" xr:uid="{00000000-0005-0000-0000-00003A1D0000}"/>
    <cellStyle name="Followed Hyperlink 2" xfId="9185" hidden="1" xr:uid="{00000000-0005-0000-0000-00002A1D0000}"/>
    <cellStyle name="Followed Hyperlink 2" xfId="7807" hidden="1" xr:uid="{00000000-0005-0000-0000-0000091D0000}"/>
    <cellStyle name="Followed Hyperlink 2" xfId="7090" hidden="1" xr:uid="{00000000-0005-0000-0000-0000F91C0000}"/>
    <cellStyle name="Followed Hyperlink 2" xfId="936" hidden="1" xr:uid="{00000000-0005-0000-0000-0000681C0000}"/>
    <cellStyle name="Followed Hyperlink 2" xfId="3493" hidden="1" xr:uid="{00000000-0005-0000-0000-0000A51C0000}"/>
    <cellStyle name="Followed Hyperlink 2" xfId="7458" hidden="1" xr:uid="{00000000-0005-0000-0000-0000011D0000}"/>
    <cellStyle name="Followed Hyperlink 2" xfId="3775" hidden="1" xr:uid="{00000000-0005-0000-0000-0000AB1C0000}"/>
    <cellStyle name="Followed Hyperlink 2" xfId="3818" hidden="1" xr:uid="{00000000-0005-0000-0000-0000AC1C0000}"/>
    <cellStyle name="Followed Hyperlink 2" xfId="3881" hidden="1" xr:uid="{00000000-0005-0000-0000-0000AD1C0000}"/>
    <cellStyle name="Followed Hyperlink 2" xfId="3898" hidden="1" xr:uid="{00000000-0005-0000-0000-0000AE1C0000}"/>
    <cellStyle name="Followed Hyperlink 2" xfId="3943" hidden="1" xr:uid="{00000000-0005-0000-0000-0000AF1C0000}"/>
    <cellStyle name="Followed Hyperlink 2" xfId="3989" hidden="1" xr:uid="{00000000-0005-0000-0000-0000B01C0000}"/>
    <cellStyle name="Followed Hyperlink 2" xfId="4045" hidden="1" xr:uid="{00000000-0005-0000-0000-0000B11C0000}"/>
    <cellStyle name="Followed Hyperlink 2" xfId="4104" hidden="1" xr:uid="{00000000-0005-0000-0000-0000B31C0000}"/>
    <cellStyle name="Followed Hyperlink 2" xfId="4171" hidden="1" xr:uid="{00000000-0005-0000-0000-0000B41C0000}"/>
    <cellStyle name="Followed Hyperlink 2" xfId="4188" hidden="1" xr:uid="{00000000-0005-0000-0000-0000B51C0000}"/>
    <cellStyle name="Followed Hyperlink 2" xfId="4230" hidden="1" xr:uid="{00000000-0005-0000-0000-0000B61C0000}"/>
    <cellStyle name="Followed Hyperlink 2" xfId="4314" hidden="1" xr:uid="{00000000-0005-0000-0000-0000B81C0000}"/>
    <cellStyle name="Followed Hyperlink 2" xfId="4356" hidden="1" xr:uid="{00000000-0005-0000-0000-0000B91C0000}"/>
    <cellStyle name="Followed Hyperlink 2" xfId="4423" hidden="1" xr:uid="{00000000-0005-0000-0000-0000BA1C0000}"/>
    <cellStyle name="Followed Hyperlink 2" xfId="4440" hidden="1" xr:uid="{00000000-0005-0000-0000-0000BB1C0000}"/>
    <cellStyle name="Followed Hyperlink 2" xfId="4495" hidden="1" xr:uid="{00000000-0005-0000-0000-0000BC1C0000}"/>
    <cellStyle name="Followed Hyperlink 2" xfId="4549" hidden="1" xr:uid="{00000000-0005-0000-0000-0000BD1C0000}"/>
    <cellStyle name="Followed Hyperlink 2" xfId="4566" hidden="1" xr:uid="{00000000-0005-0000-0000-0000BE1C0000}"/>
    <cellStyle name="Followed Hyperlink 2" xfId="4633" hidden="1" xr:uid="{00000000-0005-0000-0000-0000BF1C0000}"/>
    <cellStyle name="Followed Hyperlink 2" xfId="4650" hidden="1" xr:uid="{00000000-0005-0000-0000-0000C01C0000}"/>
    <cellStyle name="Followed Hyperlink 2" xfId="4692" hidden="1" xr:uid="{00000000-0005-0000-0000-0000C11C0000}"/>
    <cellStyle name="Followed Hyperlink 2" xfId="4759" hidden="1" xr:uid="{00000000-0005-0000-0000-0000C21C0000}"/>
    <cellStyle name="Followed Hyperlink 2" xfId="4889" hidden="1" xr:uid="{00000000-0005-0000-0000-0000C41C0000}"/>
    <cellStyle name="Followed Hyperlink 2" xfId="4906" hidden="1" xr:uid="{00000000-0005-0000-0000-0000C51C0000}"/>
    <cellStyle name="Followed Hyperlink 2" xfId="1210" hidden="1" xr:uid="{00000000-0005-0000-0000-00006F1C0000}"/>
    <cellStyle name="Followed Hyperlink 2" xfId="1325" hidden="1" xr:uid="{00000000-0005-0000-0000-0000711C0000}"/>
    <cellStyle name="Followed Hyperlink 2" xfId="1342" hidden="1" xr:uid="{00000000-0005-0000-0000-0000721C0000}"/>
    <cellStyle name="Followed Hyperlink 2" xfId="1395" hidden="1" xr:uid="{00000000-0005-0000-0000-0000731C0000}"/>
    <cellStyle name="Followed Hyperlink 2" xfId="1438" hidden="1" xr:uid="{00000000-0005-0000-0000-0000741C0000}"/>
    <cellStyle name="Followed Hyperlink 2" xfId="3062" hidden="1" xr:uid="{00000000-0005-0000-0000-00009A1C0000}"/>
    <cellStyle name="Followed Hyperlink 2" xfId="3103" hidden="1" xr:uid="{00000000-0005-0000-0000-00009B1C0000}"/>
    <cellStyle name="Followed Hyperlink 2" xfId="3140" hidden="1" xr:uid="{00000000-0005-0000-0000-00009C1C0000}"/>
    <cellStyle name="Followed Hyperlink 2" xfId="3213" hidden="1" xr:uid="{00000000-0005-0000-0000-00009D1C0000}"/>
    <cellStyle name="Followed Hyperlink 2" xfId="3230" hidden="1" xr:uid="{00000000-0005-0000-0000-00009E1C0000}"/>
    <cellStyle name="Followed Hyperlink 2" xfId="3271" hidden="1" xr:uid="{00000000-0005-0000-0000-00009F1C0000}"/>
    <cellStyle name="Followed Hyperlink 2" xfId="3351" hidden="1" xr:uid="{00000000-0005-0000-0000-0000A11C0000}"/>
    <cellStyle name="Followed Hyperlink 2" xfId="3368" hidden="1" xr:uid="{00000000-0005-0000-0000-0000A21C0000}"/>
    <cellStyle name="Followed Hyperlink 2" xfId="3408" hidden="1" xr:uid="{00000000-0005-0000-0000-0000A31C0000}"/>
    <cellStyle name="Followed Hyperlink 2" xfId="3425" hidden="1" xr:uid="{00000000-0005-0000-0000-0000A41C0000}"/>
    <cellStyle name="Followed Hyperlink 2" xfId="3510" hidden="1" xr:uid="{00000000-0005-0000-0000-0000A61C0000}"/>
    <cellStyle name="Followed Hyperlink 2" xfId="3607" hidden="1" xr:uid="{00000000-0005-0000-0000-0000A81C0000}"/>
    <cellStyle name="Followed Hyperlink 2" xfId="3705" hidden="1" xr:uid="{00000000-0005-0000-0000-0000A91C0000}"/>
    <cellStyle name="Followed Hyperlink 2" xfId="3722" hidden="1" xr:uid="{00000000-0005-0000-0000-0000AA1C0000}"/>
    <cellStyle name="Followed Hyperlink 2" xfId="2750" hidden="1" xr:uid="{00000000-0005-0000-0000-0000921C0000}"/>
    <cellStyle name="Followed Hyperlink 2" xfId="2767" hidden="1" xr:uid="{00000000-0005-0000-0000-0000931C0000}"/>
    <cellStyle name="Followed Hyperlink 2" xfId="2812" hidden="1" xr:uid="{00000000-0005-0000-0000-0000941C0000}"/>
    <cellStyle name="Followed Hyperlink 2" xfId="2876" hidden="1" xr:uid="{00000000-0005-0000-0000-0000951C0000}"/>
    <cellStyle name="Followed Hyperlink 2" xfId="2893" hidden="1" xr:uid="{00000000-0005-0000-0000-0000961C0000}"/>
    <cellStyle name="Followed Hyperlink 2" xfId="2993" hidden="1" xr:uid="{00000000-0005-0000-0000-0000981C0000}"/>
    <cellStyle name="Followed Hyperlink 2" xfId="3045" hidden="1" xr:uid="{00000000-0005-0000-0000-0000991C0000}"/>
    <cellStyle name="Followed Hyperlink 2" xfId="2507" hidden="1" xr:uid="{00000000-0005-0000-0000-00008D1C0000}"/>
    <cellStyle name="Followed Hyperlink 2" xfId="2575" hidden="1" xr:uid="{00000000-0005-0000-0000-00008E1C0000}"/>
    <cellStyle name="Followed Hyperlink 2" xfId="2651" hidden="1" xr:uid="{00000000-0005-0000-0000-0000901C0000}"/>
    <cellStyle name="Followed Hyperlink 2" xfId="2696" hidden="1" xr:uid="{00000000-0005-0000-0000-0000911C0000}"/>
    <cellStyle name="Followed Hyperlink 2" xfId="11154" hidden="1" xr:uid="{00000000-0005-0000-0000-0000591D0000}"/>
    <cellStyle name="Followed Hyperlink 2" xfId="6443" hidden="1" xr:uid="{00000000-0005-0000-0000-0000E91C0000}"/>
    <cellStyle name="Followed Hyperlink 2" xfId="12564" hidden="1" xr:uid="{00000000-0005-0000-0000-00007B1D0000}"/>
    <cellStyle name="Followed Hyperlink 20" xfId="16994" hidden="1" xr:uid="{00000000-0005-0000-0000-0000B7200000}"/>
    <cellStyle name="Followed Hyperlink 20" xfId="17042" hidden="1" xr:uid="{00000000-0005-0000-0000-0000B8200000}"/>
    <cellStyle name="Followed Hyperlink 20" xfId="17084" hidden="1" xr:uid="{00000000-0005-0000-0000-0000B9200000}"/>
    <cellStyle name="Followed Hyperlink 20" xfId="17130" hidden="1" xr:uid="{00000000-0005-0000-0000-0000BB200000}"/>
    <cellStyle name="Followed Hyperlink 20" xfId="17163" hidden="1" xr:uid="{00000000-0005-0000-0000-0000BC200000}"/>
    <cellStyle name="Followed Hyperlink 20" xfId="17252" hidden="1" xr:uid="{00000000-0005-0000-0000-0000BE200000}"/>
    <cellStyle name="Followed Hyperlink 20" xfId="17277" hidden="1" xr:uid="{00000000-0005-0000-0000-0000BF200000}"/>
    <cellStyle name="Followed Hyperlink 20" xfId="17331" hidden="1" xr:uid="{00000000-0005-0000-0000-0000C0200000}"/>
    <cellStyle name="Followed Hyperlink 20" xfId="17379" hidden="1" xr:uid="{00000000-0005-0000-0000-0000C1200000}"/>
    <cellStyle name="Followed Hyperlink 20" xfId="17420" hidden="1" xr:uid="{00000000-0005-0000-0000-0000C2200000}"/>
    <cellStyle name="Followed Hyperlink 20" xfId="17469" hidden="1" xr:uid="{00000000-0005-0000-0000-0000C3200000}"/>
    <cellStyle name="Followed Hyperlink 20" xfId="17517" hidden="1" xr:uid="{00000000-0005-0000-0000-0000C4200000}"/>
    <cellStyle name="Followed Hyperlink 20" xfId="17611" hidden="1" xr:uid="{00000000-0005-0000-0000-0000C6200000}"/>
    <cellStyle name="Followed Hyperlink 20" xfId="17659" hidden="1" xr:uid="{00000000-0005-0000-0000-0000C7200000}"/>
    <cellStyle name="Followed Hyperlink 20" xfId="17708" hidden="1" xr:uid="{00000000-0005-0000-0000-0000C8200000}"/>
    <cellStyle name="Followed Hyperlink 20" xfId="17756" hidden="1" xr:uid="{00000000-0005-0000-0000-0000C9200000}"/>
    <cellStyle name="Followed Hyperlink 20" xfId="17804" hidden="1" xr:uid="{00000000-0005-0000-0000-0000CA200000}"/>
    <cellStyle name="Followed Hyperlink 20" xfId="17871" hidden="1" xr:uid="{00000000-0005-0000-0000-0000CC200000}"/>
    <cellStyle name="Followed Hyperlink 20" xfId="17982" hidden="1" xr:uid="{00000000-0005-0000-0000-0000CE200000}"/>
    <cellStyle name="Followed Hyperlink 20" xfId="17999" hidden="1" xr:uid="{00000000-0005-0000-0000-0000CF200000}"/>
    <cellStyle name="Followed Hyperlink 20" xfId="18047" hidden="1" xr:uid="{00000000-0005-0000-0000-0000D0200000}"/>
    <cellStyle name="Followed Hyperlink 20" xfId="18092" hidden="1" xr:uid="{00000000-0005-0000-0000-0000D1200000}"/>
    <cellStyle name="Followed Hyperlink 20" xfId="18146" hidden="1" xr:uid="{00000000-0005-0000-0000-0000D2200000}"/>
    <cellStyle name="Followed Hyperlink 20" xfId="18163" hidden="1" xr:uid="{00000000-0005-0000-0000-0000D3200000}"/>
    <cellStyle name="Followed Hyperlink 20" xfId="18211" hidden="1" xr:uid="{00000000-0005-0000-0000-0000D4200000}"/>
    <cellStyle name="Followed Hyperlink 20" xfId="18253" hidden="1" xr:uid="{00000000-0005-0000-0000-0000D5200000}"/>
    <cellStyle name="Followed Hyperlink 20" xfId="18289" hidden="1" xr:uid="{00000000-0005-0000-0000-0000D6200000}"/>
    <cellStyle name="Followed Hyperlink 20" xfId="18337" hidden="1" xr:uid="{00000000-0005-0000-0000-0000D7200000}"/>
    <cellStyle name="Followed Hyperlink 20" xfId="18379" hidden="1" xr:uid="{00000000-0005-0000-0000-0000D8200000}"/>
    <cellStyle name="Followed Hyperlink 20" xfId="18415" hidden="1" xr:uid="{00000000-0005-0000-0000-0000D9200000}"/>
    <cellStyle name="Followed Hyperlink 20" xfId="18463" hidden="1" xr:uid="{00000000-0005-0000-0000-0000DA200000}"/>
    <cellStyle name="Followed Hyperlink 20" xfId="18505" hidden="1" xr:uid="{00000000-0005-0000-0000-0000DB200000}"/>
    <cellStyle name="Followed Hyperlink 20" xfId="18541" hidden="1" xr:uid="{00000000-0005-0000-0000-0000DC200000}"/>
    <cellStyle name="Followed Hyperlink 20" xfId="18667" hidden="1" xr:uid="{00000000-0005-0000-0000-0000DF200000}"/>
    <cellStyle name="Followed Hyperlink 20" xfId="18715" hidden="1" xr:uid="{00000000-0005-0000-0000-0000E0200000}"/>
    <cellStyle name="Followed Hyperlink 20" xfId="18751" hidden="1" xr:uid="{00000000-0005-0000-0000-0000E1200000}"/>
    <cellStyle name="Followed Hyperlink 20" xfId="18799" hidden="1" xr:uid="{00000000-0005-0000-0000-0000E2200000}"/>
    <cellStyle name="Followed Hyperlink 20" xfId="18841" hidden="1" xr:uid="{00000000-0005-0000-0000-0000E3200000}"/>
    <cellStyle name="Followed Hyperlink 20" xfId="18877" hidden="1" xr:uid="{00000000-0005-0000-0000-0000E4200000}"/>
    <cellStyle name="Followed Hyperlink 20" xfId="18925" hidden="1" xr:uid="{00000000-0005-0000-0000-0000E5200000}"/>
    <cellStyle name="Followed Hyperlink 20" xfId="19020" hidden="1" xr:uid="{00000000-0005-0000-0000-0000E7200000}"/>
    <cellStyle name="Followed Hyperlink 20" xfId="19068" hidden="1" xr:uid="{00000000-0005-0000-0000-0000E8200000}"/>
    <cellStyle name="Followed Hyperlink 20" xfId="19104" hidden="1" xr:uid="{00000000-0005-0000-0000-0000E9200000}"/>
    <cellStyle name="Followed Hyperlink 20" xfId="19152" hidden="1" xr:uid="{00000000-0005-0000-0000-0000EA200000}"/>
    <cellStyle name="Followed Hyperlink 20" xfId="19179" hidden="1" xr:uid="{00000000-0005-0000-0000-0000EB200000}"/>
    <cellStyle name="Followed Hyperlink 20" xfId="19260" hidden="1" xr:uid="{00000000-0005-0000-0000-0000EC200000}"/>
    <cellStyle name="Followed Hyperlink 20" xfId="19327" hidden="1" xr:uid="{00000000-0005-0000-0000-0000EE200000}"/>
    <cellStyle name="Followed Hyperlink 20" xfId="19388" hidden="1" xr:uid="{00000000-0005-0000-0000-0000EF200000}"/>
    <cellStyle name="Followed Hyperlink 20" xfId="19453" hidden="1" xr:uid="{00000000-0005-0000-0000-0000F1200000}"/>
    <cellStyle name="Followed Hyperlink 20" xfId="19526" hidden="1" xr:uid="{00000000-0005-0000-0000-0000F3200000}"/>
    <cellStyle name="Followed Hyperlink 20" xfId="19541" hidden="1" xr:uid="{00000000-0005-0000-0000-0000F4200000}"/>
    <cellStyle name="Followed Hyperlink 20" xfId="19574" hidden="1" xr:uid="{00000000-0005-0000-0000-0000F5200000}"/>
    <cellStyle name="Followed Hyperlink 20" xfId="19622" hidden="1" xr:uid="{00000000-0005-0000-0000-0000F6200000}"/>
    <cellStyle name="Followed Hyperlink 20" xfId="19663" hidden="1" xr:uid="{00000000-0005-0000-0000-0000F7200000}"/>
    <cellStyle name="Followed Hyperlink 20" xfId="19688" hidden="1" xr:uid="{00000000-0005-0000-0000-0000F8200000}"/>
    <cellStyle name="Followed Hyperlink 20" xfId="19742" hidden="1" xr:uid="{00000000-0005-0000-0000-0000F9200000}"/>
    <cellStyle name="Followed Hyperlink 20" xfId="19790" hidden="1" xr:uid="{00000000-0005-0000-0000-0000FA200000}"/>
    <cellStyle name="Followed Hyperlink 20" xfId="19831" hidden="1" xr:uid="{00000000-0005-0000-0000-0000FB200000}"/>
    <cellStyle name="Followed Hyperlink 20" xfId="19495" hidden="1" xr:uid="{00000000-0005-0000-0000-0000F2200000}"/>
    <cellStyle name="Followed Hyperlink 20" xfId="26872" hidden="1" xr:uid="{00000000-0005-0000-0000-0000A3210000}"/>
    <cellStyle name="Followed Hyperlink 20" xfId="25514" hidden="1" xr:uid="{00000000-0005-0000-0000-000082210000}"/>
    <cellStyle name="Followed Hyperlink 20" xfId="25556" hidden="1" xr:uid="{00000000-0005-0000-0000-000083210000}"/>
    <cellStyle name="Followed Hyperlink 20" xfId="25592" hidden="1" xr:uid="{00000000-0005-0000-0000-000084210000}"/>
    <cellStyle name="Followed Hyperlink 20" xfId="25682" hidden="1" xr:uid="{00000000-0005-0000-0000-000086210000}"/>
    <cellStyle name="Followed Hyperlink 20" xfId="25718" hidden="1" xr:uid="{00000000-0005-0000-0000-000087210000}"/>
    <cellStyle name="Followed Hyperlink 20" xfId="25766" hidden="1" xr:uid="{00000000-0005-0000-0000-000088210000}"/>
    <cellStyle name="Followed Hyperlink 20" xfId="25825" hidden="1" xr:uid="{00000000-0005-0000-0000-000089210000}"/>
    <cellStyle name="Followed Hyperlink 20" xfId="25844" hidden="1" xr:uid="{00000000-0005-0000-0000-00008A210000}"/>
    <cellStyle name="Followed Hyperlink 20" xfId="25892" hidden="1" xr:uid="{00000000-0005-0000-0000-00008B210000}"/>
    <cellStyle name="Followed Hyperlink 20" xfId="25928" hidden="1" xr:uid="{00000000-0005-0000-0000-00008C210000}"/>
    <cellStyle name="Followed Hyperlink 20" xfId="26018" hidden="1" xr:uid="{00000000-0005-0000-0000-00008E210000}"/>
    <cellStyle name="Followed Hyperlink 20" xfId="26054" hidden="1" xr:uid="{00000000-0005-0000-0000-00008F210000}"/>
    <cellStyle name="Followed Hyperlink 20" xfId="26102" hidden="1" xr:uid="{00000000-0005-0000-0000-000090210000}"/>
    <cellStyle name="Followed Hyperlink 20" xfId="26150" hidden="1" xr:uid="{00000000-0005-0000-0000-000091210000}"/>
    <cellStyle name="Followed Hyperlink 20" xfId="26234" hidden="1" xr:uid="{00000000-0005-0000-0000-000093210000}"/>
    <cellStyle name="Followed Hyperlink 20" xfId="26282" hidden="1" xr:uid="{00000000-0005-0000-0000-000094210000}"/>
    <cellStyle name="Followed Hyperlink 20" xfId="26309" hidden="1" xr:uid="{00000000-0005-0000-0000-000095210000}"/>
    <cellStyle name="Followed Hyperlink 20" xfId="26390" hidden="1" xr:uid="{00000000-0005-0000-0000-000096210000}"/>
    <cellStyle name="Followed Hyperlink 20" xfId="26457" hidden="1" xr:uid="{00000000-0005-0000-0000-000098210000}"/>
    <cellStyle name="Followed Hyperlink 20" xfId="26518" hidden="1" xr:uid="{00000000-0005-0000-0000-000099210000}"/>
    <cellStyle name="Followed Hyperlink 20" xfId="26535" hidden="1" xr:uid="{00000000-0005-0000-0000-00009A210000}"/>
    <cellStyle name="Followed Hyperlink 20" xfId="26583" hidden="1" xr:uid="{00000000-0005-0000-0000-00009B210000}"/>
    <cellStyle name="Followed Hyperlink 20" xfId="26625" hidden="1" xr:uid="{00000000-0005-0000-0000-00009C210000}"/>
    <cellStyle name="Followed Hyperlink 20" xfId="26671" hidden="1" xr:uid="{00000000-0005-0000-0000-00009E210000}"/>
    <cellStyle name="Followed Hyperlink 20" xfId="26704" hidden="1" xr:uid="{00000000-0005-0000-0000-00009F210000}"/>
    <cellStyle name="Followed Hyperlink 20" xfId="26752" hidden="1" xr:uid="{00000000-0005-0000-0000-0000A0210000}"/>
    <cellStyle name="Followed Hyperlink 20" xfId="26793" hidden="1" xr:uid="{00000000-0005-0000-0000-0000A1210000}"/>
    <cellStyle name="Followed Hyperlink 20" xfId="26818" hidden="1" xr:uid="{00000000-0005-0000-0000-0000A2210000}"/>
    <cellStyle name="Followed Hyperlink 20" xfId="26920" hidden="1" xr:uid="{00000000-0005-0000-0000-0000A4210000}"/>
    <cellStyle name="Followed Hyperlink 20" xfId="26961" hidden="1" xr:uid="{00000000-0005-0000-0000-0000A5210000}"/>
    <cellStyle name="Followed Hyperlink 20" xfId="27010" hidden="1" xr:uid="{00000000-0005-0000-0000-0000A6210000}"/>
    <cellStyle name="Followed Hyperlink 20" xfId="27058" hidden="1" xr:uid="{00000000-0005-0000-0000-0000A7210000}"/>
    <cellStyle name="Followed Hyperlink 20" xfId="27115" hidden="1" xr:uid="{00000000-0005-0000-0000-0000A8210000}"/>
    <cellStyle name="Followed Hyperlink 20" xfId="27200" hidden="1" xr:uid="{00000000-0005-0000-0000-0000AA210000}"/>
    <cellStyle name="Followed Hyperlink 20" xfId="27249" hidden="1" xr:uid="{00000000-0005-0000-0000-0000AB210000}"/>
    <cellStyle name="Followed Hyperlink 20" xfId="27297" hidden="1" xr:uid="{00000000-0005-0000-0000-0000AC210000}"/>
    <cellStyle name="Followed Hyperlink 20" xfId="27364" hidden="1" xr:uid="{00000000-0005-0000-0000-0000AE210000}"/>
    <cellStyle name="Followed Hyperlink 20" xfId="27412" hidden="1" xr:uid="{00000000-0005-0000-0000-0000AF210000}"/>
    <cellStyle name="Followed Hyperlink 20" xfId="27465" hidden="1" xr:uid="{00000000-0005-0000-0000-0000B0210000}"/>
    <cellStyle name="Followed Hyperlink 20" xfId="27523" hidden="1" xr:uid="{00000000-0005-0000-0000-0000B1210000}"/>
    <cellStyle name="Followed Hyperlink 20" xfId="27540" hidden="1" xr:uid="{00000000-0005-0000-0000-0000B2210000}"/>
    <cellStyle name="Followed Hyperlink 20" xfId="27588" hidden="1" xr:uid="{00000000-0005-0000-0000-0000B3210000}"/>
    <cellStyle name="Followed Hyperlink 20" xfId="27687" hidden="1" xr:uid="{00000000-0005-0000-0000-0000B5210000}"/>
    <cellStyle name="Followed Hyperlink 20" xfId="27704" hidden="1" xr:uid="{00000000-0005-0000-0000-0000B6210000}"/>
    <cellStyle name="Followed Hyperlink 20" xfId="27752" hidden="1" xr:uid="{00000000-0005-0000-0000-0000B7210000}"/>
    <cellStyle name="Followed Hyperlink 20" xfId="27794" hidden="1" xr:uid="{00000000-0005-0000-0000-0000B8210000}"/>
    <cellStyle name="Followed Hyperlink 20" xfId="27830" hidden="1" xr:uid="{00000000-0005-0000-0000-0000B9210000}"/>
    <cellStyle name="Followed Hyperlink 20" xfId="27878" hidden="1" xr:uid="{00000000-0005-0000-0000-0000BA210000}"/>
    <cellStyle name="Followed Hyperlink 20" xfId="27956" hidden="1" xr:uid="{00000000-0005-0000-0000-0000BC210000}"/>
    <cellStyle name="Followed Hyperlink 20" xfId="28046" hidden="1" xr:uid="{00000000-0005-0000-0000-0000BE210000}"/>
    <cellStyle name="Followed Hyperlink 20" xfId="28082" hidden="1" xr:uid="{00000000-0005-0000-0000-0000BF210000}"/>
    <cellStyle name="Followed Hyperlink 20" xfId="28130" hidden="1" xr:uid="{00000000-0005-0000-0000-0000C0210000}"/>
    <cellStyle name="Followed Hyperlink 20" xfId="28189" hidden="1" xr:uid="{00000000-0005-0000-0000-0000C1210000}"/>
    <cellStyle name="Followed Hyperlink 20" xfId="23870" hidden="1" xr:uid="{00000000-0005-0000-0000-00005B210000}"/>
    <cellStyle name="Followed Hyperlink 20" xfId="23918" hidden="1" xr:uid="{00000000-0005-0000-0000-00005C210000}"/>
    <cellStyle name="Followed Hyperlink 20" xfId="24026" hidden="1" xr:uid="{00000000-0005-0000-0000-00005E210000}"/>
    <cellStyle name="Followed Hyperlink 20" xfId="24093" hidden="1" xr:uid="{00000000-0005-0000-0000-000060210000}"/>
    <cellStyle name="Followed Hyperlink 20" xfId="24154" hidden="1" xr:uid="{00000000-0005-0000-0000-000061210000}"/>
    <cellStyle name="Followed Hyperlink 20" xfId="24171" hidden="1" xr:uid="{00000000-0005-0000-0000-000062210000}"/>
    <cellStyle name="Followed Hyperlink 20" xfId="24219" hidden="1" xr:uid="{00000000-0005-0000-0000-000063210000}"/>
    <cellStyle name="Followed Hyperlink 20" xfId="12488" hidden="1" xr:uid="{00000000-0005-0000-0000-00004D200000}"/>
    <cellStyle name="Followed Hyperlink 20" xfId="12536" hidden="1" xr:uid="{00000000-0005-0000-0000-00004E200000}"/>
    <cellStyle name="Followed Hyperlink 20" xfId="12602" hidden="1" xr:uid="{00000000-0005-0000-0000-000050200000}"/>
    <cellStyle name="Followed Hyperlink 20" xfId="12704" hidden="1" xr:uid="{00000000-0005-0000-0000-000052200000}"/>
    <cellStyle name="Followed Hyperlink 20" xfId="12745" hidden="1" xr:uid="{00000000-0005-0000-0000-000053200000}"/>
    <cellStyle name="Followed Hyperlink 20" xfId="12794" hidden="1" xr:uid="{00000000-0005-0000-0000-000054200000}"/>
    <cellStyle name="Followed Hyperlink 20" xfId="12842" hidden="1" xr:uid="{00000000-0005-0000-0000-000055200000}"/>
    <cellStyle name="Followed Hyperlink 20" xfId="12899" hidden="1" xr:uid="{00000000-0005-0000-0000-000056200000}"/>
    <cellStyle name="Followed Hyperlink 20" xfId="12936" hidden="1" xr:uid="{00000000-0005-0000-0000-000057200000}"/>
    <cellStyle name="Followed Hyperlink 20" xfId="12984" hidden="1" xr:uid="{00000000-0005-0000-0000-000058200000}"/>
    <cellStyle name="Followed Hyperlink 20" xfId="13033" hidden="1" xr:uid="{00000000-0005-0000-0000-000059200000}"/>
    <cellStyle name="Followed Hyperlink 20" xfId="13081" hidden="1" xr:uid="{00000000-0005-0000-0000-00005A200000}"/>
    <cellStyle name="Followed Hyperlink 20" xfId="13129" hidden="1" xr:uid="{00000000-0005-0000-0000-00005B200000}"/>
    <cellStyle name="Followed Hyperlink 20" xfId="13148" hidden="1" xr:uid="{00000000-0005-0000-0000-00005C200000}"/>
    <cellStyle name="Followed Hyperlink 20" xfId="13249" hidden="1" xr:uid="{00000000-0005-0000-0000-00005E200000}"/>
    <cellStyle name="Followed Hyperlink 20" xfId="13307" hidden="1" xr:uid="{00000000-0005-0000-0000-00005F200000}"/>
    <cellStyle name="Followed Hyperlink 20" xfId="13372" hidden="1" xr:uid="{00000000-0005-0000-0000-000061200000}"/>
    <cellStyle name="Followed Hyperlink 20" xfId="13471" hidden="1" xr:uid="{00000000-0005-0000-0000-000063200000}"/>
    <cellStyle name="Followed Hyperlink 20" xfId="13536" hidden="1" xr:uid="{00000000-0005-0000-0000-000065200000}"/>
    <cellStyle name="Followed Hyperlink 20" xfId="13578" hidden="1" xr:uid="{00000000-0005-0000-0000-000066200000}"/>
    <cellStyle name="Followed Hyperlink 20" xfId="13614" hidden="1" xr:uid="{00000000-0005-0000-0000-000067200000}"/>
    <cellStyle name="Followed Hyperlink 20" xfId="13662" hidden="1" xr:uid="{00000000-0005-0000-0000-000068200000}"/>
    <cellStyle name="Followed Hyperlink 20" xfId="13704" hidden="1" xr:uid="{00000000-0005-0000-0000-000069200000}"/>
    <cellStyle name="Followed Hyperlink 20" xfId="13740" hidden="1" xr:uid="{00000000-0005-0000-0000-00006A200000}"/>
    <cellStyle name="Followed Hyperlink 20" xfId="13788" hidden="1" xr:uid="{00000000-0005-0000-0000-00006B200000}"/>
    <cellStyle name="Followed Hyperlink 20" xfId="13417" hidden="1" xr:uid="{00000000-0005-0000-0000-000062200000}"/>
    <cellStyle name="Followed Hyperlink 20" xfId="26656" hidden="1" xr:uid="{00000000-0005-0000-0000-00009D210000}"/>
    <cellStyle name="Followed Hyperlink 20" xfId="25340" hidden="1" xr:uid="{00000000-0005-0000-0000-00007E210000}"/>
    <cellStyle name="Followed Hyperlink 20" xfId="25388" hidden="1" xr:uid="{00000000-0005-0000-0000-00007F210000}"/>
    <cellStyle name="Followed Hyperlink 20" xfId="25430" hidden="1" xr:uid="{00000000-0005-0000-0000-000080210000}"/>
    <cellStyle name="Followed Hyperlink 20" xfId="11772" hidden="1" xr:uid="{00000000-0005-0000-0000-00003B200000}"/>
    <cellStyle name="Followed Hyperlink 20" xfId="11814" hidden="1" xr:uid="{00000000-0005-0000-0000-00003C200000}"/>
    <cellStyle name="Followed Hyperlink 20" xfId="11898" hidden="1" xr:uid="{00000000-0005-0000-0000-00003E200000}"/>
    <cellStyle name="Followed Hyperlink 20" xfId="12018" hidden="1" xr:uid="{00000000-0005-0000-0000-000041200000}"/>
    <cellStyle name="Followed Hyperlink 20" xfId="12066" hidden="1" xr:uid="{00000000-0005-0000-0000-000042200000}"/>
    <cellStyle name="Followed Hyperlink 20" xfId="12093" hidden="1" xr:uid="{00000000-0005-0000-0000-000043200000}"/>
    <cellStyle name="Followed Hyperlink 20" xfId="12174" hidden="1" xr:uid="{00000000-0005-0000-0000-000044200000}"/>
    <cellStyle name="Followed Hyperlink 20" xfId="12193" hidden="1" xr:uid="{00000000-0005-0000-0000-000045200000}"/>
    <cellStyle name="Followed Hyperlink 20" xfId="12241" hidden="1" xr:uid="{00000000-0005-0000-0000-000046200000}"/>
    <cellStyle name="Followed Hyperlink 20" xfId="12302" hidden="1" xr:uid="{00000000-0005-0000-0000-000047200000}"/>
    <cellStyle name="Followed Hyperlink 20" xfId="12319" hidden="1" xr:uid="{00000000-0005-0000-0000-000048200000}"/>
    <cellStyle name="Followed Hyperlink 20" xfId="12367" hidden="1" xr:uid="{00000000-0005-0000-0000-000049200000}"/>
    <cellStyle name="Followed Hyperlink 20" xfId="12409" hidden="1" xr:uid="{00000000-0005-0000-0000-00004A200000}"/>
    <cellStyle name="Followed Hyperlink 20" xfId="12440" hidden="1" xr:uid="{00000000-0005-0000-0000-00004B200000}"/>
    <cellStyle name="Followed Hyperlink 20" xfId="12455" hidden="1" xr:uid="{00000000-0005-0000-0000-00004C200000}"/>
    <cellStyle name="Followed Hyperlink 20" xfId="11436" hidden="1" xr:uid="{00000000-0005-0000-0000-000033200000}"/>
    <cellStyle name="Followed Hyperlink 20" xfId="11478" hidden="1" xr:uid="{00000000-0005-0000-0000-000034200000}"/>
    <cellStyle name="Followed Hyperlink 20" xfId="11514" hidden="1" xr:uid="{00000000-0005-0000-0000-000035200000}"/>
    <cellStyle name="Followed Hyperlink 20" xfId="11621" hidden="1" xr:uid="{00000000-0005-0000-0000-000037200000}"/>
    <cellStyle name="Followed Hyperlink 20" xfId="11640" hidden="1" xr:uid="{00000000-0005-0000-0000-000038200000}"/>
    <cellStyle name="Followed Hyperlink 20" xfId="11688" hidden="1" xr:uid="{00000000-0005-0000-0000-000039200000}"/>
    <cellStyle name="Followed Hyperlink 20" xfId="11724" hidden="1" xr:uid="{00000000-0005-0000-0000-00003A200000}"/>
    <cellStyle name="Followed Hyperlink 20" xfId="11262" hidden="1" xr:uid="{00000000-0005-0000-0000-00002F200000}"/>
    <cellStyle name="Followed Hyperlink 20" xfId="11310" hidden="1" xr:uid="{00000000-0005-0000-0000-000030200000}"/>
    <cellStyle name="Followed Hyperlink 20" xfId="11352" hidden="1" xr:uid="{00000000-0005-0000-0000-000031200000}"/>
    <cellStyle name="Followed Hyperlink 20" xfId="11388" hidden="1" xr:uid="{00000000-0005-0000-0000-000032200000}"/>
    <cellStyle name="Followed Hyperlink 20" xfId="11136" hidden="1" xr:uid="{00000000-0005-0000-0000-00002C200000}"/>
    <cellStyle name="Followed Hyperlink 20" xfId="11184" hidden="1" xr:uid="{00000000-0005-0000-0000-00002D200000}"/>
    <cellStyle name="Followed Hyperlink 20" xfId="11119" hidden="1" xr:uid="{00000000-0005-0000-0000-00002B200000}"/>
    <cellStyle name="Followed Hyperlink 20" xfId="11562" hidden="1" xr:uid="{00000000-0005-0000-0000-000036200000}"/>
    <cellStyle name="Followed Hyperlink 20" xfId="11982" hidden="1" xr:uid="{00000000-0005-0000-0000-000040200000}"/>
    <cellStyle name="Followed Hyperlink 20" xfId="13488" hidden="1" xr:uid="{00000000-0005-0000-0000-000064200000}"/>
    <cellStyle name="Followed Hyperlink 20" xfId="12656" hidden="1" xr:uid="{00000000-0005-0000-0000-000051200000}"/>
    <cellStyle name="Followed Hyperlink 20" xfId="27920" hidden="1" xr:uid="{00000000-0005-0000-0000-0000BB210000}"/>
    <cellStyle name="Followed Hyperlink 20" xfId="27152" hidden="1" xr:uid="{00000000-0005-0000-0000-0000A9210000}"/>
    <cellStyle name="Followed Hyperlink 20" xfId="26409" hidden="1" xr:uid="{00000000-0005-0000-0000-000097210000}"/>
    <cellStyle name="Followed Hyperlink 20" xfId="25640" hidden="1" xr:uid="{00000000-0005-0000-0000-000085210000}"/>
    <cellStyle name="Followed Hyperlink 20" xfId="19405" hidden="1" xr:uid="{00000000-0005-0000-0000-0000F0200000}"/>
    <cellStyle name="Followed Hyperlink 20" xfId="18648" hidden="1" xr:uid="{00000000-0005-0000-0000-0000DE200000}"/>
    <cellStyle name="Followed Hyperlink 20" xfId="17924" hidden="1" xr:uid="{00000000-0005-0000-0000-0000CD200000}"/>
    <cellStyle name="Followed Hyperlink 20" xfId="17115" hidden="1" xr:uid="{00000000-0005-0000-0000-0000BA200000}"/>
    <cellStyle name="Followed Hyperlink 20" xfId="5593" hidden="1" xr:uid="{00000000-0005-0000-0000-0000A91F0000}"/>
    <cellStyle name="Followed Hyperlink 20" xfId="5682" hidden="1" xr:uid="{00000000-0005-0000-0000-0000AB1F0000}"/>
    <cellStyle name="Followed Hyperlink 20" xfId="5731" hidden="1" xr:uid="{00000000-0005-0000-0000-0000AC1F0000}"/>
    <cellStyle name="Followed Hyperlink 20" xfId="5779" hidden="1" xr:uid="{00000000-0005-0000-0000-0000AD1F0000}"/>
    <cellStyle name="Followed Hyperlink 20" xfId="5836" hidden="1" xr:uid="{00000000-0005-0000-0000-0000AE1F0000}"/>
    <cellStyle name="Followed Hyperlink 20" xfId="5873" hidden="1" xr:uid="{00000000-0005-0000-0000-0000AF1F0000}"/>
    <cellStyle name="Followed Hyperlink 20" xfId="5921" hidden="1" xr:uid="{00000000-0005-0000-0000-0000B01F0000}"/>
    <cellStyle name="Followed Hyperlink 20" xfId="5970" hidden="1" xr:uid="{00000000-0005-0000-0000-0000B11F0000}"/>
    <cellStyle name="Followed Hyperlink 20" xfId="6018" hidden="1" xr:uid="{00000000-0005-0000-0000-0000B21F0000}"/>
    <cellStyle name="Followed Hyperlink 20" xfId="6066" hidden="1" xr:uid="{00000000-0005-0000-0000-0000B31F0000}"/>
    <cellStyle name="Followed Hyperlink 20" xfId="6133" hidden="1" xr:uid="{00000000-0005-0000-0000-0000B51F0000}"/>
    <cellStyle name="Followed Hyperlink 20" xfId="6186" hidden="1" xr:uid="{00000000-0005-0000-0000-0000B61F0000}"/>
    <cellStyle name="Followed Hyperlink 20" xfId="6244" hidden="1" xr:uid="{00000000-0005-0000-0000-0000B71F0000}"/>
    <cellStyle name="Followed Hyperlink 20" xfId="6261" hidden="1" xr:uid="{00000000-0005-0000-0000-0000B81F0000}"/>
    <cellStyle name="Followed Hyperlink 20" xfId="6309" hidden="1" xr:uid="{00000000-0005-0000-0000-0000B91F0000}"/>
    <cellStyle name="Followed Hyperlink 20" xfId="6354" hidden="1" xr:uid="{00000000-0005-0000-0000-0000BA1F0000}"/>
    <cellStyle name="Followed Hyperlink 20" xfId="6408" hidden="1" xr:uid="{00000000-0005-0000-0000-0000BB1F0000}"/>
    <cellStyle name="Followed Hyperlink 20" xfId="6473" hidden="1" xr:uid="{00000000-0005-0000-0000-0000BD1F0000}"/>
    <cellStyle name="Followed Hyperlink 20" xfId="6515" hidden="1" xr:uid="{00000000-0005-0000-0000-0000BE1F0000}"/>
    <cellStyle name="Followed Hyperlink 20" xfId="6551" hidden="1" xr:uid="{00000000-0005-0000-0000-0000BF1F0000}"/>
    <cellStyle name="Followed Hyperlink 20" xfId="6599" hidden="1" xr:uid="{00000000-0005-0000-0000-0000C01F0000}"/>
    <cellStyle name="Followed Hyperlink 20" xfId="6641" hidden="1" xr:uid="{00000000-0005-0000-0000-0000C11F0000}"/>
    <cellStyle name="Followed Hyperlink 20" xfId="6725" hidden="1" xr:uid="{00000000-0005-0000-0000-0000C31F0000}"/>
    <cellStyle name="Followed Hyperlink 20" xfId="6767" hidden="1" xr:uid="{00000000-0005-0000-0000-0000C41F0000}"/>
    <cellStyle name="Followed Hyperlink 20" xfId="6803" hidden="1" xr:uid="{00000000-0005-0000-0000-0000C51F0000}"/>
    <cellStyle name="Followed Hyperlink 20" xfId="6851" hidden="1" xr:uid="{00000000-0005-0000-0000-0000C61F0000}"/>
    <cellStyle name="Followed Hyperlink 20" xfId="6910" hidden="1" xr:uid="{00000000-0005-0000-0000-0000C71F0000}"/>
    <cellStyle name="Followed Hyperlink 20" xfId="6929" hidden="1" xr:uid="{00000000-0005-0000-0000-0000C81F0000}"/>
    <cellStyle name="Followed Hyperlink 20" xfId="6977" hidden="1" xr:uid="{00000000-0005-0000-0000-0000C91F0000}"/>
    <cellStyle name="Followed Hyperlink 20" xfId="7061" hidden="1" xr:uid="{00000000-0005-0000-0000-0000CB1F0000}"/>
    <cellStyle name="Followed Hyperlink 20" xfId="7103" hidden="1" xr:uid="{00000000-0005-0000-0000-0000CC1F0000}"/>
    <cellStyle name="Followed Hyperlink 20" xfId="7139" hidden="1" xr:uid="{00000000-0005-0000-0000-0000CD1F0000}"/>
    <cellStyle name="Followed Hyperlink 20" xfId="7187" hidden="1" xr:uid="{00000000-0005-0000-0000-0000CE1F0000}"/>
    <cellStyle name="Followed Hyperlink 20" xfId="7235" hidden="1" xr:uid="{00000000-0005-0000-0000-0000CF1F0000}"/>
    <cellStyle name="Followed Hyperlink 20" xfId="7283" hidden="1" xr:uid="{00000000-0005-0000-0000-0000D01F0000}"/>
    <cellStyle name="Followed Hyperlink 20" xfId="7319" hidden="1" xr:uid="{00000000-0005-0000-0000-0000D11F0000}"/>
    <cellStyle name="Followed Hyperlink 20" xfId="7367" hidden="1" xr:uid="{00000000-0005-0000-0000-0000D21F0000}"/>
    <cellStyle name="Followed Hyperlink 20" xfId="7394" hidden="1" xr:uid="{00000000-0005-0000-0000-0000D31F0000}"/>
    <cellStyle name="Followed Hyperlink 20" xfId="7475" hidden="1" xr:uid="{00000000-0005-0000-0000-0000D41F0000}"/>
    <cellStyle name="Followed Hyperlink 20" xfId="7542" hidden="1" xr:uid="{00000000-0005-0000-0000-0000D61F0000}"/>
    <cellStyle name="Followed Hyperlink 20" xfId="7603" hidden="1" xr:uid="{00000000-0005-0000-0000-0000D71F0000}"/>
    <cellStyle name="Followed Hyperlink 20" xfId="7620" hidden="1" xr:uid="{00000000-0005-0000-0000-0000D81F0000}"/>
    <cellStyle name="Followed Hyperlink 20" xfId="7668" hidden="1" xr:uid="{00000000-0005-0000-0000-0000D91F0000}"/>
    <cellStyle name="Followed Hyperlink 20" xfId="7710" hidden="1" xr:uid="{00000000-0005-0000-0000-0000DA1F0000}"/>
    <cellStyle name="Followed Hyperlink 20" xfId="7741" hidden="1" xr:uid="{00000000-0005-0000-0000-0000DB1F0000}"/>
    <cellStyle name="Followed Hyperlink 20" xfId="7756" hidden="1" xr:uid="{00000000-0005-0000-0000-0000DC1F0000}"/>
    <cellStyle name="Followed Hyperlink 20" xfId="7837" hidden="1" xr:uid="{00000000-0005-0000-0000-0000DE1F0000}"/>
    <cellStyle name="Followed Hyperlink 20" xfId="7903" hidden="1" xr:uid="{00000000-0005-0000-0000-0000E01F0000}"/>
    <cellStyle name="Followed Hyperlink 20" xfId="7957" hidden="1" xr:uid="{00000000-0005-0000-0000-0000E11F0000}"/>
    <cellStyle name="Followed Hyperlink 20" xfId="8005" hidden="1" xr:uid="{00000000-0005-0000-0000-0000E21F0000}"/>
    <cellStyle name="Followed Hyperlink 20" xfId="8046" hidden="1" xr:uid="{00000000-0005-0000-0000-0000E31F0000}"/>
    <cellStyle name="Followed Hyperlink 20" xfId="8095" hidden="1" xr:uid="{00000000-0005-0000-0000-0000E41F0000}"/>
    <cellStyle name="Followed Hyperlink 20" xfId="8143" hidden="1" xr:uid="{00000000-0005-0000-0000-0000E51F0000}"/>
    <cellStyle name="Followed Hyperlink 20" xfId="8237" hidden="1" xr:uid="{00000000-0005-0000-0000-0000E71F0000}"/>
    <cellStyle name="Followed Hyperlink 20" xfId="7013" hidden="1" xr:uid="{00000000-0005-0000-0000-0000CA1F0000}"/>
    <cellStyle name="Followed Hyperlink 20" xfId="5641" hidden="1" xr:uid="{00000000-0005-0000-0000-0000AA1F0000}"/>
    <cellStyle name="Followed Hyperlink 20" xfId="21697" hidden="1" xr:uid="{00000000-0005-0000-0000-000028210000}"/>
    <cellStyle name="Followed Hyperlink 20" xfId="20393" hidden="1" xr:uid="{00000000-0005-0000-0000-000007210000}"/>
    <cellStyle name="Followed Hyperlink 20" xfId="18984" hidden="1" xr:uid="{00000000-0005-0000-0000-0000E6200000}"/>
    <cellStyle name="Followed Hyperlink 20" xfId="17574" hidden="1" xr:uid="{00000000-0005-0000-0000-0000C5200000}"/>
    <cellStyle name="Followed Hyperlink 20" xfId="16189" hidden="1" xr:uid="{00000000-0005-0000-0000-0000A4200000}"/>
    <cellStyle name="Followed Hyperlink 20" xfId="14778" hidden="1" xr:uid="{00000000-0005-0000-0000-000083200000}"/>
    <cellStyle name="Followed Hyperlink 20" xfId="28208" hidden="1" xr:uid="{00000000-0005-0000-0000-0000C2210000}"/>
    <cellStyle name="Followed Hyperlink 20" xfId="28256" hidden="1" xr:uid="{00000000-0005-0000-0000-0000C3210000}"/>
    <cellStyle name="Followed Hyperlink 20" xfId="28292" hidden="1" xr:uid="{00000000-0005-0000-0000-0000C4210000}"/>
    <cellStyle name="Followed Hyperlink 20" xfId="28340" hidden="1" xr:uid="{00000000-0005-0000-0000-0000C5210000}"/>
    <cellStyle name="Followed Hyperlink 20" xfId="28382" hidden="1" xr:uid="{00000000-0005-0000-0000-0000C6210000}"/>
    <cellStyle name="Followed Hyperlink 20" xfId="28418" hidden="1" xr:uid="{00000000-0005-0000-0000-0000C7210000}"/>
    <cellStyle name="Followed Hyperlink 20" xfId="28496" hidden="1" xr:uid="{00000000-0005-0000-0000-0000C9210000}"/>
    <cellStyle name="Followed Hyperlink 20" xfId="28544" hidden="1" xr:uid="{00000000-0005-0000-0000-0000CA210000}"/>
    <cellStyle name="Followed Hyperlink 20" xfId="28580" hidden="1" xr:uid="{00000000-0005-0000-0000-0000CB210000}"/>
    <cellStyle name="Followed Hyperlink 20" xfId="28628" hidden="1" xr:uid="{00000000-0005-0000-0000-0000CC210000}"/>
    <cellStyle name="Followed Hyperlink 20" xfId="28736" hidden="1" xr:uid="{00000000-0005-0000-0000-0000CE210000}"/>
    <cellStyle name="Followed Hyperlink 20" xfId="28755" hidden="1" xr:uid="{00000000-0005-0000-0000-0000CF210000}"/>
    <cellStyle name="Followed Hyperlink 20" xfId="28803" hidden="1" xr:uid="{00000000-0005-0000-0000-0000D0210000}"/>
    <cellStyle name="Followed Hyperlink 20" xfId="28864" hidden="1" xr:uid="{00000000-0005-0000-0000-0000D1210000}"/>
    <cellStyle name="Followed Hyperlink 20" xfId="28881" hidden="1" xr:uid="{00000000-0005-0000-0000-0000D2210000}"/>
    <cellStyle name="Followed Hyperlink 20" xfId="28971" hidden="1" xr:uid="{00000000-0005-0000-0000-0000D4210000}"/>
    <cellStyle name="Followed Hyperlink 20" xfId="29002" hidden="1" xr:uid="{00000000-0005-0000-0000-0000D5210000}"/>
    <cellStyle name="Followed Hyperlink 20" xfId="29017" hidden="1" xr:uid="{00000000-0005-0000-0000-0000D6210000}"/>
    <cellStyle name="Followed Hyperlink 20" xfId="29050" hidden="1" xr:uid="{00000000-0005-0000-0000-0000D7210000}"/>
    <cellStyle name="Followed Hyperlink 20" xfId="29098" hidden="1" xr:uid="{00000000-0005-0000-0000-0000D8210000}"/>
    <cellStyle name="Followed Hyperlink 20" xfId="29139" hidden="1" xr:uid="{00000000-0005-0000-0000-0000D9210000}"/>
    <cellStyle name="Followed Hyperlink 20" xfId="29164" hidden="1" xr:uid="{00000000-0005-0000-0000-0000DA210000}"/>
    <cellStyle name="Followed Hyperlink 20" xfId="29266" hidden="1" xr:uid="{00000000-0005-0000-0000-0000DC210000}"/>
    <cellStyle name="Followed Hyperlink 20" xfId="29356" hidden="1" xr:uid="{00000000-0005-0000-0000-0000DE210000}"/>
    <cellStyle name="Followed Hyperlink 20" xfId="29404" hidden="1" xr:uid="{00000000-0005-0000-0000-0000DF210000}"/>
    <cellStyle name="Followed Hyperlink 20" xfId="29461" hidden="1" xr:uid="{00000000-0005-0000-0000-0000E0210000}"/>
    <cellStyle name="Followed Hyperlink 20" xfId="29498" hidden="1" xr:uid="{00000000-0005-0000-0000-0000E1210000}"/>
    <cellStyle name="Followed Hyperlink 20" xfId="29546" hidden="1" xr:uid="{00000000-0005-0000-0000-0000E2210000}"/>
    <cellStyle name="Followed Hyperlink 20" xfId="29595" hidden="1" xr:uid="{00000000-0005-0000-0000-0000E3210000}"/>
    <cellStyle name="Followed Hyperlink 20" xfId="29643" hidden="1" xr:uid="{00000000-0005-0000-0000-0000E4210000}"/>
    <cellStyle name="Followed Hyperlink 20" xfId="29691" hidden="1" xr:uid="{00000000-0005-0000-0000-0000E5210000}"/>
    <cellStyle name="Followed Hyperlink 20" xfId="29710" hidden="1" xr:uid="{00000000-0005-0000-0000-0000E6210000}"/>
    <cellStyle name="Followed Hyperlink 20" xfId="29758" hidden="1" xr:uid="{00000000-0005-0000-0000-0000E7210000}"/>
    <cellStyle name="Followed Hyperlink 20" xfId="29811" hidden="1" xr:uid="{00000000-0005-0000-0000-0000E8210000}"/>
    <cellStyle name="Followed Hyperlink 20" xfId="29869" hidden="1" xr:uid="{00000000-0005-0000-0000-0000E9210000}"/>
    <cellStyle name="Followed Hyperlink 20" xfId="29934" hidden="1" xr:uid="{00000000-0005-0000-0000-0000EB210000}"/>
    <cellStyle name="Followed Hyperlink 20" xfId="29979" hidden="1" xr:uid="{00000000-0005-0000-0000-0000EC210000}"/>
    <cellStyle name="Followed Hyperlink 20" xfId="30050" hidden="1" xr:uid="{00000000-0005-0000-0000-0000EE210000}"/>
    <cellStyle name="Followed Hyperlink 20" xfId="30098" hidden="1" xr:uid="{00000000-0005-0000-0000-0000EF210000}"/>
    <cellStyle name="Followed Hyperlink 20" xfId="30140" hidden="1" xr:uid="{00000000-0005-0000-0000-0000F0210000}"/>
    <cellStyle name="Followed Hyperlink 20" xfId="30176" hidden="1" xr:uid="{00000000-0005-0000-0000-0000F1210000}"/>
    <cellStyle name="Followed Hyperlink 20" xfId="30224" hidden="1" xr:uid="{00000000-0005-0000-0000-0000F2210000}"/>
    <cellStyle name="Followed Hyperlink 20" xfId="30266" hidden="1" xr:uid="{00000000-0005-0000-0000-0000F3210000}"/>
    <cellStyle name="Followed Hyperlink 20" xfId="30302" hidden="1" xr:uid="{00000000-0005-0000-0000-0000F4210000}"/>
    <cellStyle name="Followed Hyperlink 20" xfId="30350" hidden="1" xr:uid="{00000000-0005-0000-0000-0000F5210000}"/>
    <cellStyle name="Followed Hyperlink 20" xfId="30428" hidden="1" xr:uid="{00000000-0005-0000-0000-0000F7210000}"/>
    <cellStyle name="Followed Hyperlink 20" xfId="30476" hidden="1" xr:uid="{00000000-0005-0000-0000-0000F8210000}"/>
    <cellStyle name="Followed Hyperlink 20" xfId="30033" hidden="1" xr:uid="{00000000-0005-0000-0000-0000ED210000}"/>
    <cellStyle name="Followed Hyperlink 20" xfId="29307" hidden="1" xr:uid="{00000000-0005-0000-0000-0000DD210000}"/>
    <cellStyle name="Followed Hyperlink 20" xfId="28655" hidden="1" xr:uid="{00000000-0005-0000-0000-0000CD210000}"/>
    <cellStyle name="Followed Hyperlink 20" xfId="28004" hidden="1" xr:uid="{00000000-0005-0000-0000-0000BD210000}"/>
    <cellStyle name="Followed Hyperlink 20" xfId="27345" hidden="1" xr:uid="{00000000-0005-0000-0000-0000AD210000}"/>
    <cellStyle name="Followed Hyperlink 20" xfId="25976" hidden="1" xr:uid="{00000000-0005-0000-0000-00008D210000}"/>
    <cellStyle name="Followed Hyperlink 20" xfId="24597" hidden="1" xr:uid="{00000000-0005-0000-0000-00006D210000}"/>
    <cellStyle name="Followed Hyperlink 20" xfId="23945" hidden="1" xr:uid="{00000000-0005-0000-0000-00005D210000}"/>
    <cellStyle name="Followed Hyperlink 20" xfId="23286" hidden="1" xr:uid="{00000000-0005-0000-0000-00004D210000}"/>
    <cellStyle name="Followed Hyperlink 20" xfId="22585" hidden="1" xr:uid="{00000000-0005-0000-0000-00003D210000}"/>
    <cellStyle name="Followed Hyperlink 20" xfId="10955" hidden="1" xr:uid="{00000000-0005-0000-0000-000027200000}"/>
    <cellStyle name="Followed Hyperlink 20" xfId="10972" hidden="1" xr:uid="{00000000-0005-0000-0000-000028200000}"/>
    <cellStyle name="Followed Hyperlink 20" xfId="11020" hidden="1" xr:uid="{00000000-0005-0000-0000-000029200000}"/>
    <cellStyle name="Followed Hyperlink 20" xfId="11065" hidden="1" xr:uid="{00000000-0005-0000-0000-00002A200000}"/>
    <cellStyle name="Followed Hyperlink 20" xfId="29886" hidden="1" xr:uid="{00000000-0005-0000-0000-0000EA210000}"/>
    <cellStyle name="Followed Hyperlink 20" xfId="28466" hidden="1" xr:uid="{00000000-0005-0000-0000-0000C8210000}"/>
    <cellStyle name="Followed Hyperlink 20" xfId="7494" hidden="1" xr:uid="{00000000-0005-0000-0000-0000D51F0000}"/>
    <cellStyle name="Followed Hyperlink 20" xfId="6085" hidden="1" xr:uid="{00000000-0005-0000-0000-0000B41F0000}"/>
    <cellStyle name="Followed Hyperlink 20" xfId="22033" hidden="1" xr:uid="{00000000-0005-0000-0000-000031210000}"/>
    <cellStyle name="Followed Hyperlink 20" xfId="20700" hidden="1" xr:uid="{00000000-0005-0000-0000-00000F210000}"/>
    <cellStyle name="Followed Hyperlink 20" xfId="19279" hidden="1" xr:uid="{00000000-0005-0000-0000-0000ED200000}"/>
    <cellStyle name="Followed Hyperlink 20" xfId="17823" hidden="1" xr:uid="{00000000-0005-0000-0000-0000CB200000}"/>
    <cellStyle name="Followed Hyperlink 20" xfId="1695" hidden="1" xr:uid="{00000000-0005-0000-0000-00004C1F0000}"/>
    <cellStyle name="Followed Hyperlink 20" xfId="1737" hidden="1" xr:uid="{00000000-0005-0000-0000-00004D1F0000}"/>
    <cellStyle name="Followed Hyperlink 20" xfId="1773" hidden="1" xr:uid="{00000000-0005-0000-0000-00004E1F0000}"/>
    <cellStyle name="Followed Hyperlink 20" xfId="1821" hidden="1" xr:uid="{00000000-0005-0000-0000-00004F1F0000}"/>
    <cellStyle name="Followed Hyperlink 20" xfId="1863" hidden="1" xr:uid="{00000000-0005-0000-0000-0000501F0000}"/>
    <cellStyle name="Followed Hyperlink 20" xfId="1899" hidden="1" xr:uid="{00000000-0005-0000-0000-0000511F0000}"/>
    <cellStyle name="Followed Hyperlink 20" xfId="1989" hidden="1" xr:uid="{00000000-0005-0000-0000-0000531F0000}"/>
    <cellStyle name="Followed Hyperlink 20" xfId="2025" hidden="1" xr:uid="{00000000-0005-0000-0000-0000541F0000}"/>
    <cellStyle name="Followed Hyperlink 20" xfId="2073" hidden="1" xr:uid="{00000000-0005-0000-0000-0000551F0000}"/>
    <cellStyle name="Followed Hyperlink 20" xfId="2132" hidden="1" xr:uid="{00000000-0005-0000-0000-0000561F0000}"/>
    <cellStyle name="Followed Hyperlink 20" xfId="2199" hidden="1" xr:uid="{00000000-0005-0000-0000-0000581F0000}"/>
    <cellStyle name="Followed Hyperlink 20" xfId="2235" hidden="1" xr:uid="{00000000-0005-0000-0000-0000591F0000}"/>
    <cellStyle name="Followed Hyperlink 20" xfId="2283" hidden="1" xr:uid="{00000000-0005-0000-0000-00005A1F0000}"/>
    <cellStyle name="Followed Hyperlink 20" xfId="2325" hidden="1" xr:uid="{00000000-0005-0000-0000-00005B1F0000}"/>
    <cellStyle name="Followed Hyperlink 20" xfId="2361" hidden="1" xr:uid="{00000000-0005-0000-0000-00005C1F0000}"/>
    <cellStyle name="Followed Hyperlink 20" xfId="2472" hidden="1" xr:uid="{00000000-0005-0000-0000-00005E1F0000}"/>
    <cellStyle name="Followed Hyperlink 20" xfId="2520" hidden="1" xr:uid="{00000000-0005-0000-0000-00005F1F0000}"/>
    <cellStyle name="Followed Hyperlink 20" xfId="2557" hidden="1" xr:uid="{00000000-0005-0000-0000-0000601F0000}"/>
    <cellStyle name="Followed Hyperlink 20" xfId="2605" hidden="1" xr:uid="{00000000-0005-0000-0000-0000611F0000}"/>
    <cellStyle name="Followed Hyperlink 20" xfId="2632" hidden="1" xr:uid="{00000000-0005-0000-0000-0000621F0000}"/>
    <cellStyle name="Followed Hyperlink 20" xfId="2713" hidden="1" xr:uid="{00000000-0005-0000-0000-0000631F0000}"/>
    <cellStyle name="Followed Hyperlink 20" xfId="647" hidden="1" xr:uid="{00000000-0005-0000-0000-0000341F0000}"/>
    <cellStyle name="Followed Hyperlink 20" xfId="695" hidden="1" xr:uid="{00000000-0005-0000-0000-0000351F0000}"/>
    <cellStyle name="Followed Hyperlink 20" xfId="736" hidden="1" xr:uid="{00000000-0005-0000-0000-0000361F0000}"/>
    <cellStyle name="Followed Hyperlink 20" xfId="815" hidden="1" xr:uid="{00000000-0005-0000-0000-0000381F0000}"/>
    <cellStyle name="Followed Hyperlink 20" xfId="863" hidden="1" xr:uid="{00000000-0005-0000-0000-0000391F0000}"/>
    <cellStyle name="Followed Hyperlink 20" xfId="904" hidden="1" xr:uid="{00000000-0005-0000-0000-00003A1F0000}"/>
    <cellStyle name="Followed Hyperlink 20" xfId="953" hidden="1" xr:uid="{00000000-0005-0000-0000-00003B1F0000}"/>
    <cellStyle name="Followed Hyperlink 20" xfId="1001" hidden="1" xr:uid="{00000000-0005-0000-0000-00003C1F0000}"/>
    <cellStyle name="Followed Hyperlink 20" xfId="1058" hidden="1" xr:uid="{00000000-0005-0000-0000-00003D1F0000}"/>
    <cellStyle name="Followed Hyperlink 20" xfId="1095" hidden="1" xr:uid="{00000000-0005-0000-0000-00003E1F0000}"/>
    <cellStyle name="Followed Hyperlink 20" xfId="1143" hidden="1" xr:uid="{00000000-0005-0000-0000-00003F1F0000}"/>
    <cellStyle name="Followed Hyperlink 20" xfId="1192" hidden="1" xr:uid="{00000000-0005-0000-0000-0000401F0000}"/>
    <cellStyle name="Followed Hyperlink 20" xfId="1240" hidden="1" xr:uid="{00000000-0005-0000-0000-0000411F0000}"/>
    <cellStyle name="Followed Hyperlink 20" xfId="1288" hidden="1" xr:uid="{00000000-0005-0000-0000-0000421F0000}"/>
    <cellStyle name="Followed Hyperlink 20" xfId="1307" hidden="1" xr:uid="{00000000-0005-0000-0000-0000431F0000}"/>
    <cellStyle name="Followed Hyperlink 20" xfId="400" hidden="1" xr:uid="{00000000-0005-0000-0000-00002D1F0000}"/>
    <cellStyle name="Followed Hyperlink 20" xfId="461" hidden="1" xr:uid="{00000000-0005-0000-0000-00002E1F0000}"/>
    <cellStyle name="Followed Hyperlink 20" xfId="526" hidden="1" xr:uid="{00000000-0005-0000-0000-0000301F0000}"/>
    <cellStyle name="Followed Hyperlink 20" xfId="568" hidden="1" xr:uid="{00000000-0005-0000-0000-0000311F0000}"/>
    <cellStyle name="Followed Hyperlink 20" xfId="599" hidden="1" xr:uid="{00000000-0005-0000-0000-0000321F0000}"/>
    <cellStyle name="Followed Hyperlink 20" xfId="614" hidden="1" xr:uid="{00000000-0005-0000-0000-0000331F0000}"/>
    <cellStyle name="Followed Hyperlink 20" xfId="177" hidden="1" xr:uid="{00000000-0005-0000-0000-0000281F0000}"/>
    <cellStyle name="Followed Hyperlink 20" xfId="225" hidden="1" xr:uid="{00000000-0005-0000-0000-0000291F0000}"/>
    <cellStyle name="Followed Hyperlink 20" xfId="252" hidden="1" xr:uid="{00000000-0005-0000-0000-00002A1F0000}"/>
    <cellStyle name="Followed Hyperlink 20" xfId="333" hidden="1" xr:uid="{00000000-0005-0000-0000-00002B1F0000}"/>
    <cellStyle name="Followed Hyperlink 20" xfId="141" hidden="1" xr:uid="{00000000-0005-0000-0000-0000271F0000}"/>
    <cellStyle name="Followed Hyperlink 20" xfId="57" hidden="1" xr:uid="{00000000-0005-0000-0000-0000251F0000}"/>
    <cellStyle name="Followed Hyperlink 20" xfId="478" hidden="1" xr:uid="{00000000-0005-0000-0000-00002F1F0000}"/>
    <cellStyle name="Followed Hyperlink 20" xfId="761" hidden="1" xr:uid="{00000000-0005-0000-0000-0000371F0000}"/>
    <cellStyle name="Followed Hyperlink 20" xfId="2151" hidden="1" xr:uid="{00000000-0005-0000-0000-0000571F0000}"/>
    <cellStyle name="Followed Hyperlink 20" xfId="1483" hidden="1" xr:uid="{00000000-0005-0000-0000-0000471F0000}"/>
    <cellStyle name="Followed Hyperlink 20" xfId="4871" hidden="1" xr:uid="{00000000-0005-0000-0000-0000971F0000}"/>
    <cellStyle name="Followed Hyperlink 20" xfId="3523" hidden="1" xr:uid="{00000000-0005-0000-0000-0000771F0000}"/>
    <cellStyle name="Followed Hyperlink 20" xfId="2858" hidden="1" xr:uid="{00000000-0005-0000-0000-0000671F0000}"/>
    <cellStyle name="Followed Hyperlink 20" xfId="10393" hidden="1" xr:uid="{00000000-0005-0000-0000-00001B200000}"/>
    <cellStyle name="Followed Hyperlink 20" xfId="9741" hidden="1" xr:uid="{00000000-0005-0000-0000-00000B200000}"/>
    <cellStyle name="Followed Hyperlink 20" xfId="9089" hidden="1" xr:uid="{00000000-0005-0000-0000-0000FB1F0000}"/>
    <cellStyle name="Followed Hyperlink 20" xfId="8430" hidden="1" xr:uid="{00000000-0005-0000-0000-0000EB1F0000}"/>
    <cellStyle name="Followed Hyperlink 20" xfId="13830" hidden="1" xr:uid="{00000000-0005-0000-0000-00006C200000}"/>
    <cellStyle name="Followed Hyperlink 20" xfId="13866" hidden="1" xr:uid="{00000000-0005-0000-0000-00006D200000}"/>
    <cellStyle name="Followed Hyperlink 20" xfId="13914" hidden="1" xr:uid="{00000000-0005-0000-0000-00006E200000}"/>
    <cellStyle name="Followed Hyperlink 20" xfId="13973" hidden="1" xr:uid="{00000000-0005-0000-0000-00006F200000}"/>
    <cellStyle name="Followed Hyperlink 20" xfId="352" hidden="1" xr:uid="{00000000-0005-0000-0000-00002C1F0000}"/>
    <cellStyle name="Followed Hyperlink 20" xfId="1947" hidden="1" xr:uid="{00000000-0005-0000-0000-0000521F0000}"/>
    <cellStyle name="Followed Hyperlink 20" xfId="30392" hidden="1" xr:uid="{00000000-0005-0000-0000-0000F6210000}"/>
    <cellStyle name="Followed Hyperlink 20" xfId="28929" hidden="1" xr:uid="{00000000-0005-0000-0000-0000D3210000}"/>
    <cellStyle name="Followed Hyperlink 20" xfId="7878" hidden="1" xr:uid="{00000000-0005-0000-0000-0000DF1F0000}"/>
    <cellStyle name="Followed Hyperlink 20" xfId="6425" hidden="1" xr:uid="{00000000-0005-0000-0000-0000BC1F0000}"/>
    <cellStyle name="Followed Hyperlink 20" xfId="22355" hidden="1" xr:uid="{00000000-0005-0000-0000-000038210000}"/>
    <cellStyle name="Followed Hyperlink 20" xfId="20952" hidden="1" xr:uid="{00000000-0005-0000-0000-000015210000}"/>
    <cellStyle name="Followed Hyperlink 20" xfId="24261" hidden="1" xr:uid="{00000000-0005-0000-0000-000064210000}"/>
    <cellStyle name="Followed Hyperlink 20" xfId="24292" hidden="1" xr:uid="{00000000-0005-0000-0000-000065210000}"/>
    <cellStyle name="Followed Hyperlink 20" xfId="24307" hidden="1" xr:uid="{00000000-0005-0000-0000-000066210000}"/>
    <cellStyle name="Followed Hyperlink 20" xfId="24340" hidden="1" xr:uid="{00000000-0005-0000-0000-000067210000}"/>
    <cellStyle name="Followed Hyperlink 20" xfId="24388" hidden="1" xr:uid="{00000000-0005-0000-0000-000068210000}"/>
    <cellStyle name="Followed Hyperlink 20" xfId="24429" hidden="1" xr:uid="{00000000-0005-0000-0000-000069210000}"/>
    <cellStyle name="Followed Hyperlink 20" xfId="24508" hidden="1" xr:uid="{00000000-0005-0000-0000-00006B210000}"/>
    <cellStyle name="Followed Hyperlink 20" xfId="24556" hidden="1" xr:uid="{00000000-0005-0000-0000-00006C210000}"/>
    <cellStyle name="Followed Hyperlink 20" xfId="24646" hidden="1" xr:uid="{00000000-0005-0000-0000-00006E210000}"/>
    <cellStyle name="Followed Hyperlink 20" xfId="24694" hidden="1" xr:uid="{00000000-0005-0000-0000-00006F210000}"/>
    <cellStyle name="Followed Hyperlink 20" xfId="24788" hidden="1" xr:uid="{00000000-0005-0000-0000-000071210000}"/>
    <cellStyle name="Followed Hyperlink 20" xfId="24836" hidden="1" xr:uid="{00000000-0005-0000-0000-000072210000}"/>
    <cellStyle name="Followed Hyperlink 20" xfId="24885" hidden="1" xr:uid="{00000000-0005-0000-0000-000073210000}"/>
    <cellStyle name="Followed Hyperlink 20" xfId="24933" hidden="1" xr:uid="{00000000-0005-0000-0000-000074210000}"/>
    <cellStyle name="Followed Hyperlink 20" xfId="24981" hidden="1" xr:uid="{00000000-0005-0000-0000-000075210000}"/>
    <cellStyle name="Followed Hyperlink 20" xfId="25000" hidden="1" xr:uid="{00000000-0005-0000-0000-000076210000}"/>
    <cellStyle name="Followed Hyperlink 20" xfId="25048" hidden="1" xr:uid="{00000000-0005-0000-0000-000077210000}"/>
    <cellStyle name="Followed Hyperlink 20" xfId="25101" hidden="1" xr:uid="{00000000-0005-0000-0000-000078210000}"/>
    <cellStyle name="Followed Hyperlink 20" xfId="25159" hidden="1" xr:uid="{00000000-0005-0000-0000-000079210000}"/>
    <cellStyle name="Followed Hyperlink 20" xfId="25176" hidden="1" xr:uid="{00000000-0005-0000-0000-00007A210000}"/>
    <cellStyle name="Followed Hyperlink 20" xfId="25224" hidden="1" xr:uid="{00000000-0005-0000-0000-00007B210000}"/>
    <cellStyle name="Followed Hyperlink 20" xfId="25269" hidden="1" xr:uid="{00000000-0005-0000-0000-00007C210000}"/>
    <cellStyle name="Followed Hyperlink 20" xfId="23160" hidden="1" xr:uid="{00000000-0005-0000-0000-00004A210000}"/>
    <cellStyle name="Followed Hyperlink 20" xfId="23196" hidden="1" xr:uid="{00000000-0005-0000-0000-00004B210000}"/>
    <cellStyle name="Followed Hyperlink 20" xfId="23244" hidden="1" xr:uid="{00000000-0005-0000-0000-00004C210000}"/>
    <cellStyle name="Followed Hyperlink 20" xfId="23370" hidden="1" xr:uid="{00000000-0005-0000-0000-00004F210000}"/>
    <cellStyle name="Followed Hyperlink 20" xfId="23429" hidden="1" xr:uid="{00000000-0005-0000-0000-000050210000}"/>
    <cellStyle name="Followed Hyperlink 20" xfId="23448" hidden="1" xr:uid="{00000000-0005-0000-0000-000051210000}"/>
    <cellStyle name="Followed Hyperlink 20" xfId="23496" hidden="1" xr:uid="{00000000-0005-0000-0000-000052210000}"/>
    <cellStyle name="Followed Hyperlink 20" xfId="23532" hidden="1" xr:uid="{00000000-0005-0000-0000-000053210000}"/>
    <cellStyle name="Followed Hyperlink 20" xfId="23580" hidden="1" xr:uid="{00000000-0005-0000-0000-000054210000}"/>
    <cellStyle name="Followed Hyperlink 20" xfId="23622" hidden="1" xr:uid="{00000000-0005-0000-0000-000055210000}"/>
    <cellStyle name="Followed Hyperlink 20" xfId="23658" hidden="1" xr:uid="{00000000-0005-0000-0000-000056210000}"/>
    <cellStyle name="Followed Hyperlink 20" xfId="23706" hidden="1" xr:uid="{00000000-0005-0000-0000-000057210000}"/>
    <cellStyle name="Followed Hyperlink 20" xfId="23765" hidden="1" xr:uid="{00000000-0005-0000-0000-000058210000}"/>
    <cellStyle name="Followed Hyperlink 20" xfId="23786" hidden="1" xr:uid="{00000000-0005-0000-0000-000059210000}"/>
    <cellStyle name="Followed Hyperlink 20" xfId="23834" hidden="1" xr:uid="{00000000-0005-0000-0000-00005A210000}"/>
    <cellStyle name="Followed Hyperlink 20" xfId="22873" hidden="1" xr:uid="{00000000-0005-0000-0000-000043210000}"/>
    <cellStyle name="Followed Hyperlink 20" xfId="22927" hidden="1" xr:uid="{00000000-0005-0000-0000-000044210000}"/>
    <cellStyle name="Followed Hyperlink 20" xfId="22992" hidden="1" xr:uid="{00000000-0005-0000-0000-000046210000}"/>
    <cellStyle name="Followed Hyperlink 20" xfId="23034" hidden="1" xr:uid="{00000000-0005-0000-0000-000047210000}"/>
    <cellStyle name="Followed Hyperlink 20" xfId="23070" hidden="1" xr:uid="{00000000-0005-0000-0000-000048210000}"/>
    <cellStyle name="Followed Hyperlink 20" xfId="23118" hidden="1" xr:uid="{00000000-0005-0000-0000-000049210000}"/>
    <cellStyle name="Followed Hyperlink 20" xfId="22604" hidden="1" xr:uid="{00000000-0005-0000-0000-00003E210000}"/>
    <cellStyle name="Followed Hyperlink 20" xfId="22652" hidden="1" xr:uid="{00000000-0005-0000-0000-00003F210000}"/>
    <cellStyle name="Followed Hyperlink 20" xfId="22763" hidden="1" xr:uid="{00000000-0005-0000-0000-000040210000}"/>
    <cellStyle name="Followed Hyperlink 20" xfId="22780" hidden="1" xr:uid="{00000000-0005-0000-0000-000041210000}"/>
    <cellStyle name="Followed Hyperlink 20" xfId="22489" hidden="1" xr:uid="{00000000-0005-0000-0000-00003B210000}"/>
    <cellStyle name="Followed Hyperlink 20" xfId="22537" hidden="1" xr:uid="{00000000-0005-0000-0000-00003C210000}"/>
    <cellStyle name="Followed Hyperlink 20" xfId="22440" hidden="1" xr:uid="{00000000-0005-0000-0000-00003A210000}"/>
    <cellStyle name="Followed Hyperlink 20" xfId="22944" hidden="1" xr:uid="{00000000-0005-0000-0000-000045210000}"/>
    <cellStyle name="Followed Hyperlink 20" xfId="23322" hidden="1" xr:uid="{00000000-0005-0000-0000-00004E210000}"/>
    <cellStyle name="Followed Hyperlink 20" xfId="24751" hidden="1" xr:uid="{00000000-0005-0000-0000-000070210000}"/>
    <cellStyle name="Followed Hyperlink 20" xfId="24045" hidden="1" xr:uid="{00000000-0005-0000-0000-00005F210000}"/>
    <cellStyle name="Followed Hyperlink 20" xfId="27633" hidden="1" xr:uid="{00000000-0005-0000-0000-0000B4210000}"/>
    <cellStyle name="Followed Hyperlink 20" xfId="26198" hidden="1" xr:uid="{00000000-0005-0000-0000-000092210000}"/>
    <cellStyle name="Followed Hyperlink 20" xfId="25466" hidden="1" xr:uid="{00000000-0005-0000-0000-000081210000}"/>
    <cellStyle name="Followed Hyperlink 20" xfId="13324" hidden="1" xr:uid="{00000000-0005-0000-0000-000060200000}"/>
    <cellStyle name="Followed Hyperlink 20" xfId="12577" hidden="1" xr:uid="{00000000-0005-0000-0000-00004F200000}"/>
    <cellStyle name="Followed Hyperlink 20" xfId="11934" hidden="1" xr:uid="{00000000-0005-0000-0000-00003F200000}"/>
    <cellStyle name="Followed Hyperlink 20" xfId="11226" hidden="1" xr:uid="{00000000-0005-0000-0000-00002E200000}"/>
    <cellStyle name="Followed Hyperlink 20" xfId="16849" hidden="1" xr:uid="{00000000-0005-0000-0000-0000B3200000}"/>
    <cellStyle name="Followed Hyperlink 20" xfId="16868" hidden="1" xr:uid="{00000000-0005-0000-0000-0000B4200000}"/>
    <cellStyle name="Followed Hyperlink 20" xfId="16916" hidden="1" xr:uid="{00000000-0005-0000-0000-0000B5200000}"/>
    <cellStyle name="Followed Hyperlink 20" xfId="16977" hidden="1" xr:uid="{00000000-0005-0000-0000-0000B6200000}"/>
    <cellStyle name="Followed Hyperlink 20" xfId="22828" hidden="1" xr:uid="{00000000-0005-0000-0000-000042210000}"/>
    <cellStyle name="Followed Hyperlink 20" xfId="24454" hidden="1" xr:uid="{00000000-0005-0000-0000-00006A210000}"/>
    <cellStyle name="Followed Hyperlink 20" xfId="93" hidden="1" xr:uid="{00000000-0005-0000-0000-0000261F0000}"/>
    <cellStyle name="Followed Hyperlink 20" xfId="2409" hidden="1" xr:uid="{00000000-0005-0000-0000-00005D1F0000}"/>
    <cellStyle name="Followed Hyperlink 20" xfId="25323" hidden="1" xr:uid="{00000000-0005-0000-0000-00007D210000}"/>
    <cellStyle name="Followed Hyperlink 20" xfId="29218" hidden="1" xr:uid="{00000000-0005-0000-0000-0000DB210000}"/>
    <cellStyle name="Followed Hyperlink 20" xfId="8200" hidden="1" xr:uid="{00000000-0005-0000-0000-0000E61F0000}"/>
    <cellStyle name="Followed Hyperlink 20" xfId="6677" hidden="1" xr:uid="{00000000-0005-0000-0000-0000C21F0000}"/>
    <cellStyle name="Followed Hyperlink 20" xfId="10057" hidden="1" xr:uid="{00000000-0005-0000-0000-000012200000}"/>
    <cellStyle name="Followed Hyperlink 20" xfId="10088" hidden="1" xr:uid="{00000000-0005-0000-0000-000013200000}"/>
    <cellStyle name="Followed Hyperlink 20" xfId="10103" hidden="1" xr:uid="{00000000-0005-0000-0000-000014200000}"/>
    <cellStyle name="Followed Hyperlink 20" xfId="10136" hidden="1" xr:uid="{00000000-0005-0000-0000-000015200000}"/>
    <cellStyle name="Followed Hyperlink 20" xfId="10184" hidden="1" xr:uid="{00000000-0005-0000-0000-000016200000}"/>
    <cellStyle name="Followed Hyperlink 20" xfId="10225" hidden="1" xr:uid="{00000000-0005-0000-0000-000017200000}"/>
    <cellStyle name="Followed Hyperlink 20" xfId="10250" hidden="1" xr:uid="{00000000-0005-0000-0000-000018200000}"/>
    <cellStyle name="Followed Hyperlink 20" xfId="10304" hidden="1" xr:uid="{00000000-0005-0000-0000-000019200000}"/>
    <cellStyle name="Followed Hyperlink 20" xfId="10352" hidden="1" xr:uid="{00000000-0005-0000-0000-00001A200000}"/>
    <cellStyle name="Followed Hyperlink 20" xfId="10442" hidden="1" xr:uid="{00000000-0005-0000-0000-00001C200000}"/>
    <cellStyle name="Followed Hyperlink 20" xfId="10547" hidden="1" xr:uid="{00000000-0005-0000-0000-00001E200000}"/>
    <cellStyle name="Followed Hyperlink 20" xfId="10632" hidden="1" xr:uid="{00000000-0005-0000-0000-000020200000}"/>
    <cellStyle name="Followed Hyperlink 20" xfId="10681" hidden="1" xr:uid="{00000000-0005-0000-0000-000021200000}"/>
    <cellStyle name="Followed Hyperlink 20" xfId="10729" hidden="1" xr:uid="{00000000-0005-0000-0000-000022200000}"/>
    <cellStyle name="Followed Hyperlink 20" xfId="10777" hidden="1" xr:uid="{00000000-0005-0000-0000-000023200000}"/>
    <cellStyle name="Followed Hyperlink 20" xfId="10796" hidden="1" xr:uid="{00000000-0005-0000-0000-000024200000}"/>
    <cellStyle name="Followed Hyperlink 20" xfId="10844" hidden="1" xr:uid="{00000000-0005-0000-0000-000025200000}"/>
    <cellStyle name="Followed Hyperlink 20" xfId="10897" hidden="1" xr:uid="{00000000-0005-0000-0000-000026200000}"/>
    <cellStyle name="Followed Hyperlink 20" xfId="10490" hidden="1" xr:uid="{00000000-0005-0000-0000-00001D200000}"/>
    <cellStyle name="Followed Hyperlink 20" xfId="7789" hidden="1" xr:uid="{00000000-0005-0000-0000-0000DD1F0000}"/>
    <cellStyle name="Followed Hyperlink 20" xfId="2732" hidden="1" xr:uid="{00000000-0005-0000-0000-0000641F0000}"/>
    <cellStyle name="Followed Hyperlink 20" xfId="2780" hidden="1" xr:uid="{00000000-0005-0000-0000-0000651F0000}"/>
    <cellStyle name="Followed Hyperlink 20" xfId="2841" hidden="1" xr:uid="{00000000-0005-0000-0000-0000661F0000}"/>
    <cellStyle name="Followed Hyperlink 20" xfId="8963" hidden="1" xr:uid="{00000000-0005-0000-0000-0000F81F0000}"/>
    <cellStyle name="Followed Hyperlink 20" xfId="9005" hidden="1" xr:uid="{00000000-0005-0000-0000-0000F91F0000}"/>
    <cellStyle name="Followed Hyperlink 20" xfId="9041" hidden="1" xr:uid="{00000000-0005-0000-0000-0000FA1F0000}"/>
    <cellStyle name="Followed Hyperlink 20" xfId="9167" hidden="1" xr:uid="{00000000-0005-0000-0000-0000FD1F0000}"/>
    <cellStyle name="Followed Hyperlink 20" xfId="9215" hidden="1" xr:uid="{00000000-0005-0000-0000-0000FE1F0000}"/>
    <cellStyle name="Followed Hyperlink 20" xfId="9274" hidden="1" xr:uid="{00000000-0005-0000-0000-0000FF1F0000}"/>
    <cellStyle name="Followed Hyperlink 20" xfId="9293" hidden="1" xr:uid="{00000000-0005-0000-0000-000000200000}"/>
    <cellStyle name="Followed Hyperlink 20" xfId="9341" hidden="1" xr:uid="{00000000-0005-0000-0000-000001200000}"/>
    <cellStyle name="Followed Hyperlink 20" xfId="9377" hidden="1" xr:uid="{00000000-0005-0000-0000-000002200000}"/>
    <cellStyle name="Followed Hyperlink 20" xfId="9425" hidden="1" xr:uid="{00000000-0005-0000-0000-000003200000}"/>
    <cellStyle name="Followed Hyperlink 20" xfId="9467" hidden="1" xr:uid="{00000000-0005-0000-0000-000004200000}"/>
    <cellStyle name="Followed Hyperlink 20" xfId="9503" hidden="1" xr:uid="{00000000-0005-0000-0000-000005200000}"/>
    <cellStyle name="Followed Hyperlink 20" xfId="9551" hidden="1" xr:uid="{00000000-0005-0000-0000-000006200000}"/>
    <cellStyle name="Followed Hyperlink 20" xfId="9582" hidden="1" xr:uid="{00000000-0005-0000-0000-000007200000}"/>
    <cellStyle name="Followed Hyperlink 20" xfId="9630" hidden="1" xr:uid="{00000000-0005-0000-0000-000008200000}"/>
    <cellStyle name="Followed Hyperlink 20" xfId="8625" hidden="1" xr:uid="{00000000-0005-0000-0000-0000F01F0000}"/>
    <cellStyle name="Followed Hyperlink 20" xfId="8673" hidden="1" xr:uid="{00000000-0005-0000-0000-0000F11F0000}"/>
    <cellStyle name="Followed Hyperlink 20" xfId="8718" hidden="1" xr:uid="{00000000-0005-0000-0000-0000F21F0000}"/>
    <cellStyle name="Followed Hyperlink 20" xfId="8789" hidden="1" xr:uid="{00000000-0005-0000-0000-0000F41F0000}"/>
    <cellStyle name="Followed Hyperlink 20" xfId="8837" hidden="1" xr:uid="{00000000-0005-0000-0000-0000F51F0000}"/>
    <cellStyle name="Followed Hyperlink 20" xfId="8879" hidden="1" xr:uid="{00000000-0005-0000-0000-0000F61F0000}"/>
    <cellStyle name="Followed Hyperlink 20" xfId="8915" hidden="1" xr:uid="{00000000-0005-0000-0000-0000F71F0000}"/>
    <cellStyle name="Followed Hyperlink 20" xfId="8449" hidden="1" xr:uid="{00000000-0005-0000-0000-0000EC1F0000}"/>
    <cellStyle name="Followed Hyperlink 20" xfId="8497" hidden="1" xr:uid="{00000000-0005-0000-0000-0000ED1F0000}"/>
    <cellStyle name="Followed Hyperlink 20" xfId="8550" hidden="1" xr:uid="{00000000-0005-0000-0000-0000EE1F0000}"/>
    <cellStyle name="Followed Hyperlink 20" xfId="8608" hidden="1" xr:uid="{00000000-0005-0000-0000-0000EF1F0000}"/>
    <cellStyle name="Followed Hyperlink 20" xfId="8334" hidden="1" xr:uid="{00000000-0005-0000-0000-0000E91F0000}"/>
    <cellStyle name="Followed Hyperlink 20" xfId="8382" hidden="1" xr:uid="{00000000-0005-0000-0000-0000EA1F0000}"/>
    <cellStyle name="Followed Hyperlink 20" xfId="8285" hidden="1" xr:uid="{00000000-0005-0000-0000-0000E81F0000}"/>
    <cellStyle name="Followed Hyperlink 20" xfId="8772" hidden="1" xr:uid="{00000000-0005-0000-0000-0000F31F0000}"/>
    <cellStyle name="Followed Hyperlink 20" xfId="9131" hidden="1" xr:uid="{00000000-0005-0000-0000-0000FC1F0000}"/>
    <cellStyle name="Followed Hyperlink 20" xfId="10584" hidden="1" xr:uid="{00000000-0005-0000-0000-00001F200000}"/>
    <cellStyle name="Followed Hyperlink 20" xfId="9841" hidden="1" xr:uid="{00000000-0005-0000-0000-00000D200000}"/>
    <cellStyle name="Followed Hyperlink 20" xfId="5178" hidden="1" xr:uid="{00000000-0005-0000-0000-00009E1F0000}"/>
    <cellStyle name="Followed Hyperlink 20" xfId="3735" hidden="1" xr:uid="{00000000-0005-0000-0000-00007C1F0000}"/>
    <cellStyle name="Followed Hyperlink 20" xfId="2994" hidden="1" xr:uid="{00000000-0005-0000-0000-00006B1F0000}"/>
    <cellStyle name="Followed Hyperlink 20" xfId="16315" hidden="1" xr:uid="{00000000-0005-0000-0000-0000A7200000}"/>
    <cellStyle name="Followed Hyperlink 20" xfId="15572" hidden="1" xr:uid="{00000000-0005-0000-0000-000095200000}"/>
    <cellStyle name="Followed Hyperlink 20" xfId="14859" hidden="1" xr:uid="{00000000-0005-0000-0000-000085200000}"/>
    <cellStyle name="Followed Hyperlink 20" xfId="14124" hidden="1" xr:uid="{00000000-0005-0000-0000-000073200000}"/>
    <cellStyle name="Followed Hyperlink 20" xfId="19880" hidden="1" xr:uid="{00000000-0005-0000-0000-0000FC200000}"/>
    <cellStyle name="Followed Hyperlink 20" xfId="19985" hidden="1" xr:uid="{00000000-0005-0000-0000-0000FE200000}"/>
    <cellStyle name="Followed Hyperlink 20" xfId="20022" hidden="1" xr:uid="{00000000-0005-0000-0000-0000FF200000}"/>
    <cellStyle name="Followed Hyperlink 20" xfId="20070" hidden="1" xr:uid="{00000000-0005-0000-0000-000000210000}"/>
    <cellStyle name="Followed Hyperlink 20" xfId="20119" hidden="1" xr:uid="{00000000-0005-0000-0000-000001210000}"/>
    <cellStyle name="Followed Hyperlink 20" xfId="20167" hidden="1" xr:uid="{00000000-0005-0000-0000-000002210000}"/>
    <cellStyle name="Followed Hyperlink 20" xfId="20215" hidden="1" xr:uid="{00000000-0005-0000-0000-000003210000}"/>
    <cellStyle name="Followed Hyperlink 20" xfId="20234" hidden="1" xr:uid="{00000000-0005-0000-0000-000004210000}"/>
    <cellStyle name="Followed Hyperlink 20" xfId="20282" hidden="1" xr:uid="{00000000-0005-0000-0000-000005210000}"/>
    <cellStyle name="Followed Hyperlink 20" xfId="20335" hidden="1" xr:uid="{00000000-0005-0000-0000-000006210000}"/>
    <cellStyle name="Followed Hyperlink 20" xfId="20410" hidden="1" xr:uid="{00000000-0005-0000-0000-000008210000}"/>
    <cellStyle name="Followed Hyperlink 20" xfId="20458" hidden="1" xr:uid="{00000000-0005-0000-0000-000009210000}"/>
    <cellStyle name="Followed Hyperlink 20" xfId="20503" hidden="1" xr:uid="{00000000-0005-0000-0000-00000A210000}"/>
    <cellStyle name="Followed Hyperlink 20" xfId="20557" hidden="1" xr:uid="{00000000-0005-0000-0000-00000B210000}"/>
    <cellStyle name="Followed Hyperlink 20" xfId="20574" hidden="1" xr:uid="{00000000-0005-0000-0000-00000C210000}"/>
    <cellStyle name="Followed Hyperlink 20" xfId="20622" hidden="1" xr:uid="{00000000-0005-0000-0000-00000D210000}"/>
    <cellStyle name="Followed Hyperlink 20" xfId="20664" hidden="1" xr:uid="{00000000-0005-0000-0000-00000E210000}"/>
    <cellStyle name="Followed Hyperlink 20" xfId="20748" hidden="1" xr:uid="{00000000-0005-0000-0000-000010210000}"/>
    <cellStyle name="Followed Hyperlink 20" xfId="20790" hidden="1" xr:uid="{00000000-0005-0000-0000-000011210000}"/>
    <cellStyle name="Followed Hyperlink 20" xfId="20826" hidden="1" xr:uid="{00000000-0005-0000-0000-000012210000}"/>
    <cellStyle name="Followed Hyperlink 20" xfId="20874" hidden="1" xr:uid="{00000000-0005-0000-0000-000013210000}"/>
    <cellStyle name="Followed Hyperlink 20" xfId="20916" hidden="1" xr:uid="{00000000-0005-0000-0000-000014210000}"/>
    <cellStyle name="Followed Hyperlink 20" xfId="21000" hidden="1" xr:uid="{00000000-0005-0000-0000-000016210000}"/>
    <cellStyle name="Followed Hyperlink 20" xfId="21059" hidden="1" xr:uid="{00000000-0005-0000-0000-000017210000}"/>
    <cellStyle name="Followed Hyperlink 20" xfId="21078" hidden="1" xr:uid="{00000000-0005-0000-0000-000018210000}"/>
    <cellStyle name="Followed Hyperlink 20" xfId="21126" hidden="1" xr:uid="{00000000-0005-0000-0000-000019210000}"/>
    <cellStyle name="Followed Hyperlink 20" xfId="21162" hidden="1" xr:uid="{00000000-0005-0000-0000-00001A210000}"/>
    <cellStyle name="Followed Hyperlink 20" xfId="21210" hidden="1" xr:uid="{00000000-0005-0000-0000-00001B210000}"/>
    <cellStyle name="Followed Hyperlink 20" xfId="21242" hidden="1" xr:uid="{00000000-0005-0000-0000-00001C210000}"/>
    <cellStyle name="Followed Hyperlink 20" xfId="21288" hidden="1" xr:uid="{00000000-0005-0000-0000-00001E210000}"/>
    <cellStyle name="Followed Hyperlink 20" xfId="21336" hidden="1" xr:uid="{00000000-0005-0000-0000-00001F210000}"/>
    <cellStyle name="Followed Hyperlink 20" xfId="21390" hidden="1" xr:uid="{00000000-0005-0000-0000-000020210000}"/>
    <cellStyle name="Followed Hyperlink 20" xfId="21438" hidden="1" xr:uid="{00000000-0005-0000-0000-000021210000}"/>
    <cellStyle name="Followed Hyperlink 20" xfId="21474" hidden="1" xr:uid="{00000000-0005-0000-0000-000022210000}"/>
    <cellStyle name="Followed Hyperlink 20" xfId="21522" hidden="1" xr:uid="{00000000-0005-0000-0000-000023210000}"/>
    <cellStyle name="Followed Hyperlink 20" xfId="21549" hidden="1" xr:uid="{00000000-0005-0000-0000-000024210000}"/>
    <cellStyle name="Followed Hyperlink 20" xfId="21603" hidden="1" xr:uid="{00000000-0005-0000-0000-000025210000}"/>
    <cellStyle name="Followed Hyperlink 20" xfId="21630" hidden="1" xr:uid="{00000000-0005-0000-0000-000026210000}"/>
    <cellStyle name="Followed Hyperlink 20" xfId="21649" hidden="1" xr:uid="{00000000-0005-0000-0000-000027210000}"/>
    <cellStyle name="Followed Hyperlink 20" xfId="21758" hidden="1" xr:uid="{00000000-0005-0000-0000-000029210000}"/>
    <cellStyle name="Followed Hyperlink 20" xfId="21775" hidden="1" xr:uid="{00000000-0005-0000-0000-00002A210000}"/>
    <cellStyle name="Followed Hyperlink 20" xfId="21823" hidden="1" xr:uid="{00000000-0005-0000-0000-00002B210000}"/>
    <cellStyle name="Followed Hyperlink 20" xfId="21865" hidden="1" xr:uid="{00000000-0005-0000-0000-00002C210000}"/>
    <cellStyle name="Followed Hyperlink 20" xfId="21896" hidden="1" xr:uid="{00000000-0005-0000-0000-00002D210000}"/>
    <cellStyle name="Followed Hyperlink 20" xfId="21911" hidden="1" xr:uid="{00000000-0005-0000-0000-00002E210000}"/>
    <cellStyle name="Followed Hyperlink 20" xfId="21944" hidden="1" xr:uid="{00000000-0005-0000-0000-00002F210000}"/>
    <cellStyle name="Followed Hyperlink 20" xfId="21992" hidden="1" xr:uid="{00000000-0005-0000-0000-000030210000}"/>
    <cellStyle name="Followed Hyperlink 20" xfId="22058" hidden="1" xr:uid="{00000000-0005-0000-0000-000032210000}"/>
    <cellStyle name="Followed Hyperlink 20" xfId="22112" hidden="1" xr:uid="{00000000-0005-0000-0000-000033210000}"/>
    <cellStyle name="Followed Hyperlink 20" xfId="22160" hidden="1" xr:uid="{00000000-0005-0000-0000-000034210000}"/>
    <cellStyle name="Followed Hyperlink 20" xfId="22201" hidden="1" xr:uid="{00000000-0005-0000-0000-000035210000}"/>
    <cellStyle name="Followed Hyperlink 20" xfId="22250" hidden="1" xr:uid="{00000000-0005-0000-0000-000036210000}"/>
    <cellStyle name="Followed Hyperlink 20" xfId="22298" hidden="1" xr:uid="{00000000-0005-0000-0000-000037210000}"/>
    <cellStyle name="Followed Hyperlink 20" xfId="22392" hidden="1" xr:uid="{00000000-0005-0000-0000-000039210000}"/>
    <cellStyle name="Followed Hyperlink 20" xfId="21252" hidden="1" xr:uid="{00000000-0005-0000-0000-00001D210000}"/>
    <cellStyle name="Followed Hyperlink 20" xfId="19928" hidden="1" xr:uid="{00000000-0005-0000-0000-0000FD200000}"/>
    <cellStyle name="Followed Hyperlink 20" xfId="18589" hidden="1" xr:uid="{00000000-0005-0000-0000-0000DD200000}"/>
    <cellStyle name="Followed Hyperlink 20" xfId="15901" hidden="1" xr:uid="{00000000-0005-0000-0000-00009D200000}"/>
    <cellStyle name="Followed Hyperlink 20" xfId="14564" hidden="1" xr:uid="{00000000-0005-0000-0000-00007D200000}"/>
    <cellStyle name="Followed Hyperlink 20" xfId="13196" hidden="1" xr:uid="{00000000-0005-0000-0000-00005D200000}"/>
    <cellStyle name="Followed Hyperlink 20" xfId="11850" hidden="1" xr:uid="{00000000-0005-0000-0000-00003D200000}"/>
    <cellStyle name="Followed Hyperlink 20" xfId="5392" hidden="1" xr:uid="{00000000-0005-0000-0000-0000A41F0000}"/>
    <cellStyle name="Followed Hyperlink 20" xfId="5425" hidden="1" xr:uid="{00000000-0005-0000-0000-0000A51F0000}"/>
    <cellStyle name="Followed Hyperlink 20" xfId="5473" hidden="1" xr:uid="{00000000-0005-0000-0000-0000A61F0000}"/>
    <cellStyle name="Followed Hyperlink 20" xfId="5514" hidden="1" xr:uid="{00000000-0005-0000-0000-0000A71F0000}"/>
    <cellStyle name="Followed Hyperlink 20" xfId="5539" hidden="1" xr:uid="{00000000-0005-0000-0000-0000A81F0000}"/>
    <cellStyle name="Followed Hyperlink 20" xfId="17211" hidden="1" xr:uid="{00000000-0005-0000-0000-0000BD200000}"/>
    <cellStyle name="Followed Hyperlink 20" xfId="4453" hidden="1" xr:uid="{00000000-0005-0000-0000-00008D1F0000}"/>
    <cellStyle name="Followed Hyperlink 20" xfId="3027" hidden="1" xr:uid="{00000000-0005-0000-0000-00006C1F0000}"/>
    <cellStyle name="Followed Hyperlink 20" xfId="3075" hidden="1" xr:uid="{00000000-0005-0000-0000-00006D1F0000}"/>
    <cellStyle name="Followed Hyperlink 20" xfId="3116" hidden="1" xr:uid="{00000000-0005-0000-0000-00006E1F0000}"/>
    <cellStyle name="Followed Hyperlink 20" xfId="3141" hidden="1" xr:uid="{00000000-0005-0000-0000-00006F1F0000}"/>
    <cellStyle name="Followed Hyperlink 20" xfId="3195" hidden="1" xr:uid="{00000000-0005-0000-0000-0000701F0000}"/>
    <cellStyle name="Followed Hyperlink 20" xfId="3243" hidden="1" xr:uid="{00000000-0005-0000-0000-0000711F0000}"/>
    <cellStyle name="Followed Hyperlink 20" xfId="3284" hidden="1" xr:uid="{00000000-0005-0000-0000-0000721F0000}"/>
    <cellStyle name="Followed Hyperlink 20" xfId="3333" hidden="1" xr:uid="{00000000-0005-0000-0000-0000731F0000}"/>
    <cellStyle name="Followed Hyperlink 20" xfId="3381" hidden="1" xr:uid="{00000000-0005-0000-0000-0000741F0000}"/>
    <cellStyle name="Followed Hyperlink 20" xfId="3438" hidden="1" xr:uid="{00000000-0005-0000-0000-0000751F0000}"/>
    <cellStyle name="Followed Hyperlink 20" xfId="3475" hidden="1" xr:uid="{00000000-0005-0000-0000-0000761F0000}"/>
    <cellStyle name="Followed Hyperlink 20" xfId="3572" hidden="1" xr:uid="{00000000-0005-0000-0000-0000781F0000}"/>
    <cellStyle name="Followed Hyperlink 20" xfId="3620" hidden="1" xr:uid="{00000000-0005-0000-0000-0000791F0000}"/>
    <cellStyle name="Followed Hyperlink 20" xfId="3668" hidden="1" xr:uid="{00000000-0005-0000-0000-00007A1F0000}"/>
    <cellStyle name="Followed Hyperlink 20" xfId="3687" hidden="1" xr:uid="{00000000-0005-0000-0000-00007B1F0000}"/>
    <cellStyle name="Followed Hyperlink 20" xfId="3788" hidden="1" xr:uid="{00000000-0005-0000-0000-00007D1F0000}"/>
    <cellStyle name="Followed Hyperlink 20" xfId="3846" hidden="1" xr:uid="{00000000-0005-0000-0000-00007E1F0000}"/>
    <cellStyle name="Followed Hyperlink 20" xfId="3863" hidden="1" xr:uid="{00000000-0005-0000-0000-00007F1F0000}"/>
    <cellStyle name="Followed Hyperlink 20" xfId="3911" hidden="1" xr:uid="{00000000-0005-0000-0000-0000801F0000}"/>
    <cellStyle name="Followed Hyperlink 20" xfId="3956" hidden="1" xr:uid="{00000000-0005-0000-0000-0000811F0000}"/>
    <cellStyle name="Followed Hyperlink 20" xfId="4010" hidden="1" xr:uid="{00000000-0005-0000-0000-0000821F0000}"/>
    <cellStyle name="Followed Hyperlink 20" xfId="4027" hidden="1" xr:uid="{00000000-0005-0000-0000-0000831F0000}"/>
    <cellStyle name="Followed Hyperlink 20" xfId="4075" hidden="1" xr:uid="{00000000-0005-0000-0000-0000841F0000}"/>
    <cellStyle name="Followed Hyperlink 20" xfId="4117" hidden="1" xr:uid="{00000000-0005-0000-0000-0000851F0000}"/>
    <cellStyle name="Followed Hyperlink 20" xfId="4153" hidden="1" xr:uid="{00000000-0005-0000-0000-0000861F0000}"/>
    <cellStyle name="Followed Hyperlink 20" xfId="4243" hidden="1" xr:uid="{00000000-0005-0000-0000-0000881F0000}"/>
    <cellStyle name="Followed Hyperlink 20" xfId="4279" hidden="1" xr:uid="{00000000-0005-0000-0000-0000891F0000}"/>
    <cellStyle name="Followed Hyperlink 20" xfId="4327" hidden="1" xr:uid="{00000000-0005-0000-0000-00008A1F0000}"/>
    <cellStyle name="Followed Hyperlink 20" xfId="4369" hidden="1" xr:uid="{00000000-0005-0000-0000-00008B1F0000}"/>
    <cellStyle name="Followed Hyperlink 20" xfId="4405" hidden="1" xr:uid="{00000000-0005-0000-0000-00008C1F0000}"/>
    <cellStyle name="Followed Hyperlink 20" xfId="4512" hidden="1" xr:uid="{00000000-0005-0000-0000-00008E1F0000}"/>
    <cellStyle name="Followed Hyperlink 20" xfId="4531" hidden="1" xr:uid="{00000000-0005-0000-0000-00008F1F0000}"/>
    <cellStyle name="Followed Hyperlink 20" xfId="4579" hidden="1" xr:uid="{00000000-0005-0000-0000-0000901F0000}"/>
    <cellStyle name="Followed Hyperlink 20" xfId="4615" hidden="1" xr:uid="{00000000-0005-0000-0000-0000911F0000}"/>
    <cellStyle name="Followed Hyperlink 20" xfId="4663" hidden="1" xr:uid="{00000000-0005-0000-0000-0000921F0000}"/>
    <cellStyle name="Followed Hyperlink 20" xfId="4705" hidden="1" xr:uid="{00000000-0005-0000-0000-0000931F0000}"/>
    <cellStyle name="Followed Hyperlink 20" xfId="4741" hidden="1" xr:uid="{00000000-0005-0000-0000-0000941F0000}"/>
    <cellStyle name="Followed Hyperlink 20" xfId="4789" hidden="1" xr:uid="{00000000-0005-0000-0000-0000951F0000}"/>
    <cellStyle name="Followed Hyperlink 20" xfId="4850" hidden="1" xr:uid="{00000000-0005-0000-0000-0000961F0000}"/>
    <cellStyle name="Followed Hyperlink 20" xfId="4919" hidden="1" xr:uid="{00000000-0005-0000-0000-0000981F0000}"/>
    <cellStyle name="Followed Hyperlink 20" xfId="4955" hidden="1" xr:uid="{00000000-0005-0000-0000-0000991F0000}"/>
    <cellStyle name="Followed Hyperlink 20" xfId="5003" hidden="1" xr:uid="{00000000-0005-0000-0000-00009A1F0000}"/>
    <cellStyle name="Followed Hyperlink 20" xfId="5030" hidden="1" xr:uid="{00000000-0005-0000-0000-00009B1F0000}"/>
    <cellStyle name="Followed Hyperlink 20" xfId="5111" hidden="1" xr:uid="{00000000-0005-0000-0000-00009C1F0000}"/>
    <cellStyle name="Followed Hyperlink 20" xfId="5130" hidden="1" xr:uid="{00000000-0005-0000-0000-00009D1F0000}"/>
    <cellStyle name="Followed Hyperlink 20" xfId="5239" hidden="1" xr:uid="{00000000-0005-0000-0000-00009F1F0000}"/>
    <cellStyle name="Followed Hyperlink 20" xfId="5256" hidden="1" xr:uid="{00000000-0005-0000-0000-0000A01F0000}"/>
    <cellStyle name="Followed Hyperlink 20" xfId="5304" hidden="1" xr:uid="{00000000-0005-0000-0000-0000A11F0000}"/>
    <cellStyle name="Followed Hyperlink 20" xfId="5346" hidden="1" xr:uid="{00000000-0005-0000-0000-0000A21F0000}"/>
    <cellStyle name="Followed Hyperlink 20" xfId="5377" hidden="1" xr:uid="{00000000-0005-0000-0000-0000A31F0000}"/>
    <cellStyle name="Followed Hyperlink 20" xfId="1355" hidden="1" xr:uid="{00000000-0005-0000-0000-0000441F0000}"/>
    <cellStyle name="Followed Hyperlink 20" xfId="1408" hidden="1" xr:uid="{00000000-0005-0000-0000-0000451F0000}"/>
    <cellStyle name="Followed Hyperlink 20" xfId="1466" hidden="1" xr:uid="{00000000-0005-0000-0000-0000461F0000}"/>
    <cellStyle name="Followed Hyperlink 20" xfId="1531" hidden="1" xr:uid="{00000000-0005-0000-0000-0000481F0000}"/>
    <cellStyle name="Followed Hyperlink 20" xfId="1576" hidden="1" xr:uid="{00000000-0005-0000-0000-0000491F0000}"/>
    <cellStyle name="Followed Hyperlink 20" xfId="1630" hidden="1" xr:uid="{00000000-0005-0000-0000-00004A1F0000}"/>
    <cellStyle name="Followed Hyperlink 20" xfId="1647" hidden="1" xr:uid="{00000000-0005-0000-0000-00004B1F0000}"/>
    <cellStyle name="Followed Hyperlink 20" xfId="9666" hidden="1" xr:uid="{00000000-0005-0000-0000-000009200000}"/>
    <cellStyle name="Followed Hyperlink 20" xfId="9714" hidden="1" xr:uid="{00000000-0005-0000-0000-00000A200000}"/>
    <cellStyle name="Followed Hyperlink 20" xfId="9822" hidden="1" xr:uid="{00000000-0005-0000-0000-00000C200000}"/>
    <cellStyle name="Followed Hyperlink 20" xfId="9889" hidden="1" xr:uid="{00000000-0005-0000-0000-00000E200000}"/>
    <cellStyle name="Followed Hyperlink 20" xfId="9950" hidden="1" xr:uid="{00000000-0005-0000-0000-00000F200000}"/>
    <cellStyle name="Followed Hyperlink 20" xfId="9967" hidden="1" xr:uid="{00000000-0005-0000-0000-000010200000}"/>
    <cellStyle name="Followed Hyperlink 20" xfId="10015" hidden="1" xr:uid="{00000000-0005-0000-0000-000011200000}"/>
    <cellStyle name="Followed Hyperlink 20" xfId="15471" hidden="1" xr:uid="{00000000-0005-0000-0000-000093200000}"/>
    <cellStyle name="Followed Hyperlink 20" xfId="15519" hidden="1" xr:uid="{00000000-0005-0000-0000-000094200000}"/>
    <cellStyle name="Followed Hyperlink 20" xfId="15630" hidden="1" xr:uid="{00000000-0005-0000-0000-000096200000}"/>
    <cellStyle name="Followed Hyperlink 20" xfId="15647" hidden="1" xr:uid="{00000000-0005-0000-0000-000097200000}"/>
    <cellStyle name="Followed Hyperlink 20" xfId="15695" hidden="1" xr:uid="{00000000-0005-0000-0000-000098200000}"/>
    <cellStyle name="Followed Hyperlink 20" xfId="15740" hidden="1" xr:uid="{00000000-0005-0000-0000-000099200000}"/>
    <cellStyle name="Followed Hyperlink 20" xfId="15794" hidden="1" xr:uid="{00000000-0005-0000-0000-00009A200000}"/>
    <cellStyle name="Followed Hyperlink 20" xfId="15811" hidden="1" xr:uid="{00000000-0005-0000-0000-00009B200000}"/>
    <cellStyle name="Followed Hyperlink 20" xfId="15859" hidden="1" xr:uid="{00000000-0005-0000-0000-00009C200000}"/>
    <cellStyle name="Followed Hyperlink 20" xfId="15937" hidden="1" xr:uid="{00000000-0005-0000-0000-00009E200000}"/>
    <cellStyle name="Followed Hyperlink 20" xfId="15985" hidden="1" xr:uid="{00000000-0005-0000-0000-00009F200000}"/>
    <cellStyle name="Followed Hyperlink 20" xfId="16027" hidden="1" xr:uid="{00000000-0005-0000-0000-0000A0200000}"/>
    <cellStyle name="Followed Hyperlink 20" xfId="16063" hidden="1" xr:uid="{00000000-0005-0000-0000-0000A1200000}"/>
    <cellStyle name="Followed Hyperlink 20" xfId="16111" hidden="1" xr:uid="{00000000-0005-0000-0000-0000A2200000}"/>
    <cellStyle name="Followed Hyperlink 20" xfId="16153" hidden="1" xr:uid="{00000000-0005-0000-0000-0000A3200000}"/>
    <cellStyle name="Followed Hyperlink 20" xfId="16237" hidden="1" xr:uid="{00000000-0005-0000-0000-0000A5200000}"/>
    <cellStyle name="Followed Hyperlink 20" xfId="16296" hidden="1" xr:uid="{00000000-0005-0000-0000-0000A6200000}"/>
    <cellStyle name="Followed Hyperlink 20" xfId="16363" hidden="1" xr:uid="{00000000-0005-0000-0000-0000A8200000}"/>
    <cellStyle name="Followed Hyperlink 20" xfId="16447" hidden="1" xr:uid="{00000000-0005-0000-0000-0000AA200000}"/>
    <cellStyle name="Followed Hyperlink 20" xfId="16489" hidden="1" xr:uid="{00000000-0005-0000-0000-0000AB200000}"/>
    <cellStyle name="Followed Hyperlink 20" xfId="16525" hidden="1" xr:uid="{00000000-0005-0000-0000-0000AC200000}"/>
    <cellStyle name="Followed Hyperlink 20" xfId="16573" hidden="1" xr:uid="{00000000-0005-0000-0000-0000AD200000}"/>
    <cellStyle name="Followed Hyperlink 20" xfId="16609" hidden="1" xr:uid="{00000000-0005-0000-0000-0000AE200000}"/>
    <cellStyle name="Followed Hyperlink 20" xfId="16657" hidden="1" xr:uid="{00000000-0005-0000-0000-0000AF200000}"/>
    <cellStyle name="Followed Hyperlink 20" xfId="16693" hidden="1" xr:uid="{00000000-0005-0000-0000-0000B0200000}"/>
    <cellStyle name="Followed Hyperlink 20" xfId="16741" hidden="1" xr:uid="{00000000-0005-0000-0000-0000B1200000}"/>
    <cellStyle name="Followed Hyperlink 20" xfId="16768" hidden="1" xr:uid="{00000000-0005-0000-0000-0000B2200000}"/>
    <cellStyle name="Followed Hyperlink 20" xfId="16399" hidden="1" xr:uid="{00000000-0005-0000-0000-0000A9200000}"/>
    <cellStyle name="Followed Hyperlink 20" xfId="4201" hidden="1" xr:uid="{00000000-0005-0000-0000-0000871F0000}"/>
    <cellStyle name="Followed Hyperlink 20" xfId="2906" hidden="1" xr:uid="{00000000-0005-0000-0000-0000681F0000}"/>
    <cellStyle name="Followed Hyperlink 20" xfId="2948" hidden="1" xr:uid="{00000000-0005-0000-0000-0000691F0000}"/>
    <cellStyle name="Followed Hyperlink 20" xfId="2979" hidden="1" xr:uid="{00000000-0005-0000-0000-00006A1F0000}"/>
    <cellStyle name="Followed Hyperlink 20" xfId="14732" hidden="1" xr:uid="{00000000-0005-0000-0000-000081200000}"/>
    <cellStyle name="Followed Hyperlink 20" xfId="14763" hidden="1" xr:uid="{00000000-0005-0000-0000-000082200000}"/>
    <cellStyle name="Followed Hyperlink 20" xfId="14811" hidden="1" xr:uid="{00000000-0005-0000-0000-000084200000}"/>
    <cellStyle name="Followed Hyperlink 20" xfId="14900" hidden="1" xr:uid="{00000000-0005-0000-0000-000086200000}"/>
    <cellStyle name="Followed Hyperlink 20" xfId="14925" hidden="1" xr:uid="{00000000-0005-0000-0000-000087200000}"/>
    <cellStyle name="Followed Hyperlink 20" xfId="14979" hidden="1" xr:uid="{00000000-0005-0000-0000-000088200000}"/>
    <cellStyle name="Followed Hyperlink 20" xfId="15027" hidden="1" xr:uid="{00000000-0005-0000-0000-000089200000}"/>
    <cellStyle name="Followed Hyperlink 20" xfId="15068" hidden="1" xr:uid="{00000000-0005-0000-0000-00008A200000}"/>
    <cellStyle name="Followed Hyperlink 20" xfId="15117" hidden="1" xr:uid="{00000000-0005-0000-0000-00008B200000}"/>
    <cellStyle name="Followed Hyperlink 20" xfId="15165" hidden="1" xr:uid="{00000000-0005-0000-0000-00008C200000}"/>
    <cellStyle name="Followed Hyperlink 20" xfId="15222" hidden="1" xr:uid="{00000000-0005-0000-0000-00008D200000}"/>
    <cellStyle name="Followed Hyperlink 20" xfId="15259" hidden="1" xr:uid="{00000000-0005-0000-0000-00008E200000}"/>
    <cellStyle name="Followed Hyperlink 20" xfId="15307" hidden="1" xr:uid="{00000000-0005-0000-0000-00008F200000}"/>
    <cellStyle name="Followed Hyperlink 20" xfId="15356" hidden="1" xr:uid="{00000000-0005-0000-0000-000090200000}"/>
    <cellStyle name="Followed Hyperlink 20" xfId="15404" hidden="1" xr:uid="{00000000-0005-0000-0000-000091200000}"/>
    <cellStyle name="Followed Hyperlink 20" xfId="15452" hidden="1" xr:uid="{00000000-0005-0000-0000-000092200000}"/>
    <cellStyle name="Followed Hyperlink 20" xfId="14341" hidden="1" xr:uid="{00000000-0005-0000-0000-000078200000}"/>
    <cellStyle name="Followed Hyperlink 20" xfId="14389" hidden="1" xr:uid="{00000000-0005-0000-0000-000079200000}"/>
    <cellStyle name="Followed Hyperlink 20" xfId="14416" hidden="1" xr:uid="{00000000-0005-0000-0000-00007A200000}"/>
    <cellStyle name="Followed Hyperlink 20" xfId="14497" hidden="1" xr:uid="{00000000-0005-0000-0000-00007B200000}"/>
    <cellStyle name="Followed Hyperlink 20" xfId="14516" hidden="1" xr:uid="{00000000-0005-0000-0000-00007C200000}"/>
    <cellStyle name="Followed Hyperlink 20" xfId="14625" hidden="1" xr:uid="{00000000-0005-0000-0000-00007E200000}"/>
    <cellStyle name="Followed Hyperlink 20" xfId="14642" hidden="1" xr:uid="{00000000-0005-0000-0000-00007F200000}"/>
    <cellStyle name="Followed Hyperlink 20" xfId="14690" hidden="1" xr:uid="{00000000-0005-0000-0000-000080200000}"/>
    <cellStyle name="Followed Hyperlink 20" xfId="14166" hidden="1" xr:uid="{00000000-0005-0000-0000-000074200000}"/>
    <cellStyle name="Followed Hyperlink 20" xfId="14202" hidden="1" xr:uid="{00000000-0005-0000-0000-000075200000}"/>
    <cellStyle name="Followed Hyperlink 20" xfId="14250" hidden="1" xr:uid="{00000000-0005-0000-0000-000076200000}"/>
    <cellStyle name="Followed Hyperlink 20" xfId="14305" hidden="1" xr:uid="{00000000-0005-0000-0000-000077200000}"/>
    <cellStyle name="Followed Hyperlink 20" xfId="14040" hidden="1" xr:uid="{00000000-0005-0000-0000-000071200000}"/>
    <cellStyle name="Followed Hyperlink 20" xfId="14076" hidden="1" xr:uid="{00000000-0005-0000-0000-000072200000}"/>
    <cellStyle name="Followed Hyperlink 20" xfId="13992" hidden="1" xr:uid="{00000000-0005-0000-0000-000070200000}"/>
    <cellStyle name="Followed Hyperlink 21" xfId="11353" hidden="1" xr:uid="{00000000-0005-0000-0000-000005230000}"/>
    <cellStyle name="Followed Hyperlink 21" xfId="11387" hidden="1" xr:uid="{00000000-0005-0000-0000-000006230000}"/>
    <cellStyle name="Followed Hyperlink 21" xfId="9040" hidden="1" xr:uid="{00000000-0005-0000-0000-0000CE220000}"/>
    <cellStyle name="Followed Hyperlink 21" xfId="6084" hidden="1" xr:uid="{00000000-0005-0000-0000-000088220000}"/>
    <cellStyle name="Followed Hyperlink 21" xfId="27829" hidden="1" xr:uid="{00000000-0005-0000-0000-00008D240000}"/>
    <cellStyle name="Followed Hyperlink 21" xfId="29001" hidden="1" xr:uid="{00000000-0005-0000-0000-0000A9240000}"/>
    <cellStyle name="Followed Hyperlink 21" xfId="26053" hidden="1" xr:uid="{00000000-0005-0000-0000-000063240000}"/>
    <cellStyle name="Followed Hyperlink 21" xfId="26103" hidden="1" xr:uid="{00000000-0005-0000-0000-000064240000}"/>
    <cellStyle name="Followed Hyperlink 21" xfId="26149" hidden="1" xr:uid="{00000000-0005-0000-0000-000065240000}"/>
    <cellStyle name="Followed Hyperlink 21" xfId="26199" hidden="1" xr:uid="{00000000-0005-0000-0000-000066240000}"/>
    <cellStyle name="Followed Hyperlink 21" xfId="26283" hidden="1" xr:uid="{00000000-0005-0000-0000-000068240000}"/>
    <cellStyle name="Followed Hyperlink 21" xfId="26311" hidden="1" xr:uid="{00000000-0005-0000-0000-000069240000}"/>
    <cellStyle name="Followed Hyperlink 21" xfId="26391" hidden="1" xr:uid="{00000000-0005-0000-0000-00006A240000}"/>
    <cellStyle name="Followed Hyperlink 21" xfId="26408" hidden="1" xr:uid="{00000000-0005-0000-0000-00006B240000}"/>
    <cellStyle name="Followed Hyperlink 21" xfId="26534" hidden="1" xr:uid="{00000000-0005-0000-0000-00006E240000}"/>
    <cellStyle name="Followed Hyperlink 21" xfId="26584" hidden="1" xr:uid="{00000000-0005-0000-0000-00006F240000}"/>
    <cellStyle name="Followed Hyperlink 21" xfId="26626" hidden="1" xr:uid="{00000000-0005-0000-0000-000070240000}"/>
    <cellStyle name="Followed Hyperlink 21" xfId="26655" hidden="1" xr:uid="{00000000-0005-0000-0000-000071240000}"/>
    <cellStyle name="Followed Hyperlink 21" xfId="26672" hidden="1" xr:uid="{00000000-0005-0000-0000-000072240000}"/>
    <cellStyle name="Followed Hyperlink 21" xfId="26703" hidden="1" xr:uid="{00000000-0005-0000-0000-000073240000}"/>
    <cellStyle name="Followed Hyperlink 21" xfId="26753" hidden="1" xr:uid="{00000000-0005-0000-0000-000074240000}"/>
    <cellStyle name="Followed Hyperlink 21" xfId="26794" hidden="1" xr:uid="{00000000-0005-0000-0000-000075240000}"/>
    <cellStyle name="Followed Hyperlink 21" xfId="26819" hidden="1" xr:uid="{00000000-0005-0000-0000-000076240000}"/>
    <cellStyle name="Followed Hyperlink 21" xfId="26871" hidden="1" xr:uid="{00000000-0005-0000-0000-000077240000}"/>
    <cellStyle name="Followed Hyperlink 21" xfId="26962" hidden="1" xr:uid="{00000000-0005-0000-0000-000079240000}"/>
    <cellStyle name="Followed Hyperlink 21" xfId="27009" hidden="1" xr:uid="{00000000-0005-0000-0000-00007A240000}"/>
    <cellStyle name="Followed Hyperlink 21" xfId="27059" hidden="1" xr:uid="{00000000-0005-0000-0000-00007B240000}"/>
    <cellStyle name="Followed Hyperlink 21" xfId="27116" hidden="1" xr:uid="{00000000-0005-0000-0000-00007C240000}"/>
    <cellStyle name="Followed Hyperlink 21" xfId="27201" hidden="1" xr:uid="{00000000-0005-0000-0000-00007E240000}"/>
    <cellStyle name="Followed Hyperlink 21" xfId="27298" hidden="1" xr:uid="{00000000-0005-0000-0000-000080240000}"/>
    <cellStyle name="Followed Hyperlink 21" xfId="27349" hidden="1" xr:uid="{00000000-0005-0000-0000-000081240000}"/>
    <cellStyle name="Followed Hyperlink 21" xfId="27363" hidden="1" xr:uid="{00000000-0005-0000-0000-000082240000}"/>
    <cellStyle name="Followed Hyperlink 21" xfId="27413" hidden="1" xr:uid="{00000000-0005-0000-0000-000083240000}"/>
    <cellStyle name="Followed Hyperlink 21" xfId="27466" hidden="1" xr:uid="{00000000-0005-0000-0000-000084240000}"/>
    <cellStyle name="Followed Hyperlink 21" xfId="27539" hidden="1" xr:uid="{00000000-0005-0000-0000-000086240000}"/>
    <cellStyle name="Followed Hyperlink 21" xfId="25324" hidden="1" xr:uid="{00000000-0005-0000-0000-000051240000}"/>
    <cellStyle name="Followed Hyperlink 21" xfId="25339" hidden="1" xr:uid="{00000000-0005-0000-0000-000052240000}"/>
    <cellStyle name="Followed Hyperlink 21" xfId="25431" hidden="1" xr:uid="{00000000-0005-0000-0000-000054240000}"/>
    <cellStyle name="Followed Hyperlink 21" xfId="25465" hidden="1" xr:uid="{00000000-0005-0000-0000-000055240000}"/>
    <cellStyle name="Followed Hyperlink 21" xfId="25515" hidden="1" xr:uid="{00000000-0005-0000-0000-000056240000}"/>
    <cellStyle name="Followed Hyperlink 21" xfId="25557" hidden="1" xr:uid="{00000000-0005-0000-0000-000057240000}"/>
    <cellStyle name="Followed Hyperlink 21" xfId="25591" hidden="1" xr:uid="{00000000-0005-0000-0000-000058240000}"/>
    <cellStyle name="Followed Hyperlink 21" xfId="25641" hidden="1" xr:uid="{00000000-0005-0000-0000-000059240000}"/>
    <cellStyle name="Followed Hyperlink 21" xfId="25683" hidden="1" xr:uid="{00000000-0005-0000-0000-00005A240000}"/>
    <cellStyle name="Followed Hyperlink 21" xfId="25767" hidden="1" xr:uid="{00000000-0005-0000-0000-00005C240000}"/>
    <cellStyle name="Followed Hyperlink 21" xfId="25843" hidden="1" xr:uid="{00000000-0005-0000-0000-00005E240000}"/>
    <cellStyle name="Followed Hyperlink 21" xfId="25893" hidden="1" xr:uid="{00000000-0005-0000-0000-00005F240000}"/>
    <cellStyle name="Followed Hyperlink 21" xfId="25927" hidden="1" xr:uid="{00000000-0005-0000-0000-000060240000}"/>
    <cellStyle name="Followed Hyperlink 21" xfId="25977" hidden="1" xr:uid="{00000000-0005-0000-0000-000061240000}"/>
    <cellStyle name="Followed Hyperlink 21" xfId="26019" hidden="1" xr:uid="{00000000-0005-0000-0000-000062240000}"/>
    <cellStyle name="Followed Hyperlink 21" xfId="24884" hidden="1" xr:uid="{00000000-0005-0000-0000-000047240000}"/>
    <cellStyle name="Followed Hyperlink 21" xfId="24985" hidden="1" xr:uid="{00000000-0005-0000-0000-000049240000}"/>
    <cellStyle name="Followed Hyperlink 21" xfId="24999" hidden="1" xr:uid="{00000000-0005-0000-0000-00004A240000}"/>
    <cellStyle name="Followed Hyperlink 21" xfId="25049" hidden="1" xr:uid="{00000000-0005-0000-0000-00004B240000}"/>
    <cellStyle name="Followed Hyperlink 21" xfId="25102" hidden="1" xr:uid="{00000000-0005-0000-0000-00004C240000}"/>
    <cellStyle name="Followed Hyperlink 21" xfId="25175" hidden="1" xr:uid="{00000000-0005-0000-0000-00004E240000}"/>
    <cellStyle name="Followed Hyperlink 21" xfId="25225" hidden="1" xr:uid="{00000000-0005-0000-0000-00004F240000}"/>
    <cellStyle name="Followed Hyperlink 21" xfId="25270" hidden="1" xr:uid="{00000000-0005-0000-0000-000050240000}"/>
    <cellStyle name="Followed Hyperlink 21" xfId="24695" hidden="1" xr:uid="{00000000-0005-0000-0000-000043240000}"/>
    <cellStyle name="Followed Hyperlink 21" xfId="24787" hidden="1" xr:uid="{00000000-0005-0000-0000-000045240000}"/>
    <cellStyle name="Followed Hyperlink 21" xfId="24837" hidden="1" xr:uid="{00000000-0005-0000-0000-000046240000}"/>
    <cellStyle name="Followed Hyperlink 21" xfId="24598" hidden="1" xr:uid="{00000000-0005-0000-0000-000041240000}"/>
    <cellStyle name="Followed Hyperlink 21" xfId="24645" hidden="1" xr:uid="{00000000-0005-0000-0000-000042240000}"/>
    <cellStyle name="Followed Hyperlink 21" xfId="24557" hidden="1" xr:uid="{00000000-0005-0000-0000-000040240000}"/>
    <cellStyle name="Followed Hyperlink 21" xfId="24507" hidden="1" xr:uid="{00000000-0005-0000-0000-00003F240000}"/>
    <cellStyle name="Followed Hyperlink 21" xfId="24934" hidden="1" xr:uid="{00000000-0005-0000-0000-000048240000}"/>
    <cellStyle name="Followed Hyperlink 21" xfId="25389" hidden="1" xr:uid="{00000000-0005-0000-0000-000053240000}"/>
    <cellStyle name="Followed Hyperlink 21" xfId="26921" hidden="1" xr:uid="{00000000-0005-0000-0000-000078240000}"/>
    <cellStyle name="Followed Hyperlink 21" xfId="26233" hidden="1" xr:uid="{00000000-0005-0000-0000-000067240000}"/>
    <cellStyle name="Followed Hyperlink 21" xfId="27524" hidden="1" xr:uid="{00000000-0005-0000-0000-000085240000}"/>
    <cellStyle name="Followed Hyperlink 21" xfId="29018" hidden="1" xr:uid="{00000000-0005-0000-0000-0000AA240000}"/>
    <cellStyle name="Followed Hyperlink 21" xfId="29049" hidden="1" xr:uid="{00000000-0005-0000-0000-0000AB240000}"/>
    <cellStyle name="Followed Hyperlink 21" xfId="29099" hidden="1" xr:uid="{00000000-0005-0000-0000-0000AC240000}"/>
    <cellStyle name="Followed Hyperlink 21" xfId="29165" hidden="1" xr:uid="{00000000-0005-0000-0000-0000AE240000}"/>
    <cellStyle name="Followed Hyperlink 21" xfId="29267" hidden="1" xr:uid="{00000000-0005-0000-0000-0000B0240000}"/>
    <cellStyle name="Followed Hyperlink 21" xfId="29308" hidden="1" xr:uid="{00000000-0005-0000-0000-0000B1240000}"/>
    <cellStyle name="Followed Hyperlink 21" xfId="29355" hidden="1" xr:uid="{00000000-0005-0000-0000-0000B2240000}"/>
    <cellStyle name="Followed Hyperlink 21" xfId="29405" hidden="1" xr:uid="{00000000-0005-0000-0000-0000B3240000}"/>
    <cellStyle name="Followed Hyperlink 21" xfId="29462" hidden="1" xr:uid="{00000000-0005-0000-0000-0000B4240000}"/>
    <cellStyle name="Followed Hyperlink 21" xfId="29547" hidden="1" xr:uid="{00000000-0005-0000-0000-0000B6240000}"/>
    <cellStyle name="Followed Hyperlink 21" xfId="29594" hidden="1" xr:uid="{00000000-0005-0000-0000-0000B7240000}"/>
    <cellStyle name="Followed Hyperlink 21" xfId="29644" hidden="1" xr:uid="{00000000-0005-0000-0000-0000B8240000}"/>
    <cellStyle name="Followed Hyperlink 21" xfId="29695" hidden="1" xr:uid="{00000000-0005-0000-0000-0000B9240000}"/>
    <cellStyle name="Followed Hyperlink 21" xfId="29709" hidden="1" xr:uid="{00000000-0005-0000-0000-0000BA240000}"/>
    <cellStyle name="Followed Hyperlink 21" xfId="29759" hidden="1" xr:uid="{00000000-0005-0000-0000-0000BB240000}"/>
    <cellStyle name="Followed Hyperlink 21" xfId="29812" hidden="1" xr:uid="{00000000-0005-0000-0000-0000BC240000}"/>
    <cellStyle name="Followed Hyperlink 21" xfId="29885" hidden="1" xr:uid="{00000000-0005-0000-0000-0000BE240000}"/>
    <cellStyle name="Followed Hyperlink 21" xfId="29935" hidden="1" xr:uid="{00000000-0005-0000-0000-0000BF240000}"/>
    <cellStyle name="Followed Hyperlink 21" xfId="29980" hidden="1" xr:uid="{00000000-0005-0000-0000-0000C0240000}"/>
    <cellStyle name="Followed Hyperlink 21" xfId="30049" hidden="1" xr:uid="{00000000-0005-0000-0000-0000C2240000}"/>
    <cellStyle name="Followed Hyperlink 21" xfId="30099" hidden="1" xr:uid="{00000000-0005-0000-0000-0000C3240000}"/>
    <cellStyle name="Followed Hyperlink 21" xfId="30141" hidden="1" xr:uid="{00000000-0005-0000-0000-0000C4240000}"/>
    <cellStyle name="Followed Hyperlink 21" xfId="30175" hidden="1" xr:uid="{00000000-0005-0000-0000-0000C5240000}"/>
    <cellStyle name="Followed Hyperlink 21" xfId="30267" hidden="1" xr:uid="{00000000-0005-0000-0000-0000C7240000}"/>
    <cellStyle name="Followed Hyperlink 21" xfId="30301" hidden="1" xr:uid="{00000000-0005-0000-0000-0000C8240000}"/>
    <cellStyle name="Followed Hyperlink 21" xfId="30351" hidden="1" xr:uid="{00000000-0005-0000-0000-0000C9240000}"/>
    <cellStyle name="Followed Hyperlink 21" xfId="30393" hidden="1" xr:uid="{00000000-0005-0000-0000-0000CA240000}"/>
    <cellStyle name="Followed Hyperlink 21" xfId="30427" hidden="1" xr:uid="{00000000-0005-0000-0000-0000CB240000}"/>
    <cellStyle name="Followed Hyperlink 21" xfId="30477" hidden="1" xr:uid="{00000000-0005-0000-0000-0000CC240000}"/>
    <cellStyle name="Followed Hyperlink 21" xfId="29870" hidden="1" xr:uid="{00000000-0005-0000-0000-0000BD240000}"/>
    <cellStyle name="Followed Hyperlink 21" xfId="29140" hidden="1" xr:uid="{00000000-0005-0000-0000-0000AD240000}"/>
    <cellStyle name="Followed Hyperlink 21" xfId="28495" hidden="1" xr:uid="{00000000-0005-0000-0000-00009D240000}"/>
    <cellStyle name="Followed Hyperlink 21" xfId="28207" hidden="1" xr:uid="{00000000-0005-0000-0000-000096240000}"/>
    <cellStyle name="Followed Hyperlink 21" xfId="28257" hidden="1" xr:uid="{00000000-0005-0000-0000-000097240000}"/>
    <cellStyle name="Followed Hyperlink 21" xfId="28341" hidden="1" xr:uid="{00000000-0005-0000-0000-000099240000}"/>
    <cellStyle name="Followed Hyperlink 21" xfId="28383" hidden="1" xr:uid="{00000000-0005-0000-0000-00009A240000}"/>
    <cellStyle name="Followed Hyperlink 21" xfId="28417" hidden="1" xr:uid="{00000000-0005-0000-0000-00009B240000}"/>
    <cellStyle name="Followed Hyperlink 21" xfId="28467" hidden="1" xr:uid="{00000000-0005-0000-0000-00009C240000}"/>
    <cellStyle name="Followed Hyperlink 21" xfId="28545" hidden="1" xr:uid="{00000000-0005-0000-0000-00009E240000}"/>
    <cellStyle name="Followed Hyperlink 21" xfId="28579" hidden="1" xr:uid="{00000000-0005-0000-0000-00009F240000}"/>
    <cellStyle name="Followed Hyperlink 21" xfId="28629" hidden="1" xr:uid="{00000000-0005-0000-0000-0000A0240000}"/>
    <cellStyle name="Followed Hyperlink 21" xfId="28657" hidden="1" xr:uid="{00000000-0005-0000-0000-0000A1240000}"/>
    <cellStyle name="Followed Hyperlink 21" xfId="28737" hidden="1" xr:uid="{00000000-0005-0000-0000-0000A2240000}"/>
    <cellStyle name="Followed Hyperlink 21" xfId="28804" hidden="1" xr:uid="{00000000-0005-0000-0000-0000A4240000}"/>
    <cellStyle name="Followed Hyperlink 21" xfId="28865" hidden="1" xr:uid="{00000000-0005-0000-0000-0000A5240000}"/>
    <cellStyle name="Followed Hyperlink 21" xfId="28880" hidden="1" xr:uid="{00000000-0005-0000-0000-0000A6240000}"/>
    <cellStyle name="Followed Hyperlink 21" xfId="28930" hidden="1" xr:uid="{00000000-0005-0000-0000-0000A7240000}"/>
    <cellStyle name="Followed Hyperlink 21" xfId="28972" hidden="1" xr:uid="{00000000-0005-0000-0000-0000A8240000}"/>
    <cellStyle name="Followed Hyperlink 21" xfId="27753" hidden="1" xr:uid="{00000000-0005-0000-0000-00008B240000}"/>
    <cellStyle name="Followed Hyperlink 21" xfId="27879" hidden="1" xr:uid="{00000000-0005-0000-0000-00008E240000}"/>
    <cellStyle name="Followed Hyperlink 21" xfId="27921" hidden="1" xr:uid="{00000000-0005-0000-0000-00008F240000}"/>
    <cellStyle name="Followed Hyperlink 21" xfId="27955" hidden="1" xr:uid="{00000000-0005-0000-0000-000090240000}"/>
    <cellStyle name="Followed Hyperlink 21" xfId="28005" hidden="1" xr:uid="{00000000-0005-0000-0000-000091240000}"/>
    <cellStyle name="Followed Hyperlink 21" xfId="28081" hidden="1" xr:uid="{00000000-0005-0000-0000-000093240000}"/>
    <cellStyle name="Followed Hyperlink 21" xfId="28131" hidden="1" xr:uid="{00000000-0005-0000-0000-000094240000}"/>
    <cellStyle name="Followed Hyperlink 21" xfId="28190" hidden="1" xr:uid="{00000000-0005-0000-0000-000095240000}"/>
    <cellStyle name="Followed Hyperlink 21" xfId="27589" hidden="1" xr:uid="{00000000-0005-0000-0000-000087240000}"/>
    <cellStyle name="Followed Hyperlink 21" xfId="27634" hidden="1" xr:uid="{00000000-0005-0000-0000-000088240000}"/>
    <cellStyle name="Followed Hyperlink 21" xfId="27688" hidden="1" xr:uid="{00000000-0005-0000-0000-000089240000}"/>
    <cellStyle name="Followed Hyperlink 21" xfId="27703" hidden="1" xr:uid="{00000000-0005-0000-0000-00008A240000}"/>
    <cellStyle name="Followed Hyperlink 21" xfId="15646" hidden="1" xr:uid="{00000000-0005-0000-0000-00006B230000}"/>
    <cellStyle name="Followed Hyperlink 21" xfId="12843" hidden="1" xr:uid="{00000000-0005-0000-0000-000029230000}"/>
    <cellStyle name="Followed Hyperlink 21" xfId="17925" hidden="1" xr:uid="{00000000-0005-0000-0000-0000A1230000}"/>
    <cellStyle name="Followed Hyperlink 21" xfId="17872" hidden="1" xr:uid="{00000000-0005-0000-0000-0000A0230000}"/>
    <cellStyle name="Followed Hyperlink 21" xfId="27795" hidden="1" xr:uid="{00000000-0005-0000-0000-00008C240000}"/>
    <cellStyle name="Followed Hyperlink 21" xfId="28291" hidden="1" xr:uid="{00000000-0005-0000-0000-000098240000}"/>
    <cellStyle name="Followed Hyperlink 21" xfId="30034" hidden="1" xr:uid="{00000000-0005-0000-0000-0000C1240000}"/>
    <cellStyle name="Followed Hyperlink 21" xfId="29217" hidden="1" xr:uid="{00000000-0005-0000-0000-0000AF240000}"/>
    <cellStyle name="Followed Hyperlink 21" xfId="24752" hidden="1" xr:uid="{00000000-0005-0000-0000-000044240000}"/>
    <cellStyle name="Followed Hyperlink 21" xfId="25717" hidden="1" xr:uid="{00000000-0005-0000-0000-00005B240000}"/>
    <cellStyle name="Followed Hyperlink 21" xfId="27248" hidden="1" xr:uid="{00000000-0005-0000-0000-00007F240000}"/>
    <cellStyle name="Followed Hyperlink 21" xfId="26458" hidden="1" xr:uid="{00000000-0005-0000-0000-00006C240000}"/>
    <cellStyle name="Followed Hyperlink 21" xfId="17421" hidden="1" xr:uid="{00000000-0005-0000-0000-000096230000}"/>
    <cellStyle name="Followed Hyperlink 21" xfId="17468" hidden="1" xr:uid="{00000000-0005-0000-0000-000097230000}"/>
    <cellStyle name="Followed Hyperlink 21" xfId="17518" hidden="1" xr:uid="{00000000-0005-0000-0000-000098230000}"/>
    <cellStyle name="Followed Hyperlink 21" xfId="17575" hidden="1" xr:uid="{00000000-0005-0000-0000-000099230000}"/>
    <cellStyle name="Followed Hyperlink 21" xfId="17610" hidden="1" xr:uid="{00000000-0005-0000-0000-00009A230000}"/>
    <cellStyle name="Followed Hyperlink 21" xfId="17660" hidden="1" xr:uid="{00000000-0005-0000-0000-00009B230000}"/>
    <cellStyle name="Followed Hyperlink 21" xfId="17707" hidden="1" xr:uid="{00000000-0005-0000-0000-00009C230000}"/>
    <cellStyle name="Followed Hyperlink 21" xfId="17822" hidden="1" xr:uid="{00000000-0005-0000-0000-00009F230000}"/>
    <cellStyle name="Followed Hyperlink 21" xfId="17808" hidden="1" xr:uid="{00000000-0005-0000-0000-00009E230000}"/>
    <cellStyle name="Followed Hyperlink 21" xfId="16364" hidden="1" xr:uid="{00000000-0005-0000-0000-00007C230000}"/>
    <cellStyle name="Followed Hyperlink 21" xfId="14901" hidden="1" xr:uid="{00000000-0005-0000-0000-00005A230000}"/>
    <cellStyle name="Followed Hyperlink 21" xfId="12095" hidden="1" xr:uid="{00000000-0005-0000-0000-000017230000}"/>
    <cellStyle name="Followed Hyperlink 21" xfId="11227" hidden="1" xr:uid="{00000000-0005-0000-0000-000002230000}"/>
    <cellStyle name="Followed Hyperlink 21" xfId="9840" hidden="1" xr:uid="{00000000-0005-0000-0000-0000E1220000}"/>
    <cellStyle name="Followed Hyperlink 21" xfId="8434" hidden="1" xr:uid="{00000000-0005-0000-0000-0000BF220000}"/>
    <cellStyle name="Followed Hyperlink 21" xfId="7012" hidden="1" xr:uid="{00000000-0005-0000-0000-00009E220000}"/>
    <cellStyle name="Followed Hyperlink 21" xfId="20459" hidden="1" xr:uid="{00000000-0005-0000-0000-0000DD230000}"/>
    <cellStyle name="Followed Hyperlink 21" xfId="5393" hidden="1" xr:uid="{00000000-0005-0000-0000-000078220000}"/>
    <cellStyle name="Followed Hyperlink 21" xfId="4740" hidden="1" xr:uid="{00000000-0005-0000-0000-000068220000}"/>
    <cellStyle name="Followed Hyperlink 21" xfId="4026" hidden="1" xr:uid="{00000000-0005-0000-0000-000057220000}"/>
    <cellStyle name="Followed Hyperlink 21" xfId="3332" hidden="1" xr:uid="{00000000-0005-0000-0000-000047220000}"/>
    <cellStyle name="Followed Hyperlink 21" xfId="17983" hidden="1" xr:uid="{00000000-0005-0000-0000-0000A2230000}"/>
    <cellStyle name="Followed Hyperlink 21" xfId="17998" hidden="1" xr:uid="{00000000-0005-0000-0000-0000A3230000}"/>
    <cellStyle name="Followed Hyperlink 21" xfId="18048" hidden="1" xr:uid="{00000000-0005-0000-0000-0000A4230000}"/>
    <cellStyle name="Followed Hyperlink 21" xfId="18093" hidden="1" xr:uid="{00000000-0005-0000-0000-0000A5230000}"/>
    <cellStyle name="Followed Hyperlink 21" xfId="18147" hidden="1" xr:uid="{00000000-0005-0000-0000-0000A6230000}"/>
    <cellStyle name="Followed Hyperlink 21" xfId="18212" hidden="1" xr:uid="{00000000-0005-0000-0000-0000A8230000}"/>
    <cellStyle name="Followed Hyperlink 21" xfId="18254" hidden="1" xr:uid="{00000000-0005-0000-0000-0000A9230000}"/>
    <cellStyle name="Followed Hyperlink 21" xfId="18288" hidden="1" xr:uid="{00000000-0005-0000-0000-0000AA230000}"/>
    <cellStyle name="Followed Hyperlink 21" xfId="18338" hidden="1" xr:uid="{00000000-0005-0000-0000-0000AB230000}"/>
    <cellStyle name="Followed Hyperlink 21" xfId="18380" hidden="1" xr:uid="{00000000-0005-0000-0000-0000AC230000}"/>
    <cellStyle name="Followed Hyperlink 21" xfId="18464" hidden="1" xr:uid="{00000000-0005-0000-0000-0000AE230000}"/>
    <cellStyle name="Followed Hyperlink 21" xfId="18506" hidden="1" xr:uid="{00000000-0005-0000-0000-0000AF230000}"/>
    <cellStyle name="Followed Hyperlink 21" xfId="18540" hidden="1" xr:uid="{00000000-0005-0000-0000-0000B0230000}"/>
    <cellStyle name="Followed Hyperlink 21" xfId="18590" hidden="1" xr:uid="{00000000-0005-0000-0000-0000B1230000}"/>
    <cellStyle name="Followed Hyperlink 21" xfId="18649" hidden="1" xr:uid="{00000000-0005-0000-0000-0000B2230000}"/>
    <cellStyle name="Followed Hyperlink 21" xfId="18666" hidden="1" xr:uid="{00000000-0005-0000-0000-0000B3230000}"/>
    <cellStyle name="Followed Hyperlink 21" xfId="18716" hidden="1" xr:uid="{00000000-0005-0000-0000-0000B4230000}"/>
    <cellStyle name="Followed Hyperlink 21" xfId="18750" hidden="1" xr:uid="{00000000-0005-0000-0000-0000B5230000}"/>
    <cellStyle name="Followed Hyperlink 21" xfId="18800" hidden="1" xr:uid="{00000000-0005-0000-0000-0000B6230000}"/>
    <cellStyle name="Followed Hyperlink 21" xfId="18842" hidden="1" xr:uid="{00000000-0005-0000-0000-0000B7230000}"/>
    <cellStyle name="Followed Hyperlink 21" xfId="18876" hidden="1" xr:uid="{00000000-0005-0000-0000-0000B8230000}"/>
    <cellStyle name="Followed Hyperlink 21" xfId="19019" hidden="1" xr:uid="{00000000-0005-0000-0000-0000BB230000}"/>
    <cellStyle name="Followed Hyperlink 21" xfId="19069" hidden="1" xr:uid="{00000000-0005-0000-0000-0000BC230000}"/>
    <cellStyle name="Followed Hyperlink 21" xfId="19153" hidden="1" xr:uid="{00000000-0005-0000-0000-0000BE230000}"/>
    <cellStyle name="Followed Hyperlink 21" xfId="19181" hidden="1" xr:uid="{00000000-0005-0000-0000-0000BF230000}"/>
    <cellStyle name="Followed Hyperlink 21" xfId="19261" hidden="1" xr:uid="{00000000-0005-0000-0000-0000C0230000}"/>
    <cellStyle name="Followed Hyperlink 21" xfId="19278" hidden="1" xr:uid="{00000000-0005-0000-0000-0000C1230000}"/>
    <cellStyle name="Followed Hyperlink 21" xfId="19328" hidden="1" xr:uid="{00000000-0005-0000-0000-0000C2230000}"/>
    <cellStyle name="Followed Hyperlink 21" xfId="19389" hidden="1" xr:uid="{00000000-0005-0000-0000-0000C3230000}"/>
    <cellStyle name="Followed Hyperlink 21" xfId="19404" hidden="1" xr:uid="{00000000-0005-0000-0000-0000C4230000}"/>
    <cellStyle name="Followed Hyperlink 21" xfId="19454" hidden="1" xr:uid="{00000000-0005-0000-0000-0000C5230000}"/>
    <cellStyle name="Followed Hyperlink 21" xfId="19496" hidden="1" xr:uid="{00000000-0005-0000-0000-0000C6230000}"/>
    <cellStyle name="Followed Hyperlink 21" xfId="19525" hidden="1" xr:uid="{00000000-0005-0000-0000-0000C7230000}"/>
    <cellStyle name="Followed Hyperlink 21" xfId="19542" hidden="1" xr:uid="{00000000-0005-0000-0000-0000C8230000}"/>
    <cellStyle name="Followed Hyperlink 21" xfId="19573" hidden="1" xr:uid="{00000000-0005-0000-0000-0000C9230000}"/>
    <cellStyle name="Followed Hyperlink 21" xfId="19664" hidden="1" xr:uid="{00000000-0005-0000-0000-0000CB230000}"/>
    <cellStyle name="Followed Hyperlink 21" xfId="19689" hidden="1" xr:uid="{00000000-0005-0000-0000-0000CC230000}"/>
    <cellStyle name="Followed Hyperlink 21" xfId="19741" hidden="1" xr:uid="{00000000-0005-0000-0000-0000CD230000}"/>
    <cellStyle name="Followed Hyperlink 21" xfId="19832" hidden="1" xr:uid="{00000000-0005-0000-0000-0000CF230000}"/>
    <cellStyle name="Followed Hyperlink 21" xfId="19879" hidden="1" xr:uid="{00000000-0005-0000-0000-0000D0230000}"/>
    <cellStyle name="Followed Hyperlink 21" xfId="19929" hidden="1" xr:uid="{00000000-0005-0000-0000-0000D1230000}"/>
    <cellStyle name="Followed Hyperlink 21" xfId="19986" hidden="1" xr:uid="{00000000-0005-0000-0000-0000D2230000}"/>
    <cellStyle name="Followed Hyperlink 21" xfId="20021" hidden="1" xr:uid="{00000000-0005-0000-0000-0000D3230000}"/>
    <cellStyle name="Followed Hyperlink 21" xfId="20071" hidden="1" xr:uid="{00000000-0005-0000-0000-0000D4230000}"/>
    <cellStyle name="Followed Hyperlink 21" xfId="20118" hidden="1" xr:uid="{00000000-0005-0000-0000-0000D5230000}"/>
    <cellStyle name="Followed Hyperlink 21" xfId="20168" hidden="1" xr:uid="{00000000-0005-0000-0000-0000D6230000}"/>
    <cellStyle name="Followed Hyperlink 21" xfId="20219" hidden="1" xr:uid="{00000000-0005-0000-0000-0000D7230000}"/>
    <cellStyle name="Followed Hyperlink 21" xfId="20233" hidden="1" xr:uid="{00000000-0005-0000-0000-0000D8230000}"/>
    <cellStyle name="Followed Hyperlink 21" xfId="20283" hidden="1" xr:uid="{00000000-0005-0000-0000-0000D9230000}"/>
    <cellStyle name="Followed Hyperlink 21" xfId="20336" hidden="1" xr:uid="{00000000-0005-0000-0000-0000DA230000}"/>
    <cellStyle name="Followed Hyperlink 21" xfId="20394" hidden="1" xr:uid="{00000000-0005-0000-0000-0000DB230000}"/>
    <cellStyle name="Followed Hyperlink 21" xfId="20409" hidden="1" xr:uid="{00000000-0005-0000-0000-0000DC230000}"/>
    <cellStyle name="Followed Hyperlink 21" xfId="20558" hidden="1" xr:uid="{00000000-0005-0000-0000-0000DF230000}"/>
    <cellStyle name="Followed Hyperlink 21" xfId="20573" hidden="1" xr:uid="{00000000-0005-0000-0000-0000E0230000}"/>
    <cellStyle name="Followed Hyperlink 21" xfId="20623" hidden="1" xr:uid="{00000000-0005-0000-0000-0000E1230000}"/>
    <cellStyle name="Followed Hyperlink 21" xfId="20665" hidden="1" xr:uid="{00000000-0005-0000-0000-0000E2230000}"/>
    <cellStyle name="Followed Hyperlink 21" xfId="20699" hidden="1" xr:uid="{00000000-0005-0000-0000-0000E3230000}"/>
    <cellStyle name="Followed Hyperlink 21" xfId="20749" hidden="1" xr:uid="{00000000-0005-0000-0000-0000E4230000}"/>
    <cellStyle name="Followed Hyperlink 21" xfId="20791" hidden="1" xr:uid="{00000000-0005-0000-0000-0000E5230000}"/>
    <cellStyle name="Followed Hyperlink 21" xfId="20825" hidden="1" xr:uid="{00000000-0005-0000-0000-0000E6230000}"/>
    <cellStyle name="Followed Hyperlink 21" xfId="20875" hidden="1" xr:uid="{00000000-0005-0000-0000-0000E7230000}"/>
    <cellStyle name="Followed Hyperlink 21" xfId="20917" hidden="1" xr:uid="{00000000-0005-0000-0000-0000E8230000}"/>
    <cellStyle name="Followed Hyperlink 21" xfId="20951" hidden="1" xr:uid="{00000000-0005-0000-0000-0000E9230000}"/>
    <cellStyle name="Followed Hyperlink 21" xfId="21001" hidden="1" xr:uid="{00000000-0005-0000-0000-0000EA230000}"/>
    <cellStyle name="Followed Hyperlink 21" xfId="21060" hidden="1" xr:uid="{00000000-0005-0000-0000-0000EB230000}"/>
    <cellStyle name="Followed Hyperlink 21" xfId="21127" hidden="1" xr:uid="{00000000-0005-0000-0000-0000ED230000}"/>
    <cellStyle name="Followed Hyperlink 21" xfId="21161" hidden="1" xr:uid="{00000000-0005-0000-0000-0000EE230000}"/>
    <cellStyle name="Followed Hyperlink 21" xfId="21253" hidden="1" xr:uid="{00000000-0005-0000-0000-0000F0230000}"/>
    <cellStyle name="Followed Hyperlink 21" xfId="21287" hidden="1" xr:uid="{00000000-0005-0000-0000-0000F1230000}"/>
    <cellStyle name="Followed Hyperlink 21" xfId="21297" hidden="1" xr:uid="{00000000-0005-0000-0000-0000F2230000}"/>
    <cellStyle name="Followed Hyperlink 21" xfId="21337" hidden="1" xr:uid="{00000000-0005-0000-0000-0000F3230000}"/>
    <cellStyle name="Followed Hyperlink 21" xfId="21389" hidden="1" xr:uid="{00000000-0005-0000-0000-0000F4230000}"/>
    <cellStyle name="Followed Hyperlink 21" xfId="21439" hidden="1" xr:uid="{00000000-0005-0000-0000-0000F5230000}"/>
    <cellStyle name="Followed Hyperlink 21" xfId="21473" hidden="1" xr:uid="{00000000-0005-0000-0000-0000F6230000}"/>
    <cellStyle name="Followed Hyperlink 21" xfId="21523" hidden="1" xr:uid="{00000000-0005-0000-0000-0000F7230000}"/>
    <cellStyle name="Followed Hyperlink 21" xfId="21551" hidden="1" xr:uid="{00000000-0005-0000-0000-0000F8230000}"/>
    <cellStyle name="Followed Hyperlink 21" xfId="21631" hidden="1" xr:uid="{00000000-0005-0000-0000-0000F9230000}"/>
    <cellStyle name="Followed Hyperlink 21" xfId="21648" hidden="1" xr:uid="{00000000-0005-0000-0000-0000FA230000}"/>
    <cellStyle name="Followed Hyperlink 21" xfId="21698" hidden="1" xr:uid="{00000000-0005-0000-0000-0000FB230000}"/>
    <cellStyle name="Followed Hyperlink 21" xfId="21759" hidden="1" xr:uid="{00000000-0005-0000-0000-0000FC230000}"/>
    <cellStyle name="Followed Hyperlink 21" xfId="21824" hidden="1" xr:uid="{00000000-0005-0000-0000-0000FF230000}"/>
    <cellStyle name="Followed Hyperlink 21" xfId="21866" hidden="1" xr:uid="{00000000-0005-0000-0000-000000240000}"/>
    <cellStyle name="Followed Hyperlink 21" xfId="21895" hidden="1" xr:uid="{00000000-0005-0000-0000-000001240000}"/>
    <cellStyle name="Followed Hyperlink 21" xfId="21943" hidden="1" xr:uid="{00000000-0005-0000-0000-000003240000}"/>
    <cellStyle name="Followed Hyperlink 21" xfId="21993" hidden="1" xr:uid="{00000000-0005-0000-0000-000004240000}"/>
    <cellStyle name="Followed Hyperlink 21" xfId="22034" hidden="1" xr:uid="{00000000-0005-0000-0000-000005240000}"/>
    <cellStyle name="Followed Hyperlink 21" xfId="22059" hidden="1" xr:uid="{00000000-0005-0000-0000-000006240000}"/>
    <cellStyle name="Followed Hyperlink 21" xfId="22111" hidden="1" xr:uid="{00000000-0005-0000-0000-000007240000}"/>
    <cellStyle name="Followed Hyperlink 21" xfId="22161" hidden="1" xr:uid="{00000000-0005-0000-0000-000008240000}"/>
    <cellStyle name="Followed Hyperlink 21" xfId="22202" hidden="1" xr:uid="{00000000-0005-0000-0000-000009240000}"/>
    <cellStyle name="Followed Hyperlink 21" xfId="22249" hidden="1" xr:uid="{00000000-0005-0000-0000-00000A240000}"/>
    <cellStyle name="Followed Hyperlink 21" xfId="22299" hidden="1" xr:uid="{00000000-0005-0000-0000-00000B240000}"/>
    <cellStyle name="Followed Hyperlink 21" xfId="22356" hidden="1" xr:uid="{00000000-0005-0000-0000-00000C240000}"/>
    <cellStyle name="Followed Hyperlink 21" xfId="22391" hidden="1" xr:uid="{00000000-0005-0000-0000-00000D240000}"/>
    <cellStyle name="Followed Hyperlink 21" xfId="22441" hidden="1" xr:uid="{00000000-0005-0000-0000-00000E240000}"/>
    <cellStyle name="Followed Hyperlink 21" xfId="22589" hidden="1" xr:uid="{00000000-0005-0000-0000-000011240000}"/>
    <cellStyle name="Followed Hyperlink 21" xfId="22603" hidden="1" xr:uid="{00000000-0005-0000-0000-000012240000}"/>
    <cellStyle name="Followed Hyperlink 21" xfId="22653" hidden="1" xr:uid="{00000000-0005-0000-0000-000013240000}"/>
    <cellStyle name="Followed Hyperlink 21" xfId="22706" hidden="1" xr:uid="{00000000-0005-0000-0000-000014240000}"/>
    <cellStyle name="Followed Hyperlink 21" xfId="22764" hidden="1" xr:uid="{00000000-0005-0000-0000-000015240000}"/>
    <cellStyle name="Followed Hyperlink 21" xfId="22779" hidden="1" xr:uid="{00000000-0005-0000-0000-000016240000}"/>
    <cellStyle name="Followed Hyperlink 21" xfId="22829" hidden="1" xr:uid="{00000000-0005-0000-0000-000017240000}"/>
    <cellStyle name="Followed Hyperlink 21" xfId="22874" hidden="1" xr:uid="{00000000-0005-0000-0000-000018240000}"/>
    <cellStyle name="Followed Hyperlink 21" xfId="22928" hidden="1" xr:uid="{00000000-0005-0000-0000-000019240000}"/>
    <cellStyle name="Followed Hyperlink 21" xfId="22943" hidden="1" xr:uid="{00000000-0005-0000-0000-00001A240000}"/>
    <cellStyle name="Followed Hyperlink 21" xfId="22993" hidden="1" xr:uid="{00000000-0005-0000-0000-00001B240000}"/>
    <cellStyle name="Followed Hyperlink 21" xfId="23069" hidden="1" xr:uid="{00000000-0005-0000-0000-00001C240000}"/>
    <cellStyle name="Followed Hyperlink 21" xfId="23161" hidden="1" xr:uid="{00000000-0005-0000-0000-00001E240000}"/>
    <cellStyle name="Followed Hyperlink 21" xfId="23195" hidden="1" xr:uid="{00000000-0005-0000-0000-00001F240000}"/>
    <cellStyle name="Followed Hyperlink 21" xfId="23245" hidden="1" xr:uid="{00000000-0005-0000-0000-000020240000}"/>
    <cellStyle name="Followed Hyperlink 21" xfId="23287" hidden="1" xr:uid="{00000000-0005-0000-0000-000021240000}"/>
    <cellStyle name="Followed Hyperlink 21" xfId="23321" hidden="1" xr:uid="{00000000-0005-0000-0000-000022240000}"/>
    <cellStyle name="Followed Hyperlink 21" xfId="23371" hidden="1" xr:uid="{00000000-0005-0000-0000-000023240000}"/>
    <cellStyle name="Followed Hyperlink 21" xfId="23430" hidden="1" xr:uid="{00000000-0005-0000-0000-000024240000}"/>
    <cellStyle name="Followed Hyperlink 21" xfId="23497" hidden="1" xr:uid="{00000000-0005-0000-0000-000026240000}"/>
    <cellStyle name="Followed Hyperlink 21" xfId="23531" hidden="1" xr:uid="{00000000-0005-0000-0000-000027240000}"/>
    <cellStyle name="Followed Hyperlink 21" xfId="23581" hidden="1" xr:uid="{00000000-0005-0000-0000-000028240000}"/>
    <cellStyle name="Followed Hyperlink 21" xfId="23623" hidden="1" xr:uid="{00000000-0005-0000-0000-000029240000}"/>
    <cellStyle name="Followed Hyperlink 21" xfId="23657" hidden="1" xr:uid="{00000000-0005-0000-0000-00002A240000}"/>
    <cellStyle name="Followed Hyperlink 21" xfId="23707" hidden="1" xr:uid="{00000000-0005-0000-0000-00002B240000}"/>
    <cellStyle name="Followed Hyperlink 21" xfId="23764" hidden="1" xr:uid="{00000000-0005-0000-0000-00002C240000}"/>
    <cellStyle name="Followed Hyperlink 21" xfId="23785" hidden="1" xr:uid="{00000000-0005-0000-0000-00002D240000}"/>
    <cellStyle name="Followed Hyperlink 21" xfId="23835" hidden="1" xr:uid="{00000000-0005-0000-0000-00002E240000}"/>
    <cellStyle name="Followed Hyperlink 21" xfId="23869" hidden="1" xr:uid="{00000000-0005-0000-0000-00002F240000}"/>
    <cellStyle name="Followed Hyperlink 21" xfId="23919" hidden="1" xr:uid="{00000000-0005-0000-0000-000030240000}"/>
    <cellStyle name="Followed Hyperlink 21" xfId="24044" hidden="1" xr:uid="{00000000-0005-0000-0000-000033240000}"/>
    <cellStyle name="Followed Hyperlink 21" xfId="24027" hidden="1" xr:uid="{00000000-0005-0000-0000-000032240000}"/>
    <cellStyle name="Followed Hyperlink 21" xfId="22488" hidden="1" xr:uid="{00000000-0005-0000-0000-00000F240000}"/>
    <cellStyle name="Followed Hyperlink 21" xfId="21077" hidden="1" xr:uid="{00000000-0005-0000-0000-0000EC230000}"/>
    <cellStyle name="Followed Hyperlink 21" xfId="19623" hidden="1" xr:uid="{00000000-0005-0000-0000-0000CA230000}"/>
    <cellStyle name="Followed Hyperlink 21" xfId="18162" hidden="1" xr:uid="{00000000-0005-0000-0000-0000A7230000}"/>
    <cellStyle name="Followed Hyperlink 21" xfId="17212" hidden="1" xr:uid="{00000000-0005-0000-0000-000091230000}"/>
    <cellStyle name="Followed Hyperlink 21" xfId="15810" hidden="1" xr:uid="{00000000-0005-0000-0000-00006F230000}"/>
    <cellStyle name="Followed Hyperlink 21" xfId="14340" hidden="1" xr:uid="{00000000-0005-0000-0000-00004C230000}"/>
    <cellStyle name="Followed Hyperlink 21" xfId="12900" hidden="1" xr:uid="{00000000-0005-0000-0000-00002A230000}"/>
    <cellStyle name="Followed Hyperlink 21" xfId="7669" hidden="1" xr:uid="{00000000-0005-0000-0000-0000AD220000}"/>
    <cellStyle name="Followed Hyperlink 21" xfId="30225" hidden="1" xr:uid="{00000000-0005-0000-0000-0000C6240000}"/>
    <cellStyle name="Followed Hyperlink 21" xfId="29497" hidden="1" xr:uid="{00000000-0005-0000-0000-0000B5240000}"/>
    <cellStyle name="Followed Hyperlink 21" xfId="28754" hidden="1" xr:uid="{00000000-0005-0000-0000-0000A3240000}"/>
    <cellStyle name="Followed Hyperlink 21" xfId="28047" hidden="1" xr:uid="{00000000-0005-0000-0000-000092240000}"/>
    <cellStyle name="Followed Hyperlink 21" xfId="24170" hidden="1" xr:uid="{00000000-0005-0000-0000-000036240000}"/>
    <cellStyle name="Followed Hyperlink 21" xfId="24220" hidden="1" xr:uid="{00000000-0005-0000-0000-000037240000}"/>
    <cellStyle name="Followed Hyperlink 21" xfId="24262" hidden="1" xr:uid="{00000000-0005-0000-0000-000038240000}"/>
    <cellStyle name="Followed Hyperlink 21" xfId="24291" hidden="1" xr:uid="{00000000-0005-0000-0000-000039240000}"/>
    <cellStyle name="Followed Hyperlink 21" xfId="24308" hidden="1" xr:uid="{00000000-0005-0000-0000-00003A240000}"/>
    <cellStyle name="Followed Hyperlink 21" xfId="24389" hidden="1" xr:uid="{00000000-0005-0000-0000-00003C240000}"/>
    <cellStyle name="Followed Hyperlink 21" xfId="24455" hidden="1" xr:uid="{00000000-0005-0000-0000-00003E240000}"/>
    <cellStyle name="Followed Hyperlink 21" xfId="24430" hidden="1" xr:uid="{00000000-0005-0000-0000-00003D240000}"/>
    <cellStyle name="Followed Hyperlink 21" xfId="23119" hidden="1" xr:uid="{00000000-0005-0000-0000-00001D240000}"/>
    <cellStyle name="Followed Hyperlink 21" xfId="21774" hidden="1" xr:uid="{00000000-0005-0000-0000-0000FD230000}"/>
    <cellStyle name="Followed Hyperlink 21" xfId="19103" hidden="1" xr:uid="{00000000-0005-0000-0000-0000BD230000}"/>
    <cellStyle name="Followed Hyperlink 21" xfId="17757" hidden="1" xr:uid="{00000000-0005-0000-0000-00009D230000}"/>
    <cellStyle name="Followed Hyperlink 21" xfId="16398" hidden="1" xr:uid="{00000000-0005-0000-0000-00007D230000}"/>
    <cellStyle name="Followed Hyperlink 21" xfId="15028" hidden="1" xr:uid="{00000000-0005-0000-0000-00005D230000}"/>
    <cellStyle name="Followed Hyperlink 21" xfId="13705" hidden="1" xr:uid="{00000000-0005-0000-0000-00003D230000}"/>
    <cellStyle name="Followed Hyperlink 21" xfId="12368" hidden="1" xr:uid="{00000000-0005-0000-0000-00001D230000}"/>
    <cellStyle name="Followed Hyperlink 21" xfId="5872" hidden="1" xr:uid="{00000000-0005-0000-0000-000083220000}"/>
    <cellStyle name="Followed Hyperlink 21" xfId="5922" hidden="1" xr:uid="{00000000-0005-0000-0000-000084220000}"/>
    <cellStyle name="Followed Hyperlink 21" xfId="5969" hidden="1" xr:uid="{00000000-0005-0000-0000-000085220000}"/>
    <cellStyle name="Followed Hyperlink 21" xfId="6019" hidden="1" xr:uid="{00000000-0005-0000-0000-000086220000}"/>
    <cellStyle name="Followed Hyperlink 21" xfId="6070" hidden="1" xr:uid="{00000000-0005-0000-0000-000087220000}"/>
    <cellStyle name="Followed Hyperlink 21" xfId="6134" hidden="1" xr:uid="{00000000-0005-0000-0000-000089220000}"/>
    <cellStyle name="Followed Hyperlink 21" xfId="6187" hidden="1" xr:uid="{00000000-0005-0000-0000-00008A220000}"/>
    <cellStyle name="Followed Hyperlink 21" xfId="6245" hidden="1" xr:uid="{00000000-0005-0000-0000-00008B220000}"/>
    <cellStyle name="Followed Hyperlink 21" xfId="6310" hidden="1" xr:uid="{00000000-0005-0000-0000-00008D220000}"/>
    <cellStyle name="Followed Hyperlink 21" xfId="6355" hidden="1" xr:uid="{00000000-0005-0000-0000-00008E220000}"/>
    <cellStyle name="Followed Hyperlink 21" xfId="6409" hidden="1" xr:uid="{00000000-0005-0000-0000-00008F220000}"/>
    <cellStyle name="Followed Hyperlink 21" xfId="6424" hidden="1" xr:uid="{00000000-0005-0000-0000-000090220000}"/>
    <cellStyle name="Followed Hyperlink 21" xfId="6474" hidden="1" xr:uid="{00000000-0005-0000-0000-000091220000}"/>
    <cellStyle name="Followed Hyperlink 21" xfId="6516" hidden="1" xr:uid="{00000000-0005-0000-0000-000092220000}"/>
    <cellStyle name="Followed Hyperlink 21" xfId="6550" hidden="1" xr:uid="{00000000-0005-0000-0000-000093220000}"/>
    <cellStyle name="Followed Hyperlink 21" xfId="6600" hidden="1" xr:uid="{00000000-0005-0000-0000-000094220000}"/>
    <cellStyle name="Followed Hyperlink 21" xfId="6642" hidden="1" xr:uid="{00000000-0005-0000-0000-000095220000}"/>
    <cellStyle name="Followed Hyperlink 21" xfId="6676" hidden="1" xr:uid="{00000000-0005-0000-0000-000096220000}"/>
    <cellStyle name="Followed Hyperlink 21" xfId="6726" hidden="1" xr:uid="{00000000-0005-0000-0000-000097220000}"/>
    <cellStyle name="Followed Hyperlink 21" xfId="6768" hidden="1" xr:uid="{00000000-0005-0000-0000-000098220000}"/>
    <cellStyle name="Followed Hyperlink 21" xfId="6852" hidden="1" xr:uid="{00000000-0005-0000-0000-00009A220000}"/>
    <cellStyle name="Followed Hyperlink 21" xfId="6911" hidden="1" xr:uid="{00000000-0005-0000-0000-00009B220000}"/>
    <cellStyle name="Followed Hyperlink 21" xfId="6928" hidden="1" xr:uid="{00000000-0005-0000-0000-00009C220000}"/>
    <cellStyle name="Followed Hyperlink 21" xfId="7062" hidden="1" xr:uid="{00000000-0005-0000-0000-00009F220000}"/>
    <cellStyle name="Followed Hyperlink 21" xfId="7104" hidden="1" xr:uid="{00000000-0005-0000-0000-0000A0220000}"/>
    <cellStyle name="Followed Hyperlink 21" xfId="7138" hidden="1" xr:uid="{00000000-0005-0000-0000-0000A1220000}"/>
    <cellStyle name="Followed Hyperlink 21" xfId="7188" hidden="1" xr:uid="{00000000-0005-0000-0000-0000A2220000}"/>
    <cellStyle name="Followed Hyperlink 21" xfId="7234" hidden="1" xr:uid="{00000000-0005-0000-0000-0000A3220000}"/>
    <cellStyle name="Followed Hyperlink 21" xfId="7284" hidden="1" xr:uid="{00000000-0005-0000-0000-0000A4220000}"/>
    <cellStyle name="Followed Hyperlink 21" xfId="7318" hidden="1" xr:uid="{00000000-0005-0000-0000-0000A5220000}"/>
    <cellStyle name="Followed Hyperlink 21" xfId="7368" hidden="1" xr:uid="{00000000-0005-0000-0000-0000A6220000}"/>
    <cellStyle name="Followed Hyperlink 21" xfId="7396" hidden="1" xr:uid="{00000000-0005-0000-0000-0000A7220000}"/>
    <cellStyle name="Followed Hyperlink 21" xfId="7476" hidden="1" xr:uid="{00000000-0005-0000-0000-0000A8220000}"/>
    <cellStyle name="Followed Hyperlink 21" xfId="7493" hidden="1" xr:uid="{00000000-0005-0000-0000-0000A9220000}"/>
    <cellStyle name="Followed Hyperlink 21" xfId="7543" hidden="1" xr:uid="{00000000-0005-0000-0000-0000AA220000}"/>
    <cellStyle name="Followed Hyperlink 21" xfId="7604" hidden="1" xr:uid="{00000000-0005-0000-0000-0000AB220000}"/>
    <cellStyle name="Followed Hyperlink 21" xfId="7619" hidden="1" xr:uid="{00000000-0005-0000-0000-0000AC220000}"/>
    <cellStyle name="Followed Hyperlink 21" xfId="7711" hidden="1" xr:uid="{00000000-0005-0000-0000-0000AE220000}"/>
    <cellStyle name="Followed Hyperlink 21" xfId="7740" hidden="1" xr:uid="{00000000-0005-0000-0000-0000AF220000}"/>
    <cellStyle name="Followed Hyperlink 21" xfId="7757" hidden="1" xr:uid="{00000000-0005-0000-0000-0000B0220000}"/>
    <cellStyle name="Followed Hyperlink 21" xfId="7788" hidden="1" xr:uid="{00000000-0005-0000-0000-0000B1220000}"/>
    <cellStyle name="Followed Hyperlink 21" xfId="7838" hidden="1" xr:uid="{00000000-0005-0000-0000-0000B2220000}"/>
    <cellStyle name="Followed Hyperlink 21" xfId="7879" hidden="1" xr:uid="{00000000-0005-0000-0000-0000B3220000}"/>
    <cellStyle name="Followed Hyperlink 21" xfId="7904" hidden="1" xr:uid="{00000000-0005-0000-0000-0000B4220000}"/>
    <cellStyle name="Followed Hyperlink 21" xfId="7956" hidden="1" xr:uid="{00000000-0005-0000-0000-0000B5220000}"/>
    <cellStyle name="Followed Hyperlink 21" xfId="8006" hidden="1" xr:uid="{00000000-0005-0000-0000-0000B6220000}"/>
    <cellStyle name="Followed Hyperlink 21" xfId="8047" hidden="1" xr:uid="{00000000-0005-0000-0000-0000B7220000}"/>
    <cellStyle name="Followed Hyperlink 21" xfId="8094" hidden="1" xr:uid="{00000000-0005-0000-0000-0000B8220000}"/>
    <cellStyle name="Followed Hyperlink 21" xfId="8144" hidden="1" xr:uid="{00000000-0005-0000-0000-0000B9220000}"/>
    <cellStyle name="Followed Hyperlink 21" xfId="8201" hidden="1" xr:uid="{00000000-0005-0000-0000-0000BA220000}"/>
    <cellStyle name="Followed Hyperlink 21" xfId="8236" hidden="1" xr:uid="{00000000-0005-0000-0000-0000BB220000}"/>
    <cellStyle name="Followed Hyperlink 21" xfId="8333" hidden="1" xr:uid="{00000000-0005-0000-0000-0000BD220000}"/>
    <cellStyle name="Followed Hyperlink 21" xfId="8383" hidden="1" xr:uid="{00000000-0005-0000-0000-0000BE220000}"/>
    <cellStyle name="Followed Hyperlink 21" xfId="8448" hidden="1" xr:uid="{00000000-0005-0000-0000-0000C0220000}"/>
    <cellStyle name="Followed Hyperlink 21" xfId="8498" hidden="1" xr:uid="{00000000-0005-0000-0000-0000C1220000}"/>
    <cellStyle name="Followed Hyperlink 21" xfId="8551" hidden="1" xr:uid="{00000000-0005-0000-0000-0000C2220000}"/>
    <cellStyle name="Followed Hyperlink 21" xfId="8609" hidden="1" xr:uid="{00000000-0005-0000-0000-0000C3220000}"/>
    <cellStyle name="Followed Hyperlink 21" xfId="8624" hidden="1" xr:uid="{00000000-0005-0000-0000-0000C4220000}"/>
    <cellStyle name="Followed Hyperlink 21" xfId="8674" hidden="1" xr:uid="{00000000-0005-0000-0000-0000C5220000}"/>
    <cellStyle name="Followed Hyperlink 21" xfId="8719" hidden="1" xr:uid="{00000000-0005-0000-0000-0000C6220000}"/>
    <cellStyle name="Followed Hyperlink 21" xfId="8773" hidden="1" xr:uid="{00000000-0005-0000-0000-0000C7220000}"/>
    <cellStyle name="Followed Hyperlink 21" xfId="8788" hidden="1" xr:uid="{00000000-0005-0000-0000-0000C8220000}"/>
    <cellStyle name="Followed Hyperlink 21" xfId="8838" hidden="1" xr:uid="{00000000-0005-0000-0000-0000C9220000}"/>
    <cellStyle name="Followed Hyperlink 21" xfId="8880" hidden="1" xr:uid="{00000000-0005-0000-0000-0000CA220000}"/>
    <cellStyle name="Followed Hyperlink 21" xfId="8914" hidden="1" xr:uid="{00000000-0005-0000-0000-0000CB220000}"/>
    <cellStyle name="Followed Hyperlink 21" xfId="8964" hidden="1" xr:uid="{00000000-0005-0000-0000-0000CC220000}"/>
    <cellStyle name="Followed Hyperlink 21" xfId="9090" hidden="1" xr:uid="{00000000-0005-0000-0000-0000CF220000}"/>
    <cellStyle name="Followed Hyperlink 21" xfId="9132" hidden="1" xr:uid="{00000000-0005-0000-0000-0000D0220000}"/>
    <cellStyle name="Followed Hyperlink 21" xfId="9166" hidden="1" xr:uid="{00000000-0005-0000-0000-0000D1220000}"/>
    <cellStyle name="Followed Hyperlink 21" xfId="9216" hidden="1" xr:uid="{00000000-0005-0000-0000-0000D2220000}"/>
    <cellStyle name="Followed Hyperlink 21" xfId="9275" hidden="1" xr:uid="{00000000-0005-0000-0000-0000D3220000}"/>
    <cellStyle name="Followed Hyperlink 21" xfId="9292" hidden="1" xr:uid="{00000000-0005-0000-0000-0000D4220000}"/>
    <cellStyle name="Followed Hyperlink 21" xfId="9342" hidden="1" xr:uid="{00000000-0005-0000-0000-0000D5220000}"/>
    <cellStyle name="Followed Hyperlink 21" xfId="9376" hidden="1" xr:uid="{00000000-0005-0000-0000-0000D6220000}"/>
    <cellStyle name="Followed Hyperlink 21" xfId="9426" hidden="1" xr:uid="{00000000-0005-0000-0000-0000D7220000}"/>
    <cellStyle name="Followed Hyperlink 21" xfId="9468" hidden="1" xr:uid="{00000000-0005-0000-0000-0000D8220000}"/>
    <cellStyle name="Followed Hyperlink 21" xfId="9502" hidden="1" xr:uid="{00000000-0005-0000-0000-0000D9220000}"/>
    <cellStyle name="Followed Hyperlink 21" xfId="9552" hidden="1" xr:uid="{00000000-0005-0000-0000-0000DA220000}"/>
    <cellStyle name="Followed Hyperlink 21" xfId="9581" hidden="1" xr:uid="{00000000-0005-0000-0000-0000DB220000}"/>
    <cellStyle name="Followed Hyperlink 21" xfId="9631" hidden="1" xr:uid="{00000000-0005-0000-0000-0000DC220000}"/>
    <cellStyle name="Followed Hyperlink 21" xfId="9715" hidden="1" xr:uid="{00000000-0005-0000-0000-0000DE220000}"/>
    <cellStyle name="Followed Hyperlink 21" xfId="9743" hidden="1" xr:uid="{00000000-0005-0000-0000-0000DF220000}"/>
    <cellStyle name="Followed Hyperlink 21" xfId="9890" hidden="1" xr:uid="{00000000-0005-0000-0000-0000E2220000}"/>
    <cellStyle name="Followed Hyperlink 21" xfId="9951" hidden="1" xr:uid="{00000000-0005-0000-0000-0000E3220000}"/>
    <cellStyle name="Followed Hyperlink 21" xfId="9966" hidden="1" xr:uid="{00000000-0005-0000-0000-0000E4220000}"/>
    <cellStyle name="Followed Hyperlink 21" xfId="10016" hidden="1" xr:uid="{00000000-0005-0000-0000-0000E5220000}"/>
    <cellStyle name="Followed Hyperlink 21" xfId="10058" hidden="1" xr:uid="{00000000-0005-0000-0000-0000E6220000}"/>
    <cellStyle name="Followed Hyperlink 21" xfId="10087" hidden="1" xr:uid="{00000000-0005-0000-0000-0000E7220000}"/>
    <cellStyle name="Followed Hyperlink 21" xfId="10104" hidden="1" xr:uid="{00000000-0005-0000-0000-0000E8220000}"/>
    <cellStyle name="Followed Hyperlink 21" xfId="10135" hidden="1" xr:uid="{00000000-0005-0000-0000-0000E9220000}"/>
    <cellStyle name="Followed Hyperlink 21" xfId="10185" hidden="1" xr:uid="{00000000-0005-0000-0000-0000EA220000}"/>
    <cellStyle name="Followed Hyperlink 21" xfId="10226" hidden="1" xr:uid="{00000000-0005-0000-0000-0000EB220000}"/>
    <cellStyle name="Followed Hyperlink 21" xfId="10251" hidden="1" xr:uid="{00000000-0005-0000-0000-0000EC220000}"/>
    <cellStyle name="Followed Hyperlink 21" xfId="10303" hidden="1" xr:uid="{00000000-0005-0000-0000-0000ED220000}"/>
    <cellStyle name="Followed Hyperlink 21" xfId="10394" hidden="1" xr:uid="{00000000-0005-0000-0000-0000EF220000}"/>
    <cellStyle name="Followed Hyperlink 21" xfId="10441" hidden="1" xr:uid="{00000000-0005-0000-0000-0000F0220000}"/>
    <cellStyle name="Followed Hyperlink 21" xfId="10491" hidden="1" xr:uid="{00000000-0005-0000-0000-0000F1220000}"/>
    <cellStyle name="Followed Hyperlink 21" xfId="10548" hidden="1" xr:uid="{00000000-0005-0000-0000-0000F2220000}"/>
    <cellStyle name="Followed Hyperlink 21" xfId="10583" hidden="1" xr:uid="{00000000-0005-0000-0000-0000F3220000}"/>
    <cellStyle name="Followed Hyperlink 21" xfId="10633" hidden="1" xr:uid="{00000000-0005-0000-0000-0000F4220000}"/>
    <cellStyle name="Followed Hyperlink 21" xfId="10680" hidden="1" xr:uid="{00000000-0005-0000-0000-0000F5220000}"/>
    <cellStyle name="Followed Hyperlink 21" xfId="10730" hidden="1" xr:uid="{00000000-0005-0000-0000-0000F6220000}"/>
    <cellStyle name="Followed Hyperlink 21" xfId="10781" hidden="1" xr:uid="{00000000-0005-0000-0000-0000F7220000}"/>
    <cellStyle name="Followed Hyperlink 21" xfId="10795" hidden="1" xr:uid="{00000000-0005-0000-0000-0000F8220000}"/>
    <cellStyle name="Followed Hyperlink 21" xfId="10845" hidden="1" xr:uid="{00000000-0005-0000-0000-0000F9220000}"/>
    <cellStyle name="Followed Hyperlink 21" xfId="10898" hidden="1" xr:uid="{00000000-0005-0000-0000-0000FA220000}"/>
    <cellStyle name="Followed Hyperlink 21" xfId="10956" hidden="1" xr:uid="{00000000-0005-0000-0000-0000FB220000}"/>
    <cellStyle name="Followed Hyperlink 21" xfId="10971" hidden="1" xr:uid="{00000000-0005-0000-0000-0000FC220000}"/>
    <cellStyle name="Followed Hyperlink 21" xfId="11021" hidden="1" xr:uid="{00000000-0005-0000-0000-0000FD220000}"/>
    <cellStyle name="Followed Hyperlink 21" xfId="11066" hidden="1" xr:uid="{00000000-0005-0000-0000-0000FE220000}"/>
    <cellStyle name="Followed Hyperlink 21" xfId="11120" hidden="1" xr:uid="{00000000-0005-0000-0000-0000FF220000}"/>
    <cellStyle name="Followed Hyperlink 21" xfId="11135" hidden="1" xr:uid="{00000000-0005-0000-0000-000000230000}"/>
    <cellStyle name="Followed Hyperlink 21" xfId="11185" hidden="1" xr:uid="{00000000-0005-0000-0000-000001230000}"/>
    <cellStyle name="Followed Hyperlink 21" xfId="11311" hidden="1" xr:uid="{00000000-0005-0000-0000-000004230000}"/>
    <cellStyle name="Followed Hyperlink 21" xfId="11261" hidden="1" xr:uid="{00000000-0005-0000-0000-000003230000}"/>
    <cellStyle name="Followed Hyperlink 21" xfId="9823" hidden="1" xr:uid="{00000000-0005-0000-0000-0000E0220000}"/>
    <cellStyle name="Followed Hyperlink 21" xfId="8286" hidden="1" xr:uid="{00000000-0005-0000-0000-0000BC220000}"/>
    <cellStyle name="Followed Hyperlink 21" xfId="6802" hidden="1" xr:uid="{00000000-0005-0000-0000-000099220000}"/>
    <cellStyle name="Followed Hyperlink 21" xfId="24339" hidden="1" xr:uid="{00000000-0005-0000-0000-00003B240000}"/>
    <cellStyle name="Followed Hyperlink 21" xfId="23447" hidden="1" xr:uid="{00000000-0005-0000-0000-000025240000}"/>
    <cellStyle name="Followed Hyperlink 21" xfId="21912" hidden="1" xr:uid="{00000000-0005-0000-0000-000002240000}"/>
    <cellStyle name="Followed Hyperlink 21" xfId="20504" hidden="1" xr:uid="{00000000-0005-0000-0000-0000DE230000}"/>
    <cellStyle name="Followed Hyperlink 21" xfId="18985" hidden="1" xr:uid="{00000000-0005-0000-0000-0000BA230000}"/>
    <cellStyle name="Followed Hyperlink 21" xfId="13537" hidden="1" xr:uid="{00000000-0005-0000-0000-000039230000}"/>
    <cellStyle name="Followed Hyperlink 21" xfId="254" hidden="1" xr:uid="{00000000-0005-0000-0000-0000FE210000}"/>
    <cellStyle name="Followed Hyperlink 21" xfId="1191" hidden="1" xr:uid="{00000000-0005-0000-0000-000014220000}"/>
    <cellStyle name="Followed Hyperlink 21" xfId="2606" hidden="1" xr:uid="{00000000-0005-0000-0000-000035220000}"/>
    <cellStyle name="Followed Hyperlink 21" xfId="1864" hidden="1" xr:uid="{00000000-0005-0000-0000-000024220000}"/>
    <cellStyle name="Followed Hyperlink 21" xfId="11437" hidden="1" xr:uid="{00000000-0005-0000-0000-000007230000}"/>
    <cellStyle name="Followed Hyperlink 21" xfId="11479" hidden="1" xr:uid="{00000000-0005-0000-0000-000008230000}"/>
    <cellStyle name="Followed Hyperlink 21" xfId="11513" hidden="1" xr:uid="{00000000-0005-0000-0000-000009230000}"/>
    <cellStyle name="Followed Hyperlink 21" xfId="11563" hidden="1" xr:uid="{00000000-0005-0000-0000-00000A230000}"/>
    <cellStyle name="Followed Hyperlink 21" xfId="11622" hidden="1" xr:uid="{00000000-0005-0000-0000-00000B230000}"/>
    <cellStyle name="Followed Hyperlink 21" xfId="11639" hidden="1" xr:uid="{00000000-0005-0000-0000-00000C230000}"/>
    <cellStyle name="Followed Hyperlink 21" xfId="11689" hidden="1" xr:uid="{00000000-0005-0000-0000-00000D230000}"/>
    <cellStyle name="Followed Hyperlink 21" xfId="11773" hidden="1" xr:uid="{00000000-0005-0000-0000-00000F230000}"/>
    <cellStyle name="Followed Hyperlink 21" xfId="11723" hidden="1" xr:uid="{00000000-0005-0000-0000-00000E230000}"/>
    <cellStyle name="Followed Hyperlink 21" xfId="10353" hidden="1" xr:uid="{00000000-0005-0000-0000-0000EE220000}"/>
    <cellStyle name="Followed Hyperlink 21" xfId="9006" hidden="1" xr:uid="{00000000-0005-0000-0000-0000CD220000}"/>
    <cellStyle name="Followed Hyperlink 21" xfId="6260" hidden="1" xr:uid="{00000000-0005-0000-0000-00008C220000}"/>
    <cellStyle name="Followed Hyperlink 21" xfId="23947" hidden="1" xr:uid="{00000000-0005-0000-0000-000031240000}"/>
    <cellStyle name="Followed Hyperlink 21" xfId="22538" hidden="1" xr:uid="{00000000-0005-0000-0000-000010240000}"/>
    <cellStyle name="Followed Hyperlink 21" xfId="21211" hidden="1" xr:uid="{00000000-0005-0000-0000-0000EF230000}"/>
    <cellStyle name="Followed Hyperlink 21" xfId="19791" hidden="1" xr:uid="{00000000-0005-0000-0000-0000CE230000}"/>
    <cellStyle name="Followed Hyperlink 21" xfId="18414" hidden="1" xr:uid="{00000000-0005-0000-0000-0000AD230000}"/>
    <cellStyle name="Followed Hyperlink 21" xfId="27151" hidden="1" xr:uid="{00000000-0005-0000-0000-00007D240000}"/>
    <cellStyle name="Followed Hyperlink 21" xfId="26519" hidden="1" xr:uid="{00000000-0005-0000-0000-00006D240000}"/>
    <cellStyle name="Followed Hyperlink 21" xfId="25826" hidden="1" xr:uid="{00000000-0005-0000-0000-00005D240000}"/>
    <cellStyle name="Followed Hyperlink 21" xfId="25160" hidden="1" xr:uid="{00000000-0005-0000-0000-00004D240000}"/>
    <cellStyle name="Followed Hyperlink 21" xfId="11899" hidden="1" xr:uid="{00000000-0005-0000-0000-000012230000}"/>
    <cellStyle name="Followed Hyperlink 21" xfId="11983" hidden="1" xr:uid="{00000000-0005-0000-0000-000014230000}"/>
    <cellStyle name="Followed Hyperlink 21" xfId="12017" hidden="1" xr:uid="{00000000-0005-0000-0000-000015230000}"/>
    <cellStyle name="Followed Hyperlink 21" xfId="12067" hidden="1" xr:uid="{00000000-0005-0000-0000-000016230000}"/>
    <cellStyle name="Followed Hyperlink 21" xfId="12175" hidden="1" xr:uid="{00000000-0005-0000-0000-000018230000}"/>
    <cellStyle name="Followed Hyperlink 21" xfId="12192" hidden="1" xr:uid="{00000000-0005-0000-0000-000019230000}"/>
    <cellStyle name="Followed Hyperlink 21" xfId="12242" hidden="1" xr:uid="{00000000-0005-0000-0000-00001A230000}"/>
    <cellStyle name="Followed Hyperlink 21" xfId="12303" hidden="1" xr:uid="{00000000-0005-0000-0000-00001B230000}"/>
    <cellStyle name="Followed Hyperlink 21" xfId="12318" hidden="1" xr:uid="{00000000-0005-0000-0000-00001C230000}"/>
    <cellStyle name="Followed Hyperlink 21" xfId="12410" hidden="1" xr:uid="{00000000-0005-0000-0000-00001E230000}"/>
    <cellStyle name="Followed Hyperlink 21" xfId="12439" hidden="1" xr:uid="{00000000-0005-0000-0000-00001F230000}"/>
    <cellStyle name="Followed Hyperlink 21" xfId="12456" hidden="1" xr:uid="{00000000-0005-0000-0000-000020230000}"/>
    <cellStyle name="Followed Hyperlink 21" xfId="12487" hidden="1" xr:uid="{00000000-0005-0000-0000-000021230000}"/>
    <cellStyle name="Followed Hyperlink 21" xfId="12537" hidden="1" xr:uid="{00000000-0005-0000-0000-000022230000}"/>
    <cellStyle name="Followed Hyperlink 21" xfId="12578" hidden="1" xr:uid="{00000000-0005-0000-0000-000023230000}"/>
    <cellStyle name="Followed Hyperlink 21" xfId="12603" hidden="1" xr:uid="{00000000-0005-0000-0000-000024230000}"/>
    <cellStyle name="Followed Hyperlink 21" xfId="12655" hidden="1" xr:uid="{00000000-0005-0000-0000-000025230000}"/>
    <cellStyle name="Followed Hyperlink 21" xfId="12705" hidden="1" xr:uid="{00000000-0005-0000-0000-000026230000}"/>
    <cellStyle name="Followed Hyperlink 21" xfId="12746" hidden="1" xr:uid="{00000000-0005-0000-0000-000027230000}"/>
    <cellStyle name="Followed Hyperlink 21" xfId="12793" hidden="1" xr:uid="{00000000-0005-0000-0000-000028230000}"/>
    <cellStyle name="Followed Hyperlink 21" xfId="12935" hidden="1" xr:uid="{00000000-0005-0000-0000-00002B230000}"/>
    <cellStyle name="Followed Hyperlink 21" xfId="12985" hidden="1" xr:uid="{00000000-0005-0000-0000-00002C230000}"/>
    <cellStyle name="Followed Hyperlink 21" xfId="13032" hidden="1" xr:uid="{00000000-0005-0000-0000-00002D230000}"/>
    <cellStyle name="Followed Hyperlink 21" xfId="13082" hidden="1" xr:uid="{00000000-0005-0000-0000-00002E230000}"/>
    <cellStyle name="Followed Hyperlink 21" xfId="13133" hidden="1" xr:uid="{00000000-0005-0000-0000-00002F230000}"/>
    <cellStyle name="Followed Hyperlink 21" xfId="13147" hidden="1" xr:uid="{00000000-0005-0000-0000-000030230000}"/>
    <cellStyle name="Followed Hyperlink 21" xfId="13197" hidden="1" xr:uid="{00000000-0005-0000-0000-000031230000}"/>
    <cellStyle name="Followed Hyperlink 21" xfId="13250" hidden="1" xr:uid="{00000000-0005-0000-0000-000032230000}"/>
    <cellStyle name="Followed Hyperlink 21" xfId="13308" hidden="1" xr:uid="{00000000-0005-0000-0000-000033230000}"/>
    <cellStyle name="Followed Hyperlink 21" xfId="13323" hidden="1" xr:uid="{00000000-0005-0000-0000-000034230000}"/>
    <cellStyle name="Followed Hyperlink 21" xfId="13373" hidden="1" xr:uid="{00000000-0005-0000-0000-000035230000}"/>
    <cellStyle name="Followed Hyperlink 21" xfId="13418" hidden="1" xr:uid="{00000000-0005-0000-0000-000036230000}"/>
    <cellStyle name="Followed Hyperlink 21" xfId="13472" hidden="1" xr:uid="{00000000-0005-0000-0000-000037230000}"/>
    <cellStyle name="Followed Hyperlink 21" xfId="13487" hidden="1" xr:uid="{00000000-0005-0000-0000-000038230000}"/>
    <cellStyle name="Followed Hyperlink 21" xfId="13579" hidden="1" xr:uid="{00000000-0005-0000-0000-00003A230000}"/>
    <cellStyle name="Followed Hyperlink 21" xfId="13613" hidden="1" xr:uid="{00000000-0005-0000-0000-00003B230000}"/>
    <cellStyle name="Followed Hyperlink 21" xfId="13663" hidden="1" xr:uid="{00000000-0005-0000-0000-00003C230000}"/>
    <cellStyle name="Followed Hyperlink 21" xfId="13739" hidden="1" xr:uid="{00000000-0005-0000-0000-00003E230000}"/>
    <cellStyle name="Followed Hyperlink 21" xfId="13789" hidden="1" xr:uid="{00000000-0005-0000-0000-00003F230000}"/>
    <cellStyle name="Followed Hyperlink 21" xfId="13831" hidden="1" xr:uid="{00000000-0005-0000-0000-000040230000}"/>
    <cellStyle name="Followed Hyperlink 21" xfId="13865" hidden="1" xr:uid="{00000000-0005-0000-0000-000041230000}"/>
    <cellStyle name="Followed Hyperlink 21" xfId="13915" hidden="1" xr:uid="{00000000-0005-0000-0000-000042230000}"/>
    <cellStyle name="Followed Hyperlink 21" xfId="13974" hidden="1" xr:uid="{00000000-0005-0000-0000-000043230000}"/>
    <cellStyle name="Followed Hyperlink 21" xfId="13991" hidden="1" xr:uid="{00000000-0005-0000-0000-000044230000}"/>
    <cellStyle name="Followed Hyperlink 21" xfId="14041" hidden="1" xr:uid="{00000000-0005-0000-0000-000045230000}"/>
    <cellStyle name="Followed Hyperlink 21" xfId="14075" hidden="1" xr:uid="{00000000-0005-0000-0000-000046230000}"/>
    <cellStyle name="Followed Hyperlink 21" xfId="14125" hidden="1" xr:uid="{00000000-0005-0000-0000-000047230000}"/>
    <cellStyle name="Followed Hyperlink 21" xfId="14167" hidden="1" xr:uid="{00000000-0005-0000-0000-000048230000}"/>
    <cellStyle name="Followed Hyperlink 21" xfId="14201" hidden="1" xr:uid="{00000000-0005-0000-0000-000049230000}"/>
    <cellStyle name="Followed Hyperlink 21" xfId="14251" hidden="1" xr:uid="{00000000-0005-0000-0000-00004A230000}"/>
    <cellStyle name="Followed Hyperlink 21" xfId="14306" hidden="1" xr:uid="{00000000-0005-0000-0000-00004B230000}"/>
    <cellStyle name="Followed Hyperlink 21" xfId="14390" hidden="1" xr:uid="{00000000-0005-0000-0000-00004D230000}"/>
    <cellStyle name="Followed Hyperlink 21" xfId="14418" hidden="1" xr:uid="{00000000-0005-0000-0000-00004E230000}"/>
    <cellStyle name="Followed Hyperlink 21" xfId="14498" hidden="1" xr:uid="{00000000-0005-0000-0000-00004F230000}"/>
    <cellStyle name="Followed Hyperlink 21" xfId="14515" hidden="1" xr:uid="{00000000-0005-0000-0000-000050230000}"/>
    <cellStyle name="Followed Hyperlink 21" xfId="14565" hidden="1" xr:uid="{00000000-0005-0000-0000-000051230000}"/>
    <cellStyle name="Followed Hyperlink 21" xfId="14626" hidden="1" xr:uid="{00000000-0005-0000-0000-000052230000}"/>
    <cellStyle name="Followed Hyperlink 21" xfId="14641" hidden="1" xr:uid="{00000000-0005-0000-0000-000053230000}"/>
    <cellStyle name="Followed Hyperlink 21" xfId="14691" hidden="1" xr:uid="{00000000-0005-0000-0000-000054230000}"/>
    <cellStyle name="Followed Hyperlink 21" xfId="14733" hidden="1" xr:uid="{00000000-0005-0000-0000-000055230000}"/>
    <cellStyle name="Followed Hyperlink 21" xfId="14762" hidden="1" xr:uid="{00000000-0005-0000-0000-000056230000}"/>
    <cellStyle name="Followed Hyperlink 21" xfId="14779" hidden="1" xr:uid="{00000000-0005-0000-0000-000057230000}"/>
    <cellStyle name="Followed Hyperlink 21" xfId="14810" hidden="1" xr:uid="{00000000-0005-0000-0000-000058230000}"/>
    <cellStyle name="Followed Hyperlink 21" xfId="14860" hidden="1" xr:uid="{00000000-0005-0000-0000-000059230000}"/>
    <cellStyle name="Followed Hyperlink 21" xfId="14978" hidden="1" xr:uid="{00000000-0005-0000-0000-00005C230000}"/>
    <cellStyle name="Followed Hyperlink 21" xfId="15069" hidden="1" xr:uid="{00000000-0005-0000-0000-00005E230000}"/>
    <cellStyle name="Followed Hyperlink 21" xfId="15116" hidden="1" xr:uid="{00000000-0005-0000-0000-00005F230000}"/>
    <cellStyle name="Followed Hyperlink 21" xfId="15166" hidden="1" xr:uid="{00000000-0005-0000-0000-000060230000}"/>
    <cellStyle name="Followed Hyperlink 21" xfId="15223" hidden="1" xr:uid="{00000000-0005-0000-0000-000061230000}"/>
    <cellStyle name="Followed Hyperlink 21" xfId="15258" hidden="1" xr:uid="{00000000-0005-0000-0000-000062230000}"/>
    <cellStyle name="Followed Hyperlink 21" xfId="15308" hidden="1" xr:uid="{00000000-0005-0000-0000-000063230000}"/>
    <cellStyle name="Followed Hyperlink 21" xfId="15355" hidden="1" xr:uid="{00000000-0005-0000-0000-000064230000}"/>
    <cellStyle name="Followed Hyperlink 21" xfId="15405" hidden="1" xr:uid="{00000000-0005-0000-0000-000065230000}"/>
    <cellStyle name="Followed Hyperlink 21" xfId="15456" hidden="1" xr:uid="{00000000-0005-0000-0000-000066230000}"/>
    <cellStyle name="Followed Hyperlink 21" xfId="15470" hidden="1" xr:uid="{00000000-0005-0000-0000-000067230000}"/>
    <cellStyle name="Followed Hyperlink 21" xfId="15520" hidden="1" xr:uid="{00000000-0005-0000-0000-000068230000}"/>
    <cellStyle name="Followed Hyperlink 21" xfId="15573" hidden="1" xr:uid="{00000000-0005-0000-0000-000069230000}"/>
    <cellStyle name="Followed Hyperlink 21" xfId="15631" hidden="1" xr:uid="{00000000-0005-0000-0000-00006A230000}"/>
    <cellStyle name="Followed Hyperlink 21" xfId="15696" hidden="1" xr:uid="{00000000-0005-0000-0000-00006C230000}"/>
    <cellStyle name="Followed Hyperlink 21" xfId="15741" hidden="1" xr:uid="{00000000-0005-0000-0000-00006D230000}"/>
    <cellStyle name="Followed Hyperlink 21" xfId="15795" hidden="1" xr:uid="{00000000-0005-0000-0000-00006E230000}"/>
    <cellStyle name="Followed Hyperlink 21" xfId="15860" hidden="1" xr:uid="{00000000-0005-0000-0000-000070230000}"/>
    <cellStyle name="Followed Hyperlink 21" xfId="15902" hidden="1" xr:uid="{00000000-0005-0000-0000-000071230000}"/>
    <cellStyle name="Followed Hyperlink 21" xfId="15936" hidden="1" xr:uid="{00000000-0005-0000-0000-000072230000}"/>
    <cellStyle name="Followed Hyperlink 21" xfId="15986" hidden="1" xr:uid="{00000000-0005-0000-0000-000073230000}"/>
    <cellStyle name="Followed Hyperlink 21" xfId="16028" hidden="1" xr:uid="{00000000-0005-0000-0000-000074230000}"/>
    <cellStyle name="Followed Hyperlink 21" xfId="16062" hidden="1" xr:uid="{00000000-0005-0000-0000-000075230000}"/>
    <cellStyle name="Followed Hyperlink 21" xfId="16112" hidden="1" xr:uid="{00000000-0005-0000-0000-000076230000}"/>
    <cellStyle name="Followed Hyperlink 21" xfId="16154" hidden="1" xr:uid="{00000000-0005-0000-0000-000077230000}"/>
    <cellStyle name="Followed Hyperlink 21" xfId="16188" hidden="1" xr:uid="{00000000-0005-0000-0000-000078230000}"/>
    <cellStyle name="Followed Hyperlink 21" xfId="16238" hidden="1" xr:uid="{00000000-0005-0000-0000-000079230000}"/>
    <cellStyle name="Followed Hyperlink 21" xfId="16297" hidden="1" xr:uid="{00000000-0005-0000-0000-00007A230000}"/>
    <cellStyle name="Followed Hyperlink 21" xfId="16314" hidden="1" xr:uid="{00000000-0005-0000-0000-00007B230000}"/>
    <cellStyle name="Followed Hyperlink 21" xfId="16448" hidden="1" xr:uid="{00000000-0005-0000-0000-00007E230000}"/>
    <cellStyle name="Followed Hyperlink 21" xfId="16490" hidden="1" xr:uid="{00000000-0005-0000-0000-00007F230000}"/>
    <cellStyle name="Followed Hyperlink 21" xfId="16524" hidden="1" xr:uid="{00000000-0005-0000-0000-000080230000}"/>
    <cellStyle name="Followed Hyperlink 21" xfId="16574" hidden="1" xr:uid="{00000000-0005-0000-0000-000081230000}"/>
    <cellStyle name="Followed Hyperlink 21" xfId="16608" hidden="1" xr:uid="{00000000-0005-0000-0000-000082230000}"/>
    <cellStyle name="Followed Hyperlink 21" xfId="16658" hidden="1" xr:uid="{00000000-0005-0000-0000-000083230000}"/>
    <cellStyle name="Followed Hyperlink 21" xfId="16692" hidden="1" xr:uid="{00000000-0005-0000-0000-000084230000}"/>
    <cellStyle name="Followed Hyperlink 21" xfId="16742" hidden="1" xr:uid="{00000000-0005-0000-0000-000085230000}"/>
    <cellStyle name="Followed Hyperlink 21" xfId="16770" hidden="1" xr:uid="{00000000-0005-0000-0000-000086230000}"/>
    <cellStyle name="Followed Hyperlink 21" xfId="16850" hidden="1" xr:uid="{00000000-0005-0000-0000-000087230000}"/>
    <cellStyle name="Followed Hyperlink 21" xfId="16867" hidden="1" xr:uid="{00000000-0005-0000-0000-000088230000}"/>
    <cellStyle name="Followed Hyperlink 21" xfId="16917" hidden="1" xr:uid="{00000000-0005-0000-0000-000089230000}"/>
    <cellStyle name="Followed Hyperlink 21" xfId="16978" hidden="1" xr:uid="{00000000-0005-0000-0000-00008A230000}"/>
    <cellStyle name="Followed Hyperlink 21" xfId="16993" hidden="1" xr:uid="{00000000-0005-0000-0000-00008B230000}"/>
    <cellStyle name="Followed Hyperlink 21" xfId="17043" hidden="1" xr:uid="{00000000-0005-0000-0000-00008C230000}"/>
    <cellStyle name="Followed Hyperlink 21" xfId="17085" hidden="1" xr:uid="{00000000-0005-0000-0000-00008D230000}"/>
    <cellStyle name="Followed Hyperlink 21" xfId="17114" hidden="1" xr:uid="{00000000-0005-0000-0000-00008E230000}"/>
    <cellStyle name="Followed Hyperlink 21" xfId="17131" hidden="1" xr:uid="{00000000-0005-0000-0000-00008F230000}"/>
    <cellStyle name="Followed Hyperlink 21" xfId="17162" hidden="1" xr:uid="{00000000-0005-0000-0000-000090230000}"/>
    <cellStyle name="Followed Hyperlink 21" xfId="17253" hidden="1" xr:uid="{00000000-0005-0000-0000-000092230000}"/>
    <cellStyle name="Followed Hyperlink 21" xfId="17278" hidden="1" xr:uid="{00000000-0005-0000-0000-000093230000}"/>
    <cellStyle name="Followed Hyperlink 21" xfId="17330" hidden="1" xr:uid="{00000000-0005-0000-0000-000094230000}"/>
    <cellStyle name="Followed Hyperlink 21" xfId="17380" hidden="1" xr:uid="{00000000-0005-0000-0000-000095230000}"/>
    <cellStyle name="Followed Hyperlink 21" xfId="14926" hidden="1" xr:uid="{00000000-0005-0000-0000-00005B230000}"/>
    <cellStyle name="Followed Hyperlink 21" xfId="11933" hidden="1" xr:uid="{00000000-0005-0000-0000-000013230000}"/>
    <cellStyle name="Followed Hyperlink 21" xfId="1646" hidden="1" xr:uid="{00000000-0005-0000-0000-00001F220000}"/>
    <cellStyle name="Followed Hyperlink 21" xfId="2857" hidden="1" xr:uid="{00000000-0005-0000-0000-00003B220000}"/>
    <cellStyle name="Followed Hyperlink 21" xfId="4328" hidden="1" xr:uid="{00000000-0005-0000-0000-00005E220000}"/>
    <cellStyle name="Followed Hyperlink 21" xfId="4370" hidden="1" xr:uid="{00000000-0005-0000-0000-00005F220000}"/>
    <cellStyle name="Followed Hyperlink 21" xfId="4404" hidden="1" xr:uid="{00000000-0005-0000-0000-000060220000}"/>
    <cellStyle name="Followed Hyperlink 21" xfId="4454" hidden="1" xr:uid="{00000000-0005-0000-0000-000061220000}"/>
    <cellStyle name="Followed Hyperlink 21" xfId="4530" hidden="1" xr:uid="{00000000-0005-0000-0000-000063220000}"/>
    <cellStyle name="Followed Hyperlink 21" xfId="4580" hidden="1" xr:uid="{00000000-0005-0000-0000-000064220000}"/>
    <cellStyle name="Followed Hyperlink 21" xfId="4614" hidden="1" xr:uid="{00000000-0005-0000-0000-000065220000}"/>
    <cellStyle name="Followed Hyperlink 21" xfId="4664" hidden="1" xr:uid="{00000000-0005-0000-0000-000066220000}"/>
    <cellStyle name="Followed Hyperlink 21" xfId="4706" hidden="1" xr:uid="{00000000-0005-0000-0000-000067220000}"/>
    <cellStyle name="Followed Hyperlink 21" xfId="4790" hidden="1" xr:uid="{00000000-0005-0000-0000-000069220000}"/>
    <cellStyle name="Followed Hyperlink 21" xfId="4849" hidden="1" xr:uid="{00000000-0005-0000-0000-00006A220000}"/>
    <cellStyle name="Followed Hyperlink 21" xfId="4870" hidden="1" xr:uid="{00000000-0005-0000-0000-00006B220000}"/>
    <cellStyle name="Followed Hyperlink 21" xfId="4920" hidden="1" xr:uid="{00000000-0005-0000-0000-00006C220000}"/>
    <cellStyle name="Followed Hyperlink 21" xfId="4954" hidden="1" xr:uid="{00000000-0005-0000-0000-00006D220000}"/>
    <cellStyle name="Followed Hyperlink 21" xfId="5004" hidden="1" xr:uid="{00000000-0005-0000-0000-00006E220000}"/>
    <cellStyle name="Followed Hyperlink 21" xfId="5032" hidden="1" xr:uid="{00000000-0005-0000-0000-00006F220000}"/>
    <cellStyle name="Followed Hyperlink 21" xfId="5112" hidden="1" xr:uid="{00000000-0005-0000-0000-000070220000}"/>
    <cellStyle name="Followed Hyperlink 21" xfId="5129" hidden="1" xr:uid="{00000000-0005-0000-0000-000071220000}"/>
    <cellStyle name="Followed Hyperlink 21" xfId="5179" hidden="1" xr:uid="{00000000-0005-0000-0000-000072220000}"/>
    <cellStyle name="Followed Hyperlink 21" xfId="5255" hidden="1" xr:uid="{00000000-0005-0000-0000-000074220000}"/>
    <cellStyle name="Followed Hyperlink 21" xfId="5305" hidden="1" xr:uid="{00000000-0005-0000-0000-000075220000}"/>
    <cellStyle name="Followed Hyperlink 21" xfId="5347" hidden="1" xr:uid="{00000000-0005-0000-0000-000076220000}"/>
    <cellStyle name="Followed Hyperlink 21" xfId="5376" hidden="1" xr:uid="{00000000-0005-0000-0000-000077220000}"/>
    <cellStyle name="Followed Hyperlink 21" xfId="5424" hidden="1" xr:uid="{00000000-0005-0000-0000-000079220000}"/>
    <cellStyle name="Followed Hyperlink 21" xfId="5474" hidden="1" xr:uid="{00000000-0005-0000-0000-00007A220000}"/>
    <cellStyle name="Followed Hyperlink 21" xfId="5515" hidden="1" xr:uid="{00000000-0005-0000-0000-00007B220000}"/>
    <cellStyle name="Followed Hyperlink 21" xfId="5540" hidden="1" xr:uid="{00000000-0005-0000-0000-00007C220000}"/>
    <cellStyle name="Followed Hyperlink 21" xfId="5592" hidden="1" xr:uid="{00000000-0005-0000-0000-00007D220000}"/>
    <cellStyle name="Followed Hyperlink 21" xfId="5642" hidden="1" xr:uid="{00000000-0005-0000-0000-00007E220000}"/>
    <cellStyle name="Followed Hyperlink 21" xfId="5683" hidden="1" xr:uid="{00000000-0005-0000-0000-00007F220000}"/>
    <cellStyle name="Followed Hyperlink 21" xfId="5780" hidden="1" xr:uid="{00000000-0005-0000-0000-000081220000}"/>
    <cellStyle name="Followed Hyperlink 21" xfId="3524" hidden="1" xr:uid="{00000000-0005-0000-0000-00004B220000}"/>
    <cellStyle name="Followed Hyperlink 21" xfId="3571" hidden="1" xr:uid="{00000000-0005-0000-0000-00004C220000}"/>
    <cellStyle name="Followed Hyperlink 21" xfId="3672" hidden="1" xr:uid="{00000000-0005-0000-0000-00004E220000}"/>
    <cellStyle name="Followed Hyperlink 21" xfId="3686" hidden="1" xr:uid="{00000000-0005-0000-0000-00004F220000}"/>
    <cellStyle name="Followed Hyperlink 21" xfId="3736" hidden="1" xr:uid="{00000000-0005-0000-0000-000050220000}"/>
    <cellStyle name="Followed Hyperlink 21" xfId="3789" hidden="1" xr:uid="{00000000-0005-0000-0000-000051220000}"/>
    <cellStyle name="Followed Hyperlink 21" xfId="3847" hidden="1" xr:uid="{00000000-0005-0000-0000-000052220000}"/>
    <cellStyle name="Followed Hyperlink 21" xfId="3862" hidden="1" xr:uid="{00000000-0005-0000-0000-000053220000}"/>
    <cellStyle name="Followed Hyperlink 21" xfId="3912" hidden="1" xr:uid="{00000000-0005-0000-0000-000054220000}"/>
    <cellStyle name="Followed Hyperlink 21" xfId="3957" hidden="1" xr:uid="{00000000-0005-0000-0000-000055220000}"/>
    <cellStyle name="Followed Hyperlink 21" xfId="4011" hidden="1" xr:uid="{00000000-0005-0000-0000-000056220000}"/>
    <cellStyle name="Followed Hyperlink 21" xfId="4076" hidden="1" xr:uid="{00000000-0005-0000-0000-000058220000}"/>
    <cellStyle name="Followed Hyperlink 21" xfId="4118" hidden="1" xr:uid="{00000000-0005-0000-0000-000059220000}"/>
    <cellStyle name="Followed Hyperlink 21" xfId="4152" hidden="1" xr:uid="{00000000-0005-0000-0000-00005A220000}"/>
    <cellStyle name="Followed Hyperlink 21" xfId="4202" hidden="1" xr:uid="{00000000-0005-0000-0000-00005B220000}"/>
    <cellStyle name="Followed Hyperlink 21" xfId="4244" hidden="1" xr:uid="{00000000-0005-0000-0000-00005C220000}"/>
    <cellStyle name="Followed Hyperlink 21" xfId="3076" hidden="1" xr:uid="{00000000-0005-0000-0000-000041220000}"/>
    <cellStyle name="Followed Hyperlink 21" xfId="3142" hidden="1" xr:uid="{00000000-0005-0000-0000-000043220000}"/>
    <cellStyle name="Followed Hyperlink 21" xfId="3194" hidden="1" xr:uid="{00000000-0005-0000-0000-000044220000}"/>
    <cellStyle name="Followed Hyperlink 21" xfId="3244" hidden="1" xr:uid="{00000000-0005-0000-0000-000045220000}"/>
    <cellStyle name="Followed Hyperlink 21" xfId="3285" hidden="1" xr:uid="{00000000-0005-0000-0000-000046220000}"/>
    <cellStyle name="Followed Hyperlink 21" xfId="3382" hidden="1" xr:uid="{00000000-0005-0000-0000-000048220000}"/>
    <cellStyle name="Followed Hyperlink 21" xfId="3439" hidden="1" xr:uid="{00000000-0005-0000-0000-000049220000}"/>
    <cellStyle name="Followed Hyperlink 21" xfId="3474" hidden="1" xr:uid="{00000000-0005-0000-0000-00004A220000}"/>
    <cellStyle name="Followed Hyperlink 21" xfId="2949" hidden="1" xr:uid="{00000000-0005-0000-0000-00003D220000}"/>
    <cellStyle name="Followed Hyperlink 21" xfId="2978" hidden="1" xr:uid="{00000000-0005-0000-0000-00003E220000}"/>
    <cellStyle name="Followed Hyperlink 21" xfId="2995" hidden="1" xr:uid="{00000000-0005-0000-0000-00003F220000}"/>
    <cellStyle name="Followed Hyperlink 21" xfId="3026" hidden="1" xr:uid="{00000000-0005-0000-0000-000040220000}"/>
    <cellStyle name="Followed Hyperlink 21" xfId="9665" hidden="1" xr:uid="{00000000-0005-0000-0000-0000DD220000}"/>
    <cellStyle name="Followed Hyperlink 21" xfId="6978" hidden="1" xr:uid="{00000000-0005-0000-0000-00009D220000}"/>
    <cellStyle name="Followed Hyperlink 21" xfId="11849" hidden="1" xr:uid="{00000000-0005-0000-0000-000011230000}"/>
    <cellStyle name="Followed Hyperlink 21" xfId="11815" hidden="1" xr:uid="{00000000-0005-0000-0000-000010230000}"/>
    <cellStyle name="Followed Hyperlink 21" xfId="3117" hidden="1" xr:uid="{00000000-0005-0000-0000-000042220000}"/>
    <cellStyle name="Followed Hyperlink 21" xfId="3621" hidden="1" xr:uid="{00000000-0005-0000-0000-00004D220000}"/>
    <cellStyle name="Followed Hyperlink 21" xfId="5240" hidden="1" xr:uid="{00000000-0005-0000-0000-000073220000}"/>
    <cellStyle name="Followed Hyperlink 21" xfId="4513" hidden="1" xr:uid="{00000000-0005-0000-0000-000062220000}"/>
    <cellStyle name="Followed Hyperlink 21" xfId="5730" hidden="1" xr:uid="{00000000-0005-0000-0000-000080220000}"/>
    <cellStyle name="Followed Hyperlink 21" xfId="2907" hidden="1" xr:uid="{00000000-0005-0000-0000-00003C220000}"/>
    <cellStyle name="Followed Hyperlink 21" xfId="737" hidden="1" xr:uid="{00000000-0005-0000-0000-00000A220000}"/>
    <cellStyle name="Followed Hyperlink 21" xfId="762" hidden="1" xr:uid="{00000000-0005-0000-0000-00000B220000}"/>
    <cellStyle name="Followed Hyperlink 21" xfId="864" hidden="1" xr:uid="{00000000-0005-0000-0000-00000D220000}"/>
    <cellStyle name="Followed Hyperlink 21" xfId="905" hidden="1" xr:uid="{00000000-0005-0000-0000-00000E220000}"/>
    <cellStyle name="Followed Hyperlink 21" xfId="952" hidden="1" xr:uid="{00000000-0005-0000-0000-00000F220000}"/>
    <cellStyle name="Followed Hyperlink 21" xfId="1002" hidden="1" xr:uid="{00000000-0005-0000-0000-000010220000}"/>
    <cellStyle name="Followed Hyperlink 21" xfId="1059" hidden="1" xr:uid="{00000000-0005-0000-0000-000011220000}"/>
    <cellStyle name="Followed Hyperlink 21" xfId="1094" hidden="1" xr:uid="{00000000-0005-0000-0000-000012220000}"/>
    <cellStyle name="Followed Hyperlink 21" xfId="1144" hidden="1" xr:uid="{00000000-0005-0000-0000-000013220000}"/>
    <cellStyle name="Followed Hyperlink 21" xfId="1241" hidden="1" xr:uid="{00000000-0005-0000-0000-000015220000}"/>
    <cellStyle name="Followed Hyperlink 21" xfId="1292" hidden="1" xr:uid="{00000000-0005-0000-0000-000016220000}"/>
    <cellStyle name="Followed Hyperlink 21" xfId="1306" hidden="1" xr:uid="{00000000-0005-0000-0000-000017220000}"/>
    <cellStyle name="Followed Hyperlink 21" xfId="1356" hidden="1" xr:uid="{00000000-0005-0000-0000-000018220000}"/>
    <cellStyle name="Followed Hyperlink 21" xfId="1409" hidden="1" xr:uid="{00000000-0005-0000-0000-000019220000}"/>
    <cellStyle name="Followed Hyperlink 21" xfId="1467" hidden="1" xr:uid="{00000000-0005-0000-0000-00001A220000}"/>
    <cellStyle name="Followed Hyperlink 21" xfId="401" hidden="1" xr:uid="{00000000-0005-0000-0000-000001220000}"/>
    <cellStyle name="Followed Hyperlink 21" xfId="477" hidden="1" xr:uid="{00000000-0005-0000-0000-000003220000}"/>
    <cellStyle name="Followed Hyperlink 21" xfId="527" hidden="1" xr:uid="{00000000-0005-0000-0000-000004220000}"/>
    <cellStyle name="Followed Hyperlink 21" xfId="569" hidden="1" xr:uid="{00000000-0005-0000-0000-000005220000}"/>
    <cellStyle name="Followed Hyperlink 21" xfId="598" hidden="1" xr:uid="{00000000-0005-0000-0000-000006220000}"/>
    <cellStyle name="Followed Hyperlink 21" xfId="615" hidden="1" xr:uid="{00000000-0005-0000-0000-000007220000}"/>
    <cellStyle name="Followed Hyperlink 21" xfId="646" hidden="1" xr:uid="{00000000-0005-0000-0000-000008220000}"/>
    <cellStyle name="Followed Hyperlink 21" xfId="696" hidden="1" xr:uid="{00000000-0005-0000-0000-000009220000}"/>
    <cellStyle name="Followed Hyperlink 21" xfId="226" hidden="1" xr:uid="{00000000-0005-0000-0000-0000FD210000}"/>
    <cellStyle name="Followed Hyperlink 21" xfId="334" hidden="1" xr:uid="{00000000-0005-0000-0000-0000FF210000}"/>
    <cellStyle name="Followed Hyperlink 21" xfId="351" hidden="1" xr:uid="{00000000-0005-0000-0000-000000220000}"/>
    <cellStyle name="Followed Hyperlink 21" xfId="142" hidden="1" xr:uid="{00000000-0005-0000-0000-0000FB210000}"/>
    <cellStyle name="Followed Hyperlink 21" xfId="176" hidden="1" xr:uid="{00000000-0005-0000-0000-0000FC210000}"/>
    <cellStyle name="Followed Hyperlink 21" xfId="92" hidden="1" xr:uid="{00000000-0005-0000-0000-0000FA210000}"/>
    <cellStyle name="Followed Hyperlink 21" xfId="58" hidden="1" xr:uid="{00000000-0005-0000-0000-0000F9210000}"/>
    <cellStyle name="Followed Hyperlink 21" xfId="462" hidden="1" xr:uid="{00000000-0005-0000-0000-000002220000}"/>
    <cellStyle name="Followed Hyperlink 21" xfId="814" hidden="1" xr:uid="{00000000-0005-0000-0000-00000C220000}"/>
    <cellStyle name="Followed Hyperlink 21" xfId="2326" hidden="1" xr:uid="{00000000-0005-0000-0000-00002F220000}"/>
    <cellStyle name="Followed Hyperlink 21" xfId="2024" hidden="1" xr:uid="{00000000-0005-0000-0000-000028220000}"/>
    <cellStyle name="Followed Hyperlink 21" xfId="2074" hidden="1" xr:uid="{00000000-0005-0000-0000-000029220000}"/>
    <cellStyle name="Followed Hyperlink 21" xfId="2133" hidden="1" xr:uid="{00000000-0005-0000-0000-00002A220000}"/>
    <cellStyle name="Followed Hyperlink 21" xfId="2150" hidden="1" xr:uid="{00000000-0005-0000-0000-00002B220000}"/>
    <cellStyle name="Followed Hyperlink 21" xfId="2200" hidden="1" xr:uid="{00000000-0005-0000-0000-00002C220000}"/>
    <cellStyle name="Followed Hyperlink 21" xfId="2234" hidden="1" xr:uid="{00000000-0005-0000-0000-00002D220000}"/>
    <cellStyle name="Followed Hyperlink 21" xfId="2284" hidden="1" xr:uid="{00000000-0005-0000-0000-00002E220000}"/>
    <cellStyle name="Followed Hyperlink 21" xfId="2360" hidden="1" xr:uid="{00000000-0005-0000-0000-000030220000}"/>
    <cellStyle name="Followed Hyperlink 21" xfId="2410" hidden="1" xr:uid="{00000000-0005-0000-0000-000031220000}"/>
    <cellStyle name="Followed Hyperlink 21" xfId="2471" hidden="1" xr:uid="{00000000-0005-0000-0000-000032220000}"/>
    <cellStyle name="Followed Hyperlink 21" xfId="2521" hidden="1" xr:uid="{00000000-0005-0000-0000-000033220000}"/>
    <cellStyle name="Followed Hyperlink 21" xfId="2556" hidden="1" xr:uid="{00000000-0005-0000-0000-000034220000}"/>
    <cellStyle name="Followed Hyperlink 21" xfId="2634" hidden="1" xr:uid="{00000000-0005-0000-0000-000036220000}"/>
    <cellStyle name="Followed Hyperlink 21" xfId="2714" hidden="1" xr:uid="{00000000-0005-0000-0000-000037220000}"/>
    <cellStyle name="Followed Hyperlink 21" xfId="2731" hidden="1" xr:uid="{00000000-0005-0000-0000-000038220000}"/>
    <cellStyle name="Followed Hyperlink 21" xfId="2781" hidden="1" xr:uid="{00000000-0005-0000-0000-000039220000}"/>
    <cellStyle name="Followed Hyperlink 21" xfId="2842" hidden="1" xr:uid="{00000000-0005-0000-0000-00003A220000}"/>
    <cellStyle name="Followed Hyperlink 21" xfId="1577" hidden="1" xr:uid="{00000000-0005-0000-0000-00001D220000}"/>
    <cellStyle name="Followed Hyperlink 21" xfId="1631" hidden="1" xr:uid="{00000000-0005-0000-0000-00001E220000}"/>
    <cellStyle name="Followed Hyperlink 21" xfId="1696" hidden="1" xr:uid="{00000000-0005-0000-0000-000020220000}"/>
    <cellStyle name="Followed Hyperlink 21" xfId="1738" hidden="1" xr:uid="{00000000-0005-0000-0000-000021220000}"/>
    <cellStyle name="Followed Hyperlink 21" xfId="1772" hidden="1" xr:uid="{00000000-0005-0000-0000-000022220000}"/>
    <cellStyle name="Followed Hyperlink 21" xfId="1822" hidden="1" xr:uid="{00000000-0005-0000-0000-000023220000}"/>
    <cellStyle name="Followed Hyperlink 21" xfId="1898" hidden="1" xr:uid="{00000000-0005-0000-0000-000025220000}"/>
    <cellStyle name="Followed Hyperlink 21" xfId="1948" hidden="1" xr:uid="{00000000-0005-0000-0000-000026220000}"/>
    <cellStyle name="Followed Hyperlink 21" xfId="1990" hidden="1" xr:uid="{00000000-0005-0000-0000-000027220000}"/>
    <cellStyle name="Followed Hyperlink 21" xfId="5837" hidden="1" xr:uid="{00000000-0005-0000-0000-000082220000}"/>
    <cellStyle name="Followed Hyperlink 21" xfId="4278" hidden="1" xr:uid="{00000000-0005-0000-0000-00005D220000}"/>
    <cellStyle name="Followed Hyperlink 21" xfId="1482" hidden="1" xr:uid="{00000000-0005-0000-0000-00001B220000}"/>
    <cellStyle name="Followed Hyperlink 21" xfId="1532" hidden="1" xr:uid="{00000000-0005-0000-0000-00001C220000}"/>
    <cellStyle name="Followed Hyperlink 21" xfId="21803" hidden="1" xr:uid="{00000000-0005-0000-0000-0000FE230000}"/>
    <cellStyle name="Followed Hyperlink 21" xfId="18926" hidden="1" xr:uid="{00000000-0005-0000-0000-0000B9230000}"/>
    <cellStyle name="Followed Hyperlink 21" xfId="24155" hidden="1" xr:uid="{00000000-0005-0000-0000-000035240000}"/>
    <cellStyle name="Followed Hyperlink 21" xfId="24094" hidden="1" xr:uid="{00000000-0005-0000-0000-000034240000}"/>
    <cellStyle name="Followed Hyperlink 22" xfId="12411" hidden="1" xr:uid="{00000000-0005-0000-0000-0000F2250000}"/>
    <cellStyle name="Followed Hyperlink 22" xfId="12438" hidden="1" xr:uid="{00000000-0005-0000-0000-0000F3250000}"/>
    <cellStyle name="Followed Hyperlink 22" xfId="12457" hidden="1" xr:uid="{00000000-0005-0000-0000-0000F4250000}"/>
    <cellStyle name="Followed Hyperlink 22" xfId="12486" hidden="1" xr:uid="{00000000-0005-0000-0000-0000F5250000}"/>
    <cellStyle name="Followed Hyperlink 22" xfId="12538" hidden="1" xr:uid="{00000000-0005-0000-0000-0000F6250000}"/>
    <cellStyle name="Followed Hyperlink 22" xfId="12579" hidden="1" xr:uid="{00000000-0005-0000-0000-0000F7250000}"/>
    <cellStyle name="Followed Hyperlink 22" xfId="12604" hidden="1" xr:uid="{00000000-0005-0000-0000-0000F8250000}"/>
    <cellStyle name="Followed Hyperlink 22" xfId="12654" hidden="1" xr:uid="{00000000-0005-0000-0000-0000F9250000}"/>
    <cellStyle name="Followed Hyperlink 22" xfId="12706" hidden="1" xr:uid="{00000000-0005-0000-0000-0000FA250000}"/>
    <cellStyle name="Followed Hyperlink 22" xfId="12747" hidden="1" xr:uid="{00000000-0005-0000-0000-0000FB250000}"/>
    <cellStyle name="Followed Hyperlink 22" xfId="11512" hidden="1" xr:uid="{00000000-0005-0000-0000-0000DD250000}"/>
    <cellStyle name="Followed Hyperlink 22" xfId="8839" hidden="1" xr:uid="{00000000-0005-0000-0000-00009D250000}"/>
    <cellStyle name="Followed Hyperlink 22" xfId="3143" hidden="1" xr:uid="{00000000-0005-0000-0000-000017250000}"/>
    <cellStyle name="Followed Hyperlink 22" xfId="3245" hidden="1" xr:uid="{00000000-0005-0000-0000-000019250000}"/>
    <cellStyle name="Followed Hyperlink 22" xfId="3286" hidden="1" xr:uid="{00000000-0005-0000-0000-00001A250000}"/>
    <cellStyle name="Followed Hyperlink 22" xfId="3331" hidden="1" xr:uid="{00000000-0005-0000-0000-00001B250000}"/>
    <cellStyle name="Followed Hyperlink 22" xfId="3383" hidden="1" xr:uid="{00000000-0005-0000-0000-00001C250000}"/>
    <cellStyle name="Followed Hyperlink 22" xfId="3440" hidden="1" xr:uid="{00000000-0005-0000-0000-00001D250000}"/>
    <cellStyle name="Followed Hyperlink 22" xfId="3193" hidden="1" xr:uid="{00000000-0005-0000-0000-000018250000}"/>
    <cellStyle name="Followed Hyperlink 22" xfId="29048" hidden="1" xr:uid="{00000000-0005-0000-0000-00007F270000}"/>
    <cellStyle name="Followed Hyperlink 22" xfId="29100" hidden="1" xr:uid="{00000000-0005-0000-0000-000080270000}"/>
    <cellStyle name="Followed Hyperlink 22" xfId="29141" hidden="1" xr:uid="{00000000-0005-0000-0000-000081270000}"/>
    <cellStyle name="Followed Hyperlink 22" xfId="29216" hidden="1" xr:uid="{00000000-0005-0000-0000-000083270000}"/>
    <cellStyle name="Followed Hyperlink 22" xfId="29268" hidden="1" xr:uid="{00000000-0005-0000-0000-000084270000}"/>
    <cellStyle name="Followed Hyperlink 22" xfId="29309" hidden="1" xr:uid="{00000000-0005-0000-0000-000085270000}"/>
    <cellStyle name="Followed Hyperlink 22" xfId="29406" hidden="1" xr:uid="{00000000-0005-0000-0000-000087270000}"/>
    <cellStyle name="Followed Hyperlink 22" xfId="29463" hidden="1" xr:uid="{00000000-0005-0000-0000-000088270000}"/>
    <cellStyle name="Followed Hyperlink 22" xfId="29496" hidden="1" xr:uid="{00000000-0005-0000-0000-000089270000}"/>
    <cellStyle name="Followed Hyperlink 22" xfId="29548" hidden="1" xr:uid="{00000000-0005-0000-0000-00008A270000}"/>
    <cellStyle name="Followed Hyperlink 22" xfId="29593" hidden="1" xr:uid="{00000000-0005-0000-0000-00008B270000}"/>
    <cellStyle name="Followed Hyperlink 22" xfId="29645" hidden="1" xr:uid="{00000000-0005-0000-0000-00008C270000}"/>
    <cellStyle name="Followed Hyperlink 22" xfId="29708" hidden="1" xr:uid="{00000000-0005-0000-0000-00008E270000}"/>
    <cellStyle name="Followed Hyperlink 22" xfId="29760" hidden="1" xr:uid="{00000000-0005-0000-0000-00008F270000}"/>
    <cellStyle name="Followed Hyperlink 22" xfId="29813" hidden="1" xr:uid="{00000000-0005-0000-0000-000090270000}"/>
    <cellStyle name="Followed Hyperlink 22" xfId="29868" hidden="1" xr:uid="{00000000-0005-0000-0000-000091270000}"/>
    <cellStyle name="Followed Hyperlink 22" xfId="27362" hidden="1" xr:uid="{00000000-0005-0000-0000-000056270000}"/>
    <cellStyle name="Followed Hyperlink 22" xfId="27467" hidden="1" xr:uid="{00000000-0005-0000-0000-000058270000}"/>
    <cellStyle name="Followed Hyperlink 22" xfId="27522" hidden="1" xr:uid="{00000000-0005-0000-0000-000059270000}"/>
    <cellStyle name="Followed Hyperlink 22" xfId="27538" hidden="1" xr:uid="{00000000-0005-0000-0000-00005A270000}"/>
    <cellStyle name="Followed Hyperlink 22" xfId="27590" hidden="1" xr:uid="{00000000-0005-0000-0000-00005B270000}"/>
    <cellStyle name="Followed Hyperlink 22" xfId="27702" hidden="1" xr:uid="{00000000-0005-0000-0000-00005E270000}"/>
    <cellStyle name="Followed Hyperlink 22" xfId="27754" hidden="1" xr:uid="{00000000-0005-0000-0000-00005F270000}"/>
    <cellStyle name="Followed Hyperlink 22" xfId="27796" hidden="1" xr:uid="{00000000-0005-0000-0000-000060270000}"/>
    <cellStyle name="Followed Hyperlink 22" xfId="27828" hidden="1" xr:uid="{00000000-0005-0000-0000-000061270000}"/>
    <cellStyle name="Followed Hyperlink 22" xfId="27880" hidden="1" xr:uid="{00000000-0005-0000-0000-000062270000}"/>
    <cellStyle name="Followed Hyperlink 22" xfId="27922" hidden="1" xr:uid="{00000000-0005-0000-0000-000063270000}"/>
    <cellStyle name="Followed Hyperlink 22" xfId="27954" hidden="1" xr:uid="{00000000-0005-0000-0000-000064270000}"/>
    <cellStyle name="Followed Hyperlink 22" xfId="28006" hidden="1" xr:uid="{00000000-0005-0000-0000-000065270000}"/>
    <cellStyle name="Followed Hyperlink 22" xfId="28048" hidden="1" xr:uid="{00000000-0005-0000-0000-000066270000}"/>
    <cellStyle name="Followed Hyperlink 22" xfId="28080" hidden="1" xr:uid="{00000000-0005-0000-0000-000067270000}"/>
    <cellStyle name="Followed Hyperlink 22" xfId="28191" hidden="1" xr:uid="{00000000-0005-0000-0000-000069270000}"/>
    <cellStyle name="Followed Hyperlink 22" xfId="26922" hidden="1" xr:uid="{00000000-0005-0000-0000-00004C270000}"/>
    <cellStyle name="Followed Hyperlink 22" xfId="27008" hidden="1" xr:uid="{00000000-0005-0000-0000-00004E270000}"/>
    <cellStyle name="Followed Hyperlink 22" xfId="27060" hidden="1" xr:uid="{00000000-0005-0000-0000-00004F270000}"/>
    <cellStyle name="Followed Hyperlink 22" xfId="15029" hidden="1" xr:uid="{00000000-0005-0000-0000-000031260000}"/>
    <cellStyle name="Followed Hyperlink 22" xfId="28258" hidden="1" xr:uid="{00000000-0005-0000-0000-00006B270000}"/>
    <cellStyle name="Followed Hyperlink 22" xfId="28290" hidden="1" xr:uid="{00000000-0005-0000-0000-00006C270000}"/>
    <cellStyle name="Followed Hyperlink 22" xfId="28384" hidden="1" xr:uid="{00000000-0005-0000-0000-00006E270000}"/>
    <cellStyle name="Followed Hyperlink 22" xfId="28416" hidden="1" xr:uid="{00000000-0005-0000-0000-00006F270000}"/>
    <cellStyle name="Followed Hyperlink 22" xfId="28468" hidden="1" xr:uid="{00000000-0005-0000-0000-000070270000}"/>
    <cellStyle name="Followed Hyperlink 22" xfId="28546" hidden="1" xr:uid="{00000000-0005-0000-0000-000072270000}"/>
    <cellStyle name="Followed Hyperlink 22" xfId="28578" hidden="1" xr:uid="{00000000-0005-0000-0000-000073270000}"/>
    <cellStyle name="Followed Hyperlink 22" xfId="28630" hidden="1" xr:uid="{00000000-0005-0000-0000-000074270000}"/>
    <cellStyle name="Followed Hyperlink 22" xfId="28691" hidden="1" xr:uid="{00000000-0005-0000-0000-000075270000}"/>
    <cellStyle name="Followed Hyperlink 22" xfId="28738" hidden="1" xr:uid="{00000000-0005-0000-0000-000076270000}"/>
    <cellStyle name="Followed Hyperlink 22" xfId="28753" hidden="1" xr:uid="{00000000-0005-0000-0000-000077270000}"/>
    <cellStyle name="Followed Hyperlink 22" xfId="28805" hidden="1" xr:uid="{00000000-0005-0000-0000-000078270000}"/>
    <cellStyle name="Followed Hyperlink 22" xfId="28852" hidden="1" xr:uid="{00000000-0005-0000-0000-000079270000}"/>
    <cellStyle name="Followed Hyperlink 22" xfId="28879" hidden="1" xr:uid="{00000000-0005-0000-0000-00007A270000}"/>
    <cellStyle name="Followed Hyperlink 22" xfId="28931" hidden="1" xr:uid="{00000000-0005-0000-0000-00007B270000}"/>
    <cellStyle name="Followed Hyperlink 22" xfId="29019" hidden="1" xr:uid="{00000000-0005-0000-0000-00007E270000}"/>
    <cellStyle name="Followed Hyperlink 22" xfId="14809" hidden="1" xr:uid="{00000000-0005-0000-0000-00002C260000}"/>
    <cellStyle name="Followed Hyperlink 22" xfId="14902" hidden="1" xr:uid="{00000000-0005-0000-0000-00002E260000}"/>
    <cellStyle name="Followed Hyperlink 22" xfId="14927" hidden="1" xr:uid="{00000000-0005-0000-0000-00002F260000}"/>
    <cellStyle name="Followed Hyperlink 22" xfId="14977" hidden="1" xr:uid="{00000000-0005-0000-0000-000030260000}"/>
    <cellStyle name="Followed Hyperlink 22" xfId="15070" hidden="1" xr:uid="{00000000-0005-0000-0000-000032260000}"/>
    <cellStyle name="Followed Hyperlink 22" xfId="15115" hidden="1" xr:uid="{00000000-0005-0000-0000-000033260000}"/>
    <cellStyle name="Followed Hyperlink 22" xfId="15167" hidden="1" xr:uid="{00000000-0005-0000-0000-000034260000}"/>
    <cellStyle name="Followed Hyperlink 22" xfId="15224" hidden="1" xr:uid="{00000000-0005-0000-0000-000035260000}"/>
    <cellStyle name="Followed Hyperlink 22" xfId="15257" hidden="1" xr:uid="{00000000-0005-0000-0000-000036260000}"/>
    <cellStyle name="Followed Hyperlink 22" xfId="14640" hidden="1" xr:uid="{00000000-0005-0000-0000-000027260000}"/>
    <cellStyle name="Followed Hyperlink 22" xfId="14692" hidden="1" xr:uid="{00000000-0005-0000-0000-000028260000}"/>
    <cellStyle name="Followed Hyperlink 22" xfId="14734" hidden="1" xr:uid="{00000000-0005-0000-0000-000029260000}"/>
    <cellStyle name="Followed Hyperlink 22" xfId="14761" hidden="1" xr:uid="{00000000-0005-0000-0000-00002A260000}"/>
    <cellStyle name="Followed Hyperlink 22" xfId="14780" hidden="1" xr:uid="{00000000-0005-0000-0000-00002B260000}"/>
    <cellStyle name="Followed Hyperlink 22" xfId="14613" hidden="1" xr:uid="{00000000-0005-0000-0000-000026260000}"/>
    <cellStyle name="Followed Hyperlink 22" xfId="14514" hidden="1" xr:uid="{00000000-0005-0000-0000-000024260000}"/>
    <cellStyle name="Followed Hyperlink 22" xfId="14499" hidden="1" xr:uid="{00000000-0005-0000-0000-000023260000}"/>
    <cellStyle name="Followed Hyperlink 22" xfId="14566" hidden="1" xr:uid="{00000000-0005-0000-0000-000025260000}"/>
    <cellStyle name="Followed Hyperlink 22" xfId="28973" hidden="1" xr:uid="{00000000-0005-0000-0000-00007C270000}"/>
    <cellStyle name="Followed Hyperlink 22" xfId="28206" hidden="1" xr:uid="{00000000-0005-0000-0000-00006A270000}"/>
    <cellStyle name="Followed Hyperlink 22" xfId="27635" hidden="1" xr:uid="{00000000-0005-0000-0000-00005C270000}"/>
    <cellStyle name="Followed Hyperlink 22" xfId="29354" hidden="1" xr:uid="{00000000-0005-0000-0000-000086270000}"/>
    <cellStyle name="Followed Hyperlink 22" xfId="12792" hidden="1" xr:uid="{00000000-0005-0000-0000-0000FC250000}"/>
    <cellStyle name="Followed Hyperlink 22" xfId="8447" hidden="1" xr:uid="{00000000-0005-0000-0000-000094250000}"/>
    <cellStyle name="Followed Hyperlink 22" xfId="8499" hidden="1" xr:uid="{00000000-0005-0000-0000-000095250000}"/>
    <cellStyle name="Followed Hyperlink 22" xfId="8552" hidden="1" xr:uid="{00000000-0005-0000-0000-000096250000}"/>
    <cellStyle name="Followed Hyperlink 22" xfId="8607" hidden="1" xr:uid="{00000000-0005-0000-0000-000097250000}"/>
    <cellStyle name="Followed Hyperlink 22" xfId="8623" hidden="1" xr:uid="{00000000-0005-0000-0000-000098250000}"/>
    <cellStyle name="Followed Hyperlink 22" xfId="8675" hidden="1" xr:uid="{00000000-0005-0000-0000-000099250000}"/>
    <cellStyle name="Followed Hyperlink 22" xfId="8771" hidden="1" xr:uid="{00000000-0005-0000-0000-00009B250000}"/>
    <cellStyle name="Followed Hyperlink 22" xfId="8787" hidden="1" xr:uid="{00000000-0005-0000-0000-00009C250000}"/>
    <cellStyle name="Followed Hyperlink 22" xfId="8881" hidden="1" xr:uid="{00000000-0005-0000-0000-00009E250000}"/>
    <cellStyle name="Followed Hyperlink 22" xfId="8913" hidden="1" xr:uid="{00000000-0005-0000-0000-00009F250000}"/>
    <cellStyle name="Followed Hyperlink 22" xfId="8965" hidden="1" xr:uid="{00000000-0005-0000-0000-0000A0250000}"/>
    <cellStyle name="Followed Hyperlink 22" xfId="9007" hidden="1" xr:uid="{00000000-0005-0000-0000-0000A1250000}"/>
    <cellStyle name="Followed Hyperlink 22" xfId="9039" hidden="1" xr:uid="{00000000-0005-0000-0000-0000A2250000}"/>
    <cellStyle name="Followed Hyperlink 22" xfId="9091" hidden="1" xr:uid="{00000000-0005-0000-0000-0000A3250000}"/>
    <cellStyle name="Followed Hyperlink 22" xfId="9133" hidden="1" xr:uid="{00000000-0005-0000-0000-0000A4250000}"/>
    <cellStyle name="Followed Hyperlink 22" xfId="9165" hidden="1" xr:uid="{00000000-0005-0000-0000-0000A5250000}"/>
    <cellStyle name="Followed Hyperlink 22" xfId="9217" hidden="1" xr:uid="{00000000-0005-0000-0000-0000A6250000}"/>
    <cellStyle name="Followed Hyperlink 22" xfId="9276" hidden="1" xr:uid="{00000000-0005-0000-0000-0000A7250000}"/>
    <cellStyle name="Followed Hyperlink 22" xfId="9343" hidden="1" xr:uid="{00000000-0005-0000-0000-0000A9250000}"/>
    <cellStyle name="Followed Hyperlink 22" xfId="9375" hidden="1" xr:uid="{00000000-0005-0000-0000-0000AA250000}"/>
    <cellStyle name="Followed Hyperlink 22" xfId="9427" hidden="1" xr:uid="{00000000-0005-0000-0000-0000AB250000}"/>
    <cellStyle name="Followed Hyperlink 22" xfId="9469" hidden="1" xr:uid="{00000000-0005-0000-0000-0000AC250000}"/>
    <cellStyle name="Followed Hyperlink 22" xfId="9501" hidden="1" xr:uid="{00000000-0005-0000-0000-0000AD250000}"/>
    <cellStyle name="Followed Hyperlink 22" xfId="9553" hidden="1" xr:uid="{00000000-0005-0000-0000-0000AE250000}"/>
    <cellStyle name="Followed Hyperlink 22" xfId="9580" hidden="1" xr:uid="{00000000-0005-0000-0000-0000AF250000}"/>
    <cellStyle name="Followed Hyperlink 22" xfId="9664" hidden="1" xr:uid="{00000000-0005-0000-0000-0000B1250000}"/>
    <cellStyle name="Followed Hyperlink 22" xfId="9716" hidden="1" xr:uid="{00000000-0005-0000-0000-0000B2250000}"/>
    <cellStyle name="Followed Hyperlink 22" xfId="9777" hidden="1" xr:uid="{00000000-0005-0000-0000-0000B3250000}"/>
    <cellStyle name="Followed Hyperlink 22" xfId="9824" hidden="1" xr:uid="{00000000-0005-0000-0000-0000B4250000}"/>
    <cellStyle name="Followed Hyperlink 22" xfId="9839" hidden="1" xr:uid="{00000000-0005-0000-0000-0000B5250000}"/>
    <cellStyle name="Followed Hyperlink 22" xfId="9891" hidden="1" xr:uid="{00000000-0005-0000-0000-0000B6250000}"/>
    <cellStyle name="Followed Hyperlink 22" xfId="9965" hidden="1" xr:uid="{00000000-0005-0000-0000-0000B8250000}"/>
    <cellStyle name="Followed Hyperlink 22" xfId="10017" hidden="1" xr:uid="{00000000-0005-0000-0000-0000B9250000}"/>
    <cellStyle name="Followed Hyperlink 22" xfId="10059" hidden="1" xr:uid="{00000000-0005-0000-0000-0000BA250000}"/>
    <cellStyle name="Followed Hyperlink 22" xfId="10086" hidden="1" xr:uid="{00000000-0005-0000-0000-0000BB250000}"/>
    <cellStyle name="Followed Hyperlink 22" xfId="10105" hidden="1" xr:uid="{00000000-0005-0000-0000-0000BC250000}"/>
    <cellStyle name="Followed Hyperlink 22" xfId="10186" hidden="1" xr:uid="{00000000-0005-0000-0000-0000BE250000}"/>
    <cellStyle name="Followed Hyperlink 22" xfId="10227" hidden="1" xr:uid="{00000000-0005-0000-0000-0000BF250000}"/>
    <cellStyle name="Followed Hyperlink 22" xfId="10252" hidden="1" xr:uid="{00000000-0005-0000-0000-0000C0250000}"/>
    <cellStyle name="Followed Hyperlink 22" xfId="10302" hidden="1" xr:uid="{00000000-0005-0000-0000-0000C1250000}"/>
    <cellStyle name="Followed Hyperlink 22" xfId="10354" hidden="1" xr:uid="{00000000-0005-0000-0000-0000C2250000}"/>
    <cellStyle name="Followed Hyperlink 22" xfId="10395" hidden="1" xr:uid="{00000000-0005-0000-0000-0000C3250000}"/>
    <cellStyle name="Followed Hyperlink 22" xfId="10440" hidden="1" xr:uid="{00000000-0005-0000-0000-0000C4250000}"/>
    <cellStyle name="Followed Hyperlink 22" xfId="10492" hidden="1" xr:uid="{00000000-0005-0000-0000-0000C5250000}"/>
    <cellStyle name="Followed Hyperlink 22" xfId="10549" hidden="1" xr:uid="{00000000-0005-0000-0000-0000C6250000}"/>
    <cellStyle name="Followed Hyperlink 22" xfId="10582" hidden="1" xr:uid="{00000000-0005-0000-0000-0000C7250000}"/>
    <cellStyle name="Followed Hyperlink 22" xfId="10634" hidden="1" xr:uid="{00000000-0005-0000-0000-0000C8250000}"/>
    <cellStyle name="Followed Hyperlink 22" xfId="9291" hidden="1" xr:uid="{00000000-0005-0000-0000-0000A8250000}"/>
    <cellStyle name="Followed Hyperlink 22" xfId="6475" hidden="1" xr:uid="{00000000-0005-0000-0000-000065250000}"/>
    <cellStyle name="Followed Hyperlink 22" xfId="570" hidden="1" xr:uid="{00000000-0005-0000-0000-0000D9240000}"/>
    <cellStyle name="Followed Hyperlink 22" xfId="597" hidden="1" xr:uid="{00000000-0005-0000-0000-0000DA240000}"/>
    <cellStyle name="Followed Hyperlink 22" xfId="616" hidden="1" xr:uid="{00000000-0005-0000-0000-0000DB240000}"/>
    <cellStyle name="Followed Hyperlink 22" xfId="645" hidden="1" xr:uid="{00000000-0005-0000-0000-0000DC240000}"/>
    <cellStyle name="Followed Hyperlink 22" xfId="697" hidden="1" xr:uid="{00000000-0005-0000-0000-0000DD240000}"/>
    <cellStyle name="Followed Hyperlink 22" xfId="738" hidden="1" xr:uid="{00000000-0005-0000-0000-0000DE240000}"/>
    <cellStyle name="Followed Hyperlink 22" xfId="227" hidden="1" xr:uid="{00000000-0005-0000-0000-0000D1240000}"/>
    <cellStyle name="Followed Hyperlink 22" xfId="288" hidden="1" xr:uid="{00000000-0005-0000-0000-0000D2240000}"/>
    <cellStyle name="Followed Hyperlink 22" xfId="335" hidden="1" xr:uid="{00000000-0005-0000-0000-0000D3240000}"/>
    <cellStyle name="Followed Hyperlink 22" xfId="350" hidden="1" xr:uid="{00000000-0005-0000-0000-0000D4240000}"/>
    <cellStyle name="Followed Hyperlink 22" xfId="402" hidden="1" xr:uid="{00000000-0005-0000-0000-0000D5240000}"/>
    <cellStyle name="Followed Hyperlink 22" xfId="175" hidden="1" xr:uid="{00000000-0005-0000-0000-0000D0240000}"/>
    <cellStyle name="Followed Hyperlink 22" xfId="91" hidden="1" xr:uid="{00000000-0005-0000-0000-0000CE240000}"/>
    <cellStyle name="Followed Hyperlink 22" xfId="143" hidden="1" xr:uid="{00000000-0005-0000-0000-0000CF240000}"/>
    <cellStyle name="Followed Hyperlink 22" xfId="1533" hidden="1" xr:uid="{00000000-0005-0000-0000-0000F0240000}"/>
    <cellStyle name="Followed Hyperlink 22" xfId="813" hidden="1" xr:uid="{00000000-0005-0000-0000-0000E0240000}"/>
    <cellStyle name="Followed Hyperlink 22" xfId="2555" hidden="1" xr:uid="{00000000-0005-0000-0000-000008250000}"/>
    <cellStyle name="Followed Hyperlink 22" xfId="5968" hidden="1" xr:uid="{00000000-0005-0000-0000-000059250000}"/>
    <cellStyle name="Followed Hyperlink 22" xfId="21994" hidden="1" xr:uid="{00000000-0005-0000-0000-0000D7260000}"/>
    <cellStyle name="Followed Hyperlink 22" xfId="22035" hidden="1" xr:uid="{00000000-0005-0000-0000-0000D8260000}"/>
    <cellStyle name="Followed Hyperlink 22" xfId="22060" hidden="1" xr:uid="{00000000-0005-0000-0000-0000D9260000}"/>
    <cellStyle name="Followed Hyperlink 22" xfId="22110" hidden="1" xr:uid="{00000000-0005-0000-0000-0000DA260000}"/>
    <cellStyle name="Followed Hyperlink 22" xfId="22162" hidden="1" xr:uid="{00000000-0005-0000-0000-0000DB260000}"/>
    <cellStyle name="Followed Hyperlink 22" xfId="22203" hidden="1" xr:uid="{00000000-0005-0000-0000-0000DC260000}"/>
    <cellStyle name="Followed Hyperlink 22" xfId="22300" hidden="1" xr:uid="{00000000-0005-0000-0000-0000DE260000}"/>
    <cellStyle name="Followed Hyperlink 22" xfId="22357" hidden="1" xr:uid="{00000000-0005-0000-0000-0000DF260000}"/>
    <cellStyle name="Followed Hyperlink 22" xfId="22390" hidden="1" xr:uid="{00000000-0005-0000-0000-0000E0260000}"/>
    <cellStyle name="Followed Hyperlink 22" xfId="22442" hidden="1" xr:uid="{00000000-0005-0000-0000-0000E1260000}"/>
    <cellStyle name="Followed Hyperlink 22" xfId="22487" hidden="1" xr:uid="{00000000-0005-0000-0000-0000E2260000}"/>
    <cellStyle name="Followed Hyperlink 22" xfId="22539" hidden="1" xr:uid="{00000000-0005-0000-0000-0000E3260000}"/>
    <cellStyle name="Followed Hyperlink 22" xfId="22573" hidden="1" xr:uid="{00000000-0005-0000-0000-0000E4260000}"/>
    <cellStyle name="Followed Hyperlink 22" xfId="22591" hidden="1" xr:uid="{00000000-0005-0000-0000-0000E5260000}"/>
    <cellStyle name="Followed Hyperlink 22" xfId="22602" hidden="1" xr:uid="{00000000-0005-0000-0000-0000E6260000}"/>
    <cellStyle name="Followed Hyperlink 22" xfId="22654" hidden="1" xr:uid="{00000000-0005-0000-0000-0000E7260000}"/>
    <cellStyle name="Followed Hyperlink 22" xfId="22707" hidden="1" xr:uid="{00000000-0005-0000-0000-0000E8260000}"/>
    <cellStyle name="Followed Hyperlink 22" xfId="22762" hidden="1" xr:uid="{00000000-0005-0000-0000-0000E9260000}"/>
    <cellStyle name="Followed Hyperlink 22" xfId="22778" hidden="1" xr:uid="{00000000-0005-0000-0000-0000EA260000}"/>
    <cellStyle name="Followed Hyperlink 22" xfId="22830" hidden="1" xr:uid="{00000000-0005-0000-0000-0000EB260000}"/>
    <cellStyle name="Followed Hyperlink 22" xfId="22875" hidden="1" xr:uid="{00000000-0005-0000-0000-0000EC260000}"/>
    <cellStyle name="Followed Hyperlink 22" xfId="22942" hidden="1" xr:uid="{00000000-0005-0000-0000-0000ED260000}"/>
    <cellStyle name="Followed Hyperlink 22" xfId="22994" hidden="1" xr:uid="{00000000-0005-0000-0000-0000EE260000}"/>
    <cellStyle name="Followed Hyperlink 22" xfId="23036" hidden="1" xr:uid="{00000000-0005-0000-0000-0000EF260000}"/>
    <cellStyle name="Followed Hyperlink 22" xfId="23068" hidden="1" xr:uid="{00000000-0005-0000-0000-0000F0260000}"/>
    <cellStyle name="Followed Hyperlink 22" xfId="23120" hidden="1" xr:uid="{00000000-0005-0000-0000-0000F1260000}"/>
    <cellStyle name="Followed Hyperlink 22" xfId="23194" hidden="1" xr:uid="{00000000-0005-0000-0000-0000F3260000}"/>
    <cellStyle name="Followed Hyperlink 22" xfId="23246" hidden="1" xr:uid="{00000000-0005-0000-0000-0000F4260000}"/>
    <cellStyle name="Followed Hyperlink 22" xfId="23288" hidden="1" xr:uid="{00000000-0005-0000-0000-0000F5260000}"/>
    <cellStyle name="Followed Hyperlink 22" xfId="23431" hidden="1" xr:uid="{00000000-0005-0000-0000-0000F8260000}"/>
    <cellStyle name="Followed Hyperlink 22" xfId="23446" hidden="1" xr:uid="{00000000-0005-0000-0000-0000F9260000}"/>
    <cellStyle name="Followed Hyperlink 22" xfId="23498" hidden="1" xr:uid="{00000000-0005-0000-0000-0000FA260000}"/>
    <cellStyle name="Followed Hyperlink 22" xfId="23530" hidden="1" xr:uid="{00000000-0005-0000-0000-0000FB260000}"/>
    <cellStyle name="Followed Hyperlink 22" xfId="23582" hidden="1" xr:uid="{00000000-0005-0000-0000-0000FC260000}"/>
    <cellStyle name="Followed Hyperlink 22" xfId="23320" hidden="1" xr:uid="{00000000-0005-0000-0000-0000F6260000}"/>
    <cellStyle name="Followed Hyperlink 22" xfId="1865" hidden="1" xr:uid="{00000000-0005-0000-0000-0000F8240000}"/>
    <cellStyle name="Followed Hyperlink 22" xfId="10134" hidden="1" xr:uid="{00000000-0005-0000-0000-0000BD250000}"/>
    <cellStyle name="Followed Hyperlink 22" xfId="8720" hidden="1" xr:uid="{00000000-0005-0000-0000-00009A250000}"/>
    <cellStyle name="Followed Hyperlink 22" xfId="7317" hidden="1" xr:uid="{00000000-0005-0000-0000-000079250000}"/>
    <cellStyle name="Followed Hyperlink 22" xfId="26533" hidden="1" xr:uid="{00000000-0005-0000-0000-000042270000}"/>
    <cellStyle name="Followed Hyperlink 22" xfId="25103" hidden="1" xr:uid="{00000000-0005-0000-0000-000020270000}"/>
    <cellStyle name="Followed Hyperlink 22" xfId="13990" hidden="1" xr:uid="{00000000-0005-0000-0000-000018260000}"/>
    <cellStyle name="Followed Hyperlink 22" xfId="30478" hidden="1" xr:uid="{00000000-0005-0000-0000-0000A0270000}"/>
    <cellStyle name="Followed Hyperlink 22" xfId="21254" hidden="1" xr:uid="{00000000-0005-0000-0000-0000C4260000}"/>
    <cellStyle name="Followed Hyperlink 22" xfId="19740" hidden="1" xr:uid="{00000000-0005-0000-0000-0000A1260000}"/>
    <cellStyle name="Followed Hyperlink 22" xfId="3473" hidden="1" xr:uid="{00000000-0005-0000-0000-00001E250000}"/>
    <cellStyle name="Followed Hyperlink 22" xfId="3525" hidden="1" xr:uid="{00000000-0005-0000-0000-00001F250000}"/>
    <cellStyle name="Followed Hyperlink 22" xfId="3570" hidden="1" xr:uid="{00000000-0005-0000-0000-000020250000}"/>
    <cellStyle name="Followed Hyperlink 22" xfId="3622" hidden="1" xr:uid="{00000000-0005-0000-0000-000021250000}"/>
    <cellStyle name="Followed Hyperlink 22" xfId="3674" hidden="1" xr:uid="{00000000-0005-0000-0000-000022250000}"/>
    <cellStyle name="Followed Hyperlink 22" xfId="3685" hidden="1" xr:uid="{00000000-0005-0000-0000-000023250000}"/>
    <cellStyle name="Followed Hyperlink 22" xfId="3790" hidden="1" xr:uid="{00000000-0005-0000-0000-000025250000}"/>
    <cellStyle name="Followed Hyperlink 22" xfId="3845" hidden="1" xr:uid="{00000000-0005-0000-0000-000026250000}"/>
    <cellStyle name="Followed Hyperlink 22" xfId="3861" hidden="1" xr:uid="{00000000-0005-0000-0000-000027250000}"/>
    <cellStyle name="Followed Hyperlink 22" xfId="3913" hidden="1" xr:uid="{00000000-0005-0000-0000-000028250000}"/>
    <cellStyle name="Followed Hyperlink 22" xfId="4009" hidden="1" xr:uid="{00000000-0005-0000-0000-00002A250000}"/>
    <cellStyle name="Followed Hyperlink 22" xfId="4025" hidden="1" xr:uid="{00000000-0005-0000-0000-00002B250000}"/>
    <cellStyle name="Followed Hyperlink 22" xfId="4119" hidden="1" xr:uid="{00000000-0005-0000-0000-00002D250000}"/>
    <cellStyle name="Followed Hyperlink 22" xfId="4151" hidden="1" xr:uid="{00000000-0005-0000-0000-00002E250000}"/>
    <cellStyle name="Followed Hyperlink 22" xfId="4203" hidden="1" xr:uid="{00000000-0005-0000-0000-00002F250000}"/>
    <cellStyle name="Followed Hyperlink 22" xfId="4245" hidden="1" xr:uid="{00000000-0005-0000-0000-000030250000}"/>
    <cellStyle name="Followed Hyperlink 22" xfId="4277" hidden="1" xr:uid="{00000000-0005-0000-0000-000031250000}"/>
    <cellStyle name="Followed Hyperlink 22" xfId="4329" hidden="1" xr:uid="{00000000-0005-0000-0000-000032250000}"/>
    <cellStyle name="Followed Hyperlink 22" xfId="4371" hidden="1" xr:uid="{00000000-0005-0000-0000-000033250000}"/>
    <cellStyle name="Followed Hyperlink 22" xfId="4403" hidden="1" xr:uid="{00000000-0005-0000-0000-000034250000}"/>
    <cellStyle name="Followed Hyperlink 22" xfId="4455" hidden="1" xr:uid="{00000000-0005-0000-0000-000035250000}"/>
    <cellStyle name="Followed Hyperlink 22" xfId="4514" hidden="1" xr:uid="{00000000-0005-0000-0000-000036250000}"/>
    <cellStyle name="Followed Hyperlink 22" xfId="4529" hidden="1" xr:uid="{00000000-0005-0000-0000-000037250000}"/>
    <cellStyle name="Followed Hyperlink 22" xfId="4581" hidden="1" xr:uid="{00000000-0005-0000-0000-000038250000}"/>
    <cellStyle name="Followed Hyperlink 22" xfId="4613" hidden="1" xr:uid="{00000000-0005-0000-0000-000039250000}"/>
    <cellStyle name="Followed Hyperlink 22" xfId="4665" hidden="1" xr:uid="{00000000-0005-0000-0000-00003A250000}"/>
    <cellStyle name="Followed Hyperlink 22" xfId="4707" hidden="1" xr:uid="{00000000-0005-0000-0000-00003B250000}"/>
    <cellStyle name="Followed Hyperlink 22" xfId="4739" hidden="1" xr:uid="{00000000-0005-0000-0000-00003C250000}"/>
    <cellStyle name="Followed Hyperlink 22" xfId="4791" hidden="1" xr:uid="{00000000-0005-0000-0000-00003D250000}"/>
    <cellStyle name="Followed Hyperlink 22" xfId="4848" hidden="1" xr:uid="{00000000-0005-0000-0000-00003E250000}"/>
    <cellStyle name="Followed Hyperlink 22" xfId="4869" hidden="1" xr:uid="{00000000-0005-0000-0000-00003F250000}"/>
    <cellStyle name="Followed Hyperlink 22" xfId="4921" hidden="1" xr:uid="{00000000-0005-0000-0000-000040250000}"/>
    <cellStyle name="Followed Hyperlink 22" xfId="4953" hidden="1" xr:uid="{00000000-0005-0000-0000-000041250000}"/>
    <cellStyle name="Followed Hyperlink 22" xfId="5005" hidden="1" xr:uid="{00000000-0005-0000-0000-000042250000}"/>
    <cellStyle name="Followed Hyperlink 22" xfId="5066" hidden="1" xr:uid="{00000000-0005-0000-0000-000043250000}"/>
    <cellStyle name="Followed Hyperlink 22" xfId="5113" hidden="1" xr:uid="{00000000-0005-0000-0000-000044250000}"/>
    <cellStyle name="Followed Hyperlink 22" xfId="5180" hidden="1" xr:uid="{00000000-0005-0000-0000-000046250000}"/>
    <cellStyle name="Followed Hyperlink 22" xfId="5227" hidden="1" xr:uid="{00000000-0005-0000-0000-000047250000}"/>
    <cellStyle name="Followed Hyperlink 22" xfId="5254" hidden="1" xr:uid="{00000000-0005-0000-0000-000048250000}"/>
    <cellStyle name="Followed Hyperlink 22" xfId="5348" hidden="1" xr:uid="{00000000-0005-0000-0000-00004A250000}"/>
    <cellStyle name="Followed Hyperlink 22" xfId="5375" hidden="1" xr:uid="{00000000-0005-0000-0000-00004B250000}"/>
    <cellStyle name="Followed Hyperlink 22" xfId="5394" hidden="1" xr:uid="{00000000-0005-0000-0000-00004C250000}"/>
    <cellStyle name="Followed Hyperlink 22" xfId="5423" hidden="1" xr:uid="{00000000-0005-0000-0000-00004D250000}"/>
    <cellStyle name="Followed Hyperlink 22" xfId="5306" hidden="1" xr:uid="{00000000-0005-0000-0000-000049250000}"/>
    <cellStyle name="Followed Hyperlink 22" xfId="3958" hidden="1" xr:uid="{00000000-0005-0000-0000-000029250000}"/>
    <cellStyle name="Followed Hyperlink 22" xfId="12369" hidden="1" xr:uid="{00000000-0005-0000-0000-0000F1250000}"/>
    <cellStyle name="Followed Hyperlink 22" xfId="10970" hidden="1" xr:uid="{00000000-0005-0000-0000-0000D0250000}"/>
    <cellStyle name="Followed Hyperlink 22" xfId="9632" hidden="1" xr:uid="{00000000-0005-0000-0000-0000B0250000}"/>
    <cellStyle name="Followed Hyperlink 22" xfId="8235" hidden="1" xr:uid="{00000000-0005-0000-0000-00008F250000}"/>
    <cellStyle name="Followed Hyperlink 22" xfId="6912" hidden="1" xr:uid="{00000000-0005-0000-0000-00006F250000}"/>
    <cellStyle name="Followed Hyperlink 22" xfId="26148" hidden="1" xr:uid="{00000000-0005-0000-0000-000039270000}"/>
    <cellStyle name="Followed Hyperlink 22" xfId="24753" hidden="1" xr:uid="{00000000-0005-0000-0000-000018270000}"/>
    <cellStyle name="Followed Hyperlink 22" xfId="23372" hidden="1" xr:uid="{00000000-0005-0000-0000-0000F7260000}"/>
    <cellStyle name="Followed Hyperlink 22" xfId="21942" hidden="1" xr:uid="{00000000-0005-0000-0000-0000D6260000}"/>
    <cellStyle name="Followed Hyperlink 22" xfId="15309" hidden="1" xr:uid="{00000000-0005-0000-0000-000037260000}"/>
    <cellStyle name="Followed Hyperlink 22" xfId="15354" hidden="1" xr:uid="{00000000-0005-0000-0000-000038260000}"/>
    <cellStyle name="Followed Hyperlink 22" xfId="15458" hidden="1" xr:uid="{00000000-0005-0000-0000-00003A260000}"/>
    <cellStyle name="Followed Hyperlink 22" xfId="15469" hidden="1" xr:uid="{00000000-0005-0000-0000-00003B260000}"/>
    <cellStyle name="Followed Hyperlink 22" xfId="15521" hidden="1" xr:uid="{00000000-0005-0000-0000-00003C260000}"/>
    <cellStyle name="Followed Hyperlink 22" xfId="15629" hidden="1" xr:uid="{00000000-0005-0000-0000-00003E260000}"/>
    <cellStyle name="Followed Hyperlink 22" xfId="15645" hidden="1" xr:uid="{00000000-0005-0000-0000-00003F260000}"/>
    <cellStyle name="Followed Hyperlink 22" xfId="15697" hidden="1" xr:uid="{00000000-0005-0000-0000-000040260000}"/>
    <cellStyle name="Followed Hyperlink 22" xfId="15742" hidden="1" xr:uid="{00000000-0005-0000-0000-000041260000}"/>
    <cellStyle name="Followed Hyperlink 22" xfId="15793" hidden="1" xr:uid="{00000000-0005-0000-0000-000042260000}"/>
    <cellStyle name="Followed Hyperlink 22" xfId="15809" hidden="1" xr:uid="{00000000-0005-0000-0000-000043260000}"/>
    <cellStyle name="Followed Hyperlink 22" xfId="15903" hidden="1" xr:uid="{00000000-0005-0000-0000-000045260000}"/>
    <cellStyle name="Followed Hyperlink 22" xfId="15935" hidden="1" xr:uid="{00000000-0005-0000-0000-000046260000}"/>
    <cellStyle name="Followed Hyperlink 22" xfId="15987" hidden="1" xr:uid="{00000000-0005-0000-0000-000047260000}"/>
    <cellStyle name="Followed Hyperlink 22" xfId="16029" hidden="1" xr:uid="{00000000-0005-0000-0000-000048260000}"/>
    <cellStyle name="Followed Hyperlink 22" xfId="16061" hidden="1" xr:uid="{00000000-0005-0000-0000-000049260000}"/>
    <cellStyle name="Followed Hyperlink 22" xfId="16113" hidden="1" xr:uid="{00000000-0005-0000-0000-00004A260000}"/>
    <cellStyle name="Followed Hyperlink 22" xfId="16155" hidden="1" xr:uid="{00000000-0005-0000-0000-00004B260000}"/>
    <cellStyle name="Followed Hyperlink 22" xfId="16187" hidden="1" xr:uid="{00000000-0005-0000-0000-00004C260000}"/>
    <cellStyle name="Followed Hyperlink 22" xfId="16239" hidden="1" xr:uid="{00000000-0005-0000-0000-00004D260000}"/>
    <cellStyle name="Followed Hyperlink 22" xfId="16313" hidden="1" xr:uid="{00000000-0005-0000-0000-00004F260000}"/>
    <cellStyle name="Followed Hyperlink 22" xfId="16365" hidden="1" xr:uid="{00000000-0005-0000-0000-000050260000}"/>
    <cellStyle name="Followed Hyperlink 22" xfId="16397" hidden="1" xr:uid="{00000000-0005-0000-0000-000051260000}"/>
    <cellStyle name="Followed Hyperlink 22" xfId="16449" hidden="1" xr:uid="{00000000-0005-0000-0000-000052260000}"/>
    <cellStyle name="Followed Hyperlink 22" xfId="16491" hidden="1" xr:uid="{00000000-0005-0000-0000-000053260000}"/>
    <cellStyle name="Followed Hyperlink 22" xfId="16523" hidden="1" xr:uid="{00000000-0005-0000-0000-000054260000}"/>
    <cellStyle name="Followed Hyperlink 22" xfId="16575" hidden="1" xr:uid="{00000000-0005-0000-0000-000055260000}"/>
    <cellStyle name="Followed Hyperlink 22" xfId="16607" hidden="1" xr:uid="{00000000-0005-0000-0000-000056260000}"/>
    <cellStyle name="Followed Hyperlink 22" xfId="16659" hidden="1" xr:uid="{00000000-0005-0000-0000-000057260000}"/>
    <cellStyle name="Followed Hyperlink 22" xfId="16691" hidden="1" xr:uid="{00000000-0005-0000-0000-000058260000}"/>
    <cellStyle name="Followed Hyperlink 22" xfId="16743" hidden="1" xr:uid="{00000000-0005-0000-0000-000059260000}"/>
    <cellStyle name="Followed Hyperlink 22" xfId="16804" hidden="1" xr:uid="{00000000-0005-0000-0000-00005A260000}"/>
    <cellStyle name="Followed Hyperlink 22" xfId="16851" hidden="1" xr:uid="{00000000-0005-0000-0000-00005B260000}"/>
    <cellStyle name="Followed Hyperlink 22" xfId="16866" hidden="1" xr:uid="{00000000-0005-0000-0000-00005C260000}"/>
    <cellStyle name="Followed Hyperlink 22" xfId="16965" hidden="1" xr:uid="{00000000-0005-0000-0000-00005E260000}"/>
    <cellStyle name="Followed Hyperlink 22" xfId="16992" hidden="1" xr:uid="{00000000-0005-0000-0000-00005F260000}"/>
    <cellStyle name="Followed Hyperlink 22" xfId="17044" hidden="1" xr:uid="{00000000-0005-0000-0000-000060260000}"/>
    <cellStyle name="Followed Hyperlink 22" xfId="17086" hidden="1" xr:uid="{00000000-0005-0000-0000-000061260000}"/>
    <cellStyle name="Followed Hyperlink 22" xfId="17113" hidden="1" xr:uid="{00000000-0005-0000-0000-000062260000}"/>
    <cellStyle name="Followed Hyperlink 22" xfId="17132" hidden="1" xr:uid="{00000000-0005-0000-0000-000063260000}"/>
    <cellStyle name="Followed Hyperlink 22" xfId="17161" hidden="1" xr:uid="{00000000-0005-0000-0000-000064260000}"/>
    <cellStyle name="Followed Hyperlink 22" xfId="17254" hidden="1" xr:uid="{00000000-0005-0000-0000-000066260000}"/>
    <cellStyle name="Followed Hyperlink 22" xfId="17279" hidden="1" xr:uid="{00000000-0005-0000-0000-000067260000}"/>
    <cellStyle name="Followed Hyperlink 22" xfId="17329" hidden="1" xr:uid="{00000000-0005-0000-0000-000068260000}"/>
    <cellStyle name="Followed Hyperlink 22" xfId="17381" hidden="1" xr:uid="{00000000-0005-0000-0000-000069260000}"/>
    <cellStyle name="Followed Hyperlink 22" xfId="17422" hidden="1" xr:uid="{00000000-0005-0000-0000-00006A260000}"/>
    <cellStyle name="Followed Hyperlink 22" xfId="17467" hidden="1" xr:uid="{00000000-0005-0000-0000-00006B260000}"/>
    <cellStyle name="Followed Hyperlink 22" xfId="17519" hidden="1" xr:uid="{00000000-0005-0000-0000-00006C260000}"/>
    <cellStyle name="Followed Hyperlink 22" xfId="17576" hidden="1" xr:uid="{00000000-0005-0000-0000-00006D260000}"/>
    <cellStyle name="Followed Hyperlink 22" xfId="17609" hidden="1" xr:uid="{00000000-0005-0000-0000-00006E260000}"/>
    <cellStyle name="Followed Hyperlink 22" xfId="17661" hidden="1" xr:uid="{00000000-0005-0000-0000-00006F260000}"/>
    <cellStyle name="Followed Hyperlink 22" xfId="17758" hidden="1" xr:uid="{00000000-0005-0000-0000-000071260000}"/>
    <cellStyle name="Followed Hyperlink 22" xfId="17810" hidden="1" xr:uid="{00000000-0005-0000-0000-000072260000}"/>
    <cellStyle name="Followed Hyperlink 22" xfId="17873" hidden="1" xr:uid="{00000000-0005-0000-0000-000074260000}"/>
    <cellStyle name="Followed Hyperlink 22" xfId="17926" hidden="1" xr:uid="{00000000-0005-0000-0000-000075260000}"/>
    <cellStyle name="Followed Hyperlink 22" xfId="17981" hidden="1" xr:uid="{00000000-0005-0000-0000-000076260000}"/>
    <cellStyle name="Followed Hyperlink 22" xfId="17997" hidden="1" xr:uid="{00000000-0005-0000-0000-000077260000}"/>
    <cellStyle name="Followed Hyperlink 22" xfId="18049" hidden="1" xr:uid="{00000000-0005-0000-0000-000078260000}"/>
    <cellStyle name="Followed Hyperlink 22" xfId="18094" hidden="1" xr:uid="{00000000-0005-0000-0000-000079260000}"/>
    <cellStyle name="Followed Hyperlink 22" xfId="18145" hidden="1" xr:uid="{00000000-0005-0000-0000-00007A260000}"/>
    <cellStyle name="Followed Hyperlink 22" xfId="18161" hidden="1" xr:uid="{00000000-0005-0000-0000-00007B260000}"/>
    <cellStyle name="Followed Hyperlink 22" xfId="18213" hidden="1" xr:uid="{00000000-0005-0000-0000-00007C260000}"/>
    <cellStyle name="Followed Hyperlink 22" xfId="18287" hidden="1" xr:uid="{00000000-0005-0000-0000-00007E260000}"/>
    <cellStyle name="Followed Hyperlink 22" xfId="18381" hidden="1" xr:uid="{00000000-0005-0000-0000-000080260000}"/>
    <cellStyle name="Followed Hyperlink 22" xfId="18413" hidden="1" xr:uid="{00000000-0005-0000-0000-000081260000}"/>
    <cellStyle name="Followed Hyperlink 22" xfId="18465" hidden="1" xr:uid="{00000000-0005-0000-0000-000082260000}"/>
    <cellStyle name="Followed Hyperlink 22" xfId="18507" hidden="1" xr:uid="{00000000-0005-0000-0000-000083260000}"/>
    <cellStyle name="Followed Hyperlink 22" xfId="18539" hidden="1" xr:uid="{00000000-0005-0000-0000-000084260000}"/>
    <cellStyle name="Followed Hyperlink 22" xfId="18591" hidden="1" xr:uid="{00000000-0005-0000-0000-000085260000}"/>
    <cellStyle name="Followed Hyperlink 22" xfId="18650" hidden="1" xr:uid="{00000000-0005-0000-0000-000086260000}"/>
    <cellStyle name="Followed Hyperlink 22" xfId="18717" hidden="1" xr:uid="{00000000-0005-0000-0000-000088260000}"/>
    <cellStyle name="Followed Hyperlink 22" xfId="18749" hidden="1" xr:uid="{00000000-0005-0000-0000-000089260000}"/>
    <cellStyle name="Followed Hyperlink 22" xfId="18801" hidden="1" xr:uid="{00000000-0005-0000-0000-00008A260000}"/>
    <cellStyle name="Followed Hyperlink 22" xfId="18843" hidden="1" xr:uid="{00000000-0005-0000-0000-00008B260000}"/>
    <cellStyle name="Followed Hyperlink 22" xfId="18875" hidden="1" xr:uid="{00000000-0005-0000-0000-00008C260000}"/>
    <cellStyle name="Followed Hyperlink 22" xfId="18927" hidden="1" xr:uid="{00000000-0005-0000-0000-00008D260000}"/>
    <cellStyle name="Followed Hyperlink 22" xfId="18986" hidden="1" xr:uid="{00000000-0005-0000-0000-00008E260000}"/>
    <cellStyle name="Followed Hyperlink 22" xfId="19018" hidden="1" xr:uid="{00000000-0005-0000-0000-00008F260000}"/>
    <cellStyle name="Followed Hyperlink 22" xfId="19070" hidden="1" xr:uid="{00000000-0005-0000-0000-000090260000}"/>
    <cellStyle name="Followed Hyperlink 22" xfId="19102" hidden="1" xr:uid="{00000000-0005-0000-0000-000091260000}"/>
    <cellStyle name="Followed Hyperlink 22" xfId="19154" hidden="1" xr:uid="{00000000-0005-0000-0000-000092260000}"/>
    <cellStyle name="Followed Hyperlink 22" xfId="19215" hidden="1" xr:uid="{00000000-0005-0000-0000-000093260000}"/>
    <cellStyle name="Followed Hyperlink 22" xfId="19277" hidden="1" xr:uid="{00000000-0005-0000-0000-000095260000}"/>
    <cellStyle name="Followed Hyperlink 22" xfId="19329" hidden="1" xr:uid="{00000000-0005-0000-0000-000096260000}"/>
    <cellStyle name="Followed Hyperlink 22" xfId="19376" hidden="1" xr:uid="{00000000-0005-0000-0000-000097260000}"/>
    <cellStyle name="Followed Hyperlink 22" xfId="19403" hidden="1" xr:uid="{00000000-0005-0000-0000-000098260000}"/>
    <cellStyle name="Followed Hyperlink 22" xfId="19455" hidden="1" xr:uid="{00000000-0005-0000-0000-000099260000}"/>
    <cellStyle name="Followed Hyperlink 22" xfId="19497" hidden="1" xr:uid="{00000000-0005-0000-0000-00009A260000}"/>
    <cellStyle name="Followed Hyperlink 22" xfId="19524" hidden="1" xr:uid="{00000000-0005-0000-0000-00009B260000}"/>
    <cellStyle name="Followed Hyperlink 22" xfId="19543" hidden="1" xr:uid="{00000000-0005-0000-0000-00009C260000}"/>
    <cellStyle name="Followed Hyperlink 22" xfId="19624" hidden="1" xr:uid="{00000000-0005-0000-0000-00009E260000}"/>
    <cellStyle name="Followed Hyperlink 22" xfId="19665" hidden="1" xr:uid="{00000000-0005-0000-0000-00009F260000}"/>
    <cellStyle name="Followed Hyperlink 22" xfId="19690" hidden="1" xr:uid="{00000000-0005-0000-0000-0000A0260000}"/>
    <cellStyle name="Followed Hyperlink 22" xfId="18339" hidden="1" xr:uid="{00000000-0005-0000-0000-00007F260000}"/>
    <cellStyle name="Followed Hyperlink 22" xfId="15406" hidden="1" xr:uid="{00000000-0005-0000-0000-000039260000}"/>
    <cellStyle name="Followed Hyperlink 22" xfId="27117" hidden="1" xr:uid="{00000000-0005-0000-0000-000050270000}"/>
    <cellStyle name="Followed Hyperlink 22" xfId="27150" hidden="1" xr:uid="{00000000-0005-0000-0000-000051270000}"/>
    <cellStyle name="Followed Hyperlink 22" xfId="27202" hidden="1" xr:uid="{00000000-0005-0000-0000-000052270000}"/>
    <cellStyle name="Followed Hyperlink 22" xfId="27247" hidden="1" xr:uid="{00000000-0005-0000-0000-000053270000}"/>
    <cellStyle name="Followed Hyperlink 22" xfId="27299" hidden="1" xr:uid="{00000000-0005-0000-0000-000054270000}"/>
    <cellStyle name="Followed Hyperlink 22" xfId="27351" hidden="1" xr:uid="{00000000-0005-0000-0000-000055270000}"/>
    <cellStyle name="Followed Hyperlink 22" xfId="26702" hidden="1" xr:uid="{00000000-0005-0000-0000-000047270000}"/>
    <cellStyle name="Followed Hyperlink 22" xfId="26754" hidden="1" xr:uid="{00000000-0005-0000-0000-000048270000}"/>
    <cellStyle name="Followed Hyperlink 22" xfId="26795" hidden="1" xr:uid="{00000000-0005-0000-0000-000049270000}"/>
    <cellStyle name="Followed Hyperlink 22" xfId="26820" hidden="1" xr:uid="{00000000-0005-0000-0000-00004A270000}"/>
    <cellStyle name="Followed Hyperlink 22" xfId="26870" hidden="1" xr:uid="{00000000-0005-0000-0000-00004B270000}"/>
    <cellStyle name="Followed Hyperlink 22" xfId="26673" hidden="1" xr:uid="{00000000-0005-0000-0000-000046270000}"/>
    <cellStyle name="Followed Hyperlink 22" xfId="26627" hidden="1" xr:uid="{00000000-0005-0000-0000-000044270000}"/>
    <cellStyle name="Followed Hyperlink 22" xfId="26585" hidden="1" xr:uid="{00000000-0005-0000-0000-000043270000}"/>
    <cellStyle name="Followed Hyperlink 22" xfId="26654" hidden="1" xr:uid="{00000000-0005-0000-0000-000045270000}"/>
    <cellStyle name="Followed Hyperlink 22" xfId="28132" hidden="1" xr:uid="{00000000-0005-0000-0000-000068270000}"/>
    <cellStyle name="Followed Hyperlink 22" xfId="27414" hidden="1" xr:uid="{00000000-0005-0000-0000-000057270000}"/>
    <cellStyle name="Followed Hyperlink 22" xfId="29166" hidden="1" xr:uid="{00000000-0005-0000-0000-000082270000}"/>
    <cellStyle name="Followed Hyperlink 22" xfId="14861" hidden="1" xr:uid="{00000000-0005-0000-0000-00002D260000}"/>
    <cellStyle name="Followed Hyperlink 22" xfId="10731" hidden="1" xr:uid="{00000000-0005-0000-0000-0000CA250000}"/>
    <cellStyle name="Followed Hyperlink 22" xfId="10783" hidden="1" xr:uid="{00000000-0005-0000-0000-0000CB250000}"/>
    <cellStyle name="Followed Hyperlink 22" xfId="10794" hidden="1" xr:uid="{00000000-0005-0000-0000-0000CC250000}"/>
    <cellStyle name="Followed Hyperlink 22" xfId="10846" hidden="1" xr:uid="{00000000-0005-0000-0000-0000CD250000}"/>
    <cellStyle name="Followed Hyperlink 22" xfId="10899" hidden="1" xr:uid="{00000000-0005-0000-0000-0000CE250000}"/>
    <cellStyle name="Followed Hyperlink 22" xfId="10954" hidden="1" xr:uid="{00000000-0005-0000-0000-0000CF250000}"/>
    <cellStyle name="Followed Hyperlink 22" xfId="11022" hidden="1" xr:uid="{00000000-0005-0000-0000-0000D1250000}"/>
    <cellStyle name="Followed Hyperlink 22" xfId="11067" hidden="1" xr:uid="{00000000-0005-0000-0000-0000D2250000}"/>
    <cellStyle name="Followed Hyperlink 22" xfId="11118" hidden="1" xr:uid="{00000000-0005-0000-0000-0000D3250000}"/>
    <cellStyle name="Followed Hyperlink 22" xfId="11134" hidden="1" xr:uid="{00000000-0005-0000-0000-0000D4250000}"/>
    <cellStyle name="Followed Hyperlink 22" xfId="11186" hidden="1" xr:uid="{00000000-0005-0000-0000-0000D5250000}"/>
    <cellStyle name="Followed Hyperlink 22" xfId="11228" hidden="1" xr:uid="{00000000-0005-0000-0000-0000D6250000}"/>
    <cellStyle name="Followed Hyperlink 22" xfId="11260" hidden="1" xr:uid="{00000000-0005-0000-0000-0000D7250000}"/>
    <cellStyle name="Followed Hyperlink 22" xfId="11312" hidden="1" xr:uid="{00000000-0005-0000-0000-0000D8250000}"/>
    <cellStyle name="Followed Hyperlink 22" xfId="11354" hidden="1" xr:uid="{00000000-0005-0000-0000-0000D9250000}"/>
    <cellStyle name="Followed Hyperlink 22" xfId="11386" hidden="1" xr:uid="{00000000-0005-0000-0000-0000DA250000}"/>
    <cellStyle name="Followed Hyperlink 22" xfId="11438" hidden="1" xr:uid="{00000000-0005-0000-0000-0000DB250000}"/>
    <cellStyle name="Followed Hyperlink 22" xfId="11480" hidden="1" xr:uid="{00000000-0005-0000-0000-0000DC250000}"/>
    <cellStyle name="Followed Hyperlink 22" xfId="11564" hidden="1" xr:uid="{00000000-0005-0000-0000-0000DE250000}"/>
    <cellStyle name="Followed Hyperlink 22" xfId="11623" hidden="1" xr:uid="{00000000-0005-0000-0000-0000DF250000}"/>
    <cellStyle name="Followed Hyperlink 22" xfId="11638" hidden="1" xr:uid="{00000000-0005-0000-0000-0000E0250000}"/>
    <cellStyle name="Followed Hyperlink 22" xfId="11690" hidden="1" xr:uid="{00000000-0005-0000-0000-0000E1250000}"/>
    <cellStyle name="Followed Hyperlink 22" xfId="11722" hidden="1" xr:uid="{00000000-0005-0000-0000-0000E2250000}"/>
    <cellStyle name="Followed Hyperlink 22" xfId="11774" hidden="1" xr:uid="{00000000-0005-0000-0000-0000E3250000}"/>
    <cellStyle name="Followed Hyperlink 22" xfId="11816" hidden="1" xr:uid="{00000000-0005-0000-0000-0000E4250000}"/>
    <cellStyle name="Followed Hyperlink 22" xfId="11848" hidden="1" xr:uid="{00000000-0005-0000-0000-0000E5250000}"/>
    <cellStyle name="Followed Hyperlink 22" xfId="11900" hidden="1" xr:uid="{00000000-0005-0000-0000-0000E6250000}"/>
    <cellStyle name="Followed Hyperlink 22" xfId="11932" hidden="1" xr:uid="{00000000-0005-0000-0000-0000E7250000}"/>
    <cellStyle name="Followed Hyperlink 22" xfId="11984" hidden="1" xr:uid="{00000000-0005-0000-0000-0000E8250000}"/>
    <cellStyle name="Followed Hyperlink 22" xfId="12016" hidden="1" xr:uid="{00000000-0005-0000-0000-0000E9250000}"/>
    <cellStyle name="Followed Hyperlink 22" xfId="12176" hidden="1" xr:uid="{00000000-0005-0000-0000-0000EC250000}"/>
    <cellStyle name="Followed Hyperlink 22" xfId="12191" hidden="1" xr:uid="{00000000-0005-0000-0000-0000ED250000}"/>
    <cellStyle name="Followed Hyperlink 22" xfId="12243" hidden="1" xr:uid="{00000000-0005-0000-0000-0000EE250000}"/>
    <cellStyle name="Followed Hyperlink 22" xfId="12290" hidden="1" xr:uid="{00000000-0005-0000-0000-0000EF250000}"/>
    <cellStyle name="Followed Hyperlink 22" xfId="12317" hidden="1" xr:uid="{00000000-0005-0000-0000-0000F0250000}"/>
    <cellStyle name="Followed Hyperlink 22" xfId="12068" hidden="1" xr:uid="{00000000-0005-0000-0000-0000EA250000}"/>
    <cellStyle name="Followed Hyperlink 22" xfId="28494" hidden="1" xr:uid="{00000000-0005-0000-0000-000071270000}"/>
    <cellStyle name="Followed Hyperlink 22" xfId="19262" hidden="1" xr:uid="{00000000-0005-0000-0000-000094260000}"/>
    <cellStyle name="Followed Hyperlink 22" xfId="17706" hidden="1" xr:uid="{00000000-0005-0000-0000-000070260000}"/>
    <cellStyle name="Followed Hyperlink 22" xfId="16298" hidden="1" xr:uid="{00000000-0005-0000-0000-00004E260000}"/>
    <cellStyle name="Followed Hyperlink 22" xfId="5475" hidden="1" xr:uid="{00000000-0005-0000-0000-00004E250000}"/>
    <cellStyle name="Followed Hyperlink 22" xfId="4077" hidden="1" xr:uid="{00000000-0005-0000-0000-00002C250000}"/>
    <cellStyle name="Followed Hyperlink 22" xfId="23162" hidden="1" xr:uid="{00000000-0005-0000-0000-0000F2260000}"/>
    <cellStyle name="Followed Hyperlink 22" xfId="59" hidden="1" xr:uid="{00000000-0005-0000-0000-0000CD240000}"/>
    <cellStyle name="Followed Hyperlink 22" xfId="9938" hidden="1" xr:uid="{00000000-0005-0000-0000-0000B7250000}"/>
    <cellStyle name="Followed Hyperlink 22" xfId="8436" hidden="1" xr:uid="{00000000-0005-0000-0000-000093250000}"/>
    <cellStyle name="Followed Hyperlink 22" xfId="30174" hidden="1" xr:uid="{00000000-0005-0000-0000-000099270000}"/>
    <cellStyle name="Followed Hyperlink 22" xfId="30226" hidden="1" xr:uid="{00000000-0005-0000-0000-00009A270000}"/>
    <cellStyle name="Followed Hyperlink 22" xfId="30268" hidden="1" xr:uid="{00000000-0005-0000-0000-00009B270000}"/>
    <cellStyle name="Followed Hyperlink 22" xfId="30300" hidden="1" xr:uid="{00000000-0005-0000-0000-00009C270000}"/>
    <cellStyle name="Followed Hyperlink 22" xfId="30394" hidden="1" xr:uid="{00000000-0005-0000-0000-00009E270000}"/>
    <cellStyle name="Followed Hyperlink 22" xfId="30426" hidden="1" xr:uid="{00000000-0005-0000-0000-00009F270000}"/>
    <cellStyle name="Followed Hyperlink 22" xfId="30352" hidden="1" xr:uid="{00000000-0005-0000-0000-00009D270000}"/>
    <cellStyle name="Followed Hyperlink 22" xfId="29697" hidden="1" xr:uid="{00000000-0005-0000-0000-00008D270000}"/>
    <cellStyle name="Followed Hyperlink 22" xfId="29000" hidden="1" xr:uid="{00000000-0005-0000-0000-00007D270000}"/>
    <cellStyle name="Followed Hyperlink 22" xfId="28342" hidden="1" xr:uid="{00000000-0005-0000-0000-00006D270000}"/>
    <cellStyle name="Followed Hyperlink 22" xfId="26963" hidden="1" xr:uid="{00000000-0005-0000-0000-00004D270000}"/>
    <cellStyle name="Followed Hyperlink 22" xfId="12901" hidden="1" xr:uid="{00000000-0005-0000-0000-0000FE250000}"/>
    <cellStyle name="Followed Hyperlink 22" xfId="12934" hidden="1" xr:uid="{00000000-0005-0000-0000-0000FF250000}"/>
    <cellStyle name="Followed Hyperlink 22" xfId="12986" hidden="1" xr:uid="{00000000-0005-0000-0000-000000260000}"/>
    <cellStyle name="Followed Hyperlink 22" xfId="13031" hidden="1" xr:uid="{00000000-0005-0000-0000-000001260000}"/>
    <cellStyle name="Followed Hyperlink 22" xfId="13083" hidden="1" xr:uid="{00000000-0005-0000-0000-000002260000}"/>
    <cellStyle name="Followed Hyperlink 22" xfId="13135" hidden="1" xr:uid="{00000000-0005-0000-0000-000003260000}"/>
    <cellStyle name="Followed Hyperlink 22" xfId="13146" hidden="1" xr:uid="{00000000-0005-0000-0000-000004260000}"/>
    <cellStyle name="Followed Hyperlink 22" xfId="13198" hidden="1" xr:uid="{00000000-0005-0000-0000-000005260000}"/>
    <cellStyle name="Followed Hyperlink 22" xfId="13251" hidden="1" xr:uid="{00000000-0005-0000-0000-000006260000}"/>
    <cellStyle name="Followed Hyperlink 22" xfId="13306" hidden="1" xr:uid="{00000000-0005-0000-0000-000007260000}"/>
    <cellStyle name="Followed Hyperlink 22" xfId="13322" hidden="1" xr:uid="{00000000-0005-0000-0000-000008260000}"/>
    <cellStyle name="Followed Hyperlink 22" xfId="13374" hidden="1" xr:uid="{00000000-0005-0000-0000-000009260000}"/>
    <cellStyle name="Followed Hyperlink 22" xfId="13419" hidden="1" xr:uid="{00000000-0005-0000-0000-00000A260000}"/>
    <cellStyle name="Followed Hyperlink 22" xfId="13470" hidden="1" xr:uid="{00000000-0005-0000-0000-00000B260000}"/>
    <cellStyle name="Followed Hyperlink 22" xfId="13486" hidden="1" xr:uid="{00000000-0005-0000-0000-00000C260000}"/>
    <cellStyle name="Followed Hyperlink 22" xfId="13538" hidden="1" xr:uid="{00000000-0005-0000-0000-00000D260000}"/>
    <cellStyle name="Followed Hyperlink 22" xfId="13580" hidden="1" xr:uid="{00000000-0005-0000-0000-00000E260000}"/>
    <cellStyle name="Followed Hyperlink 22" xfId="13612" hidden="1" xr:uid="{00000000-0005-0000-0000-00000F260000}"/>
    <cellStyle name="Followed Hyperlink 22" xfId="13664" hidden="1" xr:uid="{00000000-0005-0000-0000-000010260000}"/>
    <cellStyle name="Followed Hyperlink 22" xfId="13706" hidden="1" xr:uid="{00000000-0005-0000-0000-000011260000}"/>
    <cellStyle name="Followed Hyperlink 22" xfId="13738" hidden="1" xr:uid="{00000000-0005-0000-0000-000012260000}"/>
    <cellStyle name="Followed Hyperlink 22" xfId="13790" hidden="1" xr:uid="{00000000-0005-0000-0000-000013260000}"/>
    <cellStyle name="Followed Hyperlink 22" xfId="13832" hidden="1" xr:uid="{00000000-0005-0000-0000-000014260000}"/>
    <cellStyle name="Followed Hyperlink 22" xfId="13864" hidden="1" xr:uid="{00000000-0005-0000-0000-000015260000}"/>
    <cellStyle name="Followed Hyperlink 22" xfId="13916" hidden="1" xr:uid="{00000000-0005-0000-0000-000016260000}"/>
    <cellStyle name="Followed Hyperlink 22" xfId="13975" hidden="1" xr:uid="{00000000-0005-0000-0000-000017260000}"/>
    <cellStyle name="Followed Hyperlink 22" xfId="14042" hidden="1" xr:uid="{00000000-0005-0000-0000-000019260000}"/>
    <cellStyle name="Followed Hyperlink 22" xfId="14074" hidden="1" xr:uid="{00000000-0005-0000-0000-00001A260000}"/>
    <cellStyle name="Followed Hyperlink 22" xfId="14126" hidden="1" xr:uid="{00000000-0005-0000-0000-00001B260000}"/>
    <cellStyle name="Followed Hyperlink 22" xfId="14252" hidden="1" xr:uid="{00000000-0005-0000-0000-00001E260000}"/>
    <cellStyle name="Followed Hyperlink 22" xfId="14307" hidden="1" xr:uid="{00000000-0005-0000-0000-00001F260000}"/>
    <cellStyle name="Followed Hyperlink 22" xfId="14339" hidden="1" xr:uid="{00000000-0005-0000-0000-000020260000}"/>
    <cellStyle name="Followed Hyperlink 22" xfId="14391" hidden="1" xr:uid="{00000000-0005-0000-0000-000021260000}"/>
    <cellStyle name="Followed Hyperlink 22" xfId="14452" hidden="1" xr:uid="{00000000-0005-0000-0000-000022260000}"/>
    <cellStyle name="Followed Hyperlink 22" xfId="14168" hidden="1" xr:uid="{00000000-0005-0000-0000-00001C260000}"/>
    <cellStyle name="Followed Hyperlink 22" xfId="27686" hidden="1" xr:uid="{00000000-0005-0000-0000-00005D270000}"/>
    <cellStyle name="Followed Hyperlink 22" xfId="21524" hidden="1" xr:uid="{00000000-0005-0000-0000-0000CA260000}"/>
    <cellStyle name="Followed Hyperlink 22" xfId="20072" hidden="1" xr:uid="{00000000-0005-0000-0000-0000A8260000}"/>
    <cellStyle name="Followed Hyperlink 22" xfId="18665" hidden="1" xr:uid="{00000000-0005-0000-0000-000087260000}"/>
    <cellStyle name="Followed Hyperlink 22" xfId="17213" hidden="1" xr:uid="{00000000-0005-0000-0000-000065260000}"/>
    <cellStyle name="Followed Hyperlink 22" xfId="15861" hidden="1" xr:uid="{00000000-0005-0000-0000-000044260000}"/>
    <cellStyle name="Followed Hyperlink 22" xfId="5128" hidden="1" xr:uid="{00000000-0005-0000-0000-000045250000}"/>
    <cellStyle name="Followed Hyperlink 22" xfId="3737" hidden="1" xr:uid="{00000000-0005-0000-0000-000024250000}"/>
    <cellStyle name="Followed Hyperlink 22" xfId="12129" hidden="1" xr:uid="{00000000-0005-0000-0000-0000EB250000}"/>
    <cellStyle name="Followed Hyperlink 22" xfId="10679" hidden="1" xr:uid="{00000000-0005-0000-0000-0000C9250000}"/>
    <cellStyle name="Followed Hyperlink 22" xfId="24456" hidden="1" xr:uid="{00000000-0005-0000-0000-000012270000}"/>
    <cellStyle name="Followed Hyperlink 22" xfId="24506" hidden="1" xr:uid="{00000000-0005-0000-0000-000013270000}"/>
    <cellStyle name="Followed Hyperlink 22" xfId="24599" hidden="1" xr:uid="{00000000-0005-0000-0000-000015270000}"/>
    <cellStyle name="Followed Hyperlink 22" xfId="24644" hidden="1" xr:uid="{00000000-0005-0000-0000-000016270000}"/>
    <cellStyle name="Followed Hyperlink 22" xfId="24696" hidden="1" xr:uid="{00000000-0005-0000-0000-000017270000}"/>
    <cellStyle name="Followed Hyperlink 22" xfId="24786" hidden="1" xr:uid="{00000000-0005-0000-0000-000019270000}"/>
    <cellStyle name="Followed Hyperlink 22" xfId="24838" hidden="1" xr:uid="{00000000-0005-0000-0000-00001A270000}"/>
    <cellStyle name="Followed Hyperlink 22" xfId="24883" hidden="1" xr:uid="{00000000-0005-0000-0000-00001B270000}"/>
    <cellStyle name="Followed Hyperlink 22" xfId="24935" hidden="1" xr:uid="{00000000-0005-0000-0000-00001C270000}"/>
    <cellStyle name="Followed Hyperlink 22" xfId="24998" hidden="1" xr:uid="{00000000-0005-0000-0000-00001E270000}"/>
    <cellStyle name="Followed Hyperlink 22" xfId="25050" hidden="1" xr:uid="{00000000-0005-0000-0000-00001F270000}"/>
    <cellStyle name="Followed Hyperlink 22" xfId="25158" hidden="1" xr:uid="{00000000-0005-0000-0000-000021270000}"/>
    <cellStyle name="Followed Hyperlink 22" xfId="25174" hidden="1" xr:uid="{00000000-0005-0000-0000-000022270000}"/>
    <cellStyle name="Followed Hyperlink 22" xfId="25226" hidden="1" xr:uid="{00000000-0005-0000-0000-000023270000}"/>
    <cellStyle name="Followed Hyperlink 22" xfId="25271" hidden="1" xr:uid="{00000000-0005-0000-0000-000024270000}"/>
    <cellStyle name="Followed Hyperlink 22" xfId="25322" hidden="1" xr:uid="{00000000-0005-0000-0000-000025270000}"/>
    <cellStyle name="Followed Hyperlink 22" xfId="25338" hidden="1" xr:uid="{00000000-0005-0000-0000-000026270000}"/>
    <cellStyle name="Followed Hyperlink 22" xfId="25390" hidden="1" xr:uid="{00000000-0005-0000-0000-000027270000}"/>
    <cellStyle name="Followed Hyperlink 22" xfId="25432" hidden="1" xr:uid="{00000000-0005-0000-0000-000028270000}"/>
    <cellStyle name="Followed Hyperlink 22" xfId="25464" hidden="1" xr:uid="{00000000-0005-0000-0000-000029270000}"/>
    <cellStyle name="Followed Hyperlink 22" xfId="25516" hidden="1" xr:uid="{00000000-0005-0000-0000-00002A270000}"/>
    <cellStyle name="Followed Hyperlink 22" xfId="25558" hidden="1" xr:uid="{00000000-0005-0000-0000-00002B270000}"/>
    <cellStyle name="Followed Hyperlink 22" xfId="25590" hidden="1" xr:uid="{00000000-0005-0000-0000-00002C270000}"/>
    <cellStyle name="Followed Hyperlink 22" xfId="25642" hidden="1" xr:uid="{00000000-0005-0000-0000-00002D270000}"/>
    <cellStyle name="Followed Hyperlink 22" xfId="25684" hidden="1" xr:uid="{00000000-0005-0000-0000-00002E270000}"/>
    <cellStyle name="Followed Hyperlink 22" xfId="25716" hidden="1" xr:uid="{00000000-0005-0000-0000-00002F270000}"/>
    <cellStyle name="Followed Hyperlink 22" xfId="25768" hidden="1" xr:uid="{00000000-0005-0000-0000-000030270000}"/>
    <cellStyle name="Followed Hyperlink 22" xfId="25827" hidden="1" xr:uid="{00000000-0005-0000-0000-000031270000}"/>
    <cellStyle name="Followed Hyperlink 22" xfId="25842" hidden="1" xr:uid="{00000000-0005-0000-0000-000032270000}"/>
    <cellStyle name="Followed Hyperlink 22" xfId="25894" hidden="1" xr:uid="{00000000-0005-0000-0000-000033270000}"/>
    <cellStyle name="Followed Hyperlink 22" xfId="25926" hidden="1" xr:uid="{00000000-0005-0000-0000-000034270000}"/>
    <cellStyle name="Followed Hyperlink 22" xfId="25978" hidden="1" xr:uid="{00000000-0005-0000-0000-000035270000}"/>
    <cellStyle name="Followed Hyperlink 22" xfId="26020" hidden="1" xr:uid="{00000000-0005-0000-0000-000036270000}"/>
    <cellStyle name="Followed Hyperlink 22" xfId="26052" hidden="1" xr:uid="{00000000-0005-0000-0000-000037270000}"/>
    <cellStyle name="Followed Hyperlink 22" xfId="26104" hidden="1" xr:uid="{00000000-0005-0000-0000-000038270000}"/>
    <cellStyle name="Followed Hyperlink 22" xfId="26200" hidden="1" xr:uid="{00000000-0005-0000-0000-00003A270000}"/>
    <cellStyle name="Followed Hyperlink 22" xfId="26232" hidden="1" xr:uid="{00000000-0005-0000-0000-00003B270000}"/>
    <cellStyle name="Followed Hyperlink 22" xfId="26284" hidden="1" xr:uid="{00000000-0005-0000-0000-00003C270000}"/>
    <cellStyle name="Followed Hyperlink 22" xfId="26392" hidden="1" xr:uid="{00000000-0005-0000-0000-00003E270000}"/>
    <cellStyle name="Followed Hyperlink 22" xfId="26407" hidden="1" xr:uid="{00000000-0005-0000-0000-00003F270000}"/>
    <cellStyle name="Followed Hyperlink 22" xfId="26459" hidden="1" xr:uid="{00000000-0005-0000-0000-000040270000}"/>
    <cellStyle name="Followed Hyperlink 22" xfId="26506" hidden="1" xr:uid="{00000000-0005-0000-0000-000041270000}"/>
    <cellStyle name="Followed Hyperlink 22" xfId="26345" hidden="1" xr:uid="{00000000-0005-0000-0000-00003D270000}"/>
    <cellStyle name="Followed Hyperlink 22" xfId="24987" hidden="1" xr:uid="{00000000-0005-0000-0000-00001D270000}"/>
    <cellStyle name="Followed Hyperlink 22" xfId="23624" hidden="1" xr:uid="{00000000-0005-0000-0000-0000FD260000}"/>
    <cellStyle name="Followed Hyperlink 22" xfId="22248" hidden="1" xr:uid="{00000000-0005-0000-0000-0000DD260000}"/>
    <cellStyle name="Followed Hyperlink 22" xfId="20950" hidden="1" xr:uid="{00000000-0005-0000-0000-0000BD260000}"/>
    <cellStyle name="Followed Hyperlink 22" xfId="19572" hidden="1" xr:uid="{00000000-0005-0000-0000-00009D260000}"/>
    <cellStyle name="Followed Hyperlink 22" xfId="18255" hidden="1" xr:uid="{00000000-0005-0000-0000-00007D260000}"/>
    <cellStyle name="Followed Hyperlink 22" xfId="16918" hidden="1" xr:uid="{00000000-0005-0000-0000-00005D260000}"/>
    <cellStyle name="Followed Hyperlink 22" xfId="15574" hidden="1" xr:uid="{00000000-0005-0000-0000-00003D260000}"/>
    <cellStyle name="Followed Hyperlink 22" xfId="14200" hidden="1" xr:uid="{00000000-0005-0000-0000-00001D260000}"/>
    <cellStyle name="Followed Hyperlink 22" xfId="12844" hidden="1" xr:uid="{00000000-0005-0000-0000-0000FD250000}"/>
    <cellStyle name="Followed Hyperlink 22" xfId="6407" hidden="1" xr:uid="{00000000-0005-0000-0000-000063250000}"/>
    <cellStyle name="Followed Hyperlink 22" xfId="6423" hidden="1" xr:uid="{00000000-0005-0000-0000-000064250000}"/>
    <cellStyle name="Followed Hyperlink 22" xfId="6517" hidden="1" xr:uid="{00000000-0005-0000-0000-000066250000}"/>
    <cellStyle name="Followed Hyperlink 22" xfId="6549" hidden="1" xr:uid="{00000000-0005-0000-0000-000067250000}"/>
    <cellStyle name="Followed Hyperlink 22" xfId="6601" hidden="1" xr:uid="{00000000-0005-0000-0000-000068250000}"/>
    <cellStyle name="Followed Hyperlink 22" xfId="6643" hidden="1" xr:uid="{00000000-0005-0000-0000-000069250000}"/>
    <cellStyle name="Followed Hyperlink 22" xfId="6675" hidden="1" xr:uid="{00000000-0005-0000-0000-00006A250000}"/>
    <cellStyle name="Followed Hyperlink 22" xfId="6727" hidden="1" xr:uid="{00000000-0005-0000-0000-00006B250000}"/>
    <cellStyle name="Followed Hyperlink 22" xfId="6769" hidden="1" xr:uid="{00000000-0005-0000-0000-00006C250000}"/>
    <cellStyle name="Followed Hyperlink 22" xfId="6801" hidden="1" xr:uid="{00000000-0005-0000-0000-00006D250000}"/>
    <cellStyle name="Followed Hyperlink 22" xfId="6853" hidden="1" xr:uid="{00000000-0005-0000-0000-00006E250000}"/>
    <cellStyle name="Followed Hyperlink 22" xfId="6927" hidden="1" xr:uid="{00000000-0005-0000-0000-000070250000}"/>
    <cellStyle name="Followed Hyperlink 22" xfId="7011" hidden="1" xr:uid="{00000000-0005-0000-0000-000072250000}"/>
    <cellStyle name="Followed Hyperlink 22" xfId="7063" hidden="1" xr:uid="{00000000-0005-0000-0000-000073250000}"/>
    <cellStyle name="Followed Hyperlink 22" xfId="7105" hidden="1" xr:uid="{00000000-0005-0000-0000-000074250000}"/>
    <cellStyle name="Followed Hyperlink 22" xfId="7137" hidden="1" xr:uid="{00000000-0005-0000-0000-000075250000}"/>
    <cellStyle name="Followed Hyperlink 22" xfId="7189" hidden="1" xr:uid="{00000000-0005-0000-0000-000076250000}"/>
    <cellStyle name="Followed Hyperlink 22" xfId="7233" hidden="1" xr:uid="{00000000-0005-0000-0000-000077250000}"/>
    <cellStyle name="Followed Hyperlink 22" xfId="7285" hidden="1" xr:uid="{00000000-0005-0000-0000-000078250000}"/>
    <cellStyle name="Followed Hyperlink 22" xfId="7369" hidden="1" xr:uid="{00000000-0005-0000-0000-00007A250000}"/>
    <cellStyle name="Followed Hyperlink 22" xfId="7430" hidden="1" xr:uid="{00000000-0005-0000-0000-00007B250000}"/>
    <cellStyle name="Followed Hyperlink 22" xfId="7477" hidden="1" xr:uid="{00000000-0005-0000-0000-00007C250000}"/>
    <cellStyle name="Followed Hyperlink 22" xfId="7492" hidden="1" xr:uid="{00000000-0005-0000-0000-00007D250000}"/>
    <cellStyle name="Followed Hyperlink 22" xfId="7544" hidden="1" xr:uid="{00000000-0005-0000-0000-00007E250000}"/>
    <cellStyle name="Followed Hyperlink 22" xfId="7591" hidden="1" xr:uid="{00000000-0005-0000-0000-00007F250000}"/>
    <cellStyle name="Followed Hyperlink 22" xfId="7618" hidden="1" xr:uid="{00000000-0005-0000-0000-000080250000}"/>
    <cellStyle name="Followed Hyperlink 22" xfId="7670" hidden="1" xr:uid="{00000000-0005-0000-0000-000081250000}"/>
    <cellStyle name="Followed Hyperlink 22" xfId="7712" hidden="1" xr:uid="{00000000-0005-0000-0000-000082250000}"/>
    <cellStyle name="Followed Hyperlink 22" xfId="7739" hidden="1" xr:uid="{00000000-0005-0000-0000-000083250000}"/>
    <cellStyle name="Followed Hyperlink 22" xfId="7758" hidden="1" xr:uid="{00000000-0005-0000-0000-000084250000}"/>
    <cellStyle name="Followed Hyperlink 22" xfId="7787" hidden="1" xr:uid="{00000000-0005-0000-0000-000085250000}"/>
    <cellStyle name="Followed Hyperlink 22" xfId="7839" hidden="1" xr:uid="{00000000-0005-0000-0000-000086250000}"/>
    <cellStyle name="Followed Hyperlink 22" xfId="7880" hidden="1" xr:uid="{00000000-0005-0000-0000-000087250000}"/>
    <cellStyle name="Followed Hyperlink 22" xfId="7905" hidden="1" xr:uid="{00000000-0005-0000-0000-000088250000}"/>
    <cellStyle name="Followed Hyperlink 22" xfId="7955" hidden="1" xr:uid="{00000000-0005-0000-0000-000089250000}"/>
    <cellStyle name="Followed Hyperlink 22" xfId="8007" hidden="1" xr:uid="{00000000-0005-0000-0000-00008A250000}"/>
    <cellStyle name="Followed Hyperlink 22" xfId="8048" hidden="1" xr:uid="{00000000-0005-0000-0000-00008B250000}"/>
    <cellStyle name="Followed Hyperlink 22" xfId="8093" hidden="1" xr:uid="{00000000-0005-0000-0000-00008C250000}"/>
    <cellStyle name="Followed Hyperlink 22" xfId="8145" hidden="1" xr:uid="{00000000-0005-0000-0000-00008D250000}"/>
    <cellStyle name="Followed Hyperlink 22" xfId="8202" hidden="1" xr:uid="{00000000-0005-0000-0000-00008E250000}"/>
    <cellStyle name="Followed Hyperlink 22" xfId="8287" hidden="1" xr:uid="{00000000-0005-0000-0000-000090250000}"/>
    <cellStyle name="Followed Hyperlink 22" xfId="8332" hidden="1" xr:uid="{00000000-0005-0000-0000-000091250000}"/>
    <cellStyle name="Followed Hyperlink 22" xfId="8384" hidden="1" xr:uid="{00000000-0005-0000-0000-000092250000}"/>
    <cellStyle name="Followed Hyperlink 22" xfId="6979" hidden="1" xr:uid="{00000000-0005-0000-0000-000071250000}"/>
    <cellStyle name="Followed Hyperlink 22" xfId="24558" hidden="1" xr:uid="{00000000-0005-0000-0000-000014270000}"/>
    <cellStyle name="Followed Hyperlink 22" xfId="6083" hidden="1" xr:uid="{00000000-0005-0000-0000-00005C250000}"/>
    <cellStyle name="Followed Hyperlink 22" xfId="6188" hidden="1" xr:uid="{00000000-0005-0000-0000-00005E250000}"/>
    <cellStyle name="Followed Hyperlink 22" xfId="6243" hidden="1" xr:uid="{00000000-0005-0000-0000-00005F250000}"/>
    <cellStyle name="Followed Hyperlink 22" xfId="6259" hidden="1" xr:uid="{00000000-0005-0000-0000-000060250000}"/>
    <cellStyle name="Followed Hyperlink 22" xfId="6311" hidden="1" xr:uid="{00000000-0005-0000-0000-000061250000}"/>
    <cellStyle name="Followed Hyperlink 22" xfId="6356" hidden="1" xr:uid="{00000000-0005-0000-0000-000062250000}"/>
    <cellStyle name="Followed Hyperlink 22" xfId="5684" hidden="1" xr:uid="{00000000-0005-0000-0000-000053250000}"/>
    <cellStyle name="Followed Hyperlink 22" xfId="5729" hidden="1" xr:uid="{00000000-0005-0000-0000-000054250000}"/>
    <cellStyle name="Followed Hyperlink 22" xfId="5781" hidden="1" xr:uid="{00000000-0005-0000-0000-000055250000}"/>
    <cellStyle name="Followed Hyperlink 22" xfId="5838" hidden="1" xr:uid="{00000000-0005-0000-0000-000056250000}"/>
    <cellStyle name="Followed Hyperlink 22" xfId="5871" hidden="1" xr:uid="{00000000-0005-0000-0000-000057250000}"/>
    <cellStyle name="Followed Hyperlink 22" xfId="5643" hidden="1" xr:uid="{00000000-0005-0000-0000-000052250000}"/>
    <cellStyle name="Followed Hyperlink 22" xfId="5541" hidden="1" xr:uid="{00000000-0005-0000-0000-000050250000}"/>
    <cellStyle name="Followed Hyperlink 22" xfId="5516" hidden="1" xr:uid="{00000000-0005-0000-0000-00004F250000}"/>
    <cellStyle name="Followed Hyperlink 22" xfId="5591" hidden="1" xr:uid="{00000000-0005-0000-0000-000051250000}"/>
    <cellStyle name="Followed Hyperlink 22" xfId="2327" hidden="1" xr:uid="{00000000-0005-0000-0000-000003250000}"/>
    <cellStyle name="Followed Hyperlink 22" xfId="1629" hidden="1" xr:uid="{00000000-0005-0000-0000-0000F2240000}"/>
    <cellStyle name="Followed Hyperlink 22" xfId="1060" hidden="1" xr:uid="{00000000-0005-0000-0000-0000E5240000}"/>
    <cellStyle name="Followed Hyperlink 22" xfId="2730" hidden="1" xr:uid="{00000000-0005-0000-0000-00000C250000}"/>
    <cellStyle name="Followed Hyperlink 22" xfId="24095" hidden="1" xr:uid="{00000000-0005-0000-0000-000008270000}"/>
    <cellStyle name="Followed Hyperlink 22" xfId="19792" hidden="1" xr:uid="{00000000-0005-0000-0000-0000A2260000}"/>
    <cellStyle name="Followed Hyperlink 22" xfId="19833" hidden="1" xr:uid="{00000000-0005-0000-0000-0000A3260000}"/>
    <cellStyle name="Followed Hyperlink 22" xfId="19878" hidden="1" xr:uid="{00000000-0005-0000-0000-0000A4260000}"/>
    <cellStyle name="Followed Hyperlink 22" xfId="19930" hidden="1" xr:uid="{00000000-0005-0000-0000-0000A5260000}"/>
    <cellStyle name="Followed Hyperlink 22" xfId="19987" hidden="1" xr:uid="{00000000-0005-0000-0000-0000A6260000}"/>
    <cellStyle name="Followed Hyperlink 22" xfId="20020" hidden="1" xr:uid="{00000000-0005-0000-0000-0000A7260000}"/>
    <cellStyle name="Followed Hyperlink 22" xfId="20117" hidden="1" xr:uid="{00000000-0005-0000-0000-0000A9260000}"/>
    <cellStyle name="Followed Hyperlink 22" xfId="20169" hidden="1" xr:uid="{00000000-0005-0000-0000-0000AA260000}"/>
    <cellStyle name="Followed Hyperlink 22" xfId="20221" hidden="1" xr:uid="{00000000-0005-0000-0000-0000AB260000}"/>
    <cellStyle name="Followed Hyperlink 22" xfId="20232" hidden="1" xr:uid="{00000000-0005-0000-0000-0000AC260000}"/>
    <cellStyle name="Followed Hyperlink 22" xfId="20284" hidden="1" xr:uid="{00000000-0005-0000-0000-0000AD260000}"/>
    <cellStyle name="Followed Hyperlink 22" xfId="20337" hidden="1" xr:uid="{00000000-0005-0000-0000-0000AE260000}"/>
    <cellStyle name="Followed Hyperlink 22" xfId="20392" hidden="1" xr:uid="{00000000-0005-0000-0000-0000AF260000}"/>
    <cellStyle name="Followed Hyperlink 22" xfId="20408" hidden="1" xr:uid="{00000000-0005-0000-0000-0000B0260000}"/>
    <cellStyle name="Followed Hyperlink 22" xfId="20460" hidden="1" xr:uid="{00000000-0005-0000-0000-0000B1260000}"/>
    <cellStyle name="Followed Hyperlink 22" xfId="20505" hidden="1" xr:uid="{00000000-0005-0000-0000-0000B2260000}"/>
    <cellStyle name="Followed Hyperlink 22" xfId="20556" hidden="1" xr:uid="{00000000-0005-0000-0000-0000B3260000}"/>
    <cellStyle name="Followed Hyperlink 22" xfId="20572" hidden="1" xr:uid="{00000000-0005-0000-0000-0000B4260000}"/>
    <cellStyle name="Followed Hyperlink 22" xfId="20666" hidden="1" xr:uid="{00000000-0005-0000-0000-0000B6260000}"/>
    <cellStyle name="Followed Hyperlink 22" xfId="20698" hidden="1" xr:uid="{00000000-0005-0000-0000-0000B7260000}"/>
    <cellStyle name="Followed Hyperlink 22" xfId="20750" hidden="1" xr:uid="{00000000-0005-0000-0000-0000B8260000}"/>
    <cellStyle name="Followed Hyperlink 22" xfId="20792" hidden="1" xr:uid="{00000000-0005-0000-0000-0000B9260000}"/>
    <cellStyle name="Followed Hyperlink 22" xfId="20824" hidden="1" xr:uid="{00000000-0005-0000-0000-0000BA260000}"/>
    <cellStyle name="Followed Hyperlink 22" xfId="20876" hidden="1" xr:uid="{00000000-0005-0000-0000-0000BB260000}"/>
    <cellStyle name="Followed Hyperlink 22" xfId="20918" hidden="1" xr:uid="{00000000-0005-0000-0000-0000BC260000}"/>
    <cellStyle name="Followed Hyperlink 22" xfId="21002" hidden="1" xr:uid="{00000000-0005-0000-0000-0000BE260000}"/>
    <cellStyle name="Followed Hyperlink 22" xfId="21061" hidden="1" xr:uid="{00000000-0005-0000-0000-0000BF260000}"/>
    <cellStyle name="Followed Hyperlink 22" xfId="21076" hidden="1" xr:uid="{00000000-0005-0000-0000-0000C0260000}"/>
    <cellStyle name="Followed Hyperlink 22" xfId="21128" hidden="1" xr:uid="{00000000-0005-0000-0000-0000C1260000}"/>
    <cellStyle name="Followed Hyperlink 22" xfId="21160" hidden="1" xr:uid="{00000000-0005-0000-0000-0000C2260000}"/>
    <cellStyle name="Followed Hyperlink 22" xfId="21212" hidden="1" xr:uid="{00000000-0005-0000-0000-0000C3260000}"/>
    <cellStyle name="Followed Hyperlink 22" xfId="21286" hidden="1" xr:uid="{00000000-0005-0000-0000-0000C5260000}"/>
    <cellStyle name="Followed Hyperlink 22" xfId="21338" hidden="1" xr:uid="{00000000-0005-0000-0000-0000C6260000}"/>
    <cellStyle name="Followed Hyperlink 22" xfId="21388" hidden="1" xr:uid="{00000000-0005-0000-0000-0000C7260000}"/>
    <cellStyle name="Followed Hyperlink 22" xfId="21440" hidden="1" xr:uid="{00000000-0005-0000-0000-0000C8260000}"/>
    <cellStyle name="Followed Hyperlink 22" xfId="21472" hidden="1" xr:uid="{00000000-0005-0000-0000-0000C9260000}"/>
    <cellStyle name="Followed Hyperlink 22" xfId="21585" hidden="1" xr:uid="{00000000-0005-0000-0000-0000CB260000}"/>
    <cellStyle name="Followed Hyperlink 22" xfId="21632" hidden="1" xr:uid="{00000000-0005-0000-0000-0000CC260000}"/>
    <cellStyle name="Followed Hyperlink 22" xfId="21647" hidden="1" xr:uid="{00000000-0005-0000-0000-0000CD260000}"/>
    <cellStyle name="Followed Hyperlink 22" xfId="21676" hidden="1" xr:uid="{00000000-0005-0000-0000-0000CE260000}"/>
    <cellStyle name="Followed Hyperlink 22" xfId="21699" hidden="1" xr:uid="{00000000-0005-0000-0000-0000CF260000}"/>
    <cellStyle name="Followed Hyperlink 22" xfId="21746" hidden="1" xr:uid="{00000000-0005-0000-0000-0000D0260000}"/>
    <cellStyle name="Followed Hyperlink 22" xfId="21773" hidden="1" xr:uid="{00000000-0005-0000-0000-0000D1260000}"/>
    <cellStyle name="Followed Hyperlink 22" xfId="21825" hidden="1" xr:uid="{00000000-0005-0000-0000-0000D2260000}"/>
    <cellStyle name="Followed Hyperlink 22" xfId="21867" hidden="1" xr:uid="{00000000-0005-0000-0000-0000D3260000}"/>
    <cellStyle name="Followed Hyperlink 22" xfId="21894" hidden="1" xr:uid="{00000000-0005-0000-0000-0000D4260000}"/>
    <cellStyle name="Followed Hyperlink 22" xfId="21913" hidden="1" xr:uid="{00000000-0005-0000-0000-0000D5260000}"/>
    <cellStyle name="Followed Hyperlink 22" xfId="20624" hidden="1" xr:uid="{00000000-0005-0000-0000-0000B5260000}"/>
    <cellStyle name="Followed Hyperlink 22" xfId="17821" hidden="1" xr:uid="{00000000-0005-0000-0000-000073260000}"/>
    <cellStyle name="Followed Hyperlink 22" xfId="29884" hidden="1" xr:uid="{00000000-0005-0000-0000-000092270000}"/>
    <cellStyle name="Followed Hyperlink 22" xfId="29981" hidden="1" xr:uid="{00000000-0005-0000-0000-000094270000}"/>
    <cellStyle name="Followed Hyperlink 22" xfId="30032" hidden="1" xr:uid="{00000000-0005-0000-0000-000095270000}"/>
    <cellStyle name="Followed Hyperlink 22" xfId="30048" hidden="1" xr:uid="{00000000-0005-0000-0000-000096270000}"/>
    <cellStyle name="Followed Hyperlink 22" xfId="30100" hidden="1" xr:uid="{00000000-0005-0000-0000-000097270000}"/>
    <cellStyle name="Followed Hyperlink 22" xfId="30142" hidden="1" xr:uid="{00000000-0005-0000-0000-000098270000}"/>
    <cellStyle name="Followed Hyperlink 22" xfId="29936" hidden="1" xr:uid="{00000000-0005-0000-0000-000093270000}"/>
    <cellStyle name="Followed Hyperlink 22" xfId="906" hidden="1" xr:uid="{00000000-0005-0000-0000-0000E2240000}"/>
    <cellStyle name="Followed Hyperlink 22" xfId="951" hidden="1" xr:uid="{00000000-0005-0000-0000-0000E3240000}"/>
    <cellStyle name="Followed Hyperlink 22" xfId="1003" hidden="1" xr:uid="{00000000-0005-0000-0000-0000E4240000}"/>
    <cellStyle name="Followed Hyperlink 22" xfId="1093" hidden="1" xr:uid="{00000000-0005-0000-0000-0000E6240000}"/>
    <cellStyle name="Followed Hyperlink 22" xfId="1145" hidden="1" xr:uid="{00000000-0005-0000-0000-0000E7240000}"/>
    <cellStyle name="Followed Hyperlink 22" xfId="1190" hidden="1" xr:uid="{00000000-0005-0000-0000-0000E8240000}"/>
    <cellStyle name="Followed Hyperlink 22" xfId="1242" hidden="1" xr:uid="{00000000-0005-0000-0000-0000E9240000}"/>
    <cellStyle name="Followed Hyperlink 22" xfId="1294" hidden="1" xr:uid="{00000000-0005-0000-0000-0000EA240000}"/>
    <cellStyle name="Followed Hyperlink 22" xfId="1305" hidden="1" xr:uid="{00000000-0005-0000-0000-0000EB240000}"/>
    <cellStyle name="Followed Hyperlink 22" xfId="1357" hidden="1" xr:uid="{00000000-0005-0000-0000-0000EC240000}"/>
    <cellStyle name="Followed Hyperlink 22" xfId="1410" hidden="1" xr:uid="{00000000-0005-0000-0000-0000ED240000}"/>
    <cellStyle name="Followed Hyperlink 22" xfId="1465" hidden="1" xr:uid="{00000000-0005-0000-0000-0000EE240000}"/>
    <cellStyle name="Followed Hyperlink 22" xfId="1481" hidden="1" xr:uid="{00000000-0005-0000-0000-0000EF240000}"/>
    <cellStyle name="Followed Hyperlink 22" xfId="1578" hidden="1" xr:uid="{00000000-0005-0000-0000-0000F1240000}"/>
    <cellStyle name="Followed Hyperlink 22" xfId="449" hidden="1" xr:uid="{00000000-0005-0000-0000-0000D6240000}"/>
    <cellStyle name="Followed Hyperlink 22" xfId="476" hidden="1" xr:uid="{00000000-0005-0000-0000-0000D7240000}"/>
    <cellStyle name="Followed Hyperlink 22" xfId="528" hidden="1" xr:uid="{00000000-0005-0000-0000-0000D8240000}"/>
    <cellStyle name="Followed Hyperlink 22" xfId="6135" hidden="1" xr:uid="{00000000-0005-0000-0000-00005D250000}"/>
    <cellStyle name="Followed Hyperlink 22" xfId="1645" hidden="1" xr:uid="{00000000-0005-0000-0000-0000F3240000}"/>
    <cellStyle name="Followed Hyperlink 22" xfId="1697" hidden="1" xr:uid="{00000000-0005-0000-0000-0000F4240000}"/>
    <cellStyle name="Followed Hyperlink 22" xfId="1739" hidden="1" xr:uid="{00000000-0005-0000-0000-0000F5240000}"/>
    <cellStyle name="Followed Hyperlink 22" xfId="1771" hidden="1" xr:uid="{00000000-0005-0000-0000-0000F6240000}"/>
    <cellStyle name="Followed Hyperlink 22" xfId="1823" hidden="1" xr:uid="{00000000-0005-0000-0000-0000F7240000}"/>
    <cellStyle name="Followed Hyperlink 22" xfId="1897" hidden="1" xr:uid="{00000000-0005-0000-0000-0000F9240000}"/>
    <cellStyle name="Followed Hyperlink 22" xfId="1949" hidden="1" xr:uid="{00000000-0005-0000-0000-0000FA240000}"/>
    <cellStyle name="Followed Hyperlink 22" xfId="1991" hidden="1" xr:uid="{00000000-0005-0000-0000-0000FB240000}"/>
    <cellStyle name="Followed Hyperlink 22" xfId="2023" hidden="1" xr:uid="{00000000-0005-0000-0000-0000FC240000}"/>
    <cellStyle name="Followed Hyperlink 22" xfId="2075" hidden="1" xr:uid="{00000000-0005-0000-0000-0000FD240000}"/>
    <cellStyle name="Followed Hyperlink 22" xfId="2134" hidden="1" xr:uid="{00000000-0005-0000-0000-0000FE240000}"/>
    <cellStyle name="Followed Hyperlink 22" xfId="2149" hidden="1" xr:uid="{00000000-0005-0000-0000-0000FF240000}"/>
    <cellStyle name="Followed Hyperlink 22" xfId="2201" hidden="1" xr:uid="{00000000-0005-0000-0000-000000250000}"/>
    <cellStyle name="Followed Hyperlink 22" xfId="2233" hidden="1" xr:uid="{00000000-0005-0000-0000-000001250000}"/>
    <cellStyle name="Followed Hyperlink 22" xfId="2285" hidden="1" xr:uid="{00000000-0005-0000-0000-000002250000}"/>
    <cellStyle name="Followed Hyperlink 22" xfId="2359" hidden="1" xr:uid="{00000000-0005-0000-0000-000004250000}"/>
    <cellStyle name="Followed Hyperlink 22" xfId="5923" hidden="1" xr:uid="{00000000-0005-0000-0000-000058250000}"/>
    <cellStyle name="Followed Hyperlink 22" xfId="6020" hidden="1" xr:uid="{00000000-0005-0000-0000-00005A250000}"/>
    <cellStyle name="Followed Hyperlink 22" xfId="6072" hidden="1" xr:uid="{00000000-0005-0000-0000-00005B250000}"/>
    <cellStyle name="Followed Hyperlink 22" xfId="24263" hidden="1" xr:uid="{00000000-0005-0000-0000-00000C270000}"/>
    <cellStyle name="Followed Hyperlink 22" xfId="2411" hidden="1" xr:uid="{00000000-0005-0000-0000-000005250000}"/>
    <cellStyle name="Followed Hyperlink 22" xfId="2470" hidden="1" xr:uid="{00000000-0005-0000-0000-000006250000}"/>
    <cellStyle name="Followed Hyperlink 22" xfId="2522" hidden="1" xr:uid="{00000000-0005-0000-0000-000007250000}"/>
    <cellStyle name="Followed Hyperlink 22" xfId="2607" hidden="1" xr:uid="{00000000-0005-0000-0000-000009250000}"/>
    <cellStyle name="Followed Hyperlink 22" xfId="2668" hidden="1" xr:uid="{00000000-0005-0000-0000-00000A250000}"/>
    <cellStyle name="Followed Hyperlink 22" xfId="2715" hidden="1" xr:uid="{00000000-0005-0000-0000-00000B250000}"/>
    <cellStyle name="Followed Hyperlink 22" xfId="2782" hidden="1" xr:uid="{00000000-0005-0000-0000-00000D250000}"/>
    <cellStyle name="Followed Hyperlink 22" xfId="2829" hidden="1" xr:uid="{00000000-0005-0000-0000-00000E250000}"/>
    <cellStyle name="Followed Hyperlink 22" xfId="2856" hidden="1" xr:uid="{00000000-0005-0000-0000-00000F250000}"/>
    <cellStyle name="Followed Hyperlink 22" xfId="2908" hidden="1" xr:uid="{00000000-0005-0000-0000-000010250000}"/>
    <cellStyle name="Followed Hyperlink 22" xfId="2950" hidden="1" xr:uid="{00000000-0005-0000-0000-000011250000}"/>
    <cellStyle name="Followed Hyperlink 22" xfId="2977" hidden="1" xr:uid="{00000000-0005-0000-0000-000012250000}"/>
    <cellStyle name="Followed Hyperlink 22" xfId="2996" hidden="1" xr:uid="{00000000-0005-0000-0000-000013250000}"/>
    <cellStyle name="Followed Hyperlink 22" xfId="3025" hidden="1" xr:uid="{00000000-0005-0000-0000-000014250000}"/>
    <cellStyle name="Followed Hyperlink 22" xfId="3077" hidden="1" xr:uid="{00000000-0005-0000-0000-000015250000}"/>
    <cellStyle name="Followed Hyperlink 22" xfId="3118" hidden="1" xr:uid="{00000000-0005-0000-0000-000016250000}"/>
    <cellStyle name="Followed Hyperlink 22" xfId="763" hidden="1" xr:uid="{00000000-0005-0000-0000-0000DF240000}"/>
    <cellStyle name="Followed Hyperlink 22" xfId="865" hidden="1" xr:uid="{00000000-0005-0000-0000-0000E1240000}"/>
    <cellStyle name="Followed Hyperlink 22" xfId="24043" hidden="1" xr:uid="{00000000-0005-0000-0000-000007270000}"/>
    <cellStyle name="Followed Hyperlink 22" xfId="24142" hidden="1" xr:uid="{00000000-0005-0000-0000-000009270000}"/>
    <cellStyle name="Followed Hyperlink 22" xfId="24169" hidden="1" xr:uid="{00000000-0005-0000-0000-00000A270000}"/>
    <cellStyle name="Followed Hyperlink 22" xfId="24221" hidden="1" xr:uid="{00000000-0005-0000-0000-00000B270000}"/>
    <cellStyle name="Followed Hyperlink 22" xfId="24290" hidden="1" xr:uid="{00000000-0005-0000-0000-00000D270000}"/>
    <cellStyle name="Followed Hyperlink 22" xfId="24309" hidden="1" xr:uid="{00000000-0005-0000-0000-00000E270000}"/>
    <cellStyle name="Followed Hyperlink 22" xfId="24338" hidden="1" xr:uid="{00000000-0005-0000-0000-00000F270000}"/>
    <cellStyle name="Followed Hyperlink 22" xfId="24390" hidden="1" xr:uid="{00000000-0005-0000-0000-000010270000}"/>
    <cellStyle name="Followed Hyperlink 22" xfId="24431" hidden="1" xr:uid="{00000000-0005-0000-0000-000011270000}"/>
    <cellStyle name="Followed Hyperlink 22" xfId="23836" hidden="1" xr:uid="{00000000-0005-0000-0000-000002270000}"/>
    <cellStyle name="Followed Hyperlink 22" xfId="23868" hidden="1" xr:uid="{00000000-0005-0000-0000-000003270000}"/>
    <cellStyle name="Followed Hyperlink 22" xfId="23920" hidden="1" xr:uid="{00000000-0005-0000-0000-000004270000}"/>
    <cellStyle name="Followed Hyperlink 22" xfId="23981" hidden="1" xr:uid="{00000000-0005-0000-0000-000005270000}"/>
    <cellStyle name="Followed Hyperlink 22" xfId="24028" hidden="1" xr:uid="{00000000-0005-0000-0000-000006270000}"/>
    <cellStyle name="Followed Hyperlink 22" xfId="23763" hidden="1" xr:uid="{00000000-0005-0000-0000-000000270000}"/>
    <cellStyle name="Followed Hyperlink 22" xfId="23784" hidden="1" xr:uid="{00000000-0005-0000-0000-000001270000}"/>
    <cellStyle name="Followed Hyperlink 22" xfId="23708" hidden="1" xr:uid="{00000000-0005-0000-0000-0000FF260000}"/>
    <cellStyle name="Followed Hyperlink 22" xfId="23656" hidden="1" xr:uid="{00000000-0005-0000-0000-0000FE260000}"/>
    <cellStyle name="Followed Hyperlink 23" xfId="1896" hidden="1" xr:uid="{00000000-0005-0000-0000-0000CD270000}"/>
    <cellStyle name="Followed Hyperlink 23" xfId="1950" hidden="1" xr:uid="{00000000-0005-0000-0000-0000CE270000}"/>
    <cellStyle name="Followed Hyperlink 23" xfId="1992" hidden="1" xr:uid="{00000000-0005-0000-0000-0000CF270000}"/>
    <cellStyle name="Followed Hyperlink 23" xfId="2022" hidden="1" xr:uid="{00000000-0005-0000-0000-0000D0270000}"/>
    <cellStyle name="Followed Hyperlink 23" xfId="2076" hidden="1" xr:uid="{00000000-0005-0000-0000-0000D1270000}"/>
    <cellStyle name="Followed Hyperlink 23" xfId="2099" hidden="1" xr:uid="{00000000-0005-0000-0000-0000D2270000}"/>
    <cellStyle name="Followed Hyperlink 23" xfId="30028" hidden="1" xr:uid="{00000000-0005-0000-0000-0000692A0000}"/>
    <cellStyle name="Followed Hyperlink 23" xfId="30047" hidden="1" xr:uid="{00000000-0005-0000-0000-00006A2A0000}"/>
    <cellStyle name="Followed Hyperlink 23" xfId="30143" hidden="1" xr:uid="{00000000-0005-0000-0000-00006C2A0000}"/>
    <cellStyle name="Followed Hyperlink 23" xfId="30227" hidden="1" xr:uid="{00000000-0005-0000-0000-00006E2A0000}"/>
    <cellStyle name="Followed Hyperlink 23" xfId="30269" hidden="1" xr:uid="{00000000-0005-0000-0000-00006F2A0000}"/>
    <cellStyle name="Followed Hyperlink 23" xfId="30299" hidden="1" xr:uid="{00000000-0005-0000-0000-0000702A0000}"/>
    <cellStyle name="Followed Hyperlink 23" xfId="28999" hidden="1" xr:uid="{00000000-0005-0000-0000-0000512A0000}"/>
    <cellStyle name="Followed Hyperlink 23" xfId="29020" hidden="1" xr:uid="{00000000-0005-0000-0000-0000522A0000}"/>
    <cellStyle name="Followed Hyperlink 23" xfId="29035" hidden="1" xr:uid="{00000000-0005-0000-0000-0000532A0000}"/>
    <cellStyle name="Followed Hyperlink 23" xfId="29047" hidden="1" xr:uid="{00000000-0005-0000-0000-0000542A0000}"/>
    <cellStyle name="Followed Hyperlink 23" xfId="29101" hidden="1" xr:uid="{00000000-0005-0000-0000-0000552A0000}"/>
    <cellStyle name="Followed Hyperlink 23" xfId="29142" hidden="1" xr:uid="{00000000-0005-0000-0000-0000562A0000}"/>
    <cellStyle name="Followed Hyperlink 23" xfId="29215" hidden="1" xr:uid="{00000000-0005-0000-0000-0000572A0000}"/>
    <cellStyle name="Followed Hyperlink 23" xfId="29269" hidden="1" xr:uid="{00000000-0005-0000-0000-0000582A0000}"/>
    <cellStyle name="Followed Hyperlink 23" xfId="29310" hidden="1" xr:uid="{00000000-0005-0000-0000-0000592A0000}"/>
    <cellStyle name="Followed Hyperlink 23" xfId="28752" hidden="1" xr:uid="{00000000-0005-0000-0000-00004B2A0000}"/>
    <cellStyle name="Followed Hyperlink 23" xfId="28878" hidden="1" xr:uid="{00000000-0005-0000-0000-00004E2A0000}"/>
    <cellStyle name="Followed Hyperlink 23" xfId="28932" hidden="1" xr:uid="{00000000-0005-0000-0000-00004F2A0000}"/>
    <cellStyle name="Followed Hyperlink 23" xfId="28974" hidden="1" xr:uid="{00000000-0005-0000-0000-0000502A0000}"/>
    <cellStyle name="Followed Hyperlink 23" xfId="29592" hidden="1" xr:uid="{00000000-0005-0000-0000-00005F2A0000}"/>
    <cellStyle name="Followed Hyperlink 23" xfId="29646" hidden="1" xr:uid="{00000000-0005-0000-0000-0000602A0000}"/>
    <cellStyle name="Followed Hyperlink 23" xfId="29678" hidden="1" xr:uid="{00000000-0005-0000-0000-0000612A0000}"/>
    <cellStyle name="Followed Hyperlink 23" xfId="29707" hidden="1" xr:uid="{00000000-0005-0000-0000-0000622A0000}"/>
    <cellStyle name="Followed Hyperlink 23" xfId="29761" hidden="1" xr:uid="{00000000-0005-0000-0000-0000632A0000}"/>
    <cellStyle name="Followed Hyperlink 23" xfId="29814" hidden="1" xr:uid="{00000000-0005-0000-0000-0000642A0000}"/>
    <cellStyle name="Followed Hyperlink 23" xfId="29857" hidden="1" xr:uid="{00000000-0005-0000-0000-0000652A0000}"/>
    <cellStyle name="Followed Hyperlink 23" xfId="29883" hidden="1" xr:uid="{00000000-0005-0000-0000-0000662A0000}"/>
    <cellStyle name="Followed Hyperlink 23" xfId="29937" hidden="1" xr:uid="{00000000-0005-0000-0000-0000672A0000}"/>
    <cellStyle name="Followed Hyperlink 23" xfId="29982" hidden="1" xr:uid="{00000000-0005-0000-0000-0000682A0000}"/>
    <cellStyle name="Followed Hyperlink 23" xfId="15256" hidden="1" xr:uid="{00000000-0005-0000-0000-00000A290000}"/>
    <cellStyle name="Followed Hyperlink 23" xfId="29407" hidden="1" xr:uid="{00000000-0005-0000-0000-00005B2A0000}"/>
    <cellStyle name="Followed Hyperlink 23" xfId="29464" hidden="1" xr:uid="{00000000-0005-0000-0000-00005C2A0000}"/>
    <cellStyle name="Followed Hyperlink 23" xfId="29549" hidden="1" xr:uid="{00000000-0005-0000-0000-00005E2A0000}"/>
    <cellStyle name="Followed Hyperlink 23" xfId="15168" hidden="1" xr:uid="{00000000-0005-0000-0000-000008290000}"/>
    <cellStyle name="Followed Hyperlink 23" xfId="15225" hidden="1" xr:uid="{00000000-0005-0000-0000-000009290000}"/>
    <cellStyle name="Followed Hyperlink 23" xfId="15114" hidden="1" xr:uid="{00000000-0005-0000-0000-000007290000}"/>
    <cellStyle name="Followed Hyperlink 23" xfId="15071" hidden="1" xr:uid="{00000000-0005-0000-0000-000006290000}"/>
    <cellStyle name="Followed Hyperlink 23" xfId="15310" hidden="1" xr:uid="{00000000-0005-0000-0000-00000B290000}"/>
    <cellStyle name="Followed Hyperlink 23" xfId="29353" hidden="1" xr:uid="{00000000-0005-0000-0000-00005A2A0000}"/>
    <cellStyle name="Followed Hyperlink 23" xfId="6403" hidden="1" xr:uid="{00000000-0005-0000-0000-000037280000}"/>
    <cellStyle name="Followed Hyperlink 23" xfId="7840" hidden="1" xr:uid="{00000000-0005-0000-0000-00005B280000}"/>
    <cellStyle name="Followed Hyperlink 23" xfId="7881" hidden="1" xr:uid="{00000000-0005-0000-0000-00005C280000}"/>
    <cellStyle name="Followed Hyperlink 23" xfId="8008" hidden="1" xr:uid="{00000000-0005-0000-0000-00005E280000}"/>
    <cellStyle name="Followed Hyperlink 23" xfId="8049" hidden="1" xr:uid="{00000000-0005-0000-0000-00005F280000}"/>
    <cellStyle name="Followed Hyperlink 23" xfId="8092" hidden="1" xr:uid="{00000000-0005-0000-0000-000060280000}"/>
    <cellStyle name="Followed Hyperlink 23" xfId="8146" hidden="1" xr:uid="{00000000-0005-0000-0000-000061280000}"/>
    <cellStyle name="Followed Hyperlink 23" xfId="8203" hidden="1" xr:uid="{00000000-0005-0000-0000-000062280000}"/>
    <cellStyle name="Followed Hyperlink 23" xfId="8234" hidden="1" xr:uid="{00000000-0005-0000-0000-000063280000}"/>
    <cellStyle name="Followed Hyperlink 23" xfId="8288" hidden="1" xr:uid="{00000000-0005-0000-0000-000064280000}"/>
    <cellStyle name="Followed Hyperlink 23" xfId="8331" hidden="1" xr:uid="{00000000-0005-0000-0000-000065280000}"/>
    <cellStyle name="Followed Hyperlink 23" xfId="8385" hidden="1" xr:uid="{00000000-0005-0000-0000-000066280000}"/>
    <cellStyle name="Followed Hyperlink 23" xfId="8417" hidden="1" xr:uid="{00000000-0005-0000-0000-000067280000}"/>
    <cellStyle name="Followed Hyperlink 23" xfId="8446" hidden="1" xr:uid="{00000000-0005-0000-0000-000068280000}"/>
    <cellStyle name="Followed Hyperlink 23" xfId="8500" hidden="1" xr:uid="{00000000-0005-0000-0000-000069280000}"/>
    <cellStyle name="Followed Hyperlink 23" xfId="8553" hidden="1" xr:uid="{00000000-0005-0000-0000-00006A280000}"/>
    <cellStyle name="Followed Hyperlink 23" xfId="8596" hidden="1" xr:uid="{00000000-0005-0000-0000-00006B280000}"/>
    <cellStyle name="Followed Hyperlink 23" xfId="8622" hidden="1" xr:uid="{00000000-0005-0000-0000-00006C280000}"/>
    <cellStyle name="Followed Hyperlink 23" xfId="8721" hidden="1" xr:uid="{00000000-0005-0000-0000-00006E280000}"/>
    <cellStyle name="Followed Hyperlink 23" xfId="8767" hidden="1" xr:uid="{00000000-0005-0000-0000-00006F280000}"/>
    <cellStyle name="Followed Hyperlink 23" xfId="8786" hidden="1" xr:uid="{00000000-0005-0000-0000-000070280000}"/>
    <cellStyle name="Followed Hyperlink 23" xfId="8882" hidden="1" xr:uid="{00000000-0005-0000-0000-000072280000}"/>
    <cellStyle name="Followed Hyperlink 23" xfId="8966" hidden="1" xr:uid="{00000000-0005-0000-0000-000074280000}"/>
    <cellStyle name="Followed Hyperlink 23" xfId="9008" hidden="1" xr:uid="{00000000-0005-0000-0000-000075280000}"/>
    <cellStyle name="Followed Hyperlink 23" xfId="144" hidden="1" xr:uid="{00000000-0005-0000-0000-0000A3270000}"/>
    <cellStyle name="Followed Hyperlink 23" xfId="174" hidden="1" xr:uid="{00000000-0005-0000-0000-0000A4270000}"/>
    <cellStyle name="Followed Hyperlink 23" xfId="90" hidden="1" xr:uid="{00000000-0005-0000-0000-0000A2270000}"/>
    <cellStyle name="Followed Hyperlink 23" xfId="60" hidden="1" xr:uid="{00000000-0005-0000-0000-0000A1270000}"/>
    <cellStyle name="Followed Hyperlink 23" xfId="255" hidden="1" xr:uid="{00000000-0005-0000-0000-0000A6270000}"/>
    <cellStyle name="Followed Hyperlink 23" xfId="1480" hidden="1" xr:uid="{00000000-0005-0000-0000-0000C3270000}"/>
    <cellStyle name="Followed Hyperlink 23" xfId="2608" hidden="1" xr:uid="{00000000-0005-0000-0000-0000DD270000}"/>
    <cellStyle name="Followed Hyperlink 23" xfId="26105" hidden="1" xr:uid="{00000000-0005-0000-0000-00000C2A0000}"/>
    <cellStyle name="Followed Hyperlink 23" xfId="26147" hidden="1" xr:uid="{00000000-0005-0000-0000-00000D2A0000}"/>
    <cellStyle name="Followed Hyperlink 23" xfId="26201" hidden="1" xr:uid="{00000000-0005-0000-0000-00000E2A0000}"/>
    <cellStyle name="Followed Hyperlink 23" xfId="26231" hidden="1" xr:uid="{00000000-0005-0000-0000-00000F2A0000}"/>
    <cellStyle name="Followed Hyperlink 23" xfId="26285" hidden="1" xr:uid="{00000000-0005-0000-0000-0000102A0000}"/>
    <cellStyle name="Followed Hyperlink 23" xfId="26312" hidden="1" xr:uid="{00000000-0005-0000-0000-0000112A0000}"/>
    <cellStyle name="Followed Hyperlink 23" xfId="26357" hidden="1" xr:uid="{00000000-0005-0000-0000-0000122A0000}"/>
    <cellStyle name="Followed Hyperlink 23" xfId="26406" hidden="1" xr:uid="{00000000-0005-0000-0000-0000132A0000}"/>
    <cellStyle name="Followed Hyperlink 23" xfId="26460" hidden="1" xr:uid="{00000000-0005-0000-0000-0000142A0000}"/>
    <cellStyle name="Followed Hyperlink 23" xfId="26517" hidden="1" xr:uid="{00000000-0005-0000-0000-0000152A0000}"/>
    <cellStyle name="Followed Hyperlink 23" xfId="26532" hidden="1" xr:uid="{00000000-0005-0000-0000-0000162A0000}"/>
    <cellStyle name="Followed Hyperlink 23" xfId="26586" hidden="1" xr:uid="{00000000-0005-0000-0000-0000172A0000}"/>
    <cellStyle name="Followed Hyperlink 23" xfId="26628" hidden="1" xr:uid="{00000000-0005-0000-0000-0000182A0000}"/>
    <cellStyle name="Followed Hyperlink 23" xfId="26653" hidden="1" xr:uid="{00000000-0005-0000-0000-0000192A0000}"/>
    <cellStyle name="Followed Hyperlink 23" xfId="26689" hidden="1" xr:uid="{00000000-0005-0000-0000-00001B2A0000}"/>
    <cellStyle name="Followed Hyperlink 23" xfId="26701" hidden="1" xr:uid="{00000000-0005-0000-0000-00001C2A0000}"/>
    <cellStyle name="Followed Hyperlink 23" xfId="26796" hidden="1" xr:uid="{00000000-0005-0000-0000-00001E2A0000}"/>
    <cellStyle name="Followed Hyperlink 23" xfId="26923" hidden="1" xr:uid="{00000000-0005-0000-0000-0000202A0000}"/>
    <cellStyle name="Followed Hyperlink 23" xfId="27007" hidden="1" xr:uid="{00000000-0005-0000-0000-0000222A0000}"/>
    <cellStyle name="Followed Hyperlink 23" xfId="27061" hidden="1" xr:uid="{00000000-0005-0000-0000-0000232A0000}"/>
    <cellStyle name="Followed Hyperlink 23" xfId="27118" hidden="1" xr:uid="{00000000-0005-0000-0000-0000242A0000}"/>
    <cellStyle name="Followed Hyperlink 23" xfId="27203" hidden="1" xr:uid="{00000000-0005-0000-0000-0000262A0000}"/>
    <cellStyle name="Followed Hyperlink 23" xfId="27246" hidden="1" xr:uid="{00000000-0005-0000-0000-0000272A0000}"/>
    <cellStyle name="Followed Hyperlink 23" xfId="27300" hidden="1" xr:uid="{00000000-0005-0000-0000-0000282A0000}"/>
    <cellStyle name="Followed Hyperlink 23" xfId="27332" hidden="1" xr:uid="{00000000-0005-0000-0000-0000292A0000}"/>
    <cellStyle name="Followed Hyperlink 23" xfId="26869" hidden="1" xr:uid="{00000000-0005-0000-0000-00001F2A0000}"/>
    <cellStyle name="Followed Hyperlink 23" xfId="8676" hidden="1" xr:uid="{00000000-0005-0000-0000-00006D280000}"/>
    <cellStyle name="Followed Hyperlink 23" xfId="7232" hidden="1" xr:uid="{00000000-0005-0000-0000-00004B280000}"/>
    <cellStyle name="Followed Hyperlink 23" xfId="28007" hidden="1" xr:uid="{00000000-0005-0000-0000-0000392A0000}"/>
    <cellStyle name="Followed Hyperlink 23" xfId="4868" hidden="1" xr:uid="{00000000-0005-0000-0000-000013280000}"/>
    <cellStyle name="Followed Hyperlink 23" xfId="3472" hidden="1" xr:uid="{00000000-0005-0000-0000-0000F2270000}"/>
    <cellStyle name="Followed Hyperlink 23" xfId="12485" hidden="1" xr:uid="{00000000-0005-0000-0000-0000CA280000}"/>
    <cellStyle name="Followed Hyperlink 23" xfId="11187" hidden="1" xr:uid="{00000000-0005-0000-0000-0000A9280000}"/>
    <cellStyle name="Followed Hyperlink 23" xfId="9717" hidden="1" xr:uid="{00000000-0005-0000-0000-000086280000}"/>
    <cellStyle name="Followed Hyperlink 23" xfId="14808" hidden="1" xr:uid="{00000000-0005-0000-0000-000001290000}"/>
    <cellStyle name="Followed Hyperlink 23" xfId="18664" hidden="1" xr:uid="{00000000-0005-0000-0000-00005B290000}"/>
    <cellStyle name="Followed Hyperlink 23" xfId="21129" hidden="1" xr:uid="{00000000-0005-0000-0000-000095290000}"/>
    <cellStyle name="Followed Hyperlink 23" xfId="21159" hidden="1" xr:uid="{00000000-0005-0000-0000-000096290000}"/>
    <cellStyle name="Followed Hyperlink 23" xfId="21213" hidden="1" xr:uid="{00000000-0005-0000-0000-000097290000}"/>
    <cellStyle name="Followed Hyperlink 23" xfId="21255" hidden="1" xr:uid="{00000000-0005-0000-0000-000098290000}"/>
    <cellStyle name="Followed Hyperlink 23" xfId="21285" hidden="1" xr:uid="{00000000-0005-0000-0000-000099290000}"/>
    <cellStyle name="Followed Hyperlink 23" xfId="21329" hidden="1" xr:uid="{00000000-0005-0000-0000-00009A290000}"/>
    <cellStyle name="Followed Hyperlink 23" xfId="21339" hidden="1" xr:uid="{00000000-0005-0000-0000-00009B290000}"/>
    <cellStyle name="Followed Hyperlink 23" xfId="21387" hidden="1" xr:uid="{00000000-0005-0000-0000-00009C290000}"/>
    <cellStyle name="Followed Hyperlink 23" xfId="21471" hidden="1" xr:uid="{00000000-0005-0000-0000-00009E290000}"/>
    <cellStyle name="Followed Hyperlink 23" xfId="21525" hidden="1" xr:uid="{00000000-0005-0000-0000-00009F290000}"/>
    <cellStyle name="Followed Hyperlink 23" xfId="21542" hidden="1" xr:uid="{00000000-0005-0000-0000-0000A0290000}"/>
    <cellStyle name="Followed Hyperlink 23" xfId="21552" hidden="1" xr:uid="{00000000-0005-0000-0000-0000A1290000}"/>
    <cellStyle name="Followed Hyperlink 23" xfId="21597" hidden="1" xr:uid="{00000000-0005-0000-0000-0000A2290000}"/>
    <cellStyle name="Followed Hyperlink 23" xfId="21646" hidden="1" xr:uid="{00000000-0005-0000-0000-0000A3290000}"/>
    <cellStyle name="Followed Hyperlink 23" xfId="21700" hidden="1" xr:uid="{00000000-0005-0000-0000-0000A4290000}"/>
    <cellStyle name="Followed Hyperlink 23" xfId="21757" hidden="1" xr:uid="{00000000-0005-0000-0000-0000A5290000}"/>
    <cellStyle name="Followed Hyperlink 23" xfId="21826" hidden="1" xr:uid="{00000000-0005-0000-0000-0000A7290000}"/>
    <cellStyle name="Followed Hyperlink 23" xfId="21868" hidden="1" xr:uid="{00000000-0005-0000-0000-0000A8290000}"/>
    <cellStyle name="Followed Hyperlink 23" xfId="21893" hidden="1" xr:uid="{00000000-0005-0000-0000-0000A9290000}"/>
    <cellStyle name="Followed Hyperlink 23" xfId="21914" hidden="1" xr:uid="{00000000-0005-0000-0000-0000AA290000}"/>
    <cellStyle name="Followed Hyperlink 23" xfId="21929" hidden="1" xr:uid="{00000000-0005-0000-0000-0000AB290000}"/>
    <cellStyle name="Followed Hyperlink 23" xfId="21941" hidden="1" xr:uid="{00000000-0005-0000-0000-0000AC290000}"/>
    <cellStyle name="Followed Hyperlink 23" xfId="21995" hidden="1" xr:uid="{00000000-0005-0000-0000-0000AD290000}"/>
    <cellStyle name="Followed Hyperlink 23" xfId="22036" hidden="1" xr:uid="{00000000-0005-0000-0000-0000AE290000}"/>
    <cellStyle name="Followed Hyperlink 23" xfId="22109" hidden="1" xr:uid="{00000000-0005-0000-0000-0000AF290000}"/>
    <cellStyle name="Followed Hyperlink 23" xfId="22163" hidden="1" xr:uid="{00000000-0005-0000-0000-0000B0290000}"/>
    <cellStyle name="Followed Hyperlink 23" xfId="22247" hidden="1" xr:uid="{00000000-0005-0000-0000-0000B2290000}"/>
    <cellStyle name="Followed Hyperlink 23" xfId="22358" hidden="1" xr:uid="{00000000-0005-0000-0000-0000B4290000}"/>
    <cellStyle name="Followed Hyperlink 23" xfId="22389" hidden="1" xr:uid="{00000000-0005-0000-0000-0000B5290000}"/>
    <cellStyle name="Followed Hyperlink 23" xfId="22443" hidden="1" xr:uid="{00000000-0005-0000-0000-0000B6290000}"/>
    <cellStyle name="Followed Hyperlink 23" xfId="22486" hidden="1" xr:uid="{00000000-0005-0000-0000-0000B7290000}"/>
    <cellStyle name="Followed Hyperlink 23" xfId="22540" hidden="1" xr:uid="{00000000-0005-0000-0000-0000B8290000}"/>
    <cellStyle name="Followed Hyperlink 23" xfId="22572" hidden="1" xr:uid="{00000000-0005-0000-0000-0000B9290000}"/>
    <cellStyle name="Followed Hyperlink 23" xfId="22601" hidden="1" xr:uid="{00000000-0005-0000-0000-0000BA290000}"/>
    <cellStyle name="Followed Hyperlink 23" xfId="22655" hidden="1" xr:uid="{00000000-0005-0000-0000-0000BB290000}"/>
    <cellStyle name="Followed Hyperlink 23" xfId="22708" hidden="1" xr:uid="{00000000-0005-0000-0000-0000BC290000}"/>
    <cellStyle name="Followed Hyperlink 23" xfId="22831" hidden="1" xr:uid="{00000000-0005-0000-0000-0000BF290000}"/>
    <cellStyle name="Followed Hyperlink 23" xfId="22876" hidden="1" xr:uid="{00000000-0005-0000-0000-0000C0290000}"/>
    <cellStyle name="Followed Hyperlink 23" xfId="22922" hidden="1" xr:uid="{00000000-0005-0000-0000-0000C1290000}"/>
    <cellStyle name="Followed Hyperlink 23" xfId="22941" hidden="1" xr:uid="{00000000-0005-0000-0000-0000C2290000}"/>
    <cellStyle name="Followed Hyperlink 23" xfId="22995" hidden="1" xr:uid="{00000000-0005-0000-0000-0000C3290000}"/>
    <cellStyle name="Followed Hyperlink 23" xfId="23037" hidden="1" xr:uid="{00000000-0005-0000-0000-0000C4290000}"/>
    <cellStyle name="Followed Hyperlink 23" xfId="23067" hidden="1" xr:uid="{00000000-0005-0000-0000-0000C5290000}"/>
    <cellStyle name="Followed Hyperlink 23" xfId="23121" hidden="1" xr:uid="{00000000-0005-0000-0000-0000C6290000}"/>
    <cellStyle name="Followed Hyperlink 23" xfId="23163" hidden="1" xr:uid="{00000000-0005-0000-0000-0000C7290000}"/>
    <cellStyle name="Followed Hyperlink 23" xfId="23193" hidden="1" xr:uid="{00000000-0005-0000-0000-0000C8290000}"/>
    <cellStyle name="Followed Hyperlink 23" xfId="23247" hidden="1" xr:uid="{00000000-0005-0000-0000-0000C9290000}"/>
    <cellStyle name="Followed Hyperlink 23" xfId="23319" hidden="1" xr:uid="{00000000-0005-0000-0000-0000CB290000}"/>
    <cellStyle name="Followed Hyperlink 23" xfId="23373" hidden="1" xr:uid="{00000000-0005-0000-0000-0000CC290000}"/>
    <cellStyle name="Followed Hyperlink 23" xfId="23445" hidden="1" xr:uid="{00000000-0005-0000-0000-0000CD290000}"/>
    <cellStyle name="Followed Hyperlink 23" xfId="23499" hidden="1" xr:uid="{00000000-0005-0000-0000-0000CE290000}"/>
    <cellStyle name="Followed Hyperlink 23" xfId="23529" hidden="1" xr:uid="{00000000-0005-0000-0000-0000CF290000}"/>
    <cellStyle name="Followed Hyperlink 23" xfId="23583" hidden="1" xr:uid="{00000000-0005-0000-0000-0000D0290000}"/>
    <cellStyle name="Followed Hyperlink 23" xfId="23625" hidden="1" xr:uid="{00000000-0005-0000-0000-0000D1290000}"/>
    <cellStyle name="Followed Hyperlink 23" xfId="23655" hidden="1" xr:uid="{00000000-0005-0000-0000-0000D2290000}"/>
    <cellStyle name="Followed Hyperlink 23" xfId="23709" hidden="1" xr:uid="{00000000-0005-0000-0000-0000D3290000}"/>
    <cellStyle name="Followed Hyperlink 23" xfId="23762" hidden="1" xr:uid="{00000000-0005-0000-0000-0000D4290000}"/>
    <cellStyle name="Followed Hyperlink 23" xfId="23837" hidden="1" xr:uid="{00000000-0005-0000-0000-0000D6290000}"/>
    <cellStyle name="Followed Hyperlink 23" xfId="23867" hidden="1" xr:uid="{00000000-0005-0000-0000-0000D7290000}"/>
    <cellStyle name="Followed Hyperlink 23" xfId="23921" hidden="1" xr:uid="{00000000-0005-0000-0000-0000D8290000}"/>
    <cellStyle name="Followed Hyperlink 23" xfId="23948" hidden="1" xr:uid="{00000000-0005-0000-0000-0000D9290000}"/>
    <cellStyle name="Followed Hyperlink 23" xfId="23993" hidden="1" xr:uid="{00000000-0005-0000-0000-0000DA290000}"/>
    <cellStyle name="Followed Hyperlink 23" xfId="24042" hidden="1" xr:uid="{00000000-0005-0000-0000-0000DB290000}"/>
    <cellStyle name="Followed Hyperlink 23" xfId="24096" hidden="1" xr:uid="{00000000-0005-0000-0000-0000DC290000}"/>
    <cellStyle name="Followed Hyperlink 23" xfId="24168" hidden="1" xr:uid="{00000000-0005-0000-0000-0000DE290000}"/>
    <cellStyle name="Followed Hyperlink 23" xfId="24222" hidden="1" xr:uid="{00000000-0005-0000-0000-0000DF290000}"/>
    <cellStyle name="Followed Hyperlink 23" xfId="24264" hidden="1" xr:uid="{00000000-0005-0000-0000-0000E0290000}"/>
    <cellStyle name="Followed Hyperlink 23" xfId="24289" hidden="1" xr:uid="{00000000-0005-0000-0000-0000E1290000}"/>
    <cellStyle name="Followed Hyperlink 23" xfId="24310" hidden="1" xr:uid="{00000000-0005-0000-0000-0000E2290000}"/>
    <cellStyle name="Followed Hyperlink 23" xfId="24325" hidden="1" xr:uid="{00000000-0005-0000-0000-0000E3290000}"/>
    <cellStyle name="Followed Hyperlink 23" xfId="24337" hidden="1" xr:uid="{00000000-0005-0000-0000-0000E4290000}"/>
    <cellStyle name="Followed Hyperlink 23" xfId="24391" hidden="1" xr:uid="{00000000-0005-0000-0000-0000E5290000}"/>
    <cellStyle name="Followed Hyperlink 23" xfId="24432" hidden="1" xr:uid="{00000000-0005-0000-0000-0000E6290000}"/>
    <cellStyle name="Followed Hyperlink 23" xfId="24505" hidden="1" xr:uid="{00000000-0005-0000-0000-0000E7290000}"/>
    <cellStyle name="Followed Hyperlink 23" xfId="24559" hidden="1" xr:uid="{00000000-0005-0000-0000-0000E8290000}"/>
    <cellStyle name="Followed Hyperlink 23" xfId="24600" hidden="1" xr:uid="{00000000-0005-0000-0000-0000E9290000}"/>
    <cellStyle name="Followed Hyperlink 23" xfId="24643" hidden="1" xr:uid="{00000000-0005-0000-0000-0000EA290000}"/>
    <cellStyle name="Followed Hyperlink 23" xfId="24697" hidden="1" xr:uid="{00000000-0005-0000-0000-0000EB290000}"/>
    <cellStyle name="Followed Hyperlink 23" xfId="24785" hidden="1" xr:uid="{00000000-0005-0000-0000-0000ED290000}"/>
    <cellStyle name="Followed Hyperlink 23" xfId="24839" hidden="1" xr:uid="{00000000-0005-0000-0000-0000EE290000}"/>
    <cellStyle name="Followed Hyperlink 23" xfId="24882" hidden="1" xr:uid="{00000000-0005-0000-0000-0000EF290000}"/>
    <cellStyle name="Followed Hyperlink 23" xfId="24936" hidden="1" xr:uid="{00000000-0005-0000-0000-0000F0290000}"/>
    <cellStyle name="Followed Hyperlink 23" xfId="24968" hidden="1" xr:uid="{00000000-0005-0000-0000-0000F1290000}"/>
    <cellStyle name="Followed Hyperlink 23" xfId="24997" hidden="1" xr:uid="{00000000-0005-0000-0000-0000F2290000}"/>
    <cellStyle name="Followed Hyperlink 23" xfId="25051" hidden="1" xr:uid="{00000000-0005-0000-0000-0000F3290000}"/>
    <cellStyle name="Followed Hyperlink 23" xfId="25104" hidden="1" xr:uid="{00000000-0005-0000-0000-0000F4290000}"/>
    <cellStyle name="Followed Hyperlink 23" xfId="25147" hidden="1" xr:uid="{00000000-0005-0000-0000-0000F5290000}"/>
    <cellStyle name="Followed Hyperlink 23" xfId="25272" hidden="1" xr:uid="{00000000-0005-0000-0000-0000F8290000}"/>
    <cellStyle name="Followed Hyperlink 23" xfId="25318" hidden="1" xr:uid="{00000000-0005-0000-0000-0000F9290000}"/>
    <cellStyle name="Followed Hyperlink 23" xfId="25337" hidden="1" xr:uid="{00000000-0005-0000-0000-0000FA290000}"/>
    <cellStyle name="Followed Hyperlink 23" xfId="25391" hidden="1" xr:uid="{00000000-0005-0000-0000-0000FB290000}"/>
    <cellStyle name="Followed Hyperlink 23" xfId="25433" hidden="1" xr:uid="{00000000-0005-0000-0000-0000FC290000}"/>
    <cellStyle name="Followed Hyperlink 23" xfId="25517" hidden="1" xr:uid="{00000000-0005-0000-0000-0000FE290000}"/>
    <cellStyle name="Followed Hyperlink 23" xfId="25559" hidden="1" xr:uid="{00000000-0005-0000-0000-0000FF290000}"/>
    <cellStyle name="Followed Hyperlink 23" xfId="25643" hidden="1" xr:uid="{00000000-0005-0000-0000-0000012A0000}"/>
    <cellStyle name="Followed Hyperlink 23" xfId="25685" hidden="1" xr:uid="{00000000-0005-0000-0000-0000022A0000}"/>
    <cellStyle name="Followed Hyperlink 23" xfId="25715" hidden="1" xr:uid="{00000000-0005-0000-0000-0000032A0000}"/>
    <cellStyle name="Followed Hyperlink 23" xfId="25769" hidden="1" xr:uid="{00000000-0005-0000-0000-0000042A0000}"/>
    <cellStyle name="Followed Hyperlink 23" xfId="25792" hidden="1" xr:uid="{00000000-0005-0000-0000-0000052A0000}"/>
    <cellStyle name="Followed Hyperlink 23" xfId="25841" hidden="1" xr:uid="{00000000-0005-0000-0000-0000062A0000}"/>
    <cellStyle name="Followed Hyperlink 23" xfId="25895" hidden="1" xr:uid="{00000000-0005-0000-0000-0000072A0000}"/>
    <cellStyle name="Followed Hyperlink 23" xfId="25925" hidden="1" xr:uid="{00000000-0005-0000-0000-0000082A0000}"/>
    <cellStyle name="Followed Hyperlink 23" xfId="25979" hidden="1" xr:uid="{00000000-0005-0000-0000-0000092A0000}"/>
    <cellStyle name="Followed Hyperlink 23" xfId="26021" hidden="1" xr:uid="{00000000-0005-0000-0000-00000A2A0000}"/>
    <cellStyle name="Followed Hyperlink 23" xfId="26051" hidden="1" xr:uid="{00000000-0005-0000-0000-00000B2A0000}"/>
    <cellStyle name="Followed Hyperlink 23" xfId="25589" hidden="1" xr:uid="{00000000-0005-0000-0000-0000002A0000}"/>
    <cellStyle name="Followed Hyperlink 23" xfId="22777" hidden="1" xr:uid="{00000000-0005-0000-0000-0000BE290000}"/>
    <cellStyle name="Followed Hyperlink 23" xfId="20019" hidden="1" xr:uid="{00000000-0005-0000-0000-00007B290000}"/>
    <cellStyle name="Followed Hyperlink 23" xfId="15353" hidden="1" xr:uid="{00000000-0005-0000-0000-00000C290000}"/>
    <cellStyle name="Followed Hyperlink 23" xfId="15439" hidden="1" xr:uid="{00000000-0005-0000-0000-00000E290000}"/>
    <cellStyle name="Followed Hyperlink 23" xfId="15468" hidden="1" xr:uid="{00000000-0005-0000-0000-00000F290000}"/>
    <cellStyle name="Followed Hyperlink 23" xfId="15522" hidden="1" xr:uid="{00000000-0005-0000-0000-000010290000}"/>
    <cellStyle name="Followed Hyperlink 23" xfId="15575" hidden="1" xr:uid="{00000000-0005-0000-0000-000011290000}"/>
    <cellStyle name="Followed Hyperlink 23" xfId="15618" hidden="1" xr:uid="{00000000-0005-0000-0000-000012290000}"/>
    <cellStyle name="Followed Hyperlink 23" xfId="15644" hidden="1" xr:uid="{00000000-0005-0000-0000-000013290000}"/>
    <cellStyle name="Followed Hyperlink 23" xfId="15698" hidden="1" xr:uid="{00000000-0005-0000-0000-000014290000}"/>
    <cellStyle name="Followed Hyperlink 23" xfId="15789" hidden="1" xr:uid="{00000000-0005-0000-0000-000016290000}"/>
    <cellStyle name="Followed Hyperlink 23" xfId="15808" hidden="1" xr:uid="{00000000-0005-0000-0000-000017290000}"/>
    <cellStyle name="Followed Hyperlink 23" xfId="15862" hidden="1" xr:uid="{00000000-0005-0000-0000-000018290000}"/>
    <cellStyle name="Followed Hyperlink 23" xfId="15904" hidden="1" xr:uid="{00000000-0005-0000-0000-000019290000}"/>
    <cellStyle name="Followed Hyperlink 23" xfId="15934" hidden="1" xr:uid="{00000000-0005-0000-0000-00001A290000}"/>
    <cellStyle name="Followed Hyperlink 23" xfId="15988" hidden="1" xr:uid="{00000000-0005-0000-0000-00001B290000}"/>
    <cellStyle name="Followed Hyperlink 23" xfId="16030" hidden="1" xr:uid="{00000000-0005-0000-0000-00001C290000}"/>
    <cellStyle name="Followed Hyperlink 23" xfId="16114" hidden="1" xr:uid="{00000000-0005-0000-0000-00001E290000}"/>
    <cellStyle name="Followed Hyperlink 23" xfId="16156" hidden="1" xr:uid="{00000000-0005-0000-0000-00001F290000}"/>
    <cellStyle name="Followed Hyperlink 23" xfId="16186" hidden="1" xr:uid="{00000000-0005-0000-0000-000020290000}"/>
    <cellStyle name="Followed Hyperlink 23" xfId="16240" hidden="1" xr:uid="{00000000-0005-0000-0000-000021290000}"/>
    <cellStyle name="Followed Hyperlink 23" xfId="16263" hidden="1" xr:uid="{00000000-0005-0000-0000-000022290000}"/>
    <cellStyle name="Followed Hyperlink 23" xfId="16312" hidden="1" xr:uid="{00000000-0005-0000-0000-000023290000}"/>
    <cellStyle name="Followed Hyperlink 23" xfId="16366" hidden="1" xr:uid="{00000000-0005-0000-0000-000024290000}"/>
    <cellStyle name="Followed Hyperlink 23" xfId="16396" hidden="1" xr:uid="{00000000-0005-0000-0000-000025290000}"/>
    <cellStyle name="Followed Hyperlink 23" xfId="16450" hidden="1" xr:uid="{00000000-0005-0000-0000-000026290000}"/>
    <cellStyle name="Followed Hyperlink 23" xfId="16492" hidden="1" xr:uid="{00000000-0005-0000-0000-000027290000}"/>
    <cellStyle name="Followed Hyperlink 23" xfId="16522" hidden="1" xr:uid="{00000000-0005-0000-0000-000028290000}"/>
    <cellStyle name="Followed Hyperlink 23" xfId="16576" hidden="1" xr:uid="{00000000-0005-0000-0000-000029290000}"/>
    <cellStyle name="Followed Hyperlink 23" xfId="16606" hidden="1" xr:uid="{00000000-0005-0000-0000-00002A290000}"/>
    <cellStyle name="Followed Hyperlink 23" xfId="16660" hidden="1" xr:uid="{00000000-0005-0000-0000-00002B290000}"/>
    <cellStyle name="Followed Hyperlink 23" xfId="16690" hidden="1" xr:uid="{00000000-0005-0000-0000-00002C290000}"/>
    <cellStyle name="Followed Hyperlink 23" xfId="16744" hidden="1" xr:uid="{00000000-0005-0000-0000-00002D290000}"/>
    <cellStyle name="Followed Hyperlink 23" xfId="16771" hidden="1" xr:uid="{00000000-0005-0000-0000-00002E290000}"/>
    <cellStyle name="Followed Hyperlink 23" xfId="16865" hidden="1" xr:uid="{00000000-0005-0000-0000-000030290000}"/>
    <cellStyle name="Followed Hyperlink 23" xfId="16919" hidden="1" xr:uid="{00000000-0005-0000-0000-000031290000}"/>
    <cellStyle name="Followed Hyperlink 23" xfId="16976" hidden="1" xr:uid="{00000000-0005-0000-0000-000032290000}"/>
    <cellStyle name="Followed Hyperlink 23" xfId="16991" hidden="1" xr:uid="{00000000-0005-0000-0000-000033290000}"/>
    <cellStyle name="Followed Hyperlink 23" xfId="17045" hidden="1" xr:uid="{00000000-0005-0000-0000-000034290000}"/>
    <cellStyle name="Followed Hyperlink 23" xfId="17087" hidden="1" xr:uid="{00000000-0005-0000-0000-000035290000}"/>
    <cellStyle name="Followed Hyperlink 23" xfId="17133" hidden="1" xr:uid="{00000000-0005-0000-0000-000037290000}"/>
    <cellStyle name="Followed Hyperlink 23" xfId="17148" hidden="1" xr:uid="{00000000-0005-0000-0000-000038290000}"/>
    <cellStyle name="Followed Hyperlink 23" xfId="17214" hidden="1" xr:uid="{00000000-0005-0000-0000-00003A290000}"/>
    <cellStyle name="Followed Hyperlink 23" xfId="17255" hidden="1" xr:uid="{00000000-0005-0000-0000-00003B290000}"/>
    <cellStyle name="Followed Hyperlink 23" xfId="17328" hidden="1" xr:uid="{00000000-0005-0000-0000-00003C290000}"/>
    <cellStyle name="Followed Hyperlink 23" xfId="17423" hidden="1" xr:uid="{00000000-0005-0000-0000-00003E290000}"/>
    <cellStyle name="Followed Hyperlink 23" xfId="17466" hidden="1" xr:uid="{00000000-0005-0000-0000-00003F290000}"/>
    <cellStyle name="Followed Hyperlink 23" xfId="17520" hidden="1" xr:uid="{00000000-0005-0000-0000-000040290000}"/>
    <cellStyle name="Followed Hyperlink 23" xfId="17577" hidden="1" xr:uid="{00000000-0005-0000-0000-000041290000}"/>
    <cellStyle name="Followed Hyperlink 23" xfId="17608" hidden="1" xr:uid="{00000000-0005-0000-0000-000042290000}"/>
    <cellStyle name="Followed Hyperlink 23" xfId="17662" hidden="1" xr:uid="{00000000-0005-0000-0000-000043290000}"/>
    <cellStyle name="Followed Hyperlink 23" xfId="17705" hidden="1" xr:uid="{00000000-0005-0000-0000-000044290000}"/>
    <cellStyle name="Followed Hyperlink 23" xfId="17759" hidden="1" xr:uid="{00000000-0005-0000-0000-000045290000}"/>
    <cellStyle name="Followed Hyperlink 23" xfId="17160" hidden="1" xr:uid="{00000000-0005-0000-0000-000039290000}"/>
    <cellStyle name="Followed Hyperlink 23" xfId="25227" hidden="1" xr:uid="{00000000-0005-0000-0000-0000F7290000}"/>
    <cellStyle name="Followed Hyperlink 23" xfId="22204" hidden="1" xr:uid="{00000000-0005-0000-0000-0000B1290000}"/>
    <cellStyle name="Followed Hyperlink 23" xfId="2148" hidden="1" xr:uid="{00000000-0005-0000-0000-0000D3270000}"/>
    <cellStyle name="Followed Hyperlink 23" xfId="2202" hidden="1" xr:uid="{00000000-0005-0000-0000-0000D4270000}"/>
    <cellStyle name="Followed Hyperlink 23" xfId="2232" hidden="1" xr:uid="{00000000-0005-0000-0000-0000D5270000}"/>
    <cellStyle name="Followed Hyperlink 23" xfId="2286" hidden="1" xr:uid="{00000000-0005-0000-0000-0000D6270000}"/>
    <cellStyle name="Followed Hyperlink 23" xfId="2328" hidden="1" xr:uid="{00000000-0005-0000-0000-0000D7270000}"/>
    <cellStyle name="Followed Hyperlink 23" xfId="2358" hidden="1" xr:uid="{00000000-0005-0000-0000-0000D8270000}"/>
    <cellStyle name="Followed Hyperlink 23" xfId="2412" hidden="1" xr:uid="{00000000-0005-0000-0000-0000D9270000}"/>
    <cellStyle name="Followed Hyperlink 23" xfId="2469" hidden="1" xr:uid="{00000000-0005-0000-0000-0000DA270000}"/>
    <cellStyle name="Followed Hyperlink 23" xfId="2523" hidden="1" xr:uid="{00000000-0005-0000-0000-0000DB270000}"/>
    <cellStyle name="Followed Hyperlink 23" xfId="2635" hidden="1" xr:uid="{00000000-0005-0000-0000-0000DE270000}"/>
    <cellStyle name="Followed Hyperlink 23" xfId="2680" hidden="1" xr:uid="{00000000-0005-0000-0000-0000DF270000}"/>
    <cellStyle name="Followed Hyperlink 23" xfId="2729" hidden="1" xr:uid="{00000000-0005-0000-0000-0000E0270000}"/>
    <cellStyle name="Followed Hyperlink 23" xfId="2840" hidden="1" xr:uid="{00000000-0005-0000-0000-0000E2270000}"/>
    <cellStyle name="Followed Hyperlink 23" xfId="2855" hidden="1" xr:uid="{00000000-0005-0000-0000-0000E3270000}"/>
    <cellStyle name="Followed Hyperlink 23" xfId="2909" hidden="1" xr:uid="{00000000-0005-0000-0000-0000E4270000}"/>
    <cellStyle name="Followed Hyperlink 23" xfId="2951" hidden="1" xr:uid="{00000000-0005-0000-0000-0000E5270000}"/>
    <cellStyle name="Followed Hyperlink 23" xfId="2997" hidden="1" xr:uid="{00000000-0005-0000-0000-0000E7270000}"/>
    <cellStyle name="Followed Hyperlink 23" xfId="3012" hidden="1" xr:uid="{00000000-0005-0000-0000-0000E8270000}"/>
    <cellStyle name="Followed Hyperlink 23" xfId="3024" hidden="1" xr:uid="{00000000-0005-0000-0000-0000E9270000}"/>
    <cellStyle name="Followed Hyperlink 23" xfId="3078" hidden="1" xr:uid="{00000000-0005-0000-0000-0000EA270000}"/>
    <cellStyle name="Followed Hyperlink 23" xfId="2783" hidden="1" xr:uid="{00000000-0005-0000-0000-0000E1270000}"/>
    <cellStyle name="Followed Hyperlink 23" xfId="6518" hidden="1" xr:uid="{00000000-0005-0000-0000-00003A280000}"/>
    <cellStyle name="Followed Hyperlink 23" xfId="5181" hidden="1" xr:uid="{00000000-0005-0000-0000-00001A280000}"/>
    <cellStyle name="Followed Hyperlink 23" xfId="3834" hidden="1" xr:uid="{00000000-0005-0000-0000-0000FA270000}"/>
    <cellStyle name="Followed Hyperlink 23" xfId="12987" hidden="1" xr:uid="{00000000-0005-0000-0000-0000D4280000}"/>
    <cellStyle name="Followed Hyperlink 23" xfId="11637" hidden="1" xr:uid="{00000000-0005-0000-0000-0000B4280000}"/>
    <cellStyle name="Followed Hyperlink 23" xfId="10187" hidden="1" xr:uid="{00000000-0005-0000-0000-000093280000}"/>
    <cellStyle name="Followed Hyperlink 23" xfId="8912" hidden="1" xr:uid="{00000000-0005-0000-0000-000073280000}"/>
    <cellStyle name="Followed Hyperlink 23" xfId="7545" hidden="1" xr:uid="{00000000-0005-0000-0000-000052280000}"/>
    <cellStyle name="Followed Hyperlink 23" xfId="28385" hidden="1" xr:uid="{00000000-0005-0000-0000-0000422A0000}"/>
    <cellStyle name="Followed Hyperlink 23" xfId="26964" hidden="1" xr:uid="{00000000-0005-0000-0000-0000212A0000}"/>
    <cellStyle name="Followed Hyperlink 23" xfId="18874" hidden="1" xr:uid="{00000000-0005-0000-0000-000060290000}"/>
    <cellStyle name="Followed Hyperlink 23" xfId="18928" hidden="1" xr:uid="{00000000-0005-0000-0000-000061290000}"/>
    <cellStyle name="Followed Hyperlink 23" xfId="18987" hidden="1" xr:uid="{00000000-0005-0000-0000-000062290000}"/>
    <cellStyle name="Followed Hyperlink 23" xfId="19017" hidden="1" xr:uid="{00000000-0005-0000-0000-000063290000}"/>
    <cellStyle name="Followed Hyperlink 23" xfId="19071" hidden="1" xr:uid="{00000000-0005-0000-0000-000064290000}"/>
    <cellStyle name="Followed Hyperlink 23" xfId="19101" hidden="1" xr:uid="{00000000-0005-0000-0000-000065290000}"/>
    <cellStyle name="Followed Hyperlink 23" xfId="19155" hidden="1" xr:uid="{00000000-0005-0000-0000-000066290000}"/>
    <cellStyle name="Followed Hyperlink 23" xfId="19182" hidden="1" xr:uid="{00000000-0005-0000-0000-000067290000}"/>
    <cellStyle name="Followed Hyperlink 23" xfId="19227" hidden="1" xr:uid="{00000000-0005-0000-0000-000068290000}"/>
    <cellStyle name="Followed Hyperlink 23" xfId="19330" hidden="1" xr:uid="{00000000-0005-0000-0000-00006A290000}"/>
    <cellStyle name="Followed Hyperlink 23" xfId="19387" hidden="1" xr:uid="{00000000-0005-0000-0000-00006B290000}"/>
    <cellStyle name="Followed Hyperlink 23" xfId="19402" hidden="1" xr:uid="{00000000-0005-0000-0000-00006C290000}"/>
    <cellStyle name="Followed Hyperlink 23" xfId="19456" hidden="1" xr:uid="{00000000-0005-0000-0000-00006D290000}"/>
    <cellStyle name="Followed Hyperlink 23" xfId="19498" hidden="1" xr:uid="{00000000-0005-0000-0000-00006E290000}"/>
    <cellStyle name="Followed Hyperlink 23" xfId="19523" hidden="1" xr:uid="{00000000-0005-0000-0000-00006F290000}"/>
    <cellStyle name="Followed Hyperlink 23" xfId="19559" hidden="1" xr:uid="{00000000-0005-0000-0000-000071290000}"/>
    <cellStyle name="Followed Hyperlink 23" xfId="19571" hidden="1" xr:uid="{00000000-0005-0000-0000-000072290000}"/>
    <cellStyle name="Followed Hyperlink 23" xfId="19625" hidden="1" xr:uid="{00000000-0005-0000-0000-000073290000}"/>
    <cellStyle name="Followed Hyperlink 23" xfId="19666" hidden="1" xr:uid="{00000000-0005-0000-0000-000074290000}"/>
    <cellStyle name="Followed Hyperlink 23" xfId="19739" hidden="1" xr:uid="{00000000-0005-0000-0000-000075290000}"/>
    <cellStyle name="Followed Hyperlink 23" xfId="19793" hidden="1" xr:uid="{00000000-0005-0000-0000-000076290000}"/>
    <cellStyle name="Followed Hyperlink 23" xfId="19834" hidden="1" xr:uid="{00000000-0005-0000-0000-000077290000}"/>
    <cellStyle name="Followed Hyperlink 23" xfId="19877" hidden="1" xr:uid="{00000000-0005-0000-0000-000078290000}"/>
    <cellStyle name="Followed Hyperlink 23" xfId="19931" hidden="1" xr:uid="{00000000-0005-0000-0000-000079290000}"/>
    <cellStyle name="Followed Hyperlink 23" xfId="19988" hidden="1" xr:uid="{00000000-0005-0000-0000-00007A290000}"/>
    <cellStyle name="Followed Hyperlink 23" xfId="20073" hidden="1" xr:uid="{00000000-0005-0000-0000-00007C290000}"/>
    <cellStyle name="Followed Hyperlink 23" xfId="20170" hidden="1" xr:uid="{00000000-0005-0000-0000-00007E290000}"/>
    <cellStyle name="Followed Hyperlink 23" xfId="20202" hidden="1" xr:uid="{00000000-0005-0000-0000-00007F290000}"/>
    <cellStyle name="Followed Hyperlink 23" xfId="20231" hidden="1" xr:uid="{00000000-0005-0000-0000-000080290000}"/>
    <cellStyle name="Followed Hyperlink 23" xfId="20285" hidden="1" xr:uid="{00000000-0005-0000-0000-000081290000}"/>
    <cellStyle name="Followed Hyperlink 23" xfId="20338" hidden="1" xr:uid="{00000000-0005-0000-0000-000082290000}"/>
    <cellStyle name="Followed Hyperlink 23" xfId="20381" hidden="1" xr:uid="{00000000-0005-0000-0000-000083290000}"/>
    <cellStyle name="Followed Hyperlink 23" xfId="20407" hidden="1" xr:uid="{00000000-0005-0000-0000-000084290000}"/>
    <cellStyle name="Followed Hyperlink 23" xfId="20461" hidden="1" xr:uid="{00000000-0005-0000-0000-000085290000}"/>
    <cellStyle name="Followed Hyperlink 23" xfId="20506" hidden="1" xr:uid="{00000000-0005-0000-0000-000086290000}"/>
    <cellStyle name="Followed Hyperlink 23" xfId="20552" hidden="1" xr:uid="{00000000-0005-0000-0000-000087290000}"/>
    <cellStyle name="Followed Hyperlink 23" xfId="20571" hidden="1" xr:uid="{00000000-0005-0000-0000-000088290000}"/>
    <cellStyle name="Followed Hyperlink 23" xfId="20625" hidden="1" xr:uid="{00000000-0005-0000-0000-000089290000}"/>
    <cellStyle name="Followed Hyperlink 23" xfId="20667" hidden="1" xr:uid="{00000000-0005-0000-0000-00008A290000}"/>
    <cellStyle name="Followed Hyperlink 23" xfId="20697" hidden="1" xr:uid="{00000000-0005-0000-0000-00008B290000}"/>
    <cellStyle name="Followed Hyperlink 23" xfId="20793" hidden="1" xr:uid="{00000000-0005-0000-0000-00008D290000}"/>
    <cellStyle name="Followed Hyperlink 23" xfId="20823" hidden="1" xr:uid="{00000000-0005-0000-0000-00008E290000}"/>
    <cellStyle name="Followed Hyperlink 23" xfId="20877" hidden="1" xr:uid="{00000000-0005-0000-0000-00008F290000}"/>
    <cellStyle name="Followed Hyperlink 23" xfId="20919" hidden="1" xr:uid="{00000000-0005-0000-0000-000090290000}"/>
    <cellStyle name="Followed Hyperlink 23" xfId="20949" hidden="1" xr:uid="{00000000-0005-0000-0000-000091290000}"/>
    <cellStyle name="Followed Hyperlink 23" xfId="21026" hidden="1" xr:uid="{00000000-0005-0000-0000-000093290000}"/>
    <cellStyle name="Followed Hyperlink 23" xfId="21075" hidden="1" xr:uid="{00000000-0005-0000-0000-000094290000}"/>
    <cellStyle name="Followed Hyperlink 23" xfId="28658" hidden="1" xr:uid="{00000000-0005-0000-0000-0000492A0000}"/>
    <cellStyle name="Followed Hyperlink 23" xfId="28703" hidden="1" xr:uid="{00000000-0005-0000-0000-00004A2A0000}"/>
    <cellStyle name="Followed Hyperlink 23" xfId="28631" hidden="1" xr:uid="{00000000-0005-0000-0000-0000482A0000}"/>
    <cellStyle name="Followed Hyperlink 23" xfId="28577" hidden="1" xr:uid="{00000000-0005-0000-0000-0000472A0000}"/>
    <cellStyle name="Followed Hyperlink 23" xfId="28806" hidden="1" xr:uid="{00000000-0005-0000-0000-00004C2A0000}"/>
    <cellStyle name="Followed Hyperlink 23" xfId="30101" hidden="1" xr:uid="{00000000-0005-0000-0000-00006B2A0000}"/>
    <cellStyle name="Followed Hyperlink 23" xfId="14464" hidden="1" xr:uid="{00000000-0005-0000-0000-0000F7280000}"/>
    <cellStyle name="Followed Hyperlink 23" xfId="5782" hidden="1" xr:uid="{00000000-0005-0000-0000-000029280000}"/>
    <cellStyle name="Followed Hyperlink 23" xfId="5839" hidden="1" xr:uid="{00000000-0005-0000-0000-00002A280000}"/>
    <cellStyle name="Followed Hyperlink 23" xfId="5870" hidden="1" xr:uid="{00000000-0005-0000-0000-00002B280000}"/>
    <cellStyle name="Followed Hyperlink 23" xfId="5924" hidden="1" xr:uid="{00000000-0005-0000-0000-00002C280000}"/>
    <cellStyle name="Followed Hyperlink 23" xfId="5967" hidden="1" xr:uid="{00000000-0005-0000-0000-00002D280000}"/>
    <cellStyle name="Followed Hyperlink 23" xfId="6021" hidden="1" xr:uid="{00000000-0005-0000-0000-00002E280000}"/>
    <cellStyle name="Followed Hyperlink 23" xfId="6053" hidden="1" xr:uid="{00000000-0005-0000-0000-00002F280000}"/>
    <cellStyle name="Followed Hyperlink 23" xfId="6082" hidden="1" xr:uid="{00000000-0005-0000-0000-000030280000}"/>
    <cellStyle name="Followed Hyperlink 23" xfId="6136" hidden="1" xr:uid="{00000000-0005-0000-0000-000031280000}"/>
    <cellStyle name="Followed Hyperlink 23" xfId="6189" hidden="1" xr:uid="{00000000-0005-0000-0000-000032280000}"/>
    <cellStyle name="Followed Hyperlink 23" xfId="6232" hidden="1" xr:uid="{00000000-0005-0000-0000-000033280000}"/>
    <cellStyle name="Followed Hyperlink 23" xfId="6258" hidden="1" xr:uid="{00000000-0005-0000-0000-000034280000}"/>
    <cellStyle name="Followed Hyperlink 23" xfId="6312" hidden="1" xr:uid="{00000000-0005-0000-0000-000035280000}"/>
    <cellStyle name="Followed Hyperlink 23" xfId="6357" hidden="1" xr:uid="{00000000-0005-0000-0000-000036280000}"/>
    <cellStyle name="Followed Hyperlink 23" xfId="6422" hidden="1" xr:uid="{00000000-0005-0000-0000-000038280000}"/>
    <cellStyle name="Followed Hyperlink 23" xfId="6476" hidden="1" xr:uid="{00000000-0005-0000-0000-000039280000}"/>
    <cellStyle name="Followed Hyperlink 23" xfId="6548" hidden="1" xr:uid="{00000000-0005-0000-0000-00003B280000}"/>
    <cellStyle name="Followed Hyperlink 23" xfId="6644" hidden="1" xr:uid="{00000000-0005-0000-0000-00003D280000}"/>
    <cellStyle name="Followed Hyperlink 23" xfId="6728" hidden="1" xr:uid="{00000000-0005-0000-0000-00003F280000}"/>
    <cellStyle name="Followed Hyperlink 23" xfId="6770" hidden="1" xr:uid="{00000000-0005-0000-0000-000040280000}"/>
    <cellStyle name="Followed Hyperlink 23" xfId="6800" hidden="1" xr:uid="{00000000-0005-0000-0000-000041280000}"/>
    <cellStyle name="Followed Hyperlink 23" xfId="1698" hidden="1" xr:uid="{00000000-0005-0000-0000-0000C8270000}"/>
    <cellStyle name="Followed Hyperlink 23" xfId="1740" hidden="1" xr:uid="{00000000-0005-0000-0000-0000C9270000}"/>
    <cellStyle name="Followed Hyperlink 23" xfId="1770" hidden="1" xr:uid="{00000000-0005-0000-0000-0000CA270000}"/>
    <cellStyle name="Followed Hyperlink 23" xfId="1824" hidden="1" xr:uid="{00000000-0005-0000-0000-0000CB270000}"/>
    <cellStyle name="Followed Hyperlink 23" xfId="1866" hidden="1" xr:uid="{00000000-0005-0000-0000-0000CC270000}"/>
    <cellStyle name="Followed Hyperlink 23" xfId="6602" hidden="1" xr:uid="{00000000-0005-0000-0000-00003C280000}"/>
    <cellStyle name="Followed Hyperlink 23" xfId="20751" hidden="1" xr:uid="{00000000-0005-0000-0000-00008C290000}"/>
    <cellStyle name="Followed Hyperlink 23" xfId="19276" hidden="1" xr:uid="{00000000-0005-0000-0000-000069290000}"/>
    <cellStyle name="Followed Hyperlink 23" xfId="2554" hidden="1" xr:uid="{00000000-0005-0000-0000-0000DC270000}"/>
    <cellStyle name="Followed Hyperlink 23" xfId="16816" hidden="1" xr:uid="{00000000-0005-0000-0000-00002F290000}"/>
    <cellStyle name="Followed Hyperlink 23" xfId="15407" hidden="1" xr:uid="{00000000-0005-0000-0000-00000D290000}"/>
    <cellStyle name="Followed Hyperlink 23" xfId="24754" hidden="1" xr:uid="{00000000-0005-0000-0000-0000EC290000}"/>
    <cellStyle name="Followed Hyperlink 23" xfId="23289" hidden="1" xr:uid="{00000000-0005-0000-0000-0000CA290000}"/>
    <cellStyle name="Followed Hyperlink 23" xfId="21772" hidden="1" xr:uid="{00000000-0005-0000-0000-0000A6290000}"/>
    <cellStyle name="Followed Hyperlink 23" xfId="27149" hidden="1" xr:uid="{00000000-0005-0000-0000-0000252A0000}"/>
    <cellStyle name="Followed Hyperlink 23" xfId="8840" hidden="1" xr:uid="{00000000-0005-0000-0000-000071280000}"/>
    <cellStyle name="Followed Hyperlink 23" xfId="11313" hidden="1" xr:uid="{00000000-0005-0000-0000-0000AC280000}"/>
    <cellStyle name="Followed Hyperlink 23" xfId="11355" hidden="1" xr:uid="{00000000-0005-0000-0000-0000AD280000}"/>
    <cellStyle name="Followed Hyperlink 23" xfId="11385" hidden="1" xr:uid="{00000000-0005-0000-0000-0000AE280000}"/>
    <cellStyle name="Followed Hyperlink 23" xfId="11439" hidden="1" xr:uid="{00000000-0005-0000-0000-0000AF280000}"/>
    <cellStyle name="Followed Hyperlink 23" xfId="11481" hidden="1" xr:uid="{00000000-0005-0000-0000-0000B0280000}"/>
    <cellStyle name="Followed Hyperlink 23" xfId="11511" hidden="1" xr:uid="{00000000-0005-0000-0000-0000B1280000}"/>
    <cellStyle name="Followed Hyperlink 23" xfId="11565" hidden="1" xr:uid="{00000000-0005-0000-0000-0000B2280000}"/>
    <cellStyle name="Followed Hyperlink 23" xfId="11588" hidden="1" xr:uid="{00000000-0005-0000-0000-0000B3280000}"/>
    <cellStyle name="Followed Hyperlink 23" xfId="11691" hidden="1" xr:uid="{00000000-0005-0000-0000-0000B5280000}"/>
    <cellStyle name="Followed Hyperlink 23" xfId="11721" hidden="1" xr:uid="{00000000-0005-0000-0000-0000B6280000}"/>
    <cellStyle name="Followed Hyperlink 23" xfId="11775" hidden="1" xr:uid="{00000000-0005-0000-0000-0000B7280000}"/>
    <cellStyle name="Followed Hyperlink 23" xfId="11817" hidden="1" xr:uid="{00000000-0005-0000-0000-0000B8280000}"/>
    <cellStyle name="Followed Hyperlink 23" xfId="11847" hidden="1" xr:uid="{00000000-0005-0000-0000-0000B9280000}"/>
    <cellStyle name="Followed Hyperlink 23" xfId="11901" hidden="1" xr:uid="{00000000-0005-0000-0000-0000BA280000}"/>
    <cellStyle name="Followed Hyperlink 23" xfId="11931" hidden="1" xr:uid="{00000000-0005-0000-0000-0000BB280000}"/>
    <cellStyle name="Followed Hyperlink 23" xfId="11985" hidden="1" xr:uid="{00000000-0005-0000-0000-0000BC280000}"/>
    <cellStyle name="Followed Hyperlink 23" xfId="12015" hidden="1" xr:uid="{00000000-0005-0000-0000-0000BD280000}"/>
    <cellStyle name="Followed Hyperlink 23" xfId="12069" hidden="1" xr:uid="{00000000-0005-0000-0000-0000BE280000}"/>
    <cellStyle name="Followed Hyperlink 23" xfId="12096" hidden="1" xr:uid="{00000000-0005-0000-0000-0000BF280000}"/>
    <cellStyle name="Followed Hyperlink 23" xfId="12141" hidden="1" xr:uid="{00000000-0005-0000-0000-0000C0280000}"/>
    <cellStyle name="Followed Hyperlink 23" xfId="12190" hidden="1" xr:uid="{00000000-0005-0000-0000-0000C1280000}"/>
    <cellStyle name="Followed Hyperlink 23" xfId="12244" hidden="1" xr:uid="{00000000-0005-0000-0000-0000C2280000}"/>
    <cellStyle name="Followed Hyperlink 23" xfId="12301" hidden="1" xr:uid="{00000000-0005-0000-0000-0000C3280000}"/>
    <cellStyle name="Followed Hyperlink 23" xfId="12316" hidden="1" xr:uid="{00000000-0005-0000-0000-0000C4280000}"/>
    <cellStyle name="Followed Hyperlink 23" xfId="12370" hidden="1" xr:uid="{00000000-0005-0000-0000-0000C5280000}"/>
    <cellStyle name="Followed Hyperlink 23" xfId="12412" hidden="1" xr:uid="{00000000-0005-0000-0000-0000C6280000}"/>
    <cellStyle name="Followed Hyperlink 23" xfId="12437" hidden="1" xr:uid="{00000000-0005-0000-0000-0000C7280000}"/>
    <cellStyle name="Followed Hyperlink 23" xfId="12473" hidden="1" xr:uid="{00000000-0005-0000-0000-0000C9280000}"/>
    <cellStyle name="Followed Hyperlink 23" xfId="12539" hidden="1" xr:uid="{00000000-0005-0000-0000-0000CB280000}"/>
    <cellStyle name="Followed Hyperlink 23" xfId="12580" hidden="1" xr:uid="{00000000-0005-0000-0000-0000CC280000}"/>
    <cellStyle name="Followed Hyperlink 23" xfId="12653" hidden="1" xr:uid="{00000000-0005-0000-0000-0000CD280000}"/>
    <cellStyle name="Followed Hyperlink 23" xfId="12707" hidden="1" xr:uid="{00000000-0005-0000-0000-0000CE280000}"/>
    <cellStyle name="Followed Hyperlink 23" xfId="12748" hidden="1" xr:uid="{00000000-0005-0000-0000-0000CF280000}"/>
    <cellStyle name="Followed Hyperlink 23" xfId="12791" hidden="1" xr:uid="{00000000-0005-0000-0000-0000D0280000}"/>
    <cellStyle name="Followed Hyperlink 23" xfId="12845" hidden="1" xr:uid="{00000000-0005-0000-0000-0000D1280000}"/>
    <cellStyle name="Followed Hyperlink 23" xfId="12902" hidden="1" xr:uid="{00000000-0005-0000-0000-0000D2280000}"/>
    <cellStyle name="Followed Hyperlink 23" xfId="12933" hidden="1" xr:uid="{00000000-0005-0000-0000-0000D3280000}"/>
    <cellStyle name="Followed Hyperlink 23" xfId="13084" hidden="1" xr:uid="{00000000-0005-0000-0000-0000D6280000}"/>
    <cellStyle name="Followed Hyperlink 23" xfId="13116" hidden="1" xr:uid="{00000000-0005-0000-0000-0000D7280000}"/>
    <cellStyle name="Followed Hyperlink 23" xfId="13145" hidden="1" xr:uid="{00000000-0005-0000-0000-0000D8280000}"/>
    <cellStyle name="Followed Hyperlink 23" xfId="13199" hidden="1" xr:uid="{00000000-0005-0000-0000-0000D9280000}"/>
    <cellStyle name="Followed Hyperlink 23" xfId="13252" hidden="1" xr:uid="{00000000-0005-0000-0000-0000DA280000}"/>
    <cellStyle name="Followed Hyperlink 23" xfId="13295" hidden="1" xr:uid="{00000000-0005-0000-0000-0000DB280000}"/>
    <cellStyle name="Followed Hyperlink 23" xfId="13321" hidden="1" xr:uid="{00000000-0005-0000-0000-0000DC280000}"/>
    <cellStyle name="Followed Hyperlink 23" xfId="13420" hidden="1" xr:uid="{00000000-0005-0000-0000-0000DE280000}"/>
    <cellStyle name="Followed Hyperlink 23" xfId="13466" hidden="1" xr:uid="{00000000-0005-0000-0000-0000DF280000}"/>
    <cellStyle name="Followed Hyperlink 23" xfId="13485" hidden="1" xr:uid="{00000000-0005-0000-0000-0000E0280000}"/>
    <cellStyle name="Followed Hyperlink 23" xfId="13539" hidden="1" xr:uid="{00000000-0005-0000-0000-0000E1280000}"/>
    <cellStyle name="Followed Hyperlink 23" xfId="13581" hidden="1" xr:uid="{00000000-0005-0000-0000-0000E2280000}"/>
    <cellStyle name="Followed Hyperlink 23" xfId="13611" hidden="1" xr:uid="{00000000-0005-0000-0000-0000E3280000}"/>
    <cellStyle name="Followed Hyperlink 23" xfId="13665" hidden="1" xr:uid="{00000000-0005-0000-0000-0000E4280000}"/>
    <cellStyle name="Followed Hyperlink 23" xfId="13707" hidden="1" xr:uid="{00000000-0005-0000-0000-0000E5280000}"/>
    <cellStyle name="Followed Hyperlink 23" xfId="13737" hidden="1" xr:uid="{00000000-0005-0000-0000-0000E6280000}"/>
    <cellStyle name="Followed Hyperlink 23" xfId="13791" hidden="1" xr:uid="{00000000-0005-0000-0000-0000E7280000}"/>
    <cellStyle name="Followed Hyperlink 23" xfId="13833" hidden="1" xr:uid="{00000000-0005-0000-0000-0000E8280000}"/>
    <cellStyle name="Followed Hyperlink 23" xfId="13375" hidden="1" xr:uid="{00000000-0005-0000-0000-0000DD280000}"/>
    <cellStyle name="Followed Hyperlink 23" xfId="10678" hidden="1" xr:uid="{00000000-0005-0000-0000-00009D280000}"/>
    <cellStyle name="Followed Hyperlink 23" xfId="7954" hidden="1" xr:uid="{00000000-0005-0000-0000-00005D280000}"/>
    <cellStyle name="Followed Hyperlink 23" xfId="3441" hidden="1" xr:uid="{00000000-0005-0000-0000-0000F1270000}"/>
    <cellStyle name="Followed Hyperlink 23" xfId="3526" hidden="1" xr:uid="{00000000-0005-0000-0000-0000F3270000}"/>
    <cellStyle name="Followed Hyperlink 23" xfId="3569" hidden="1" xr:uid="{00000000-0005-0000-0000-0000F4270000}"/>
    <cellStyle name="Followed Hyperlink 23" xfId="3623" hidden="1" xr:uid="{00000000-0005-0000-0000-0000F5270000}"/>
    <cellStyle name="Followed Hyperlink 23" xfId="3655" hidden="1" xr:uid="{00000000-0005-0000-0000-0000F6270000}"/>
    <cellStyle name="Followed Hyperlink 23" xfId="3684" hidden="1" xr:uid="{00000000-0005-0000-0000-0000F7270000}"/>
    <cellStyle name="Followed Hyperlink 23" xfId="3738" hidden="1" xr:uid="{00000000-0005-0000-0000-0000F8270000}"/>
    <cellStyle name="Followed Hyperlink 23" xfId="3791" hidden="1" xr:uid="{00000000-0005-0000-0000-0000F9270000}"/>
    <cellStyle name="Followed Hyperlink 23" xfId="3860" hidden="1" xr:uid="{00000000-0005-0000-0000-0000FB270000}"/>
    <cellStyle name="Followed Hyperlink 23" xfId="3914" hidden="1" xr:uid="{00000000-0005-0000-0000-0000FC270000}"/>
    <cellStyle name="Followed Hyperlink 23" xfId="3959" hidden="1" xr:uid="{00000000-0005-0000-0000-0000FD270000}"/>
    <cellStyle name="Followed Hyperlink 23" xfId="4005" hidden="1" xr:uid="{00000000-0005-0000-0000-0000FE270000}"/>
    <cellStyle name="Followed Hyperlink 23" xfId="4024" hidden="1" xr:uid="{00000000-0005-0000-0000-0000FF270000}"/>
    <cellStyle name="Followed Hyperlink 23" xfId="4078" hidden="1" xr:uid="{00000000-0005-0000-0000-000000280000}"/>
    <cellStyle name="Followed Hyperlink 23" xfId="4120" hidden="1" xr:uid="{00000000-0005-0000-0000-000001280000}"/>
    <cellStyle name="Followed Hyperlink 23" xfId="4150" hidden="1" xr:uid="{00000000-0005-0000-0000-000002280000}"/>
    <cellStyle name="Followed Hyperlink 23" xfId="4204" hidden="1" xr:uid="{00000000-0005-0000-0000-000003280000}"/>
    <cellStyle name="Followed Hyperlink 23" xfId="4246" hidden="1" xr:uid="{00000000-0005-0000-0000-000004280000}"/>
    <cellStyle name="Followed Hyperlink 23" xfId="4276" hidden="1" xr:uid="{00000000-0005-0000-0000-000005280000}"/>
    <cellStyle name="Followed Hyperlink 23" xfId="4330" hidden="1" xr:uid="{00000000-0005-0000-0000-000006280000}"/>
    <cellStyle name="Followed Hyperlink 23" xfId="4372" hidden="1" xr:uid="{00000000-0005-0000-0000-000007280000}"/>
    <cellStyle name="Followed Hyperlink 23" xfId="4402" hidden="1" xr:uid="{00000000-0005-0000-0000-000008280000}"/>
    <cellStyle name="Followed Hyperlink 23" xfId="4456" hidden="1" xr:uid="{00000000-0005-0000-0000-000009280000}"/>
    <cellStyle name="Followed Hyperlink 23" xfId="4479" hidden="1" xr:uid="{00000000-0005-0000-0000-00000A280000}"/>
    <cellStyle name="Followed Hyperlink 23" xfId="4528" hidden="1" xr:uid="{00000000-0005-0000-0000-00000B280000}"/>
    <cellStyle name="Followed Hyperlink 23" xfId="4582" hidden="1" xr:uid="{00000000-0005-0000-0000-00000C280000}"/>
    <cellStyle name="Followed Hyperlink 23" xfId="4612" hidden="1" xr:uid="{00000000-0005-0000-0000-00000D280000}"/>
    <cellStyle name="Followed Hyperlink 23" xfId="4666" hidden="1" xr:uid="{00000000-0005-0000-0000-00000E280000}"/>
    <cellStyle name="Followed Hyperlink 23" xfId="4708" hidden="1" xr:uid="{00000000-0005-0000-0000-00000F280000}"/>
    <cellStyle name="Followed Hyperlink 23" xfId="4738" hidden="1" xr:uid="{00000000-0005-0000-0000-000010280000}"/>
    <cellStyle name="Followed Hyperlink 23" xfId="4792" hidden="1" xr:uid="{00000000-0005-0000-0000-000011280000}"/>
    <cellStyle name="Followed Hyperlink 23" xfId="4847" hidden="1" xr:uid="{00000000-0005-0000-0000-000012280000}"/>
    <cellStyle name="Followed Hyperlink 23" xfId="4952" hidden="1" xr:uid="{00000000-0005-0000-0000-000015280000}"/>
    <cellStyle name="Followed Hyperlink 23" xfId="5006" hidden="1" xr:uid="{00000000-0005-0000-0000-000016280000}"/>
    <cellStyle name="Followed Hyperlink 23" xfId="5033" hidden="1" xr:uid="{00000000-0005-0000-0000-000017280000}"/>
    <cellStyle name="Followed Hyperlink 23" xfId="5078" hidden="1" xr:uid="{00000000-0005-0000-0000-000018280000}"/>
    <cellStyle name="Followed Hyperlink 23" xfId="5127" hidden="1" xr:uid="{00000000-0005-0000-0000-000019280000}"/>
    <cellStyle name="Followed Hyperlink 23" xfId="5238" hidden="1" xr:uid="{00000000-0005-0000-0000-00001B280000}"/>
    <cellStyle name="Followed Hyperlink 23" xfId="5253" hidden="1" xr:uid="{00000000-0005-0000-0000-00001C280000}"/>
    <cellStyle name="Followed Hyperlink 23" xfId="5349" hidden="1" xr:uid="{00000000-0005-0000-0000-00001E280000}"/>
    <cellStyle name="Followed Hyperlink 23" xfId="5374" hidden="1" xr:uid="{00000000-0005-0000-0000-00001F280000}"/>
    <cellStyle name="Followed Hyperlink 23" xfId="5395" hidden="1" xr:uid="{00000000-0005-0000-0000-000020280000}"/>
    <cellStyle name="Followed Hyperlink 23" xfId="5410" hidden="1" xr:uid="{00000000-0005-0000-0000-000021280000}"/>
    <cellStyle name="Followed Hyperlink 23" xfId="5422" hidden="1" xr:uid="{00000000-0005-0000-0000-000022280000}"/>
    <cellStyle name="Followed Hyperlink 23" xfId="5476" hidden="1" xr:uid="{00000000-0005-0000-0000-000023280000}"/>
    <cellStyle name="Followed Hyperlink 23" xfId="5517" hidden="1" xr:uid="{00000000-0005-0000-0000-000024280000}"/>
    <cellStyle name="Followed Hyperlink 23" xfId="5590" hidden="1" xr:uid="{00000000-0005-0000-0000-000025280000}"/>
    <cellStyle name="Followed Hyperlink 23" xfId="5644" hidden="1" xr:uid="{00000000-0005-0000-0000-000026280000}"/>
    <cellStyle name="Followed Hyperlink 23" xfId="5685" hidden="1" xr:uid="{00000000-0005-0000-0000-000027280000}"/>
    <cellStyle name="Followed Hyperlink 23" xfId="5728" hidden="1" xr:uid="{00000000-0005-0000-0000-000028280000}"/>
    <cellStyle name="Followed Hyperlink 23" xfId="5307" hidden="1" xr:uid="{00000000-0005-0000-0000-00001D280000}"/>
    <cellStyle name="Followed Hyperlink 23" xfId="13030" hidden="1" xr:uid="{00000000-0005-0000-0000-0000D5280000}"/>
    <cellStyle name="Followed Hyperlink 23" xfId="10121" hidden="1" xr:uid="{00000000-0005-0000-0000-000091280000}"/>
    <cellStyle name="Followed Hyperlink 23" xfId="27636" hidden="1" xr:uid="{00000000-0005-0000-0000-0000302A0000}"/>
    <cellStyle name="Followed Hyperlink 23" xfId="27682" hidden="1" xr:uid="{00000000-0005-0000-0000-0000312A0000}"/>
    <cellStyle name="Followed Hyperlink 23" xfId="27701" hidden="1" xr:uid="{00000000-0005-0000-0000-0000322A0000}"/>
    <cellStyle name="Followed Hyperlink 23" xfId="27755" hidden="1" xr:uid="{00000000-0005-0000-0000-0000332A0000}"/>
    <cellStyle name="Followed Hyperlink 23" xfId="27797" hidden="1" xr:uid="{00000000-0005-0000-0000-0000342A0000}"/>
    <cellStyle name="Followed Hyperlink 23" xfId="27827" hidden="1" xr:uid="{00000000-0005-0000-0000-0000352A0000}"/>
    <cellStyle name="Followed Hyperlink 23" xfId="27881" hidden="1" xr:uid="{00000000-0005-0000-0000-0000362A0000}"/>
    <cellStyle name="Followed Hyperlink 23" xfId="27923" hidden="1" xr:uid="{00000000-0005-0000-0000-0000372A0000}"/>
    <cellStyle name="Followed Hyperlink 23" xfId="27953" hidden="1" xr:uid="{00000000-0005-0000-0000-0000382A0000}"/>
    <cellStyle name="Followed Hyperlink 23" xfId="28049" hidden="1" xr:uid="{00000000-0005-0000-0000-00003A2A0000}"/>
    <cellStyle name="Followed Hyperlink 23" xfId="28079" hidden="1" xr:uid="{00000000-0005-0000-0000-00003B2A0000}"/>
    <cellStyle name="Followed Hyperlink 23" xfId="28133" hidden="1" xr:uid="{00000000-0005-0000-0000-00003C2A0000}"/>
    <cellStyle name="Followed Hyperlink 23" xfId="28205" hidden="1" xr:uid="{00000000-0005-0000-0000-00003E2A0000}"/>
    <cellStyle name="Followed Hyperlink 23" xfId="28259" hidden="1" xr:uid="{00000000-0005-0000-0000-00003F2A0000}"/>
    <cellStyle name="Followed Hyperlink 23" xfId="28289" hidden="1" xr:uid="{00000000-0005-0000-0000-0000402A0000}"/>
    <cellStyle name="Followed Hyperlink 23" xfId="28343" hidden="1" xr:uid="{00000000-0005-0000-0000-0000412A0000}"/>
    <cellStyle name="Followed Hyperlink 23" xfId="28415" hidden="1" xr:uid="{00000000-0005-0000-0000-0000432A0000}"/>
    <cellStyle name="Followed Hyperlink 23" xfId="28469" hidden="1" xr:uid="{00000000-0005-0000-0000-0000442A0000}"/>
    <cellStyle name="Followed Hyperlink 23" xfId="28493" hidden="1" xr:uid="{00000000-0005-0000-0000-0000452A0000}"/>
    <cellStyle name="Followed Hyperlink 23" xfId="28547" hidden="1" xr:uid="{00000000-0005-0000-0000-0000462A0000}"/>
    <cellStyle name="Followed Hyperlink 23" xfId="28156" hidden="1" xr:uid="{00000000-0005-0000-0000-00003D2A0000}"/>
    <cellStyle name="Followed Hyperlink 23" xfId="26755" hidden="1" xr:uid="{00000000-0005-0000-0000-00001D2A0000}"/>
    <cellStyle name="Followed Hyperlink 23" xfId="25463" hidden="1" xr:uid="{00000000-0005-0000-0000-0000FD290000}"/>
    <cellStyle name="Followed Hyperlink 23" xfId="24153" hidden="1" xr:uid="{00000000-0005-0000-0000-0000DD290000}"/>
    <cellStyle name="Followed Hyperlink 23" xfId="22751" hidden="1" xr:uid="{00000000-0005-0000-0000-0000BD290000}"/>
    <cellStyle name="Followed Hyperlink 23" xfId="21441" hidden="1" xr:uid="{00000000-0005-0000-0000-00009D290000}"/>
    <cellStyle name="Followed Hyperlink 23" xfId="20116" hidden="1" xr:uid="{00000000-0005-0000-0000-00007D290000}"/>
    <cellStyle name="Followed Hyperlink 23" xfId="18748" hidden="1" xr:uid="{00000000-0005-0000-0000-00005D290000}"/>
    <cellStyle name="Followed Hyperlink 23" xfId="17382" hidden="1" xr:uid="{00000000-0005-0000-0000-00003D290000}"/>
    <cellStyle name="Followed Hyperlink 23" xfId="16060" hidden="1" xr:uid="{00000000-0005-0000-0000-00001D290000}"/>
    <cellStyle name="Followed Hyperlink 23" xfId="14735" hidden="1" xr:uid="{00000000-0005-0000-0000-0000FD280000}"/>
    <cellStyle name="Followed Hyperlink 23" xfId="6854" hidden="1" xr:uid="{00000000-0005-0000-0000-000042280000}"/>
    <cellStyle name="Followed Hyperlink 23" xfId="6877" hidden="1" xr:uid="{00000000-0005-0000-0000-000043280000}"/>
    <cellStyle name="Followed Hyperlink 23" xfId="6926" hidden="1" xr:uid="{00000000-0005-0000-0000-000044280000}"/>
    <cellStyle name="Followed Hyperlink 23" xfId="6980" hidden="1" xr:uid="{00000000-0005-0000-0000-000045280000}"/>
    <cellStyle name="Followed Hyperlink 23" xfId="7010" hidden="1" xr:uid="{00000000-0005-0000-0000-000046280000}"/>
    <cellStyle name="Followed Hyperlink 23" xfId="7064" hidden="1" xr:uid="{00000000-0005-0000-0000-000047280000}"/>
    <cellStyle name="Followed Hyperlink 23" xfId="7106" hidden="1" xr:uid="{00000000-0005-0000-0000-000048280000}"/>
    <cellStyle name="Followed Hyperlink 23" xfId="7136" hidden="1" xr:uid="{00000000-0005-0000-0000-000049280000}"/>
    <cellStyle name="Followed Hyperlink 23" xfId="7190" hidden="1" xr:uid="{00000000-0005-0000-0000-00004A280000}"/>
    <cellStyle name="Followed Hyperlink 23" xfId="7286" hidden="1" xr:uid="{00000000-0005-0000-0000-00004C280000}"/>
    <cellStyle name="Followed Hyperlink 23" xfId="7316" hidden="1" xr:uid="{00000000-0005-0000-0000-00004D280000}"/>
    <cellStyle name="Followed Hyperlink 23" xfId="7397" hidden="1" xr:uid="{00000000-0005-0000-0000-00004F280000}"/>
    <cellStyle name="Followed Hyperlink 23" xfId="7442" hidden="1" xr:uid="{00000000-0005-0000-0000-000050280000}"/>
    <cellStyle name="Followed Hyperlink 23" xfId="7491" hidden="1" xr:uid="{00000000-0005-0000-0000-000051280000}"/>
    <cellStyle name="Followed Hyperlink 23" xfId="7602" hidden="1" xr:uid="{00000000-0005-0000-0000-000053280000}"/>
    <cellStyle name="Followed Hyperlink 23" xfId="7617" hidden="1" xr:uid="{00000000-0005-0000-0000-000054280000}"/>
    <cellStyle name="Followed Hyperlink 23" xfId="7671" hidden="1" xr:uid="{00000000-0005-0000-0000-000055280000}"/>
    <cellStyle name="Followed Hyperlink 23" xfId="7713" hidden="1" xr:uid="{00000000-0005-0000-0000-000056280000}"/>
    <cellStyle name="Followed Hyperlink 23" xfId="7738" hidden="1" xr:uid="{00000000-0005-0000-0000-000057280000}"/>
    <cellStyle name="Followed Hyperlink 23" xfId="7759" hidden="1" xr:uid="{00000000-0005-0000-0000-000058280000}"/>
    <cellStyle name="Followed Hyperlink 23" xfId="7774" hidden="1" xr:uid="{00000000-0005-0000-0000-000059280000}"/>
    <cellStyle name="Followed Hyperlink 23" xfId="7786" hidden="1" xr:uid="{00000000-0005-0000-0000-00005A280000}"/>
    <cellStyle name="Followed Hyperlink 23" xfId="7370" hidden="1" xr:uid="{00000000-0005-0000-0000-00004E280000}"/>
    <cellStyle name="Followed Hyperlink 23" xfId="4922" hidden="1" xr:uid="{00000000-0005-0000-0000-000014280000}"/>
    <cellStyle name="Followed Hyperlink 23" xfId="12458" hidden="1" xr:uid="{00000000-0005-0000-0000-0000C8280000}"/>
    <cellStyle name="Followed Hyperlink 23" xfId="14043" hidden="1" xr:uid="{00000000-0005-0000-0000-0000ED280000}"/>
    <cellStyle name="Followed Hyperlink 23" xfId="14073" hidden="1" xr:uid="{00000000-0005-0000-0000-0000EE280000}"/>
    <cellStyle name="Followed Hyperlink 23" xfId="14127" hidden="1" xr:uid="{00000000-0005-0000-0000-0000EF280000}"/>
    <cellStyle name="Followed Hyperlink 23" xfId="14169" hidden="1" xr:uid="{00000000-0005-0000-0000-0000F0280000}"/>
    <cellStyle name="Followed Hyperlink 23" xfId="14199" hidden="1" xr:uid="{00000000-0005-0000-0000-0000F1280000}"/>
    <cellStyle name="Followed Hyperlink 23" xfId="14253" hidden="1" xr:uid="{00000000-0005-0000-0000-0000F2280000}"/>
    <cellStyle name="Followed Hyperlink 23" xfId="14308" hidden="1" xr:uid="{00000000-0005-0000-0000-0000F3280000}"/>
    <cellStyle name="Followed Hyperlink 23" xfId="14338" hidden="1" xr:uid="{00000000-0005-0000-0000-0000F4280000}"/>
    <cellStyle name="Followed Hyperlink 23" xfId="14392" hidden="1" xr:uid="{00000000-0005-0000-0000-0000F5280000}"/>
    <cellStyle name="Followed Hyperlink 23" xfId="14419" hidden="1" xr:uid="{00000000-0005-0000-0000-0000F6280000}"/>
    <cellStyle name="Followed Hyperlink 23" xfId="14513" hidden="1" xr:uid="{00000000-0005-0000-0000-0000F8280000}"/>
    <cellStyle name="Followed Hyperlink 23" xfId="14567" hidden="1" xr:uid="{00000000-0005-0000-0000-0000F9280000}"/>
    <cellStyle name="Followed Hyperlink 23" xfId="14624" hidden="1" xr:uid="{00000000-0005-0000-0000-0000FA280000}"/>
    <cellStyle name="Followed Hyperlink 23" xfId="14693" hidden="1" xr:uid="{00000000-0005-0000-0000-0000FC280000}"/>
    <cellStyle name="Followed Hyperlink 23" xfId="14760" hidden="1" xr:uid="{00000000-0005-0000-0000-0000FE280000}"/>
    <cellStyle name="Followed Hyperlink 23" xfId="14781" hidden="1" xr:uid="{00000000-0005-0000-0000-0000FF280000}"/>
    <cellStyle name="Followed Hyperlink 23" xfId="14796" hidden="1" xr:uid="{00000000-0005-0000-0000-000000290000}"/>
    <cellStyle name="Followed Hyperlink 23" xfId="14862" hidden="1" xr:uid="{00000000-0005-0000-0000-000002290000}"/>
    <cellStyle name="Followed Hyperlink 23" xfId="14903" hidden="1" xr:uid="{00000000-0005-0000-0000-000003290000}"/>
    <cellStyle name="Followed Hyperlink 23" xfId="14976" hidden="1" xr:uid="{00000000-0005-0000-0000-000004290000}"/>
    <cellStyle name="Followed Hyperlink 23" xfId="15030" hidden="1" xr:uid="{00000000-0005-0000-0000-000005290000}"/>
    <cellStyle name="Followed Hyperlink 23" xfId="14639" hidden="1" xr:uid="{00000000-0005-0000-0000-0000FB280000}"/>
    <cellStyle name="Followed Hyperlink 23" xfId="18508" hidden="1" xr:uid="{00000000-0005-0000-0000-000057290000}"/>
    <cellStyle name="Followed Hyperlink 23" xfId="17112" hidden="1" xr:uid="{00000000-0005-0000-0000-000036290000}"/>
    <cellStyle name="Followed Hyperlink 23" xfId="15743" hidden="1" xr:uid="{00000000-0005-0000-0000-000015290000}"/>
    <cellStyle name="Followed Hyperlink 23" xfId="25173" hidden="1" xr:uid="{00000000-0005-0000-0000-0000F6290000}"/>
    <cellStyle name="Followed Hyperlink 23" xfId="23783" hidden="1" xr:uid="{00000000-0005-0000-0000-0000D5290000}"/>
    <cellStyle name="Followed Hyperlink 23" xfId="22301" hidden="1" xr:uid="{00000000-0005-0000-0000-0000B3290000}"/>
    <cellStyle name="Followed Hyperlink 23" xfId="21003" hidden="1" xr:uid="{00000000-0005-0000-0000-000092290000}"/>
    <cellStyle name="Followed Hyperlink 23" xfId="19544" hidden="1" xr:uid="{00000000-0005-0000-0000-000070290000}"/>
    <cellStyle name="Followed Hyperlink 23" xfId="2976" hidden="1" xr:uid="{00000000-0005-0000-0000-0000E6270000}"/>
    <cellStyle name="Followed Hyperlink 23" xfId="6674" hidden="1" xr:uid="{00000000-0005-0000-0000-00003E280000}"/>
    <cellStyle name="Followed Hyperlink 23" xfId="9038" hidden="1" xr:uid="{00000000-0005-0000-0000-000076280000}"/>
    <cellStyle name="Followed Hyperlink 23" xfId="9092" hidden="1" xr:uid="{00000000-0005-0000-0000-000077280000}"/>
    <cellStyle name="Followed Hyperlink 23" xfId="9134" hidden="1" xr:uid="{00000000-0005-0000-0000-000078280000}"/>
    <cellStyle name="Followed Hyperlink 23" xfId="9164" hidden="1" xr:uid="{00000000-0005-0000-0000-000079280000}"/>
    <cellStyle name="Followed Hyperlink 23" xfId="9218" hidden="1" xr:uid="{00000000-0005-0000-0000-00007A280000}"/>
    <cellStyle name="Followed Hyperlink 23" xfId="9241" hidden="1" xr:uid="{00000000-0005-0000-0000-00007B280000}"/>
    <cellStyle name="Followed Hyperlink 23" xfId="9290" hidden="1" xr:uid="{00000000-0005-0000-0000-00007C280000}"/>
    <cellStyle name="Followed Hyperlink 23" xfId="9344" hidden="1" xr:uid="{00000000-0005-0000-0000-00007D280000}"/>
    <cellStyle name="Followed Hyperlink 23" xfId="9374" hidden="1" xr:uid="{00000000-0005-0000-0000-00007E280000}"/>
    <cellStyle name="Followed Hyperlink 23" xfId="9428" hidden="1" xr:uid="{00000000-0005-0000-0000-00007F280000}"/>
    <cellStyle name="Followed Hyperlink 23" xfId="9470" hidden="1" xr:uid="{00000000-0005-0000-0000-000080280000}"/>
    <cellStyle name="Followed Hyperlink 23" xfId="9500" hidden="1" xr:uid="{00000000-0005-0000-0000-000081280000}"/>
    <cellStyle name="Followed Hyperlink 23" xfId="9554" hidden="1" xr:uid="{00000000-0005-0000-0000-000082280000}"/>
    <cellStyle name="Followed Hyperlink 23" xfId="9579" hidden="1" xr:uid="{00000000-0005-0000-0000-000083280000}"/>
    <cellStyle name="Followed Hyperlink 23" xfId="9633" hidden="1" xr:uid="{00000000-0005-0000-0000-000084280000}"/>
    <cellStyle name="Followed Hyperlink 23" xfId="9663" hidden="1" xr:uid="{00000000-0005-0000-0000-000085280000}"/>
    <cellStyle name="Followed Hyperlink 23" xfId="9744" hidden="1" xr:uid="{00000000-0005-0000-0000-000087280000}"/>
    <cellStyle name="Followed Hyperlink 23" xfId="9789" hidden="1" xr:uid="{00000000-0005-0000-0000-000088280000}"/>
    <cellStyle name="Followed Hyperlink 23" xfId="9838" hidden="1" xr:uid="{00000000-0005-0000-0000-000089280000}"/>
    <cellStyle name="Followed Hyperlink 23" xfId="9892" hidden="1" xr:uid="{00000000-0005-0000-0000-00008A280000}"/>
    <cellStyle name="Followed Hyperlink 23" xfId="9949" hidden="1" xr:uid="{00000000-0005-0000-0000-00008B280000}"/>
    <cellStyle name="Followed Hyperlink 23" xfId="9964" hidden="1" xr:uid="{00000000-0005-0000-0000-00008C280000}"/>
    <cellStyle name="Followed Hyperlink 23" xfId="10018" hidden="1" xr:uid="{00000000-0005-0000-0000-00008D280000}"/>
    <cellStyle name="Followed Hyperlink 23" xfId="10060" hidden="1" xr:uid="{00000000-0005-0000-0000-00008E280000}"/>
    <cellStyle name="Followed Hyperlink 23" xfId="10085" hidden="1" xr:uid="{00000000-0005-0000-0000-00008F280000}"/>
    <cellStyle name="Followed Hyperlink 23" xfId="10106" hidden="1" xr:uid="{00000000-0005-0000-0000-000090280000}"/>
    <cellStyle name="Followed Hyperlink 23" xfId="10133" hidden="1" xr:uid="{00000000-0005-0000-0000-000092280000}"/>
    <cellStyle name="Followed Hyperlink 23" xfId="10228" hidden="1" xr:uid="{00000000-0005-0000-0000-000094280000}"/>
    <cellStyle name="Followed Hyperlink 23" xfId="10301" hidden="1" xr:uid="{00000000-0005-0000-0000-000095280000}"/>
    <cellStyle name="Followed Hyperlink 23" xfId="10355" hidden="1" xr:uid="{00000000-0005-0000-0000-000096280000}"/>
    <cellStyle name="Followed Hyperlink 23" xfId="10396" hidden="1" xr:uid="{00000000-0005-0000-0000-000097280000}"/>
    <cellStyle name="Followed Hyperlink 23" xfId="10439" hidden="1" xr:uid="{00000000-0005-0000-0000-000098280000}"/>
    <cellStyle name="Followed Hyperlink 23" xfId="10493" hidden="1" xr:uid="{00000000-0005-0000-0000-000099280000}"/>
    <cellStyle name="Followed Hyperlink 23" xfId="10550" hidden="1" xr:uid="{00000000-0005-0000-0000-00009A280000}"/>
    <cellStyle name="Followed Hyperlink 23" xfId="10581" hidden="1" xr:uid="{00000000-0005-0000-0000-00009B280000}"/>
    <cellStyle name="Followed Hyperlink 23" xfId="10635" hidden="1" xr:uid="{00000000-0005-0000-0000-00009C280000}"/>
    <cellStyle name="Followed Hyperlink 23" xfId="10732" hidden="1" xr:uid="{00000000-0005-0000-0000-00009E280000}"/>
    <cellStyle name="Followed Hyperlink 23" xfId="10764" hidden="1" xr:uid="{00000000-0005-0000-0000-00009F280000}"/>
    <cellStyle name="Followed Hyperlink 23" xfId="10793" hidden="1" xr:uid="{00000000-0005-0000-0000-0000A0280000}"/>
    <cellStyle name="Followed Hyperlink 23" xfId="10847" hidden="1" xr:uid="{00000000-0005-0000-0000-0000A1280000}"/>
    <cellStyle name="Followed Hyperlink 23" xfId="10900" hidden="1" xr:uid="{00000000-0005-0000-0000-0000A2280000}"/>
    <cellStyle name="Followed Hyperlink 23" xfId="10943" hidden="1" xr:uid="{00000000-0005-0000-0000-0000A3280000}"/>
    <cellStyle name="Followed Hyperlink 23" xfId="10969" hidden="1" xr:uid="{00000000-0005-0000-0000-0000A4280000}"/>
    <cellStyle name="Followed Hyperlink 23" xfId="11023" hidden="1" xr:uid="{00000000-0005-0000-0000-0000A5280000}"/>
    <cellStyle name="Followed Hyperlink 23" xfId="11068" hidden="1" xr:uid="{00000000-0005-0000-0000-0000A6280000}"/>
    <cellStyle name="Followed Hyperlink 23" xfId="11114" hidden="1" xr:uid="{00000000-0005-0000-0000-0000A7280000}"/>
    <cellStyle name="Followed Hyperlink 23" xfId="11133" hidden="1" xr:uid="{00000000-0005-0000-0000-0000A8280000}"/>
    <cellStyle name="Followed Hyperlink 23" xfId="11229" hidden="1" xr:uid="{00000000-0005-0000-0000-0000AA280000}"/>
    <cellStyle name="Followed Hyperlink 23" xfId="11259" hidden="1" xr:uid="{00000000-0005-0000-0000-0000AB280000}"/>
    <cellStyle name="Followed Hyperlink 23" xfId="3246" hidden="1" xr:uid="{00000000-0005-0000-0000-0000ED270000}"/>
    <cellStyle name="Followed Hyperlink 23" xfId="3287" hidden="1" xr:uid="{00000000-0005-0000-0000-0000EE270000}"/>
    <cellStyle name="Followed Hyperlink 23" xfId="3192" hidden="1" xr:uid="{00000000-0005-0000-0000-0000EC270000}"/>
    <cellStyle name="Followed Hyperlink 23" xfId="3119" hidden="1" xr:uid="{00000000-0005-0000-0000-0000EB270000}"/>
    <cellStyle name="Followed Hyperlink 23" xfId="3384" hidden="1" xr:uid="{00000000-0005-0000-0000-0000F0270000}"/>
    <cellStyle name="Followed Hyperlink 23" xfId="739" hidden="1" xr:uid="{00000000-0005-0000-0000-0000B3270000}"/>
    <cellStyle name="Followed Hyperlink 23" xfId="26674" hidden="1" xr:uid="{00000000-0005-0000-0000-00001A2A0000}"/>
    <cellStyle name="Followed Hyperlink 23" xfId="17791" hidden="1" xr:uid="{00000000-0005-0000-0000-000046290000}"/>
    <cellStyle name="Followed Hyperlink 23" xfId="17820" hidden="1" xr:uid="{00000000-0005-0000-0000-000047290000}"/>
    <cellStyle name="Followed Hyperlink 23" xfId="17874" hidden="1" xr:uid="{00000000-0005-0000-0000-000048290000}"/>
    <cellStyle name="Followed Hyperlink 23" xfId="17927" hidden="1" xr:uid="{00000000-0005-0000-0000-000049290000}"/>
    <cellStyle name="Followed Hyperlink 23" xfId="17970" hidden="1" xr:uid="{00000000-0005-0000-0000-00004A290000}"/>
    <cellStyle name="Followed Hyperlink 23" xfId="17996" hidden="1" xr:uid="{00000000-0005-0000-0000-00004B290000}"/>
    <cellStyle name="Followed Hyperlink 23" xfId="18050" hidden="1" xr:uid="{00000000-0005-0000-0000-00004C290000}"/>
    <cellStyle name="Followed Hyperlink 23" xfId="18095" hidden="1" xr:uid="{00000000-0005-0000-0000-00004D290000}"/>
    <cellStyle name="Followed Hyperlink 23" xfId="18141" hidden="1" xr:uid="{00000000-0005-0000-0000-00004E290000}"/>
    <cellStyle name="Followed Hyperlink 23" xfId="18160" hidden="1" xr:uid="{00000000-0005-0000-0000-00004F290000}"/>
    <cellStyle name="Followed Hyperlink 23" xfId="18214" hidden="1" xr:uid="{00000000-0005-0000-0000-000050290000}"/>
    <cellStyle name="Followed Hyperlink 23" xfId="18256" hidden="1" xr:uid="{00000000-0005-0000-0000-000051290000}"/>
    <cellStyle name="Followed Hyperlink 23" xfId="18286" hidden="1" xr:uid="{00000000-0005-0000-0000-000052290000}"/>
    <cellStyle name="Followed Hyperlink 23" xfId="18340" hidden="1" xr:uid="{00000000-0005-0000-0000-000053290000}"/>
    <cellStyle name="Followed Hyperlink 23" xfId="18412" hidden="1" xr:uid="{00000000-0005-0000-0000-000055290000}"/>
    <cellStyle name="Followed Hyperlink 23" xfId="18466" hidden="1" xr:uid="{00000000-0005-0000-0000-000056290000}"/>
    <cellStyle name="Followed Hyperlink 23" xfId="18538" hidden="1" xr:uid="{00000000-0005-0000-0000-000058290000}"/>
    <cellStyle name="Followed Hyperlink 23" xfId="18592" hidden="1" xr:uid="{00000000-0005-0000-0000-000059290000}"/>
    <cellStyle name="Followed Hyperlink 23" xfId="18615" hidden="1" xr:uid="{00000000-0005-0000-0000-00005A290000}"/>
    <cellStyle name="Followed Hyperlink 23" xfId="18718" hidden="1" xr:uid="{00000000-0005-0000-0000-00005C290000}"/>
    <cellStyle name="Followed Hyperlink 23" xfId="18802" hidden="1" xr:uid="{00000000-0005-0000-0000-00005E290000}"/>
    <cellStyle name="Followed Hyperlink 23" xfId="18844" hidden="1" xr:uid="{00000000-0005-0000-0000-00005F290000}"/>
    <cellStyle name="Followed Hyperlink 23" xfId="30353" hidden="1" xr:uid="{00000000-0005-0000-0000-0000712A0000}"/>
    <cellStyle name="Followed Hyperlink 23" xfId="30395" hidden="1" xr:uid="{00000000-0005-0000-0000-0000722A0000}"/>
    <cellStyle name="Followed Hyperlink 23" xfId="30425" hidden="1" xr:uid="{00000000-0005-0000-0000-0000732A0000}"/>
    <cellStyle name="Followed Hyperlink 23" xfId="30479" hidden="1" xr:uid="{00000000-0005-0000-0000-0000742A0000}"/>
    <cellStyle name="Followed Hyperlink 23" xfId="30173" hidden="1" xr:uid="{00000000-0005-0000-0000-00006D2A0000}"/>
    <cellStyle name="Followed Hyperlink 23" xfId="29495" hidden="1" xr:uid="{00000000-0005-0000-0000-00005D2A0000}"/>
    <cellStyle name="Followed Hyperlink 23" xfId="28863" hidden="1" xr:uid="{00000000-0005-0000-0000-00004D2A0000}"/>
    <cellStyle name="Followed Hyperlink 23" xfId="13863" hidden="1" xr:uid="{00000000-0005-0000-0000-0000E9280000}"/>
    <cellStyle name="Followed Hyperlink 23" xfId="13917" hidden="1" xr:uid="{00000000-0005-0000-0000-0000EA280000}"/>
    <cellStyle name="Followed Hyperlink 23" xfId="13940" hidden="1" xr:uid="{00000000-0005-0000-0000-0000EB280000}"/>
    <cellStyle name="Followed Hyperlink 23" xfId="13989" hidden="1" xr:uid="{00000000-0005-0000-0000-0000EC280000}"/>
    <cellStyle name="Followed Hyperlink 23" xfId="18382" hidden="1" xr:uid="{00000000-0005-0000-0000-000054290000}"/>
    <cellStyle name="Followed Hyperlink 23" xfId="644" hidden="1" xr:uid="{00000000-0005-0000-0000-0000B1270000}"/>
    <cellStyle name="Followed Hyperlink 23" xfId="698" hidden="1" xr:uid="{00000000-0005-0000-0000-0000B2270000}"/>
    <cellStyle name="Followed Hyperlink 23" xfId="228" hidden="1" xr:uid="{00000000-0005-0000-0000-0000A5270000}"/>
    <cellStyle name="Followed Hyperlink 23" xfId="300" hidden="1" xr:uid="{00000000-0005-0000-0000-0000A7270000}"/>
    <cellStyle name="Followed Hyperlink 23" xfId="349" hidden="1" xr:uid="{00000000-0005-0000-0000-0000A8270000}"/>
    <cellStyle name="Followed Hyperlink 23" xfId="403" hidden="1" xr:uid="{00000000-0005-0000-0000-0000A9270000}"/>
    <cellStyle name="Followed Hyperlink 23" xfId="950" hidden="1" xr:uid="{00000000-0005-0000-0000-0000B7270000}"/>
    <cellStyle name="Followed Hyperlink 23" xfId="1004" hidden="1" xr:uid="{00000000-0005-0000-0000-0000B8270000}"/>
    <cellStyle name="Followed Hyperlink 23" xfId="1061" hidden="1" xr:uid="{00000000-0005-0000-0000-0000B9270000}"/>
    <cellStyle name="Followed Hyperlink 23" xfId="1092" hidden="1" xr:uid="{00000000-0005-0000-0000-0000BA270000}"/>
    <cellStyle name="Followed Hyperlink 23" xfId="1146" hidden="1" xr:uid="{00000000-0005-0000-0000-0000BB270000}"/>
    <cellStyle name="Followed Hyperlink 23" xfId="1189" hidden="1" xr:uid="{00000000-0005-0000-0000-0000BC270000}"/>
    <cellStyle name="Followed Hyperlink 23" xfId="1243" hidden="1" xr:uid="{00000000-0005-0000-0000-0000BD270000}"/>
    <cellStyle name="Followed Hyperlink 23" xfId="1275" hidden="1" xr:uid="{00000000-0005-0000-0000-0000BE270000}"/>
    <cellStyle name="Followed Hyperlink 23" xfId="1304" hidden="1" xr:uid="{00000000-0005-0000-0000-0000BF270000}"/>
    <cellStyle name="Followed Hyperlink 23" xfId="1358" hidden="1" xr:uid="{00000000-0005-0000-0000-0000C0270000}"/>
    <cellStyle name="Followed Hyperlink 23" xfId="3330" hidden="1" xr:uid="{00000000-0005-0000-0000-0000EF270000}"/>
    <cellStyle name="Followed Hyperlink 23" xfId="812" hidden="1" xr:uid="{00000000-0005-0000-0000-0000B4270000}"/>
    <cellStyle name="Followed Hyperlink 23" xfId="866" hidden="1" xr:uid="{00000000-0005-0000-0000-0000B5270000}"/>
    <cellStyle name="Followed Hyperlink 23" xfId="907" hidden="1" xr:uid="{00000000-0005-0000-0000-0000B6270000}"/>
    <cellStyle name="Followed Hyperlink 23" xfId="1579" hidden="1" xr:uid="{00000000-0005-0000-0000-0000C5270000}"/>
    <cellStyle name="Followed Hyperlink 23" xfId="1625" hidden="1" xr:uid="{00000000-0005-0000-0000-0000C6270000}"/>
    <cellStyle name="Followed Hyperlink 23" xfId="1644" hidden="1" xr:uid="{00000000-0005-0000-0000-0000C7270000}"/>
    <cellStyle name="Followed Hyperlink 23" xfId="460" hidden="1" xr:uid="{00000000-0005-0000-0000-0000AA270000}"/>
    <cellStyle name="Followed Hyperlink 23" xfId="475" hidden="1" xr:uid="{00000000-0005-0000-0000-0000AB270000}"/>
    <cellStyle name="Followed Hyperlink 23" xfId="529" hidden="1" xr:uid="{00000000-0005-0000-0000-0000AC270000}"/>
    <cellStyle name="Followed Hyperlink 23" xfId="571" hidden="1" xr:uid="{00000000-0005-0000-0000-0000AD270000}"/>
    <cellStyle name="Followed Hyperlink 23" xfId="596" hidden="1" xr:uid="{00000000-0005-0000-0000-0000AE270000}"/>
    <cellStyle name="Followed Hyperlink 23" xfId="617" hidden="1" xr:uid="{00000000-0005-0000-0000-0000AF270000}"/>
    <cellStyle name="Followed Hyperlink 23" xfId="632" hidden="1" xr:uid="{00000000-0005-0000-0000-0000B0270000}"/>
    <cellStyle name="Followed Hyperlink 23" xfId="27537" hidden="1" xr:uid="{00000000-0005-0000-0000-00002E2A0000}"/>
    <cellStyle name="Followed Hyperlink 23" xfId="27591" hidden="1" xr:uid="{00000000-0005-0000-0000-00002F2A0000}"/>
    <cellStyle name="Followed Hyperlink 23" xfId="1411" hidden="1" xr:uid="{00000000-0005-0000-0000-0000C1270000}"/>
    <cellStyle name="Followed Hyperlink 23" xfId="1454" hidden="1" xr:uid="{00000000-0005-0000-0000-0000C2270000}"/>
    <cellStyle name="Followed Hyperlink 23" xfId="1534" hidden="1" xr:uid="{00000000-0005-0000-0000-0000C4270000}"/>
    <cellStyle name="Followed Hyperlink 23" xfId="27468" hidden="1" xr:uid="{00000000-0005-0000-0000-00002C2A0000}"/>
    <cellStyle name="Followed Hyperlink 23" xfId="27511" hidden="1" xr:uid="{00000000-0005-0000-0000-00002D2A0000}"/>
    <cellStyle name="Followed Hyperlink 23" xfId="27415" hidden="1" xr:uid="{00000000-0005-0000-0000-00002B2A0000}"/>
    <cellStyle name="Followed Hyperlink 23" xfId="27361" hidden="1" xr:uid="{00000000-0005-0000-0000-00002A2A0000}"/>
    <cellStyle name="Followed Hyperlink 24" xfId="30298" hidden="1" xr:uid="{00000000-0005-0000-0000-0000442D0000}"/>
    <cellStyle name="Followed Hyperlink 24" xfId="30354" hidden="1" xr:uid="{00000000-0005-0000-0000-0000452D0000}"/>
    <cellStyle name="Followed Hyperlink 24" xfId="30396" hidden="1" xr:uid="{00000000-0005-0000-0000-0000462D0000}"/>
    <cellStyle name="Followed Hyperlink 24" xfId="30424" hidden="1" xr:uid="{00000000-0005-0000-0000-0000472D0000}"/>
    <cellStyle name="Followed Hyperlink 24" xfId="30031" hidden="1" xr:uid="{00000000-0005-0000-0000-00003D2D0000}"/>
    <cellStyle name="Followed Hyperlink 24" xfId="30172" hidden="1" xr:uid="{00000000-0005-0000-0000-0000412D0000}"/>
    <cellStyle name="Followed Hyperlink 24" xfId="30228" hidden="1" xr:uid="{00000000-0005-0000-0000-0000422D0000}"/>
    <cellStyle name="Followed Hyperlink 24" xfId="30270" hidden="1" xr:uid="{00000000-0005-0000-0000-0000432D0000}"/>
    <cellStyle name="Followed Hyperlink 24" xfId="30144" hidden="1" xr:uid="{00000000-0005-0000-0000-0000402D0000}"/>
    <cellStyle name="Followed Hyperlink 24" xfId="16577" hidden="1" xr:uid="{00000000-0005-0000-0000-0000FD2B0000}"/>
    <cellStyle name="Followed Hyperlink 24" xfId="10084" hidden="1" xr:uid="{00000000-0005-0000-0000-0000632B0000}"/>
    <cellStyle name="Followed Hyperlink 24" xfId="8621" hidden="1" xr:uid="{00000000-0005-0000-0000-0000412B0000}"/>
    <cellStyle name="Followed Hyperlink 24" xfId="13085" hidden="1" xr:uid="{00000000-0005-0000-0000-0000AA2B0000}"/>
    <cellStyle name="Followed Hyperlink 24" xfId="11636" hidden="1" xr:uid="{00000000-0005-0000-0000-0000882B0000}"/>
    <cellStyle name="Followed Hyperlink 24" xfId="10229" hidden="1" xr:uid="{00000000-0005-0000-0000-0000662B0000}"/>
    <cellStyle name="Followed Hyperlink 24" xfId="1062" hidden="1" xr:uid="{00000000-0005-0000-0000-00008C2A0000}"/>
    <cellStyle name="Followed Hyperlink 24" xfId="2287" hidden="1" xr:uid="{00000000-0005-0000-0000-0000AA2A0000}"/>
    <cellStyle name="Followed Hyperlink 24" xfId="6421" hidden="1" xr:uid="{00000000-0005-0000-0000-00000D2B0000}"/>
    <cellStyle name="Followed Hyperlink 24" xfId="4951" hidden="1" xr:uid="{00000000-0005-0000-0000-0000EA2A0000}"/>
    <cellStyle name="Followed Hyperlink 24" xfId="12540" hidden="1" xr:uid="{00000000-0005-0000-0000-00009D2B0000}"/>
    <cellStyle name="Followed Hyperlink 24" xfId="14863" hidden="1" xr:uid="{00000000-0005-0000-0000-0000D42B0000}"/>
    <cellStyle name="Followed Hyperlink 24" xfId="29270" hidden="1" xr:uid="{00000000-0005-0000-0000-00002B2D0000}"/>
    <cellStyle name="Followed Hyperlink 24" xfId="29311" hidden="1" xr:uid="{00000000-0005-0000-0000-00002C2D0000}"/>
    <cellStyle name="Followed Hyperlink 24" xfId="29352" hidden="1" xr:uid="{00000000-0005-0000-0000-00002D2D0000}"/>
    <cellStyle name="Followed Hyperlink 24" xfId="29408" hidden="1" xr:uid="{00000000-0005-0000-0000-00002E2D0000}"/>
    <cellStyle name="Followed Hyperlink 24" xfId="29465" hidden="1" xr:uid="{00000000-0005-0000-0000-00002F2D0000}"/>
    <cellStyle name="Followed Hyperlink 24" xfId="29494" hidden="1" xr:uid="{00000000-0005-0000-0000-0000302D0000}"/>
    <cellStyle name="Followed Hyperlink 24" xfId="29550" hidden="1" xr:uid="{00000000-0005-0000-0000-0000312D0000}"/>
    <cellStyle name="Followed Hyperlink 24" xfId="29582" hidden="1" xr:uid="{00000000-0005-0000-0000-0000322D0000}"/>
    <cellStyle name="Followed Hyperlink 24" xfId="29591" hidden="1" xr:uid="{00000000-0005-0000-0000-0000332D0000}"/>
    <cellStyle name="Followed Hyperlink 24" xfId="29647" hidden="1" xr:uid="{00000000-0005-0000-0000-0000342D0000}"/>
    <cellStyle name="Followed Hyperlink 24" xfId="29696" hidden="1" xr:uid="{00000000-0005-0000-0000-0000352D0000}"/>
    <cellStyle name="Followed Hyperlink 24" xfId="29706" hidden="1" xr:uid="{00000000-0005-0000-0000-0000362D0000}"/>
    <cellStyle name="Followed Hyperlink 24" xfId="29762" hidden="1" xr:uid="{00000000-0005-0000-0000-0000372D0000}"/>
    <cellStyle name="Followed Hyperlink 24" xfId="29815" hidden="1" xr:uid="{00000000-0005-0000-0000-0000382D0000}"/>
    <cellStyle name="Followed Hyperlink 24" xfId="29867" hidden="1" xr:uid="{00000000-0005-0000-0000-0000392D0000}"/>
    <cellStyle name="Followed Hyperlink 24" xfId="29882" hidden="1" xr:uid="{00000000-0005-0000-0000-00003A2D0000}"/>
    <cellStyle name="Followed Hyperlink 24" xfId="29938" hidden="1" xr:uid="{00000000-0005-0000-0000-00003B2D0000}"/>
    <cellStyle name="Followed Hyperlink 24" xfId="29983" hidden="1" xr:uid="{00000000-0005-0000-0000-00003C2D0000}"/>
    <cellStyle name="Followed Hyperlink 24" xfId="30046" hidden="1" xr:uid="{00000000-0005-0000-0000-00003E2D0000}"/>
    <cellStyle name="Followed Hyperlink 24" xfId="24881" hidden="1" xr:uid="{00000000-0005-0000-0000-0000C42C0000}"/>
    <cellStyle name="Followed Hyperlink 24" xfId="18537" hidden="1" xr:uid="{00000000-0005-0000-0000-00002C2C0000}"/>
    <cellStyle name="Followed Hyperlink 24" xfId="18651" hidden="1" xr:uid="{00000000-0005-0000-0000-00002E2C0000}"/>
    <cellStyle name="Followed Hyperlink 24" xfId="18663" hidden="1" xr:uid="{00000000-0005-0000-0000-00002F2C0000}"/>
    <cellStyle name="Followed Hyperlink 24" xfId="18719" hidden="1" xr:uid="{00000000-0005-0000-0000-0000302C0000}"/>
    <cellStyle name="Followed Hyperlink 24" xfId="18747" hidden="1" xr:uid="{00000000-0005-0000-0000-0000312C0000}"/>
    <cellStyle name="Followed Hyperlink 24" xfId="18803" hidden="1" xr:uid="{00000000-0005-0000-0000-0000322C0000}"/>
    <cellStyle name="Followed Hyperlink 24" xfId="18845" hidden="1" xr:uid="{00000000-0005-0000-0000-0000332C0000}"/>
    <cellStyle name="Followed Hyperlink 24" xfId="18873" hidden="1" xr:uid="{00000000-0005-0000-0000-0000342C0000}"/>
    <cellStyle name="Followed Hyperlink 24" xfId="18929" hidden="1" xr:uid="{00000000-0005-0000-0000-0000352C0000}"/>
    <cellStyle name="Followed Hyperlink 24" xfId="18988" hidden="1" xr:uid="{00000000-0005-0000-0000-0000362C0000}"/>
    <cellStyle name="Followed Hyperlink 24" xfId="19016" hidden="1" xr:uid="{00000000-0005-0000-0000-0000372C0000}"/>
    <cellStyle name="Followed Hyperlink 24" xfId="19072" hidden="1" xr:uid="{00000000-0005-0000-0000-0000382C0000}"/>
    <cellStyle name="Followed Hyperlink 24" xfId="19100" hidden="1" xr:uid="{00000000-0005-0000-0000-0000392C0000}"/>
    <cellStyle name="Followed Hyperlink 24" xfId="19156" hidden="1" xr:uid="{00000000-0005-0000-0000-00003A2C0000}"/>
    <cellStyle name="Followed Hyperlink 24" xfId="19178" hidden="1" xr:uid="{00000000-0005-0000-0000-00003B2C0000}"/>
    <cellStyle name="Followed Hyperlink 24" xfId="19263" hidden="1" xr:uid="{00000000-0005-0000-0000-00003C2C0000}"/>
    <cellStyle name="Followed Hyperlink 24" xfId="19331" hidden="1" xr:uid="{00000000-0005-0000-0000-00003E2C0000}"/>
    <cellStyle name="Followed Hyperlink 24" xfId="19386" hidden="1" xr:uid="{00000000-0005-0000-0000-00003F2C0000}"/>
    <cellStyle name="Followed Hyperlink 24" xfId="19457" hidden="1" xr:uid="{00000000-0005-0000-0000-0000412C0000}"/>
    <cellStyle name="Followed Hyperlink 24" xfId="19499" hidden="1" xr:uid="{00000000-0005-0000-0000-0000422C0000}"/>
    <cellStyle name="Followed Hyperlink 24" xfId="19522" hidden="1" xr:uid="{00000000-0005-0000-0000-0000432C0000}"/>
    <cellStyle name="Followed Hyperlink 24" xfId="19570" hidden="1" xr:uid="{00000000-0005-0000-0000-0000442C0000}"/>
    <cellStyle name="Followed Hyperlink 24" xfId="19626" hidden="1" xr:uid="{00000000-0005-0000-0000-0000452C0000}"/>
    <cellStyle name="Followed Hyperlink 24" xfId="19667" hidden="1" xr:uid="{00000000-0005-0000-0000-0000462C0000}"/>
    <cellStyle name="Followed Hyperlink 24" xfId="19691" hidden="1" xr:uid="{00000000-0005-0000-0000-0000472C0000}"/>
    <cellStyle name="Followed Hyperlink 24" xfId="19738" hidden="1" xr:uid="{00000000-0005-0000-0000-0000482C0000}"/>
    <cellStyle name="Followed Hyperlink 24" xfId="19794" hidden="1" xr:uid="{00000000-0005-0000-0000-0000492C0000}"/>
    <cellStyle name="Followed Hyperlink 24" xfId="19835" hidden="1" xr:uid="{00000000-0005-0000-0000-00004A2C0000}"/>
    <cellStyle name="Followed Hyperlink 24" xfId="19876" hidden="1" xr:uid="{00000000-0005-0000-0000-00004B2C0000}"/>
    <cellStyle name="Followed Hyperlink 24" xfId="19932" hidden="1" xr:uid="{00000000-0005-0000-0000-00004C2C0000}"/>
    <cellStyle name="Followed Hyperlink 24" xfId="20018" hidden="1" xr:uid="{00000000-0005-0000-0000-00004E2C0000}"/>
    <cellStyle name="Followed Hyperlink 24" xfId="20106" hidden="1" xr:uid="{00000000-0005-0000-0000-0000502C0000}"/>
    <cellStyle name="Followed Hyperlink 24" xfId="20115" hidden="1" xr:uid="{00000000-0005-0000-0000-0000512C0000}"/>
    <cellStyle name="Followed Hyperlink 24" xfId="20171" hidden="1" xr:uid="{00000000-0005-0000-0000-0000522C0000}"/>
    <cellStyle name="Followed Hyperlink 24" xfId="20220" hidden="1" xr:uid="{00000000-0005-0000-0000-0000532C0000}"/>
    <cellStyle name="Followed Hyperlink 24" xfId="20230" hidden="1" xr:uid="{00000000-0005-0000-0000-0000542C0000}"/>
    <cellStyle name="Followed Hyperlink 24" xfId="20286" hidden="1" xr:uid="{00000000-0005-0000-0000-0000552C0000}"/>
    <cellStyle name="Followed Hyperlink 24" xfId="20391" hidden="1" xr:uid="{00000000-0005-0000-0000-0000572C0000}"/>
    <cellStyle name="Followed Hyperlink 24" xfId="20406" hidden="1" xr:uid="{00000000-0005-0000-0000-0000582C0000}"/>
    <cellStyle name="Followed Hyperlink 24" xfId="20462" hidden="1" xr:uid="{00000000-0005-0000-0000-0000592C0000}"/>
    <cellStyle name="Followed Hyperlink 24" xfId="20507" hidden="1" xr:uid="{00000000-0005-0000-0000-00005A2C0000}"/>
    <cellStyle name="Followed Hyperlink 24" xfId="20555" hidden="1" xr:uid="{00000000-0005-0000-0000-00005B2C0000}"/>
    <cellStyle name="Followed Hyperlink 24" xfId="20570" hidden="1" xr:uid="{00000000-0005-0000-0000-00005C2C0000}"/>
    <cellStyle name="Followed Hyperlink 24" xfId="20668" hidden="1" xr:uid="{00000000-0005-0000-0000-00005E2C0000}"/>
    <cellStyle name="Followed Hyperlink 24" xfId="20696" hidden="1" xr:uid="{00000000-0005-0000-0000-00005F2C0000}"/>
    <cellStyle name="Followed Hyperlink 24" xfId="20752" hidden="1" xr:uid="{00000000-0005-0000-0000-0000602C0000}"/>
    <cellStyle name="Followed Hyperlink 24" xfId="20794" hidden="1" xr:uid="{00000000-0005-0000-0000-0000612C0000}"/>
    <cellStyle name="Followed Hyperlink 24" xfId="20822" hidden="1" xr:uid="{00000000-0005-0000-0000-0000622C0000}"/>
    <cellStyle name="Followed Hyperlink 24" xfId="20878" hidden="1" xr:uid="{00000000-0005-0000-0000-0000632C0000}"/>
    <cellStyle name="Followed Hyperlink 24" xfId="20920" hidden="1" xr:uid="{00000000-0005-0000-0000-0000642C0000}"/>
    <cellStyle name="Followed Hyperlink 24" xfId="20948" hidden="1" xr:uid="{00000000-0005-0000-0000-0000652C0000}"/>
    <cellStyle name="Followed Hyperlink 24" xfId="21004" hidden="1" xr:uid="{00000000-0005-0000-0000-0000662C0000}"/>
    <cellStyle name="Followed Hyperlink 24" xfId="21062" hidden="1" xr:uid="{00000000-0005-0000-0000-0000672C0000}"/>
    <cellStyle name="Followed Hyperlink 24" xfId="21074" hidden="1" xr:uid="{00000000-0005-0000-0000-0000682C0000}"/>
    <cellStyle name="Followed Hyperlink 24" xfId="21130" hidden="1" xr:uid="{00000000-0005-0000-0000-0000692C0000}"/>
    <cellStyle name="Followed Hyperlink 24" xfId="21158" hidden="1" xr:uid="{00000000-0005-0000-0000-00006A2C0000}"/>
    <cellStyle name="Followed Hyperlink 24" xfId="21214" hidden="1" xr:uid="{00000000-0005-0000-0000-00006B2C0000}"/>
    <cellStyle name="Followed Hyperlink 24" xfId="21256" hidden="1" xr:uid="{00000000-0005-0000-0000-00006C2C0000}"/>
    <cellStyle name="Followed Hyperlink 24" xfId="21284" hidden="1" xr:uid="{00000000-0005-0000-0000-00006D2C0000}"/>
    <cellStyle name="Followed Hyperlink 24" xfId="21386" hidden="1" xr:uid="{00000000-0005-0000-0000-00006E2C0000}"/>
    <cellStyle name="Followed Hyperlink 24" xfId="21423" hidden="1" xr:uid="{00000000-0005-0000-0000-00006F2C0000}"/>
    <cellStyle name="Followed Hyperlink 24" xfId="21526" hidden="1" xr:uid="{00000000-0005-0000-0000-0000722C0000}"/>
    <cellStyle name="Followed Hyperlink 24" xfId="21548" hidden="1" xr:uid="{00000000-0005-0000-0000-0000732C0000}"/>
    <cellStyle name="Followed Hyperlink 24" xfId="21633" hidden="1" xr:uid="{00000000-0005-0000-0000-0000742C0000}"/>
    <cellStyle name="Followed Hyperlink 24" xfId="21645" hidden="1" xr:uid="{00000000-0005-0000-0000-0000752C0000}"/>
    <cellStyle name="Followed Hyperlink 24" xfId="21701" hidden="1" xr:uid="{00000000-0005-0000-0000-0000762C0000}"/>
    <cellStyle name="Followed Hyperlink 24" xfId="21756" hidden="1" xr:uid="{00000000-0005-0000-0000-0000772C0000}"/>
    <cellStyle name="Followed Hyperlink 24" xfId="21771" hidden="1" xr:uid="{00000000-0005-0000-0000-0000782C0000}"/>
    <cellStyle name="Followed Hyperlink 24" xfId="21827" hidden="1" xr:uid="{00000000-0005-0000-0000-0000792C0000}"/>
    <cellStyle name="Followed Hyperlink 24" xfId="21869" hidden="1" xr:uid="{00000000-0005-0000-0000-00007A2C0000}"/>
    <cellStyle name="Followed Hyperlink 24" xfId="21892" hidden="1" xr:uid="{00000000-0005-0000-0000-00007B2C0000}"/>
    <cellStyle name="Followed Hyperlink 24" xfId="21940" hidden="1" xr:uid="{00000000-0005-0000-0000-00007C2C0000}"/>
    <cellStyle name="Followed Hyperlink 24" xfId="22037" hidden="1" xr:uid="{00000000-0005-0000-0000-00007E2C0000}"/>
    <cellStyle name="Followed Hyperlink 24" xfId="22061" hidden="1" xr:uid="{00000000-0005-0000-0000-00007F2C0000}"/>
    <cellStyle name="Followed Hyperlink 24" xfId="22108" hidden="1" xr:uid="{00000000-0005-0000-0000-0000802C0000}"/>
    <cellStyle name="Followed Hyperlink 24" xfId="22154" hidden="1" xr:uid="{00000000-0005-0000-0000-0000812C0000}"/>
    <cellStyle name="Followed Hyperlink 24" xfId="22164" hidden="1" xr:uid="{00000000-0005-0000-0000-0000822C0000}"/>
    <cellStyle name="Followed Hyperlink 24" xfId="22205" hidden="1" xr:uid="{00000000-0005-0000-0000-0000832C0000}"/>
    <cellStyle name="Followed Hyperlink 24" xfId="22246" hidden="1" xr:uid="{00000000-0005-0000-0000-0000842C0000}"/>
    <cellStyle name="Followed Hyperlink 24" xfId="22302" hidden="1" xr:uid="{00000000-0005-0000-0000-0000852C0000}"/>
    <cellStyle name="Followed Hyperlink 24" xfId="22359" hidden="1" xr:uid="{00000000-0005-0000-0000-0000862C0000}"/>
    <cellStyle name="Followed Hyperlink 24" xfId="19401" hidden="1" xr:uid="{00000000-0005-0000-0000-0000402C0000}"/>
    <cellStyle name="Followed Hyperlink 24" xfId="16689" hidden="1" xr:uid="{00000000-0005-0000-0000-0000002C0000}"/>
    <cellStyle name="Followed Hyperlink 24" xfId="16745" hidden="1" xr:uid="{00000000-0005-0000-0000-0000012C0000}"/>
    <cellStyle name="Followed Hyperlink 24" xfId="16767" hidden="1" xr:uid="{00000000-0005-0000-0000-0000022C0000}"/>
    <cellStyle name="Followed Hyperlink 24" xfId="16852" hidden="1" xr:uid="{00000000-0005-0000-0000-0000032C0000}"/>
    <cellStyle name="Followed Hyperlink 24" xfId="16864" hidden="1" xr:uid="{00000000-0005-0000-0000-0000042C0000}"/>
    <cellStyle name="Followed Hyperlink 24" xfId="16920" hidden="1" xr:uid="{00000000-0005-0000-0000-0000052C0000}"/>
    <cellStyle name="Followed Hyperlink 24" xfId="16975" hidden="1" xr:uid="{00000000-0005-0000-0000-0000062C0000}"/>
    <cellStyle name="Followed Hyperlink 24" xfId="16990" hidden="1" xr:uid="{00000000-0005-0000-0000-0000072C0000}"/>
    <cellStyle name="Followed Hyperlink 24" xfId="17046" hidden="1" xr:uid="{00000000-0005-0000-0000-0000082C0000}"/>
    <cellStyle name="Followed Hyperlink 24" xfId="17111" hidden="1" xr:uid="{00000000-0005-0000-0000-00000A2C0000}"/>
    <cellStyle name="Followed Hyperlink 24" xfId="17215" hidden="1" xr:uid="{00000000-0005-0000-0000-00000C2C0000}"/>
    <cellStyle name="Followed Hyperlink 24" xfId="17256" hidden="1" xr:uid="{00000000-0005-0000-0000-00000D2C0000}"/>
    <cellStyle name="Followed Hyperlink 24" xfId="17280" hidden="1" xr:uid="{00000000-0005-0000-0000-00000E2C0000}"/>
    <cellStyle name="Followed Hyperlink 24" xfId="17327" hidden="1" xr:uid="{00000000-0005-0000-0000-00000F2C0000}"/>
    <cellStyle name="Followed Hyperlink 24" xfId="17383" hidden="1" xr:uid="{00000000-0005-0000-0000-0000102C0000}"/>
    <cellStyle name="Followed Hyperlink 24" xfId="17424" hidden="1" xr:uid="{00000000-0005-0000-0000-0000112C0000}"/>
    <cellStyle name="Followed Hyperlink 24" xfId="17521" hidden="1" xr:uid="{00000000-0005-0000-0000-0000132C0000}"/>
    <cellStyle name="Followed Hyperlink 24" xfId="17578" hidden="1" xr:uid="{00000000-0005-0000-0000-0000142C0000}"/>
    <cellStyle name="Followed Hyperlink 24" xfId="17607" hidden="1" xr:uid="{00000000-0005-0000-0000-0000152C0000}"/>
    <cellStyle name="Followed Hyperlink 24" xfId="17663" hidden="1" xr:uid="{00000000-0005-0000-0000-0000162C0000}"/>
    <cellStyle name="Followed Hyperlink 24" xfId="17695" hidden="1" xr:uid="{00000000-0005-0000-0000-0000172C0000}"/>
    <cellStyle name="Followed Hyperlink 24" xfId="17704" hidden="1" xr:uid="{00000000-0005-0000-0000-0000182C0000}"/>
    <cellStyle name="Followed Hyperlink 24" xfId="17760" hidden="1" xr:uid="{00000000-0005-0000-0000-0000192C0000}"/>
    <cellStyle name="Followed Hyperlink 24" xfId="17809" hidden="1" xr:uid="{00000000-0005-0000-0000-00001A2C0000}"/>
    <cellStyle name="Followed Hyperlink 24" xfId="17819" hidden="1" xr:uid="{00000000-0005-0000-0000-00001B2C0000}"/>
    <cellStyle name="Followed Hyperlink 24" xfId="17875" hidden="1" xr:uid="{00000000-0005-0000-0000-00001C2C0000}"/>
    <cellStyle name="Followed Hyperlink 24" xfId="17980" hidden="1" xr:uid="{00000000-0005-0000-0000-00001E2C0000}"/>
    <cellStyle name="Followed Hyperlink 24" xfId="17995" hidden="1" xr:uid="{00000000-0005-0000-0000-00001F2C0000}"/>
    <cellStyle name="Followed Hyperlink 24" xfId="18051" hidden="1" xr:uid="{00000000-0005-0000-0000-0000202C0000}"/>
    <cellStyle name="Followed Hyperlink 24" xfId="18096" hidden="1" xr:uid="{00000000-0005-0000-0000-0000212C0000}"/>
    <cellStyle name="Followed Hyperlink 24" xfId="18144" hidden="1" xr:uid="{00000000-0005-0000-0000-0000222C0000}"/>
    <cellStyle name="Followed Hyperlink 24" xfId="18159" hidden="1" xr:uid="{00000000-0005-0000-0000-0000232C0000}"/>
    <cellStyle name="Followed Hyperlink 24" xfId="18215" hidden="1" xr:uid="{00000000-0005-0000-0000-0000242C0000}"/>
    <cellStyle name="Followed Hyperlink 24" xfId="18257" hidden="1" xr:uid="{00000000-0005-0000-0000-0000252C0000}"/>
    <cellStyle name="Followed Hyperlink 24" xfId="18285" hidden="1" xr:uid="{00000000-0005-0000-0000-0000262C0000}"/>
    <cellStyle name="Followed Hyperlink 24" xfId="18341" hidden="1" xr:uid="{00000000-0005-0000-0000-0000272C0000}"/>
    <cellStyle name="Followed Hyperlink 24" xfId="18383" hidden="1" xr:uid="{00000000-0005-0000-0000-0000282C0000}"/>
    <cellStyle name="Followed Hyperlink 24" xfId="18411" hidden="1" xr:uid="{00000000-0005-0000-0000-0000292C0000}"/>
    <cellStyle name="Followed Hyperlink 24" xfId="18509" hidden="1" xr:uid="{00000000-0005-0000-0000-00002B2C0000}"/>
    <cellStyle name="Followed Hyperlink 24" xfId="15792" hidden="1" xr:uid="{00000000-0005-0000-0000-0000EA2B0000}"/>
    <cellStyle name="Followed Hyperlink 24" xfId="15807" hidden="1" xr:uid="{00000000-0005-0000-0000-0000EB2B0000}"/>
    <cellStyle name="Followed Hyperlink 24" xfId="15905" hidden="1" xr:uid="{00000000-0005-0000-0000-0000ED2B0000}"/>
    <cellStyle name="Followed Hyperlink 24" xfId="15933" hidden="1" xr:uid="{00000000-0005-0000-0000-0000EE2B0000}"/>
    <cellStyle name="Followed Hyperlink 24" xfId="15989" hidden="1" xr:uid="{00000000-0005-0000-0000-0000EF2B0000}"/>
    <cellStyle name="Followed Hyperlink 24" xfId="16031" hidden="1" xr:uid="{00000000-0005-0000-0000-0000F02B0000}"/>
    <cellStyle name="Followed Hyperlink 24" xfId="16059" hidden="1" xr:uid="{00000000-0005-0000-0000-0000F12B0000}"/>
    <cellStyle name="Followed Hyperlink 24" xfId="16115" hidden="1" xr:uid="{00000000-0005-0000-0000-0000F22B0000}"/>
    <cellStyle name="Followed Hyperlink 24" xfId="16157" hidden="1" xr:uid="{00000000-0005-0000-0000-0000F32B0000}"/>
    <cellStyle name="Followed Hyperlink 24" xfId="16185" hidden="1" xr:uid="{00000000-0005-0000-0000-0000F42B0000}"/>
    <cellStyle name="Followed Hyperlink 24" xfId="16241" hidden="1" xr:uid="{00000000-0005-0000-0000-0000F52B0000}"/>
    <cellStyle name="Followed Hyperlink 24" xfId="16299" hidden="1" xr:uid="{00000000-0005-0000-0000-0000F62B0000}"/>
    <cellStyle name="Followed Hyperlink 24" xfId="16311" hidden="1" xr:uid="{00000000-0005-0000-0000-0000F72B0000}"/>
    <cellStyle name="Followed Hyperlink 24" xfId="16367" hidden="1" xr:uid="{00000000-0005-0000-0000-0000F82B0000}"/>
    <cellStyle name="Followed Hyperlink 24" xfId="16395" hidden="1" xr:uid="{00000000-0005-0000-0000-0000F92B0000}"/>
    <cellStyle name="Followed Hyperlink 24" xfId="16451" hidden="1" xr:uid="{00000000-0005-0000-0000-0000FA2B0000}"/>
    <cellStyle name="Followed Hyperlink 24" xfId="16493" hidden="1" xr:uid="{00000000-0005-0000-0000-0000FB2B0000}"/>
    <cellStyle name="Followed Hyperlink 24" xfId="16521" hidden="1" xr:uid="{00000000-0005-0000-0000-0000FC2B0000}"/>
    <cellStyle name="Followed Hyperlink 24" xfId="16605" hidden="1" xr:uid="{00000000-0005-0000-0000-0000FE2B0000}"/>
    <cellStyle name="Followed Hyperlink 24" xfId="16661" hidden="1" xr:uid="{00000000-0005-0000-0000-0000FF2B0000}"/>
    <cellStyle name="Followed Hyperlink 24" xfId="15343" hidden="1" xr:uid="{00000000-0005-0000-0000-0000DF2B0000}"/>
    <cellStyle name="Followed Hyperlink 24" xfId="15352" hidden="1" xr:uid="{00000000-0005-0000-0000-0000E02B0000}"/>
    <cellStyle name="Followed Hyperlink 24" xfId="15408" hidden="1" xr:uid="{00000000-0005-0000-0000-0000E12B0000}"/>
    <cellStyle name="Followed Hyperlink 24" xfId="15457" hidden="1" xr:uid="{00000000-0005-0000-0000-0000E22B0000}"/>
    <cellStyle name="Followed Hyperlink 24" xfId="15467" hidden="1" xr:uid="{00000000-0005-0000-0000-0000E32B0000}"/>
    <cellStyle name="Followed Hyperlink 24" xfId="15523" hidden="1" xr:uid="{00000000-0005-0000-0000-0000E42B0000}"/>
    <cellStyle name="Followed Hyperlink 24" xfId="15576" hidden="1" xr:uid="{00000000-0005-0000-0000-0000E52B0000}"/>
    <cellStyle name="Followed Hyperlink 24" xfId="15628" hidden="1" xr:uid="{00000000-0005-0000-0000-0000E62B0000}"/>
    <cellStyle name="Followed Hyperlink 24" xfId="15643" hidden="1" xr:uid="{00000000-0005-0000-0000-0000E72B0000}"/>
    <cellStyle name="Followed Hyperlink 24" xfId="15744" hidden="1" xr:uid="{00000000-0005-0000-0000-0000E92B0000}"/>
    <cellStyle name="Followed Hyperlink 24" xfId="17465" hidden="1" xr:uid="{00000000-0005-0000-0000-0000122C0000}"/>
    <cellStyle name="Followed Hyperlink 24" xfId="20339" hidden="1" xr:uid="{00000000-0005-0000-0000-0000562C0000}"/>
    <cellStyle name="Followed Hyperlink 24" xfId="25228" hidden="1" xr:uid="{00000000-0005-0000-0000-0000CC2C0000}"/>
    <cellStyle name="Followed Hyperlink 24" xfId="25321" hidden="1" xr:uid="{00000000-0005-0000-0000-0000CE2C0000}"/>
    <cellStyle name="Followed Hyperlink 24" xfId="25336" hidden="1" xr:uid="{00000000-0005-0000-0000-0000CF2C0000}"/>
    <cellStyle name="Followed Hyperlink 24" xfId="25392" hidden="1" xr:uid="{00000000-0005-0000-0000-0000D02C0000}"/>
    <cellStyle name="Followed Hyperlink 24" xfId="25434" hidden="1" xr:uid="{00000000-0005-0000-0000-0000D12C0000}"/>
    <cellStyle name="Followed Hyperlink 24" xfId="25462" hidden="1" xr:uid="{00000000-0005-0000-0000-0000D22C0000}"/>
    <cellStyle name="Followed Hyperlink 24" xfId="25518" hidden="1" xr:uid="{00000000-0005-0000-0000-0000D32C0000}"/>
    <cellStyle name="Followed Hyperlink 24" xfId="25560" hidden="1" xr:uid="{00000000-0005-0000-0000-0000D42C0000}"/>
    <cellStyle name="Followed Hyperlink 24" xfId="25588" hidden="1" xr:uid="{00000000-0005-0000-0000-0000D52C0000}"/>
    <cellStyle name="Followed Hyperlink 24" xfId="25644" hidden="1" xr:uid="{00000000-0005-0000-0000-0000D62C0000}"/>
    <cellStyle name="Followed Hyperlink 24" xfId="25686" hidden="1" xr:uid="{00000000-0005-0000-0000-0000D72C0000}"/>
    <cellStyle name="Followed Hyperlink 24" xfId="25714" hidden="1" xr:uid="{00000000-0005-0000-0000-0000D82C0000}"/>
    <cellStyle name="Followed Hyperlink 24" xfId="25770" hidden="1" xr:uid="{00000000-0005-0000-0000-0000D92C0000}"/>
    <cellStyle name="Followed Hyperlink 24" xfId="25828" hidden="1" xr:uid="{00000000-0005-0000-0000-0000DA2C0000}"/>
    <cellStyle name="Followed Hyperlink 24" xfId="25840" hidden="1" xr:uid="{00000000-0005-0000-0000-0000DB2C0000}"/>
    <cellStyle name="Followed Hyperlink 24" xfId="25896" hidden="1" xr:uid="{00000000-0005-0000-0000-0000DC2C0000}"/>
    <cellStyle name="Followed Hyperlink 24" xfId="26022" hidden="1" xr:uid="{00000000-0005-0000-0000-0000DF2C0000}"/>
    <cellStyle name="Followed Hyperlink 24" xfId="26050" hidden="1" xr:uid="{00000000-0005-0000-0000-0000E02C0000}"/>
    <cellStyle name="Followed Hyperlink 24" xfId="26146" hidden="1" xr:uid="{00000000-0005-0000-0000-0000E22C0000}"/>
    <cellStyle name="Followed Hyperlink 24" xfId="26202" hidden="1" xr:uid="{00000000-0005-0000-0000-0000E32C0000}"/>
    <cellStyle name="Followed Hyperlink 24" xfId="26230" hidden="1" xr:uid="{00000000-0005-0000-0000-0000E42C0000}"/>
    <cellStyle name="Followed Hyperlink 24" xfId="26286" hidden="1" xr:uid="{00000000-0005-0000-0000-0000E52C0000}"/>
    <cellStyle name="Followed Hyperlink 24" xfId="26308" hidden="1" xr:uid="{00000000-0005-0000-0000-0000E62C0000}"/>
    <cellStyle name="Followed Hyperlink 24" xfId="26393" hidden="1" xr:uid="{00000000-0005-0000-0000-0000E72C0000}"/>
    <cellStyle name="Followed Hyperlink 24" xfId="26405" hidden="1" xr:uid="{00000000-0005-0000-0000-0000E82C0000}"/>
    <cellStyle name="Followed Hyperlink 24" xfId="26461" hidden="1" xr:uid="{00000000-0005-0000-0000-0000E92C0000}"/>
    <cellStyle name="Followed Hyperlink 24" xfId="26516" hidden="1" xr:uid="{00000000-0005-0000-0000-0000EA2C0000}"/>
    <cellStyle name="Followed Hyperlink 24" xfId="26531" hidden="1" xr:uid="{00000000-0005-0000-0000-0000EB2C0000}"/>
    <cellStyle name="Followed Hyperlink 24" xfId="26587" hidden="1" xr:uid="{00000000-0005-0000-0000-0000EC2C0000}"/>
    <cellStyle name="Followed Hyperlink 24" xfId="26629" hidden="1" xr:uid="{00000000-0005-0000-0000-0000ED2C0000}"/>
    <cellStyle name="Followed Hyperlink 24" xfId="26652" hidden="1" xr:uid="{00000000-0005-0000-0000-0000EE2C0000}"/>
    <cellStyle name="Followed Hyperlink 24" xfId="26700" hidden="1" xr:uid="{00000000-0005-0000-0000-0000EF2C0000}"/>
    <cellStyle name="Followed Hyperlink 24" xfId="26797" hidden="1" xr:uid="{00000000-0005-0000-0000-0000F12C0000}"/>
    <cellStyle name="Followed Hyperlink 24" xfId="26821" hidden="1" xr:uid="{00000000-0005-0000-0000-0000F22C0000}"/>
    <cellStyle name="Followed Hyperlink 24" xfId="26868" hidden="1" xr:uid="{00000000-0005-0000-0000-0000F32C0000}"/>
    <cellStyle name="Followed Hyperlink 24" xfId="26924" hidden="1" xr:uid="{00000000-0005-0000-0000-0000F42C0000}"/>
    <cellStyle name="Followed Hyperlink 24" xfId="26965" hidden="1" xr:uid="{00000000-0005-0000-0000-0000F52C0000}"/>
    <cellStyle name="Followed Hyperlink 24" xfId="27006" hidden="1" xr:uid="{00000000-0005-0000-0000-0000F62C0000}"/>
    <cellStyle name="Followed Hyperlink 24" xfId="27062" hidden="1" xr:uid="{00000000-0005-0000-0000-0000F72C0000}"/>
    <cellStyle name="Followed Hyperlink 24" xfId="27119" hidden="1" xr:uid="{00000000-0005-0000-0000-0000F82C0000}"/>
    <cellStyle name="Followed Hyperlink 24" xfId="27148" hidden="1" xr:uid="{00000000-0005-0000-0000-0000F92C0000}"/>
    <cellStyle name="Followed Hyperlink 24" xfId="27204" hidden="1" xr:uid="{00000000-0005-0000-0000-0000FA2C0000}"/>
    <cellStyle name="Followed Hyperlink 24" xfId="27236" hidden="1" xr:uid="{00000000-0005-0000-0000-0000FB2C0000}"/>
    <cellStyle name="Followed Hyperlink 24" xfId="27245" hidden="1" xr:uid="{00000000-0005-0000-0000-0000FC2C0000}"/>
    <cellStyle name="Followed Hyperlink 24" xfId="27350" hidden="1" xr:uid="{00000000-0005-0000-0000-0000FE2C0000}"/>
    <cellStyle name="Followed Hyperlink 24" xfId="27416" hidden="1" xr:uid="{00000000-0005-0000-0000-0000002D0000}"/>
    <cellStyle name="Followed Hyperlink 24" xfId="27469" hidden="1" xr:uid="{00000000-0005-0000-0000-0000012D0000}"/>
    <cellStyle name="Followed Hyperlink 24" xfId="27521" hidden="1" xr:uid="{00000000-0005-0000-0000-0000022D0000}"/>
    <cellStyle name="Followed Hyperlink 24" xfId="27536" hidden="1" xr:uid="{00000000-0005-0000-0000-0000032D0000}"/>
    <cellStyle name="Followed Hyperlink 24" xfId="27592" hidden="1" xr:uid="{00000000-0005-0000-0000-0000042D0000}"/>
    <cellStyle name="Followed Hyperlink 24" xfId="27637" hidden="1" xr:uid="{00000000-0005-0000-0000-0000052D0000}"/>
    <cellStyle name="Followed Hyperlink 24" xfId="27700" hidden="1" xr:uid="{00000000-0005-0000-0000-0000072D0000}"/>
    <cellStyle name="Followed Hyperlink 24" xfId="27756" hidden="1" xr:uid="{00000000-0005-0000-0000-0000082D0000}"/>
    <cellStyle name="Followed Hyperlink 24" xfId="27798" hidden="1" xr:uid="{00000000-0005-0000-0000-0000092D0000}"/>
    <cellStyle name="Followed Hyperlink 24" xfId="27826" hidden="1" xr:uid="{00000000-0005-0000-0000-00000A2D0000}"/>
    <cellStyle name="Followed Hyperlink 24" xfId="27882" hidden="1" xr:uid="{00000000-0005-0000-0000-00000B2D0000}"/>
    <cellStyle name="Followed Hyperlink 24" xfId="27924" hidden="1" xr:uid="{00000000-0005-0000-0000-00000C2D0000}"/>
    <cellStyle name="Followed Hyperlink 24" xfId="27952" hidden="1" xr:uid="{00000000-0005-0000-0000-00000D2D0000}"/>
    <cellStyle name="Followed Hyperlink 24" xfId="28008" hidden="1" xr:uid="{00000000-0005-0000-0000-00000E2D0000}"/>
    <cellStyle name="Followed Hyperlink 24" xfId="28050" hidden="1" xr:uid="{00000000-0005-0000-0000-00000F2D0000}"/>
    <cellStyle name="Followed Hyperlink 24" xfId="28078" hidden="1" xr:uid="{00000000-0005-0000-0000-0000102D0000}"/>
    <cellStyle name="Followed Hyperlink 24" xfId="28134" hidden="1" xr:uid="{00000000-0005-0000-0000-0000112D0000}"/>
    <cellStyle name="Followed Hyperlink 24" xfId="28192" hidden="1" xr:uid="{00000000-0005-0000-0000-0000122D0000}"/>
    <cellStyle name="Followed Hyperlink 24" xfId="28260" hidden="1" xr:uid="{00000000-0005-0000-0000-0000142D0000}"/>
    <cellStyle name="Followed Hyperlink 24" xfId="28288" hidden="1" xr:uid="{00000000-0005-0000-0000-0000152D0000}"/>
    <cellStyle name="Followed Hyperlink 24" xfId="28344" hidden="1" xr:uid="{00000000-0005-0000-0000-0000162D0000}"/>
    <cellStyle name="Followed Hyperlink 24" xfId="28386" hidden="1" xr:uid="{00000000-0005-0000-0000-0000172D0000}"/>
    <cellStyle name="Followed Hyperlink 24" xfId="28414" hidden="1" xr:uid="{00000000-0005-0000-0000-0000182D0000}"/>
    <cellStyle name="Followed Hyperlink 24" xfId="28470" hidden="1" xr:uid="{00000000-0005-0000-0000-0000192D0000}"/>
    <cellStyle name="Followed Hyperlink 24" xfId="28548" hidden="1" xr:uid="{00000000-0005-0000-0000-00001A2D0000}"/>
    <cellStyle name="Followed Hyperlink 24" xfId="28576" hidden="1" xr:uid="{00000000-0005-0000-0000-00001B2D0000}"/>
    <cellStyle name="Followed Hyperlink 24" xfId="28632" hidden="1" xr:uid="{00000000-0005-0000-0000-00001C2D0000}"/>
    <cellStyle name="Followed Hyperlink 24" xfId="28739" hidden="1" xr:uid="{00000000-0005-0000-0000-00001E2D0000}"/>
    <cellStyle name="Followed Hyperlink 24" xfId="28751" hidden="1" xr:uid="{00000000-0005-0000-0000-00001F2D0000}"/>
    <cellStyle name="Followed Hyperlink 24" xfId="28807" hidden="1" xr:uid="{00000000-0005-0000-0000-0000202D0000}"/>
    <cellStyle name="Followed Hyperlink 24" xfId="28877" hidden="1" xr:uid="{00000000-0005-0000-0000-0000222D0000}"/>
    <cellStyle name="Followed Hyperlink 24" xfId="28933" hidden="1" xr:uid="{00000000-0005-0000-0000-0000232D0000}"/>
    <cellStyle name="Followed Hyperlink 24" xfId="28975" hidden="1" xr:uid="{00000000-0005-0000-0000-0000242D0000}"/>
    <cellStyle name="Followed Hyperlink 24" xfId="28998" hidden="1" xr:uid="{00000000-0005-0000-0000-0000252D0000}"/>
    <cellStyle name="Followed Hyperlink 24" xfId="29046" hidden="1" xr:uid="{00000000-0005-0000-0000-0000262D0000}"/>
    <cellStyle name="Followed Hyperlink 24" xfId="29102" hidden="1" xr:uid="{00000000-0005-0000-0000-0000272D0000}"/>
    <cellStyle name="Followed Hyperlink 24" xfId="29143" hidden="1" xr:uid="{00000000-0005-0000-0000-0000282D0000}"/>
    <cellStyle name="Followed Hyperlink 24" xfId="29167" hidden="1" xr:uid="{00000000-0005-0000-0000-0000292D0000}"/>
    <cellStyle name="Followed Hyperlink 24" xfId="29214" hidden="1" xr:uid="{00000000-0005-0000-0000-00002A2D0000}"/>
    <cellStyle name="Followed Hyperlink 24" xfId="26106" hidden="1" xr:uid="{00000000-0005-0000-0000-0000E12C0000}"/>
    <cellStyle name="Followed Hyperlink 24" xfId="23318" hidden="1" xr:uid="{00000000-0005-0000-0000-00009E2C0000}"/>
    <cellStyle name="Followed Hyperlink 24" xfId="23374" hidden="1" xr:uid="{00000000-0005-0000-0000-00009F2C0000}"/>
    <cellStyle name="Followed Hyperlink 24" xfId="23432" hidden="1" xr:uid="{00000000-0005-0000-0000-0000A02C0000}"/>
    <cellStyle name="Followed Hyperlink 24" xfId="23444" hidden="1" xr:uid="{00000000-0005-0000-0000-0000A12C0000}"/>
    <cellStyle name="Followed Hyperlink 24" xfId="23500" hidden="1" xr:uid="{00000000-0005-0000-0000-0000A22C0000}"/>
    <cellStyle name="Followed Hyperlink 24" xfId="23528" hidden="1" xr:uid="{00000000-0005-0000-0000-0000A32C0000}"/>
    <cellStyle name="Followed Hyperlink 24" xfId="23584" hidden="1" xr:uid="{00000000-0005-0000-0000-0000A42C0000}"/>
    <cellStyle name="Followed Hyperlink 24" xfId="23626" hidden="1" xr:uid="{00000000-0005-0000-0000-0000A52C0000}"/>
    <cellStyle name="Followed Hyperlink 24" xfId="23654" hidden="1" xr:uid="{00000000-0005-0000-0000-0000A62C0000}"/>
    <cellStyle name="Followed Hyperlink 24" xfId="23746" hidden="1" xr:uid="{00000000-0005-0000-0000-0000A82C0000}"/>
    <cellStyle name="Followed Hyperlink 24" xfId="23761" hidden="1" xr:uid="{00000000-0005-0000-0000-0000A92C0000}"/>
    <cellStyle name="Followed Hyperlink 24" xfId="23782" hidden="1" xr:uid="{00000000-0005-0000-0000-0000AA2C0000}"/>
    <cellStyle name="Followed Hyperlink 24" xfId="23838" hidden="1" xr:uid="{00000000-0005-0000-0000-0000AB2C0000}"/>
    <cellStyle name="Followed Hyperlink 24" xfId="23866" hidden="1" xr:uid="{00000000-0005-0000-0000-0000AC2C0000}"/>
    <cellStyle name="Followed Hyperlink 24" xfId="23922" hidden="1" xr:uid="{00000000-0005-0000-0000-0000AD2C0000}"/>
    <cellStyle name="Followed Hyperlink 24" xfId="23944" hidden="1" xr:uid="{00000000-0005-0000-0000-0000AE2C0000}"/>
    <cellStyle name="Followed Hyperlink 24" xfId="24029" hidden="1" xr:uid="{00000000-0005-0000-0000-0000AF2C0000}"/>
    <cellStyle name="Followed Hyperlink 24" xfId="24041" hidden="1" xr:uid="{00000000-0005-0000-0000-0000B02C0000}"/>
    <cellStyle name="Followed Hyperlink 24" xfId="24097" hidden="1" xr:uid="{00000000-0005-0000-0000-0000B12C0000}"/>
    <cellStyle name="Followed Hyperlink 24" xfId="24152" hidden="1" xr:uid="{00000000-0005-0000-0000-0000B22C0000}"/>
    <cellStyle name="Followed Hyperlink 24" xfId="24167" hidden="1" xr:uid="{00000000-0005-0000-0000-0000B32C0000}"/>
    <cellStyle name="Followed Hyperlink 24" xfId="24223" hidden="1" xr:uid="{00000000-0005-0000-0000-0000B42C0000}"/>
    <cellStyle name="Followed Hyperlink 24" xfId="24265" hidden="1" xr:uid="{00000000-0005-0000-0000-0000B52C0000}"/>
    <cellStyle name="Followed Hyperlink 24" xfId="24288" hidden="1" xr:uid="{00000000-0005-0000-0000-0000B62C0000}"/>
    <cellStyle name="Followed Hyperlink 24" xfId="24336" hidden="1" xr:uid="{00000000-0005-0000-0000-0000B72C0000}"/>
    <cellStyle name="Followed Hyperlink 24" xfId="24392" hidden="1" xr:uid="{00000000-0005-0000-0000-0000B82C0000}"/>
    <cellStyle name="Followed Hyperlink 24" xfId="24433" hidden="1" xr:uid="{00000000-0005-0000-0000-0000B92C0000}"/>
    <cellStyle name="Followed Hyperlink 24" xfId="24457" hidden="1" xr:uid="{00000000-0005-0000-0000-0000BA2C0000}"/>
    <cellStyle name="Followed Hyperlink 24" xfId="24560" hidden="1" xr:uid="{00000000-0005-0000-0000-0000BC2C0000}"/>
    <cellStyle name="Followed Hyperlink 24" xfId="24642" hidden="1" xr:uid="{00000000-0005-0000-0000-0000BE2C0000}"/>
    <cellStyle name="Followed Hyperlink 24" xfId="24698" hidden="1" xr:uid="{00000000-0005-0000-0000-0000BF2C0000}"/>
    <cellStyle name="Followed Hyperlink 24" xfId="24755" hidden="1" xr:uid="{00000000-0005-0000-0000-0000C02C0000}"/>
    <cellStyle name="Followed Hyperlink 24" xfId="24784" hidden="1" xr:uid="{00000000-0005-0000-0000-0000C12C0000}"/>
    <cellStyle name="Followed Hyperlink 24" xfId="24840" hidden="1" xr:uid="{00000000-0005-0000-0000-0000C22C0000}"/>
    <cellStyle name="Followed Hyperlink 24" xfId="24872" hidden="1" xr:uid="{00000000-0005-0000-0000-0000C32C0000}"/>
    <cellStyle name="Followed Hyperlink 24" xfId="24937" hidden="1" xr:uid="{00000000-0005-0000-0000-0000C52C0000}"/>
    <cellStyle name="Followed Hyperlink 24" xfId="24986" hidden="1" xr:uid="{00000000-0005-0000-0000-0000C62C0000}"/>
    <cellStyle name="Followed Hyperlink 24" xfId="24996" hidden="1" xr:uid="{00000000-0005-0000-0000-0000C72C0000}"/>
    <cellStyle name="Followed Hyperlink 24" xfId="25052" hidden="1" xr:uid="{00000000-0005-0000-0000-0000C82C0000}"/>
    <cellStyle name="Followed Hyperlink 24" xfId="25105" hidden="1" xr:uid="{00000000-0005-0000-0000-0000C92C0000}"/>
    <cellStyle name="Followed Hyperlink 24" xfId="25172" hidden="1" xr:uid="{00000000-0005-0000-0000-0000CB2C0000}"/>
    <cellStyle name="Followed Hyperlink 24" xfId="22388" hidden="1" xr:uid="{00000000-0005-0000-0000-0000872C0000}"/>
    <cellStyle name="Followed Hyperlink 24" xfId="22444" hidden="1" xr:uid="{00000000-0005-0000-0000-0000882C0000}"/>
    <cellStyle name="Followed Hyperlink 24" xfId="22476" hidden="1" xr:uid="{00000000-0005-0000-0000-0000892C0000}"/>
    <cellStyle name="Followed Hyperlink 24" xfId="22485" hidden="1" xr:uid="{00000000-0005-0000-0000-00008A2C0000}"/>
    <cellStyle name="Followed Hyperlink 24" xfId="22541" hidden="1" xr:uid="{00000000-0005-0000-0000-00008B2C0000}"/>
    <cellStyle name="Followed Hyperlink 24" xfId="22590" hidden="1" xr:uid="{00000000-0005-0000-0000-00008C2C0000}"/>
    <cellStyle name="Followed Hyperlink 24" xfId="22600" hidden="1" xr:uid="{00000000-0005-0000-0000-00008D2C0000}"/>
    <cellStyle name="Followed Hyperlink 24" xfId="22656" hidden="1" xr:uid="{00000000-0005-0000-0000-00008E2C0000}"/>
    <cellStyle name="Followed Hyperlink 24" xfId="22709" hidden="1" xr:uid="{00000000-0005-0000-0000-00008F2C0000}"/>
    <cellStyle name="Followed Hyperlink 24" xfId="22761" hidden="1" xr:uid="{00000000-0005-0000-0000-0000902C0000}"/>
    <cellStyle name="Followed Hyperlink 24" xfId="22776" hidden="1" xr:uid="{00000000-0005-0000-0000-0000912C0000}"/>
    <cellStyle name="Followed Hyperlink 24" xfId="22832" hidden="1" xr:uid="{00000000-0005-0000-0000-0000922C0000}"/>
    <cellStyle name="Followed Hyperlink 24" xfId="22877" hidden="1" xr:uid="{00000000-0005-0000-0000-0000932C0000}"/>
    <cellStyle name="Followed Hyperlink 24" xfId="22925" hidden="1" xr:uid="{00000000-0005-0000-0000-0000942C0000}"/>
    <cellStyle name="Followed Hyperlink 24" xfId="22940" hidden="1" xr:uid="{00000000-0005-0000-0000-0000952C0000}"/>
    <cellStyle name="Followed Hyperlink 24" xfId="22996" hidden="1" xr:uid="{00000000-0005-0000-0000-0000962C0000}"/>
    <cellStyle name="Followed Hyperlink 24" xfId="23038" hidden="1" xr:uid="{00000000-0005-0000-0000-0000972C0000}"/>
    <cellStyle name="Followed Hyperlink 24" xfId="23066" hidden="1" xr:uid="{00000000-0005-0000-0000-0000982C0000}"/>
    <cellStyle name="Followed Hyperlink 24" xfId="23122" hidden="1" xr:uid="{00000000-0005-0000-0000-0000992C0000}"/>
    <cellStyle name="Followed Hyperlink 24" xfId="23192" hidden="1" xr:uid="{00000000-0005-0000-0000-00009B2C0000}"/>
    <cellStyle name="Followed Hyperlink 24" xfId="23248" hidden="1" xr:uid="{00000000-0005-0000-0000-00009C2C0000}"/>
    <cellStyle name="Followed Hyperlink 24" xfId="3568" hidden="1" xr:uid="{00000000-0005-0000-0000-0000C82A0000}"/>
    <cellStyle name="Followed Hyperlink 24" xfId="2203" hidden="1" xr:uid="{00000000-0005-0000-0000-0000A82A0000}"/>
    <cellStyle name="Followed Hyperlink 24" xfId="6406" hidden="1" xr:uid="{00000000-0005-0000-0000-00000C2B0000}"/>
    <cellStyle name="Followed Hyperlink 24" xfId="5029" hidden="1" xr:uid="{00000000-0005-0000-0000-0000EC2A0000}"/>
    <cellStyle name="Followed Hyperlink 24" xfId="3683" hidden="1" xr:uid="{00000000-0005-0000-0000-0000CB2A0000}"/>
    <cellStyle name="Followed Hyperlink 24" xfId="13610" hidden="1" xr:uid="{00000000-0005-0000-0000-0000B72B0000}"/>
    <cellStyle name="Followed Hyperlink 24" xfId="12245" hidden="1" xr:uid="{00000000-0005-0000-0000-0000962B0000}"/>
    <cellStyle name="Followed Hyperlink 24" xfId="10901" hidden="1" xr:uid="{00000000-0005-0000-0000-0000762B0000}"/>
    <cellStyle name="Followed Hyperlink 24" xfId="9471" hidden="1" xr:uid="{00000000-0005-0000-0000-0000552B0000}"/>
    <cellStyle name="Followed Hyperlink 24" xfId="30480" hidden="1" xr:uid="{00000000-0005-0000-0000-0000482D0000}"/>
    <cellStyle name="Followed Hyperlink 24" xfId="145" hidden="1" xr:uid="{00000000-0005-0000-0000-0000772A0000}"/>
    <cellStyle name="Followed Hyperlink 24" xfId="173" hidden="1" xr:uid="{00000000-0005-0000-0000-0000782A0000}"/>
    <cellStyle name="Followed Hyperlink 24" xfId="229" hidden="1" xr:uid="{00000000-0005-0000-0000-0000792A0000}"/>
    <cellStyle name="Followed Hyperlink 24" xfId="89" hidden="1" xr:uid="{00000000-0005-0000-0000-0000762A0000}"/>
    <cellStyle name="Followed Hyperlink 24" xfId="867" hidden="1" xr:uid="{00000000-0005-0000-0000-0000882A0000}"/>
    <cellStyle name="Followed Hyperlink 24" xfId="348" hidden="1" xr:uid="{00000000-0005-0000-0000-00007C2A0000}"/>
    <cellStyle name="Followed Hyperlink 24" xfId="404" hidden="1" xr:uid="{00000000-0005-0000-0000-00007D2A0000}"/>
    <cellStyle name="Followed Hyperlink 24" xfId="459" hidden="1" xr:uid="{00000000-0005-0000-0000-00007E2A0000}"/>
    <cellStyle name="Followed Hyperlink 24" xfId="336" hidden="1" xr:uid="{00000000-0005-0000-0000-00007B2A0000}"/>
    <cellStyle name="Followed Hyperlink 24" xfId="251" hidden="1" xr:uid="{00000000-0005-0000-0000-00007A2A0000}"/>
    <cellStyle name="Followed Hyperlink 24" xfId="8147" hidden="1" xr:uid="{00000000-0005-0000-0000-0000352B0000}"/>
    <cellStyle name="Followed Hyperlink 24" xfId="25157" hidden="1" xr:uid="{00000000-0005-0000-0000-0000CA2C0000}"/>
    <cellStyle name="Followed Hyperlink 24" xfId="23710" hidden="1" xr:uid="{00000000-0005-0000-0000-0000A72C0000}"/>
    <cellStyle name="Followed Hyperlink 24" xfId="28204" hidden="1" xr:uid="{00000000-0005-0000-0000-0000132D0000}"/>
    <cellStyle name="Followed Hyperlink 24" xfId="26756" hidden="1" xr:uid="{00000000-0005-0000-0000-0000F02C0000}"/>
    <cellStyle name="Followed Hyperlink 24" xfId="25273" hidden="1" xr:uid="{00000000-0005-0000-0000-0000CD2C0000}"/>
    <cellStyle name="Followed Hyperlink 24" xfId="15863" hidden="1" xr:uid="{00000000-0005-0000-0000-0000EC2B0000}"/>
    <cellStyle name="Followed Hyperlink 24" xfId="17159" hidden="1" xr:uid="{00000000-0005-0000-0000-00000B2C0000}"/>
    <cellStyle name="Followed Hyperlink 24" xfId="21470" hidden="1" xr:uid="{00000000-0005-0000-0000-0000712C0000}"/>
    <cellStyle name="Followed Hyperlink 24" xfId="19989" hidden="1" xr:uid="{00000000-0005-0000-0000-00004D2C0000}"/>
    <cellStyle name="Followed Hyperlink 24" xfId="27685" hidden="1" xr:uid="{00000000-0005-0000-0000-0000062D0000}"/>
    <cellStyle name="Followed Hyperlink 24" xfId="30102" hidden="1" xr:uid="{00000000-0005-0000-0000-00003F2D0000}"/>
    <cellStyle name="Followed Hyperlink 24" xfId="1464" hidden="1" xr:uid="{00000000-0005-0000-0000-0000962A0000}"/>
    <cellStyle name="Followed Hyperlink 24" xfId="1479" hidden="1" xr:uid="{00000000-0005-0000-0000-0000972A0000}"/>
    <cellStyle name="Followed Hyperlink 24" xfId="1535" hidden="1" xr:uid="{00000000-0005-0000-0000-0000982A0000}"/>
    <cellStyle name="Followed Hyperlink 24" xfId="1580" hidden="1" xr:uid="{00000000-0005-0000-0000-0000992A0000}"/>
    <cellStyle name="Followed Hyperlink 24" xfId="1628" hidden="1" xr:uid="{00000000-0005-0000-0000-00009A2A0000}"/>
    <cellStyle name="Followed Hyperlink 24" xfId="1643" hidden="1" xr:uid="{00000000-0005-0000-0000-00009B2A0000}"/>
    <cellStyle name="Followed Hyperlink 24" xfId="1699" hidden="1" xr:uid="{00000000-0005-0000-0000-00009C2A0000}"/>
    <cellStyle name="Followed Hyperlink 24" xfId="1741" hidden="1" xr:uid="{00000000-0005-0000-0000-00009D2A0000}"/>
    <cellStyle name="Followed Hyperlink 24" xfId="1769" hidden="1" xr:uid="{00000000-0005-0000-0000-00009E2A0000}"/>
    <cellStyle name="Followed Hyperlink 24" xfId="474" hidden="1" xr:uid="{00000000-0005-0000-0000-00007F2A0000}"/>
    <cellStyle name="Followed Hyperlink 24" xfId="530" hidden="1" xr:uid="{00000000-0005-0000-0000-0000802A0000}"/>
    <cellStyle name="Followed Hyperlink 24" xfId="572" hidden="1" xr:uid="{00000000-0005-0000-0000-0000812A0000}"/>
    <cellStyle name="Followed Hyperlink 24" xfId="595" hidden="1" xr:uid="{00000000-0005-0000-0000-0000822A0000}"/>
    <cellStyle name="Followed Hyperlink 24" xfId="643" hidden="1" xr:uid="{00000000-0005-0000-0000-0000832A0000}"/>
    <cellStyle name="Followed Hyperlink 24" xfId="699" hidden="1" xr:uid="{00000000-0005-0000-0000-0000842A0000}"/>
    <cellStyle name="Followed Hyperlink 24" xfId="740" hidden="1" xr:uid="{00000000-0005-0000-0000-0000852A0000}"/>
    <cellStyle name="Followed Hyperlink 24" xfId="764" hidden="1" xr:uid="{00000000-0005-0000-0000-0000862A0000}"/>
    <cellStyle name="Followed Hyperlink 24" xfId="811" hidden="1" xr:uid="{00000000-0005-0000-0000-0000872A0000}"/>
    <cellStyle name="Followed Hyperlink 24" xfId="908" hidden="1" xr:uid="{00000000-0005-0000-0000-0000892A0000}"/>
    <cellStyle name="Followed Hyperlink 24" xfId="2609" hidden="1" xr:uid="{00000000-0005-0000-0000-0000B12A0000}"/>
    <cellStyle name="Followed Hyperlink 24" xfId="5350" hidden="1" xr:uid="{00000000-0005-0000-0000-0000F32A0000}"/>
    <cellStyle name="Followed Hyperlink 24" xfId="10188" hidden="1" xr:uid="{00000000-0005-0000-0000-0000652B0000}"/>
    <cellStyle name="Followed Hyperlink 24" xfId="10253" hidden="1" xr:uid="{00000000-0005-0000-0000-0000672B0000}"/>
    <cellStyle name="Followed Hyperlink 24" xfId="10300" hidden="1" xr:uid="{00000000-0005-0000-0000-0000682B0000}"/>
    <cellStyle name="Followed Hyperlink 24" xfId="10356" hidden="1" xr:uid="{00000000-0005-0000-0000-0000692B0000}"/>
    <cellStyle name="Followed Hyperlink 24" xfId="10397" hidden="1" xr:uid="{00000000-0005-0000-0000-00006A2B0000}"/>
    <cellStyle name="Followed Hyperlink 24" xfId="10438" hidden="1" xr:uid="{00000000-0005-0000-0000-00006B2B0000}"/>
    <cellStyle name="Followed Hyperlink 24" xfId="10494" hidden="1" xr:uid="{00000000-0005-0000-0000-00006C2B0000}"/>
    <cellStyle name="Followed Hyperlink 24" xfId="10551" hidden="1" xr:uid="{00000000-0005-0000-0000-00006D2B0000}"/>
    <cellStyle name="Followed Hyperlink 24" xfId="10580" hidden="1" xr:uid="{00000000-0005-0000-0000-00006E2B0000}"/>
    <cellStyle name="Followed Hyperlink 24" xfId="10636" hidden="1" xr:uid="{00000000-0005-0000-0000-00006F2B0000}"/>
    <cellStyle name="Followed Hyperlink 24" xfId="10668" hidden="1" xr:uid="{00000000-0005-0000-0000-0000702B0000}"/>
    <cellStyle name="Followed Hyperlink 24" xfId="10677" hidden="1" xr:uid="{00000000-0005-0000-0000-0000712B0000}"/>
    <cellStyle name="Followed Hyperlink 24" xfId="10733" hidden="1" xr:uid="{00000000-0005-0000-0000-0000722B0000}"/>
    <cellStyle name="Followed Hyperlink 24" xfId="10782" hidden="1" xr:uid="{00000000-0005-0000-0000-0000732B0000}"/>
    <cellStyle name="Followed Hyperlink 24" xfId="10792" hidden="1" xr:uid="{00000000-0005-0000-0000-0000742B0000}"/>
    <cellStyle name="Followed Hyperlink 24" xfId="10848" hidden="1" xr:uid="{00000000-0005-0000-0000-0000752B0000}"/>
    <cellStyle name="Followed Hyperlink 24" xfId="10953" hidden="1" xr:uid="{00000000-0005-0000-0000-0000772B0000}"/>
    <cellStyle name="Followed Hyperlink 24" xfId="10968" hidden="1" xr:uid="{00000000-0005-0000-0000-0000782B0000}"/>
    <cellStyle name="Followed Hyperlink 24" xfId="11069" hidden="1" xr:uid="{00000000-0005-0000-0000-00007A2B0000}"/>
    <cellStyle name="Followed Hyperlink 24" xfId="11117" hidden="1" xr:uid="{00000000-0005-0000-0000-00007B2B0000}"/>
    <cellStyle name="Followed Hyperlink 24" xfId="11132" hidden="1" xr:uid="{00000000-0005-0000-0000-00007C2B0000}"/>
    <cellStyle name="Followed Hyperlink 24" xfId="11188" hidden="1" xr:uid="{00000000-0005-0000-0000-00007D2B0000}"/>
    <cellStyle name="Followed Hyperlink 24" xfId="11230" hidden="1" xr:uid="{00000000-0005-0000-0000-00007E2B0000}"/>
    <cellStyle name="Followed Hyperlink 24" xfId="11258" hidden="1" xr:uid="{00000000-0005-0000-0000-00007F2B0000}"/>
    <cellStyle name="Followed Hyperlink 24" xfId="11314" hidden="1" xr:uid="{00000000-0005-0000-0000-0000802B0000}"/>
    <cellStyle name="Followed Hyperlink 24" xfId="11356" hidden="1" xr:uid="{00000000-0005-0000-0000-0000812B0000}"/>
    <cellStyle name="Followed Hyperlink 24" xfId="11384" hidden="1" xr:uid="{00000000-0005-0000-0000-0000822B0000}"/>
    <cellStyle name="Followed Hyperlink 24" xfId="11440" hidden="1" xr:uid="{00000000-0005-0000-0000-0000832B0000}"/>
    <cellStyle name="Followed Hyperlink 24" xfId="11482" hidden="1" xr:uid="{00000000-0005-0000-0000-0000842B0000}"/>
    <cellStyle name="Followed Hyperlink 24" xfId="11510" hidden="1" xr:uid="{00000000-0005-0000-0000-0000852B0000}"/>
    <cellStyle name="Followed Hyperlink 24" xfId="11566" hidden="1" xr:uid="{00000000-0005-0000-0000-0000862B0000}"/>
    <cellStyle name="Followed Hyperlink 24" xfId="11624" hidden="1" xr:uid="{00000000-0005-0000-0000-0000872B0000}"/>
    <cellStyle name="Followed Hyperlink 24" xfId="11692" hidden="1" xr:uid="{00000000-0005-0000-0000-0000892B0000}"/>
    <cellStyle name="Followed Hyperlink 24" xfId="11720" hidden="1" xr:uid="{00000000-0005-0000-0000-00008A2B0000}"/>
    <cellStyle name="Followed Hyperlink 24" xfId="11776" hidden="1" xr:uid="{00000000-0005-0000-0000-00008B2B0000}"/>
    <cellStyle name="Followed Hyperlink 24" xfId="11818" hidden="1" xr:uid="{00000000-0005-0000-0000-00008C2B0000}"/>
    <cellStyle name="Followed Hyperlink 24" xfId="11846" hidden="1" xr:uid="{00000000-0005-0000-0000-00008D2B0000}"/>
    <cellStyle name="Followed Hyperlink 24" xfId="11902" hidden="1" xr:uid="{00000000-0005-0000-0000-00008E2B0000}"/>
    <cellStyle name="Followed Hyperlink 24" xfId="11986" hidden="1" xr:uid="{00000000-0005-0000-0000-0000902B0000}"/>
    <cellStyle name="Followed Hyperlink 24" xfId="12014" hidden="1" xr:uid="{00000000-0005-0000-0000-0000912B0000}"/>
    <cellStyle name="Followed Hyperlink 24" xfId="12070" hidden="1" xr:uid="{00000000-0005-0000-0000-0000922B0000}"/>
    <cellStyle name="Followed Hyperlink 24" xfId="12092" hidden="1" xr:uid="{00000000-0005-0000-0000-0000932B0000}"/>
    <cellStyle name="Followed Hyperlink 24" xfId="12177" hidden="1" xr:uid="{00000000-0005-0000-0000-0000942B0000}"/>
    <cellStyle name="Followed Hyperlink 24" xfId="12189" hidden="1" xr:uid="{00000000-0005-0000-0000-0000952B0000}"/>
    <cellStyle name="Followed Hyperlink 24" xfId="12300" hidden="1" xr:uid="{00000000-0005-0000-0000-0000972B0000}"/>
    <cellStyle name="Followed Hyperlink 24" xfId="12315" hidden="1" xr:uid="{00000000-0005-0000-0000-0000982B0000}"/>
    <cellStyle name="Followed Hyperlink 24" xfId="12371" hidden="1" xr:uid="{00000000-0005-0000-0000-0000992B0000}"/>
    <cellStyle name="Followed Hyperlink 24" xfId="12413" hidden="1" xr:uid="{00000000-0005-0000-0000-00009A2B0000}"/>
    <cellStyle name="Followed Hyperlink 24" xfId="12436" hidden="1" xr:uid="{00000000-0005-0000-0000-00009B2B0000}"/>
    <cellStyle name="Followed Hyperlink 24" xfId="12484" hidden="1" xr:uid="{00000000-0005-0000-0000-00009C2B0000}"/>
    <cellStyle name="Followed Hyperlink 24" xfId="12581" hidden="1" xr:uid="{00000000-0005-0000-0000-00009E2B0000}"/>
    <cellStyle name="Followed Hyperlink 24" xfId="12605" hidden="1" xr:uid="{00000000-0005-0000-0000-00009F2B0000}"/>
    <cellStyle name="Followed Hyperlink 24" xfId="12652" hidden="1" xr:uid="{00000000-0005-0000-0000-0000A02B0000}"/>
    <cellStyle name="Followed Hyperlink 24" xfId="12708" hidden="1" xr:uid="{00000000-0005-0000-0000-0000A12B0000}"/>
    <cellStyle name="Followed Hyperlink 24" xfId="12749" hidden="1" xr:uid="{00000000-0005-0000-0000-0000A22B0000}"/>
    <cellStyle name="Followed Hyperlink 24" xfId="12790" hidden="1" xr:uid="{00000000-0005-0000-0000-0000A32B0000}"/>
    <cellStyle name="Followed Hyperlink 24" xfId="12846" hidden="1" xr:uid="{00000000-0005-0000-0000-0000A42B0000}"/>
    <cellStyle name="Followed Hyperlink 24" xfId="12903" hidden="1" xr:uid="{00000000-0005-0000-0000-0000A52B0000}"/>
    <cellStyle name="Followed Hyperlink 24" xfId="12932" hidden="1" xr:uid="{00000000-0005-0000-0000-0000A62B0000}"/>
    <cellStyle name="Followed Hyperlink 24" xfId="12988" hidden="1" xr:uid="{00000000-0005-0000-0000-0000A72B0000}"/>
    <cellStyle name="Followed Hyperlink 24" xfId="13020" hidden="1" xr:uid="{00000000-0005-0000-0000-0000A82B0000}"/>
    <cellStyle name="Followed Hyperlink 24" xfId="13029" hidden="1" xr:uid="{00000000-0005-0000-0000-0000A92B0000}"/>
    <cellStyle name="Followed Hyperlink 24" xfId="13134" hidden="1" xr:uid="{00000000-0005-0000-0000-0000AB2B0000}"/>
    <cellStyle name="Followed Hyperlink 24" xfId="13144" hidden="1" xr:uid="{00000000-0005-0000-0000-0000AC2B0000}"/>
    <cellStyle name="Followed Hyperlink 24" xfId="13200" hidden="1" xr:uid="{00000000-0005-0000-0000-0000AD2B0000}"/>
    <cellStyle name="Followed Hyperlink 24" xfId="13253" hidden="1" xr:uid="{00000000-0005-0000-0000-0000AE2B0000}"/>
    <cellStyle name="Followed Hyperlink 24" xfId="13305" hidden="1" xr:uid="{00000000-0005-0000-0000-0000AF2B0000}"/>
    <cellStyle name="Followed Hyperlink 24" xfId="13320" hidden="1" xr:uid="{00000000-0005-0000-0000-0000B02B0000}"/>
    <cellStyle name="Followed Hyperlink 24" xfId="13376" hidden="1" xr:uid="{00000000-0005-0000-0000-0000B12B0000}"/>
    <cellStyle name="Followed Hyperlink 24" xfId="13421" hidden="1" xr:uid="{00000000-0005-0000-0000-0000B22B0000}"/>
    <cellStyle name="Followed Hyperlink 24" xfId="13469" hidden="1" xr:uid="{00000000-0005-0000-0000-0000B32B0000}"/>
    <cellStyle name="Followed Hyperlink 24" xfId="13484" hidden="1" xr:uid="{00000000-0005-0000-0000-0000B42B0000}"/>
    <cellStyle name="Followed Hyperlink 24" xfId="13540" hidden="1" xr:uid="{00000000-0005-0000-0000-0000B52B0000}"/>
    <cellStyle name="Followed Hyperlink 24" xfId="13582" hidden="1" xr:uid="{00000000-0005-0000-0000-0000B62B0000}"/>
    <cellStyle name="Followed Hyperlink 24" xfId="13666" hidden="1" xr:uid="{00000000-0005-0000-0000-0000B82B0000}"/>
    <cellStyle name="Followed Hyperlink 24" xfId="13708" hidden="1" xr:uid="{00000000-0005-0000-0000-0000B92B0000}"/>
    <cellStyle name="Followed Hyperlink 24" xfId="13736" hidden="1" xr:uid="{00000000-0005-0000-0000-0000BA2B0000}"/>
    <cellStyle name="Followed Hyperlink 24" xfId="13792" hidden="1" xr:uid="{00000000-0005-0000-0000-0000BB2B0000}"/>
    <cellStyle name="Followed Hyperlink 24" xfId="13834" hidden="1" xr:uid="{00000000-0005-0000-0000-0000BC2B0000}"/>
    <cellStyle name="Followed Hyperlink 24" xfId="13862" hidden="1" xr:uid="{00000000-0005-0000-0000-0000BD2B0000}"/>
    <cellStyle name="Followed Hyperlink 24" xfId="13918" hidden="1" xr:uid="{00000000-0005-0000-0000-0000BE2B0000}"/>
    <cellStyle name="Followed Hyperlink 24" xfId="13976" hidden="1" xr:uid="{00000000-0005-0000-0000-0000BF2B0000}"/>
    <cellStyle name="Followed Hyperlink 24" xfId="13988" hidden="1" xr:uid="{00000000-0005-0000-0000-0000C02B0000}"/>
    <cellStyle name="Followed Hyperlink 24" xfId="11024" hidden="1" xr:uid="{00000000-0005-0000-0000-0000792B0000}"/>
    <cellStyle name="Followed Hyperlink 24" xfId="8289" hidden="1" xr:uid="{00000000-0005-0000-0000-0000382B0000}"/>
    <cellStyle name="Followed Hyperlink 24" xfId="8321" hidden="1" xr:uid="{00000000-0005-0000-0000-0000392B0000}"/>
    <cellStyle name="Followed Hyperlink 24" xfId="8330" hidden="1" xr:uid="{00000000-0005-0000-0000-00003A2B0000}"/>
    <cellStyle name="Followed Hyperlink 24" xfId="8386" hidden="1" xr:uid="{00000000-0005-0000-0000-00003B2B0000}"/>
    <cellStyle name="Followed Hyperlink 24" xfId="8435" hidden="1" xr:uid="{00000000-0005-0000-0000-00003C2B0000}"/>
    <cellStyle name="Followed Hyperlink 24" xfId="8445" hidden="1" xr:uid="{00000000-0005-0000-0000-00003D2B0000}"/>
    <cellStyle name="Followed Hyperlink 24" xfId="8501" hidden="1" xr:uid="{00000000-0005-0000-0000-00003E2B0000}"/>
    <cellStyle name="Followed Hyperlink 24" xfId="8554" hidden="1" xr:uid="{00000000-0005-0000-0000-00003F2B0000}"/>
    <cellStyle name="Followed Hyperlink 24" xfId="8606" hidden="1" xr:uid="{00000000-0005-0000-0000-0000402B0000}"/>
    <cellStyle name="Followed Hyperlink 24" xfId="8677" hidden="1" xr:uid="{00000000-0005-0000-0000-0000422B0000}"/>
    <cellStyle name="Followed Hyperlink 24" xfId="8722" hidden="1" xr:uid="{00000000-0005-0000-0000-0000432B0000}"/>
    <cellStyle name="Followed Hyperlink 24" xfId="8770" hidden="1" xr:uid="{00000000-0005-0000-0000-0000442B0000}"/>
    <cellStyle name="Followed Hyperlink 24" xfId="8785" hidden="1" xr:uid="{00000000-0005-0000-0000-0000452B0000}"/>
    <cellStyle name="Followed Hyperlink 24" xfId="8841" hidden="1" xr:uid="{00000000-0005-0000-0000-0000462B0000}"/>
    <cellStyle name="Followed Hyperlink 24" xfId="8883" hidden="1" xr:uid="{00000000-0005-0000-0000-0000472B0000}"/>
    <cellStyle name="Followed Hyperlink 24" xfId="8911" hidden="1" xr:uid="{00000000-0005-0000-0000-0000482B0000}"/>
    <cellStyle name="Followed Hyperlink 24" xfId="8967" hidden="1" xr:uid="{00000000-0005-0000-0000-0000492B0000}"/>
    <cellStyle name="Followed Hyperlink 24" xfId="9037" hidden="1" xr:uid="{00000000-0005-0000-0000-00004B2B0000}"/>
    <cellStyle name="Followed Hyperlink 24" xfId="9093" hidden="1" xr:uid="{00000000-0005-0000-0000-00004C2B0000}"/>
    <cellStyle name="Followed Hyperlink 24" xfId="9135" hidden="1" xr:uid="{00000000-0005-0000-0000-00004D2B0000}"/>
    <cellStyle name="Followed Hyperlink 24" xfId="9163" hidden="1" xr:uid="{00000000-0005-0000-0000-00004E2B0000}"/>
    <cellStyle name="Followed Hyperlink 24" xfId="9219" hidden="1" xr:uid="{00000000-0005-0000-0000-00004F2B0000}"/>
    <cellStyle name="Followed Hyperlink 24" xfId="9277" hidden="1" xr:uid="{00000000-0005-0000-0000-0000502B0000}"/>
    <cellStyle name="Followed Hyperlink 24" xfId="9289" hidden="1" xr:uid="{00000000-0005-0000-0000-0000512B0000}"/>
    <cellStyle name="Followed Hyperlink 24" xfId="9345" hidden="1" xr:uid="{00000000-0005-0000-0000-0000522B0000}"/>
    <cellStyle name="Followed Hyperlink 24" xfId="9373" hidden="1" xr:uid="{00000000-0005-0000-0000-0000532B0000}"/>
    <cellStyle name="Followed Hyperlink 24" xfId="9429" hidden="1" xr:uid="{00000000-0005-0000-0000-0000542B0000}"/>
    <cellStyle name="Followed Hyperlink 24" xfId="9499" hidden="1" xr:uid="{00000000-0005-0000-0000-0000562B0000}"/>
    <cellStyle name="Followed Hyperlink 24" xfId="9555" hidden="1" xr:uid="{00000000-0005-0000-0000-0000572B0000}"/>
    <cellStyle name="Followed Hyperlink 24" xfId="9634" hidden="1" xr:uid="{00000000-0005-0000-0000-0000582B0000}"/>
    <cellStyle name="Followed Hyperlink 24" xfId="9662" hidden="1" xr:uid="{00000000-0005-0000-0000-0000592B0000}"/>
    <cellStyle name="Followed Hyperlink 24" xfId="9718" hidden="1" xr:uid="{00000000-0005-0000-0000-00005A2B0000}"/>
    <cellStyle name="Followed Hyperlink 24" xfId="9740" hidden="1" xr:uid="{00000000-0005-0000-0000-00005B2B0000}"/>
    <cellStyle name="Followed Hyperlink 24" xfId="9825" hidden="1" xr:uid="{00000000-0005-0000-0000-00005C2B0000}"/>
    <cellStyle name="Followed Hyperlink 24" xfId="9893" hidden="1" xr:uid="{00000000-0005-0000-0000-00005E2B0000}"/>
    <cellStyle name="Followed Hyperlink 24" xfId="9948" hidden="1" xr:uid="{00000000-0005-0000-0000-00005F2B0000}"/>
    <cellStyle name="Followed Hyperlink 24" xfId="9963" hidden="1" xr:uid="{00000000-0005-0000-0000-0000602B0000}"/>
    <cellStyle name="Followed Hyperlink 24" xfId="10019" hidden="1" xr:uid="{00000000-0005-0000-0000-0000612B0000}"/>
    <cellStyle name="Followed Hyperlink 24" xfId="10061" hidden="1" xr:uid="{00000000-0005-0000-0000-0000622B0000}"/>
    <cellStyle name="Followed Hyperlink 24" xfId="10132" hidden="1" xr:uid="{00000000-0005-0000-0000-0000642B0000}"/>
    <cellStyle name="Followed Hyperlink 24" xfId="7315" hidden="1" xr:uid="{00000000-0005-0000-0000-0000222B0000}"/>
    <cellStyle name="Followed Hyperlink 24" xfId="7371" hidden="1" xr:uid="{00000000-0005-0000-0000-0000232B0000}"/>
    <cellStyle name="Followed Hyperlink 24" xfId="7393" hidden="1" xr:uid="{00000000-0005-0000-0000-0000242B0000}"/>
    <cellStyle name="Followed Hyperlink 24" xfId="7478" hidden="1" xr:uid="{00000000-0005-0000-0000-0000252B0000}"/>
    <cellStyle name="Followed Hyperlink 24" xfId="7490" hidden="1" xr:uid="{00000000-0005-0000-0000-0000262B0000}"/>
    <cellStyle name="Followed Hyperlink 24" xfId="7546" hidden="1" xr:uid="{00000000-0005-0000-0000-0000272B0000}"/>
    <cellStyle name="Followed Hyperlink 24" xfId="7601" hidden="1" xr:uid="{00000000-0005-0000-0000-0000282B0000}"/>
    <cellStyle name="Followed Hyperlink 24" xfId="7616" hidden="1" xr:uid="{00000000-0005-0000-0000-0000292B0000}"/>
    <cellStyle name="Followed Hyperlink 24" xfId="7672" hidden="1" xr:uid="{00000000-0005-0000-0000-00002A2B0000}"/>
    <cellStyle name="Followed Hyperlink 24" xfId="7714" hidden="1" xr:uid="{00000000-0005-0000-0000-00002B2B0000}"/>
    <cellStyle name="Followed Hyperlink 24" xfId="7737" hidden="1" xr:uid="{00000000-0005-0000-0000-00002C2B0000}"/>
    <cellStyle name="Followed Hyperlink 24" xfId="7785" hidden="1" xr:uid="{00000000-0005-0000-0000-00002D2B0000}"/>
    <cellStyle name="Followed Hyperlink 24" xfId="7841" hidden="1" xr:uid="{00000000-0005-0000-0000-00002E2B0000}"/>
    <cellStyle name="Followed Hyperlink 24" xfId="7882" hidden="1" xr:uid="{00000000-0005-0000-0000-00002F2B0000}"/>
    <cellStyle name="Followed Hyperlink 24" xfId="7906" hidden="1" xr:uid="{00000000-0005-0000-0000-0000302B0000}"/>
    <cellStyle name="Followed Hyperlink 24" xfId="7953" hidden="1" xr:uid="{00000000-0005-0000-0000-0000312B0000}"/>
    <cellStyle name="Followed Hyperlink 24" xfId="8009" hidden="1" xr:uid="{00000000-0005-0000-0000-0000322B0000}"/>
    <cellStyle name="Followed Hyperlink 24" xfId="8050" hidden="1" xr:uid="{00000000-0005-0000-0000-0000332B0000}"/>
    <cellStyle name="Followed Hyperlink 24" xfId="8091" hidden="1" xr:uid="{00000000-0005-0000-0000-0000342B0000}"/>
    <cellStyle name="Followed Hyperlink 24" xfId="8204" hidden="1" xr:uid="{00000000-0005-0000-0000-0000362B0000}"/>
    <cellStyle name="Followed Hyperlink 24" xfId="8233" hidden="1" xr:uid="{00000000-0005-0000-0000-0000372B0000}"/>
    <cellStyle name="Followed Hyperlink 24" xfId="28654" hidden="1" xr:uid="{00000000-0005-0000-0000-00001D2D0000}"/>
    <cellStyle name="Followed Hyperlink 24" xfId="27301" hidden="1" xr:uid="{00000000-0005-0000-0000-0000FD2C0000}"/>
    <cellStyle name="Followed Hyperlink 24" xfId="25924" hidden="1" xr:uid="{00000000-0005-0000-0000-0000DD2C0000}"/>
    <cellStyle name="Followed Hyperlink 24" xfId="24601" hidden="1" xr:uid="{00000000-0005-0000-0000-0000BD2C0000}"/>
    <cellStyle name="Followed Hyperlink 24" xfId="23290" hidden="1" xr:uid="{00000000-0005-0000-0000-00009D2C0000}"/>
    <cellStyle name="Followed Hyperlink 24" xfId="21996" hidden="1" xr:uid="{00000000-0005-0000-0000-00007D2C0000}"/>
    <cellStyle name="Followed Hyperlink 24" xfId="20626" hidden="1" xr:uid="{00000000-0005-0000-0000-00005D2C0000}"/>
    <cellStyle name="Followed Hyperlink 24" xfId="19275" hidden="1" xr:uid="{00000000-0005-0000-0000-00003D2C0000}"/>
    <cellStyle name="Followed Hyperlink 24" xfId="17928" hidden="1" xr:uid="{00000000-0005-0000-0000-00001D2C0000}"/>
    <cellStyle name="Followed Hyperlink 24" xfId="15255" hidden="1" xr:uid="{00000000-0005-0000-0000-0000DD2B0000}"/>
    <cellStyle name="Followed Hyperlink 24" xfId="9009" hidden="1" xr:uid="{00000000-0005-0000-0000-00004A2B0000}"/>
    <cellStyle name="Followed Hyperlink 24" xfId="11930" hidden="1" xr:uid="{00000000-0005-0000-0000-00008F2B0000}"/>
    <cellStyle name="Followed Hyperlink 24" xfId="5686" hidden="1" xr:uid="{00000000-0005-0000-0000-0000FB2A0000}"/>
    <cellStyle name="Followed Hyperlink 24" xfId="5727" hidden="1" xr:uid="{00000000-0005-0000-0000-0000FC2A0000}"/>
    <cellStyle name="Followed Hyperlink 24" xfId="5783" hidden="1" xr:uid="{00000000-0005-0000-0000-0000FD2A0000}"/>
    <cellStyle name="Followed Hyperlink 24" xfId="5840" hidden="1" xr:uid="{00000000-0005-0000-0000-0000FE2A0000}"/>
    <cellStyle name="Followed Hyperlink 24" xfId="5869" hidden="1" xr:uid="{00000000-0005-0000-0000-0000FF2A0000}"/>
    <cellStyle name="Followed Hyperlink 24" xfId="5925" hidden="1" xr:uid="{00000000-0005-0000-0000-0000002B0000}"/>
    <cellStyle name="Followed Hyperlink 24" xfId="5957" hidden="1" xr:uid="{00000000-0005-0000-0000-0000012B0000}"/>
    <cellStyle name="Followed Hyperlink 24" xfId="5966" hidden="1" xr:uid="{00000000-0005-0000-0000-0000022B0000}"/>
    <cellStyle name="Followed Hyperlink 24" xfId="6022" hidden="1" xr:uid="{00000000-0005-0000-0000-0000032B0000}"/>
    <cellStyle name="Followed Hyperlink 24" xfId="6071" hidden="1" xr:uid="{00000000-0005-0000-0000-0000042B0000}"/>
    <cellStyle name="Followed Hyperlink 24" xfId="6081" hidden="1" xr:uid="{00000000-0005-0000-0000-0000052B0000}"/>
    <cellStyle name="Followed Hyperlink 24" xfId="6137" hidden="1" xr:uid="{00000000-0005-0000-0000-0000062B0000}"/>
    <cellStyle name="Followed Hyperlink 24" xfId="6190" hidden="1" xr:uid="{00000000-0005-0000-0000-0000072B0000}"/>
    <cellStyle name="Followed Hyperlink 24" xfId="6242" hidden="1" xr:uid="{00000000-0005-0000-0000-0000082B0000}"/>
    <cellStyle name="Followed Hyperlink 24" xfId="6257" hidden="1" xr:uid="{00000000-0005-0000-0000-0000092B0000}"/>
    <cellStyle name="Followed Hyperlink 24" xfId="6313" hidden="1" xr:uid="{00000000-0005-0000-0000-00000A2B0000}"/>
    <cellStyle name="Followed Hyperlink 24" xfId="6358" hidden="1" xr:uid="{00000000-0005-0000-0000-00000B2B0000}"/>
    <cellStyle name="Followed Hyperlink 24" xfId="6477" hidden="1" xr:uid="{00000000-0005-0000-0000-00000E2B0000}"/>
    <cellStyle name="Followed Hyperlink 24" xfId="6519" hidden="1" xr:uid="{00000000-0005-0000-0000-00000F2B0000}"/>
    <cellStyle name="Followed Hyperlink 24" xfId="6603" hidden="1" xr:uid="{00000000-0005-0000-0000-0000112B0000}"/>
    <cellStyle name="Followed Hyperlink 24" xfId="6645" hidden="1" xr:uid="{00000000-0005-0000-0000-0000122B0000}"/>
    <cellStyle name="Followed Hyperlink 24" xfId="6673" hidden="1" xr:uid="{00000000-0005-0000-0000-0000132B0000}"/>
    <cellStyle name="Followed Hyperlink 24" xfId="6729" hidden="1" xr:uid="{00000000-0005-0000-0000-0000142B0000}"/>
    <cellStyle name="Followed Hyperlink 24" xfId="6771" hidden="1" xr:uid="{00000000-0005-0000-0000-0000152B0000}"/>
    <cellStyle name="Followed Hyperlink 24" xfId="6799" hidden="1" xr:uid="{00000000-0005-0000-0000-0000162B0000}"/>
    <cellStyle name="Followed Hyperlink 24" xfId="6855" hidden="1" xr:uid="{00000000-0005-0000-0000-0000172B0000}"/>
    <cellStyle name="Followed Hyperlink 24" xfId="6913" hidden="1" xr:uid="{00000000-0005-0000-0000-0000182B0000}"/>
    <cellStyle name="Followed Hyperlink 24" xfId="6925" hidden="1" xr:uid="{00000000-0005-0000-0000-0000192B0000}"/>
    <cellStyle name="Followed Hyperlink 24" xfId="6981" hidden="1" xr:uid="{00000000-0005-0000-0000-00001A2B0000}"/>
    <cellStyle name="Followed Hyperlink 24" xfId="7009" hidden="1" xr:uid="{00000000-0005-0000-0000-00001B2B0000}"/>
    <cellStyle name="Followed Hyperlink 24" xfId="7065" hidden="1" xr:uid="{00000000-0005-0000-0000-00001C2B0000}"/>
    <cellStyle name="Followed Hyperlink 24" xfId="7107" hidden="1" xr:uid="{00000000-0005-0000-0000-00001D2B0000}"/>
    <cellStyle name="Followed Hyperlink 24" xfId="7135" hidden="1" xr:uid="{00000000-0005-0000-0000-00001E2B0000}"/>
    <cellStyle name="Followed Hyperlink 24" xfId="7191" hidden="1" xr:uid="{00000000-0005-0000-0000-00001F2B0000}"/>
    <cellStyle name="Followed Hyperlink 24" xfId="7231" hidden="1" xr:uid="{00000000-0005-0000-0000-0000202B0000}"/>
    <cellStyle name="Followed Hyperlink 24" xfId="7287" hidden="1" xr:uid="{00000000-0005-0000-0000-0000212B0000}"/>
    <cellStyle name="Followed Hyperlink 24" xfId="4457" hidden="1" xr:uid="{00000000-0005-0000-0000-0000DD2A0000}"/>
    <cellStyle name="Followed Hyperlink 24" xfId="1825" hidden="1" xr:uid="{00000000-0005-0000-0000-00009F2A0000}"/>
    <cellStyle name="Followed Hyperlink 24" xfId="1867" hidden="1" xr:uid="{00000000-0005-0000-0000-0000A02A0000}"/>
    <cellStyle name="Followed Hyperlink 24" xfId="1895" hidden="1" xr:uid="{00000000-0005-0000-0000-0000A12A0000}"/>
    <cellStyle name="Followed Hyperlink 24" xfId="1951" hidden="1" xr:uid="{00000000-0005-0000-0000-0000A22A0000}"/>
    <cellStyle name="Followed Hyperlink 24" xfId="1993" hidden="1" xr:uid="{00000000-0005-0000-0000-0000A32A0000}"/>
    <cellStyle name="Followed Hyperlink 24" xfId="2021" hidden="1" xr:uid="{00000000-0005-0000-0000-0000A42A0000}"/>
    <cellStyle name="Followed Hyperlink 24" xfId="2077" hidden="1" xr:uid="{00000000-0005-0000-0000-0000A52A0000}"/>
    <cellStyle name="Followed Hyperlink 24" xfId="2135" hidden="1" xr:uid="{00000000-0005-0000-0000-0000A62A0000}"/>
    <cellStyle name="Followed Hyperlink 24" xfId="2147" hidden="1" xr:uid="{00000000-0005-0000-0000-0000A72A0000}"/>
    <cellStyle name="Followed Hyperlink 24" xfId="2231" hidden="1" xr:uid="{00000000-0005-0000-0000-0000A92A0000}"/>
    <cellStyle name="Followed Hyperlink 24" xfId="2329" hidden="1" xr:uid="{00000000-0005-0000-0000-0000AB2A0000}"/>
    <cellStyle name="Followed Hyperlink 24" xfId="2357" hidden="1" xr:uid="{00000000-0005-0000-0000-0000AC2A0000}"/>
    <cellStyle name="Followed Hyperlink 24" xfId="2413" hidden="1" xr:uid="{00000000-0005-0000-0000-0000AD2A0000}"/>
    <cellStyle name="Followed Hyperlink 24" xfId="2468" hidden="1" xr:uid="{00000000-0005-0000-0000-0000AE2A0000}"/>
    <cellStyle name="Followed Hyperlink 24" xfId="2524" hidden="1" xr:uid="{00000000-0005-0000-0000-0000AF2A0000}"/>
    <cellStyle name="Followed Hyperlink 24" xfId="2553" hidden="1" xr:uid="{00000000-0005-0000-0000-0000B02A0000}"/>
    <cellStyle name="Followed Hyperlink 24" xfId="2631" hidden="1" xr:uid="{00000000-0005-0000-0000-0000B22A0000}"/>
    <cellStyle name="Followed Hyperlink 24" xfId="2716" hidden="1" xr:uid="{00000000-0005-0000-0000-0000B32A0000}"/>
    <cellStyle name="Followed Hyperlink 24" xfId="2728" hidden="1" xr:uid="{00000000-0005-0000-0000-0000B42A0000}"/>
    <cellStyle name="Followed Hyperlink 24" xfId="2784" hidden="1" xr:uid="{00000000-0005-0000-0000-0000B52A0000}"/>
    <cellStyle name="Followed Hyperlink 24" xfId="2839" hidden="1" xr:uid="{00000000-0005-0000-0000-0000B62A0000}"/>
    <cellStyle name="Followed Hyperlink 24" xfId="2854" hidden="1" xr:uid="{00000000-0005-0000-0000-0000B72A0000}"/>
    <cellStyle name="Followed Hyperlink 24" xfId="2910" hidden="1" xr:uid="{00000000-0005-0000-0000-0000B82A0000}"/>
    <cellStyle name="Followed Hyperlink 24" xfId="2952" hidden="1" xr:uid="{00000000-0005-0000-0000-0000B92A0000}"/>
    <cellStyle name="Followed Hyperlink 24" xfId="2975" hidden="1" xr:uid="{00000000-0005-0000-0000-0000BA2A0000}"/>
    <cellStyle name="Followed Hyperlink 24" xfId="3023" hidden="1" xr:uid="{00000000-0005-0000-0000-0000BB2A0000}"/>
    <cellStyle name="Followed Hyperlink 24" xfId="3079" hidden="1" xr:uid="{00000000-0005-0000-0000-0000BC2A0000}"/>
    <cellStyle name="Followed Hyperlink 24" xfId="3120" hidden="1" xr:uid="{00000000-0005-0000-0000-0000BD2A0000}"/>
    <cellStyle name="Followed Hyperlink 24" xfId="3144" hidden="1" xr:uid="{00000000-0005-0000-0000-0000BE2A0000}"/>
    <cellStyle name="Followed Hyperlink 24" xfId="3191" hidden="1" xr:uid="{00000000-0005-0000-0000-0000BF2A0000}"/>
    <cellStyle name="Followed Hyperlink 24" xfId="3247" hidden="1" xr:uid="{00000000-0005-0000-0000-0000C02A0000}"/>
    <cellStyle name="Followed Hyperlink 24" xfId="3288" hidden="1" xr:uid="{00000000-0005-0000-0000-0000C12A0000}"/>
    <cellStyle name="Followed Hyperlink 24" xfId="3329" hidden="1" xr:uid="{00000000-0005-0000-0000-0000C22A0000}"/>
    <cellStyle name="Followed Hyperlink 24" xfId="3385" hidden="1" xr:uid="{00000000-0005-0000-0000-0000C32A0000}"/>
    <cellStyle name="Followed Hyperlink 24" xfId="3442" hidden="1" xr:uid="{00000000-0005-0000-0000-0000C42A0000}"/>
    <cellStyle name="Followed Hyperlink 24" xfId="3471" hidden="1" xr:uid="{00000000-0005-0000-0000-0000C52A0000}"/>
    <cellStyle name="Followed Hyperlink 24" xfId="3527" hidden="1" xr:uid="{00000000-0005-0000-0000-0000C62A0000}"/>
    <cellStyle name="Followed Hyperlink 24" xfId="3559" hidden="1" xr:uid="{00000000-0005-0000-0000-0000C72A0000}"/>
    <cellStyle name="Followed Hyperlink 24" xfId="3624" hidden="1" xr:uid="{00000000-0005-0000-0000-0000C92A0000}"/>
    <cellStyle name="Followed Hyperlink 24" xfId="949" hidden="1" xr:uid="{00000000-0005-0000-0000-00008A2A0000}"/>
    <cellStyle name="Followed Hyperlink 24" xfId="1005" hidden="1" xr:uid="{00000000-0005-0000-0000-00008B2A0000}"/>
    <cellStyle name="Followed Hyperlink 24" xfId="1091" hidden="1" xr:uid="{00000000-0005-0000-0000-00008D2A0000}"/>
    <cellStyle name="Followed Hyperlink 24" xfId="1147" hidden="1" xr:uid="{00000000-0005-0000-0000-00008E2A0000}"/>
    <cellStyle name="Followed Hyperlink 24" xfId="1179" hidden="1" xr:uid="{00000000-0005-0000-0000-00008F2A0000}"/>
    <cellStyle name="Followed Hyperlink 24" xfId="1188" hidden="1" xr:uid="{00000000-0005-0000-0000-0000902A0000}"/>
    <cellStyle name="Followed Hyperlink 24" xfId="1244" hidden="1" xr:uid="{00000000-0005-0000-0000-0000912A0000}"/>
    <cellStyle name="Followed Hyperlink 24" xfId="1293" hidden="1" xr:uid="{00000000-0005-0000-0000-0000922A0000}"/>
    <cellStyle name="Followed Hyperlink 24" xfId="1303" hidden="1" xr:uid="{00000000-0005-0000-0000-0000932A0000}"/>
    <cellStyle name="Followed Hyperlink 24" xfId="1359" hidden="1" xr:uid="{00000000-0005-0000-0000-0000942A0000}"/>
    <cellStyle name="Followed Hyperlink 24" xfId="1412" hidden="1" xr:uid="{00000000-0005-0000-0000-0000952A0000}"/>
    <cellStyle name="Followed Hyperlink 24" xfId="6547" hidden="1" xr:uid="{00000000-0005-0000-0000-0000102B0000}"/>
    <cellStyle name="Followed Hyperlink 24" xfId="3739" hidden="1" xr:uid="{00000000-0005-0000-0000-0000CC2A0000}"/>
    <cellStyle name="Followed Hyperlink 24" xfId="3792" hidden="1" xr:uid="{00000000-0005-0000-0000-0000CD2A0000}"/>
    <cellStyle name="Followed Hyperlink 24" xfId="3844" hidden="1" xr:uid="{00000000-0005-0000-0000-0000CE2A0000}"/>
    <cellStyle name="Followed Hyperlink 24" xfId="3859" hidden="1" xr:uid="{00000000-0005-0000-0000-0000CF2A0000}"/>
    <cellStyle name="Followed Hyperlink 24" xfId="3915" hidden="1" xr:uid="{00000000-0005-0000-0000-0000D02A0000}"/>
    <cellStyle name="Followed Hyperlink 24" xfId="3960" hidden="1" xr:uid="{00000000-0005-0000-0000-0000D12A0000}"/>
    <cellStyle name="Followed Hyperlink 24" xfId="4008" hidden="1" xr:uid="{00000000-0005-0000-0000-0000D22A0000}"/>
    <cellStyle name="Followed Hyperlink 24" xfId="4023" hidden="1" xr:uid="{00000000-0005-0000-0000-0000D32A0000}"/>
    <cellStyle name="Followed Hyperlink 24" xfId="4079" hidden="1" xr:uid="{00000000-0005-0000-0000-0000D42A0000}"/>
    <cellStyle name="Followed Hyperlink 24" xfId="4121" hidden="1" xr:uid="{00000000-0005-0000-0000-0000D52A0000}"/>
    <cellStyle name="Followed Hyperlink 24" xfId="4149" hidden="1" xr:uid="{00000000-0005-0000-0000-0000D62A0000}"/>
    <cellStyle name="Followed Hyperlink 24" xfId="4205" hidden="1" xr:uid="{00000000-0005-0000-0000-0000D72A0000}"/>
    <cellStyle name="Followed Hyperlink 24" xfId="4247" hidden="1" xr:uid="{00000000-0005-0000-0000-0000D82A0000}"/>
    <cellStyle name="Followed Hyperlink 24" xfId="4275" hidden="1" xr:uid="{00000000-0005-0000-0000-0000D92A0000}"/>
    <cellStyle name="Followed Hyperlink 24" xfId="4331" hidden="1" xr:uid="{00000000-0005-0000-0000-0000DA2A0000}"/>
    <cellStyle name="Followed Hyperlink 24" xfId="4373" hidden="1" xr:uid="{00000000-0005-0000-0000-0000DB2A0000}"/>
    <cellStyle name="Followed Hyperlink 24" xfId="4401" hidden="1" xr:uid="{00000000-0005-0000-0000-0000DC2A0000}"/>
    <cellStyle name="Followed Hyperlink 24" xfId="4515" hidden="1" xr:uid="{00000000-0005-0000-0000-0000DE2A0000}"/>
    <cellStyle name="Followed Hyperlink 24" xfId="4527" hidden="1" xr:uid="{00000000-0005-0000-0000-0000DF2A0000}"/>
    <cellStyle name="Followed Hyperlink 24" xfId="4583" hidden="1" xr:uid="{00000000-0005-0000-0000-0000E02A0000}"/>
    <cellStyle name="Followed Hyperlink 24" xfId="4611" hidden="1" xr:uid="{00000000-0005-0000-0000-0000E12A0000}"/>
    <cellStyle name="Followed Hyperlink 24" xfId="4667" hidden="1" xr:uid="{00000000-0005-0000-0000-0000E22A0000}"/>
    <cellStyle name="Followed Hyperlink 24" xfId="4709" hidden="1" xr:uid="{00000000-0005-0000-0000-0000E32A0000}"/>
    <cellStyle name="Followed Hyperlink 24" xfId="4737" hidden="1" xr:uid="{00000000-0005-0000-0000-0000E42A0000}"/>
    <cellStyle name="Followed Hyperlink 24" xfId="4793" hidden="1" xr:uid="{00000000-0005-0000-0000-0000E52A0000}"/>
    <cellStyle name="Followed Hyperlink 24" xfId="4831" hidden="1" xr:uid="{00000000-0005-0000-0000-0000E62A0000}"/>
    <cellStyle name="Followed Hyperlink 24" xfId="4846" hidden="1" xr:uid="{00000000-0005-0000-0000-0000E72A0000}"/>
    <cellStyle name="Followed Hyperlink 24" xfId="4867" hidden="1" xr:uid="{00000000-0005-0000-0000-0000E82A0000}"/>
    <cellStyle name="Followed Hyperlink 24" xfId="4923" hidden="1" xr:uid="{00000000-0005-0000-0000-0000E92A0000}"/>
    <cellStyle name="Followed Hyperlink 24" xfId="5007" hidden="1" xr:uid="{00000000-0005-0000-0000-0000EB2A0000}"/>
    <cellStyle name="Followed Hyperlink 24" xfId="5114" hidden="1" xr:uid="{00000000-0005-0000-0000-0000ED2A0000}"/>
    <cellStyle name="Followed Hyperlink 24" xfId="5126" hidden="1" xr:uid="{00000000-0005-0000-0000-0000EE2A0000}"/>
    <cellStyle name="Followed Hyperlink 24" xfId="5182" hidden="1" xr:uid="{00000000-0005-0000-0000-0000EF2A0000}"/>
    <cellStyle name="Followed Hyperlink 24" xfId="5237" hidden="1" xr:uid="{00000000-0005-0000-0000-0000F02A0000}"/>
    <cellStyle name="Followed Hyperlink 24" xfId="5252" hidden="1" xr:uid="{00000000-0005-0000-0000-0000F12A0000}"/>
    <cellStyle name="Followed Hyperlink 24" xfId="5308" hidden="1" xr:uid="{00000000-0005-0000-0000-0000F22A0000}"/>
    <cellStyle name="Followed Hyperlink 24" xfId="5373" hidden="1" xr:uid="{00000000-0005-0000-0000-0000F42A0000}"/>
    <cellStyle name="Followed Hyperlink 24" xfId="5421" hidden="1" xr:uid="{00000000-0005-0000-0000-0000F52A0000}"/>
    <cellStyle name="Followed Hyperlink 24" xfId="5477" hidden="1" xr:uid="{00000000-0005-0000-0000-0000F62A0000}"/>
    <cellStyle name="Followed Hyperlink 24" xfId="5518" hidden="1" xr:uid="{00000000-0005-0000-0000-0000F72A0000}"/>
    <cellStyle name="Followed Hyperlink 24" xfId="5542" hidden="1" xr:uid="{00000000-0005-0000-0000-0000F82A0000}"/>
    <cellStyle name="Followed Hyperlink 24" xfId="5589" hidden="1" xr:uid="{00000000-0005-0000-0000-0000F92A0000}"/>
    <cellStyle name="Followed Hyperlink 24" xfId="5645" hidden="1" xr:uid="{00000000-0005-0000-0000-0000FA2A0000}"/>
    <cellStyle name="Followed Hyperlink 24" xfId="14044" hidden="1" xr:uid="{00000000-0005-0000-0000-0000C12B0000}"/>
    <cellStyle name="Followed Hyperlink 24" xfId="14072" hidden="1" xr:uid="{00000000-0005-0000-0000-0000C22B0000}"/>
    <cellStyle name="Followed Hyperlink 24" xfId="14128" hidden="1" xr:uid="{00000000-0005-0000-0000-0000C32B0000}"/>
    <cellStyle name="Followed Hyperlink 24" xfId="14170" hidden="1" xr:uid="{00000000-0005-0000-0000-0000C42B0000}"/>
    <cellStyle name="Followed Hyperlink 24" xfId="14198" hidden="1" xr:uid="{00000000-0005-0000-0000-0000C52B0000}"/>
    <cellStyle name="Followed Hyperlink 24" xfId="14254" hidden="1" xr:uid="{00000000-0005-0000-0000-0000C62B0000}"/>
    <cellStyle name="Followed Hyperlink 24" xfId="14309" hidden="1" xr:uid="{00000000-0005-0000-0000-0000C72B0000}"/>
    <cellStyle name="Followed Hyperlink 24" xfId="14337" hidden="1" xr:uid="{00000000-0005-0000-0000-0000C82B0000}"/>
    <cellStyle name="Followed Hyperlink 24" xfId="14393" hidden="1" xr:uid="{00000000-0005-0000-0000-0000C92B0000}"/>
    <cellStyle name="Followed Hyperlink 24" xfId="14415" hidden="1" xr:uid="{00000000-0005-0000-0000-0000CA2B0000}"/>
    <cellStyle name="Followed Hyperlink 24" xfId="14500" hidden="1" xr:uid="{00000000-0005-0000-0000-0000CB2B0000}"/>
    <cellStyle name="Followed Hyperlink 24" xfId="14512" hidden="1" xr:uid="{00000000-0005-0000-0000-0000CC2B0000}"/>
    <cellStyle name="Followed Hyperlink 24" xfId="14568" hidden="1" xr:uid="{00000000-0005-0000-0000-0000CD2B0000}"/>
    <cellStyle name="Followed Hyperlink 24" xfId="14623" hidden="1" xr:uid="{00000000-0005-0000-0000-0000CE2B0000}"/>
    <cellStyle name="Followed Hyperlink 24" xfId="14638" hidden="1" xr:uid="{00000000-0005-0000-0000-0000CF2B0000}"/>
    <cellStyle name="Followed Hyperlink 24" xfId="14694" hidden="1" xr:uid="{00000000-0005-0000-0000-0000D02B0000}"/>
    <cellStyle name="Followed Hyperlink 24" xfId="14736" hidden="1" xr:uid="{00000000-0005-0000-0000-0000D12B0000}"/>
    <cellStyle name="Followed Hyperlink 24" xfId="14759" hidden="1" xr:uid="{00000000-0005-0000-0000-0000D22B0000}"/>
    <cellStyle name="Followed Hyperlink 24" xfId="14807" hidden="1" xr:uid="{00000000-0005-0000-0000-0000D32B0000}"/>
    <cellStyle name="Followed Hyperlink 24" xfId="9837" hidden="1" xr:uid="{00000000-0005-0000-0000-00005D2B0000}"/>
    <cellStyle name="Followed Hyperlink 24" xfId="3673" hidden="1" xr:uid="{00000000-0005-0000-0000-0000CA2A0000}"/>
    <cellStyle name="Followed Hyperlink 24" xfId="18467" hidden="1" xr:uid="{00000000-0005-0000-0000-00002A2C0000}"/>
    <cellStyle name="Followed Hyperlink 24" xfId="17088" hidden="1" xr:uid="{00000000-0005-0000-0000-0000092C0000}"/>
    <cellStyle name="Followed Hyperlink 24" xfId="21442" hidden="1" xr:uid="{00000000-0005-0000-0000-0000702C0000}"/>
    <cellStyle name="Followed Hyperlink 24" xfId="20074" hidden="1" xr:uid="{00000000-0005-0000-0000-00004F2C0000}"/>
    <cellStyle name="Followed Hyperlink 24" xfId="18593" hidden="1" xr:uid="{00000000-0005-0000-0000-00002D2C0000}"/>
    <cellStyle name="Followed Hyperlink 24" xfId="28862" hidden="1" xr:uid="{00000000-0005-0000-0000-0000212D0000}"/>
    <cellStyle name="Followed Hyperlink 24" xfId="27360" hidden="1" xr:uid="{00000000-0005-0000-0000-0000FF2C0000}"/>
    <cellStyle name="Followed Hyperlink 24" xfId="25980" hidden="1" xr:uid="{00000000-0005-0000-0000-0000DE2C0000}"/>
    <cellStyle name="Followed Hyperlink 24" xfId="24504" hidden="1" xr:uid="{00000000-0005-0000-0000-0000BB2C0000}"/>
    <cellStyle name="Followed Hyperlink 24" xfId="23164" hidden="1" xr:uid="{00000000-0005-0000-0000-00009A2C0000}"/>
    <cellStyle name="Followed Hyperlink 24" xfId="61" hidden="1" xr:uid="{00000000-0005-0000-0000-0000752A0000}"/>
    <cellStyle name="Followed Hyperlink 24" xfId="14928" hidden="1" xr:uid="{00000000-0005-0000-0000-0000D62B0000}"/>
    <cellStyle name="Followed Hyperlink 24" xfId="14975" hidden="1" xr:uid="{00000000-0005-0000-0000-0000D72B0000}"/>
    <cellStyle name="Followed Hyperlink 24" xfId="15031" hidden="1" xr:uid="{00000000-0005-0000-0000-0000D82B0000}"/>
    <cellStyle name="Followed Hyperlink 24" xfId="14904" hidden="1" xr:uid="{00000000-0005-0000-0000-0000D52B0000}"/>
    <cellStyle name="Followed Hyperlink 24" xfId="15699" hidden="1" xr:uid="{00000000-0005-0000-0000-0000E82B0000}"/>
    <cellStyle name="Followed Hyperlink 24" xfId="15169" hidden="1" xr:uid="{00000000-0005-0000-0000-0000DB2B0000}"/>
    <cellStyle name="Followed Hyperlink 24" xfId="15226" hidden="1" xr:uid="{00000000-0005-0000-0000-0000DC2B0000}"/>
    <cellStyle name="Followed Hyperlink 24" xfId="15311" hidden="1" xr:uid="{00000000-0005-0000-0000-0000DE2B0000}"/>
    <cellStyle name="Followed Hyperlink 24" xfId="15113" hidden="1" xr:uid="{00000000-0005-0000-0000-0000DA2B0000}"/>
    <cellStyle name="Followed Hyperlink 24" xfId="15072" hidden="1" xr:uid="{00000000-0005-0000-0000-0000D92B0000}"/>
    <cellStyle name="Followed Hyperlink 25" xfId="22038" hidden="1" xr:uid="{00000000-0005-0000-0000-0000522F0000}"/>
    <cellStyle name="Followed Hyperlink 25" xfId="22072" hidden="1" xr:uid="{00000000-0005-0000-0000-0000532F0000}"/>
    <cellStyle name="Followed Hyperlink 25" xfId="22165" hidden="1" xr:uid="{00000000-0005-0000-0000-0000552F0000}"/>
    <cellStyle name="Followed Hyperlink 25" xfId="22206" hidden="1" xr:uid="{00000000-0005-0000-0000-0000562F0000}"/>
    <cellStyle name="Followed Hyperlink 25" xfId="22360" hidden="1" xr:uid="{00000000-0005-0000-0000-0000592F0000}"/>
    <cellStyle name="Followed Hyperlink 25" xfId="22387" hidden="1" xr:uid="{00000000-0005-0000-0000-00005A2F0000}"/>
    <cellStyle name="Followed Hyperlink 25" xfId="22445" hidden="1" xr:uid="{00000000-0005-0000-0000-00005B2F0000}"/>
    <cellStyle name="Followed Hyperlink 25" xfId="22464" hidden="1" xr:uid="{00000000-0005-0000-0000-00005C2F0000}"/>
    <cellStyle name="Followed Hyperlink 25" xfId="22484" hidden="1" xr:uid="{00000000-0005-0000-0000-00005E2F0000}"/>
    <cellStyle name="Followed Hyperlink 25" xfId="22542" hidden="1" xr:uid="{00000000-0005-0000-0000-00005F2F0000}"/>
    <cellStyle name="Followed Hyperlink 25" xfId="22599" hidden="1" xr:uid="{00000000-0005-0000-0000-0000602F0000}"/>
    <cellStyle name="Followed Hyperlink 25" xfId="22657" hidden="1" xr:uid="{00000000-0005-0000-0000-0000612F0000}"/>
    <cellStyle name="Followed Hyperlink 25" xfId="22710" hidden="1" xr:uid="{00000000-0005-0000-0000-0000622F0000}"/>
    <cellStyle name="Followed Hyperlink 25" xfId="22765" hidden="1" xr:uid="{00000000-0005-0000-0000-0000632F0000}"/>
    <cellStyle name="Followed Hyperlink 25" xfId="22775" hidden="1" xr:uid="{00000000-0005-0000-0000-0000642F0000}"/>
    <cellStyle name="Followed Hyperlink 25" xfId="22823" hidden="1" xr:uid="{00000000-0005-0000-0000-0000652F0000}"/>
    <cellStyle name="Followed Hyperlink 25" xfId="22833" hidden="1" xr:uid="{00000000-0005-0000-0000-0000662F0000}"/>
    <cellStyle name="Followed Hyperlink 25" xfId="22878" hidden="1" xr:uid="{00000000-0005-0000-0000-0000672F0000}"/>
    <cellStyle name="Followed Hyperlink 25" xfId="22929" hidden="1" xr:uid="{00000000-0005-0000-0000-0000682F0000}"/>
    <cellStyle name="Followed Hyperlink 25" xfId="22939" hidden="1" xr:uid="{00000000-0005-0000-0000-0000692F0000}"/>
    <cellStyle name="Followed Hyperlink 25" xfId="22997" hidden="1" xr:uid="{00000000-0005-0000-0000-00006A2F0000}"/>
    <cellStyle name="Followed Hyperlink 25" xfId="23039" hidden="1" xr:uid="{00000000-0005-0000-0000-00006B2F0000}"/>
    <cellStyle name="Followed Hyperlink 25" xfId="23065" hidden="1" xr:uid="{00000000-0005-0000-0000-00006C2F0000}"/>
    <cellStyle name="Followed Hyperlink 25" xfId="23123" hidden="1" xr:uid="{00000000-0005-0000-0000-00006D2F0000}"/>
    <cellStyle name="Followed Hyperlink 25" xfId="23165" hidden="1" xr:uid="{00000000-0005-0000-0000-00006E2F0000}"/>
    <cellStyle name="Followed Hyperlink 25" xfId="23191" hidden="1" xr:uid="{00000000-0005-0000-0000-00006F2F0000}"/>
    <cellStyle name="Followed Hyperlink 25" xfId="23249" hidden="1" xr:uid="{00000000-0005-0000-0000-0000702F0000}"/>
    <cellStyle name="Followed Hyperlink 25" xfId="23291" hidden="1" xr:uid="{00000000-0005-0000-0000-0000712F0000}"/>
    <cellStyle name="Followed Hyperlink 25" xfId="23317" hidden="1" xr:uid="{00000000-0005-0000-0000-0000722F0000}"/>
    <cellStyle name="Followed Hyperlink 25" xfId="23433" hidden="1" xr:uid="{00000000-0005-0000-0000-0000742F0000}"/>
    <cellStyle name="Followed Hyperlink 25" xfId="23443" hidden="1" xr:uid="{00000000-0005-0000-0000-0000752F0000}"/>
    <cellStyle name="Followed Hyperlink 25" xfId="23501" hidden="1" xr:uid="{00000000-0005-0000-0000-0000762F0000}"/>
    <cellStyle name="Followed Hyperlink 25" xfId="23527" hidden="1" xr:uid="{00000000-0005-0000-0000-0000772F0000}"/>
    <cellStyle name="Followed Hyperlink 25" xfId="23585" hidden="1" xr:uid="{00000000-0005-0000-0000-0000782F0000}"/>
    <cellStyle name="Followed Hyperlink 25" xfId="23653" hidden="1" xr:uid="{00000000-0005-0000-0000-00007A2F0000}"/>
    <cellStyle name="Followed Hyperlink 25" xfId="23711" hidden="1" xr:uid="{00000000-0005-0000-0000-00007B2F0000}"/>
    <cellStyle name="Followed Hyperlink 25" xfId="23733" hidden="1" xr:uid="{00000000-0005-0000-0000-00007C2F0000}"/>
    <cellStyle name="Followed Hyperlink 25" xfId="22303" hidden="1" xr:uid="{00000000-0005-0000-0000-0000582F0000}"/>
    <cellStyle name="Followed Hyperlink 25" xfId="17761" hidden="1" xr:uid="{00000000-0005-0000-0000-0000EE2E0000}"/>
    <cellStyle name="Followed Hyperlink 25" xfId="17818" hidden="1" xr:uid="{00000000-0005-0000-0000-0000EF2E0000}"/>
    <cellStyle name="Followed Hyperlink 25" xfId="17876" hidden="1" xr:uid="{00000000-0005-0000-0000-0000F02E0000}"/>
    <cellStyle name="Followed Hyperlink 25" xfId="17929" hidden="1" xr:uid="{00000000-0005-0000-0000-0000F12E0000}"/>
    <cellStyle name="Followed Hyperlink 25" xfId="17984" hidden="1" xr:uid="{00000000-0005-0000-0000-0000F22E0000}"/>
    <cellStyle name="Followed Hyperlink 25" xfId="17994" hidden="1" xr:uid="{00000000-0005-0000-0000-0000F32E0000}"/>
    <cellStyle name="Followed Hyperlink 25" xfId="18052" hidden="1" xr:uid="{00000000-0005-0000-0000-0000F42E0000}"/>
    <cellStyle name="Followed Hyperlink 25" xfId="18097" hidden="1" xr:uid="{00000000-0005-0000-0000-0000F52E0000}"/>
    <cellStyle name="Followed Hyperlink 25" xfId="18148" hidden="1" xr:uid="{00000000-0005-0000-0000-0000F62E0000}"/>
    <cellStyle name="Followed Hyperlink 25" xfId="18158" hidden="1" xr:uid="{00000000-0005-0000-0000-0000F72E0000}"/>
    <cellStyle name="Followed Hyperlink 25" xfId="18216" hidden="1" xr:uid="{00000000-0005-0000-0000-0000F82E0000}"/>
    <cellStyle name="Followed Hyperlink 25" xfId="18258" hidden="1" xr:uid="{00000000-0005-0000-0000-0000F92E0000}"/>
    <cellStyle name="Followed Hyperlink 25" xfId="18284" hidden="1" xr:uid="{00000000-0005-0000-0000-0000FA2E0000}"/>
    <cellStyle name="Followed Hyperlink 25" xfId="18342" hidden="1" xr:uid="{00000000-0005-0000-0000-0000FB2E0000}"/>
    <cellStyle name="Followed Hyperlink 25" xfId="18384" hidden="1" xr:uid="{00000000-0005-0000-0000-0000FC2E0000}"/>
    <cellStyle name="Followed Hyperlink 25" xfId="18468" hidden="1" xr:uid="{00000000-0005-0000-0000-0000FE2E0000}"/>
    <cellStyle name="Followed Hyperlink 25" xfId="18510" hidden="1" xr:uid="{00000000-0005-0000-0000-0000FF2E0000}"/>
    <cellStyle name="Followed Hyperlink 25" xfId="18536" hidden="1" xr:uid="{00000000-0005-0000-0000-0000002F0000}"/>
    <cellStyle name="Followed Hyperlink 25" xfId="18594" hidden="1" xr:uid="{00000000-0005-0000-0000-0000012F0000}"/>
    <cellStyle name="Followed Hyperlink 25" xfId="18652" hidden="1" xr:uid="{00000000-0005-0000-0000-0000022F0000}"/>
    <cellStyle name="Followed Hyperlink 25" xfId="18662" hidden="1" xr:uid="{00000000-0005-0000-0000-0000032F0000}"/>
    <cellStyle name="Followed Hyperlink 25" xfId="18720" hidden="1" xr:uid="{00000000-0005-0000-0000-0000042F0000}"/>
    <cellStyle name="Followed Hyperlink 25" xfId="18804" hidden="1" xr:uid="{00000000-0005-0000-0000-0000062F0000}"/>
    <cellStyle name="Followed Hyperlink 25" xfId="18846" hidden="1" xr:uid="{00000000-0005-0000-0000-0000072F0000}"/>
    <cellStyle name="Followed Hyperlink 25" xfId="18872" hidden="1" xr:uid="{00000000-0005-0000-0000-0000082F0000}"/>
    <cellStyle name="Followed Hyperlink 25" xfId="19015" hidden="1" xr:uid="{00000000-0005-0000-0000-00000B2F0000}"/>
    <cellStyle name="Followed Hyperlink 25" xfId="19073" hidden="1" xr:uid="{00000000-0005-0000-0000-00000C2F0000}"/>
    <cellStyle name="Followed Hyperlink 25" xfId="19099" hidden="1" xr:uid="{00000000-0005-0000-0000-00000D2F0000}"/>
    <cellStyle name="Followed Hyperlink 25" xfId="19157" hidden="1" xr:uid="{00000000-0005-0000-0000-00000E2F0000}"/>
    <cellStyle name="Followed Hyperlink 25" xfId="19176" hidden="1" xr:uid="{00000000-0005-0000-0000-00000F2F0000}"/>
    <cellStyle name="Followed Hyperlink 25" xfId="19264" hidden="1" xr:uid="{00000000-0005-0000-0000-0000102F0000}"/>
    <cellStyle name="Followed Hyperlink 25" xfId="19274" hidden="1" xr:uid="{00000000-0005-0000-0000-0000112F0000}"/>
    <cellStyle name="Followed Hyperlink 25" xfId="19332" hidden="1" xr:uid="{00000000-0005-0000-0000-0000122F0000}"/>
    <cellStyle name="Followed Hyperlink 25" xfId="19390" hidden="1" xr:uid="{00000000-0005-0000-0000-0000132F0000}"/>
    <cellStyle name="Followed Hyperlink 25" xfId="19400" hidden="1" xr:uid="{00000000-0005-0000-0000-0000142F0000}"/>
    <cellStyle name="Followed Hyperlink 25" xfId="19458" hidden="1" xr:uid="{00000000-0005-0000-0000-0000152F0000}"/>
    <cellStyle name="Followed Hyperlink 25" xfId="19500" hidden="1" xr:uid="{00000000-0005-0000-0000-0000162F0000}"/>
    <cellStyle name="Followed Hyperlink 25" xfId="19521" hidden="1" xr:uid="{00000000-0005-0000-0000-0000172F0000}"/>
    <cellStyle name="Followed Hyperlink 25" xfId="19569" hidden="1" xr:uid="{00000000-0005-0000-0000-0000182F0000}"/>
    <cellStyle name="Followed Hyperlink 25" xfId="19627" hidden="1" xr:uid="{00000000-0005-0000-0000-0000192F0000}"/>
    <cellStyle name="Followed Hyperlink 25" xfId="19668" hidden="1" xr:uid="{00000000-0005-0000-0000-00001A2F0000}"/>
    <cellStyle name="Followed Hyperlink 25" xfId="19702" hidden="1" xr:uid="{00000000-0005-0000-0000-00001B2F0000}"/>
    <cellStyle name="Followed Hyperlink 25" xfId="19737" hidden="1" xr:uid="{00000000-0005-0000-0000-00001C2F0000}"/>
    <cellStyle name="Followed Hyperlink 25" xfId="16765" hidden="1" xr:uid="{00000000-0005-0000-0000-0000D62E0000}"/>
    <cellStyle name="Followed Hyperlink 25" xfId="16853" hidden="1" xr:uid="{00000000-0005-0000-0000-0000D72E0000}"/>
    <cellStyle name="Followed Hyperlink 25" xfId="16863" hidden="1" xr:uid="{00000000-0005-0000-0000-0000D82E0000}"/>
    <cellStyle name="Followed Hyperlink 25" xfId="16921" hidden="1" xr:uid="{00000000-0005-0000-0000-0000D92E0000}"/>
    <cellStyle name="Followed Hyperlink 25" xfId="16979" hidden="1" xr:uid="{00000000-0005-0000-0000-0000DA2E0000}"/>
    <cellStyle name="Followed Hyperlink 25" xfId="16989" hidden="1" xr:uid="{00000000-0005-0000-0000-0000DB2E0000}"/>
    <cellStyle name="Followed Hyperlink 25" xfId="17047" hidden="1" xr:uid="{00000000-0005-0000-0000-0000DC2E0000}"/>
    <cellStyle name="Followed Hyperlink 25" xfId="17110" hidden="1" xr:uid="{00000000-0005-0000-0000-0000DE2E0000}"/>
    <cellStyle name="Followed Hyperlink 25" xfId="17158" hidden="1" xr:uid="{00000000-0005-0000-0000-0000DF2E0000}"/>
    <cellStyle name="Followed Hyperlink 25" xfId="17216" hidden="1" xr:uid="{00000000-0005-0000-0000-0000E02E0000}"/>
    <cellStyle name="Followed Hyperlink 25" xfId="17291" hidden="1" xr:uid="{00000000-0005-0000-0000-0000E22E0000}"/>
    <cellStyle name="Followed Hyperlink 25" xfId="17326" hidden="1" xr:uid="{00000000-0005-0000-0000-0000E32E0000}"/>
    <cellStyle name="Followed Hyperlink 25" xfId="17425" hidden="1" xr:uid="{00000000-0005-0000-0000-0000E52E0000}"/>
    <cellStyle name="Followed Hyperlink 25" xfId="17464" hidden="1" xr:uid="{00000000-0005-0000-0000-0000E62E0000}"/>
    <cellStyle name="Followed Hyperlink 25" xfId="17522" hidden="1" xr:uid="{00000000-0005-0000-0000-0000E72E0000}"/>
    <cellStyle name="Followed Hyperlink 25" xfId="17579" hidden="1" xr:uid="{00000000-0005-0000-0000-0000E82E0000}"/>
    <cellStyle name="Followed Hyperlink 25" xfId="17606" hidden="1" xr:uid="{00000000-0005-0000-0000-0000E92E0000}"/>
    <cellStyle name="Followed Hyperlink 25" xfId="17664" hidden="1" xr:uid="{00000000-0005-0000-0000-0000EA2E0000}"/>
    <cellStyle name="Followed Hyperlink 25" xfId="17683" hidden="1" xr:uid="{00000000-0005-0000-0000-0000EB2E0000}"/>
    <cellStyle name="Followed Hyperlink 25" xfId="17694" hidden="1" xr:uid="{00000000-0005-0000-0000-0000EC2E0000}"/>
    <cellStyle name="Followed Hyperlink 25" xfId="17703" hidden="1" xr:uid="{00000000-0005-0000-0000-0000ED2E0000}"/>
    <cellStyle name="Followed Hyperlink 25" xfId="16310" hidden="1" xr:uid="{00000000-0005-0000-0000-0000CB2E0000}"/>
    <cellStyle name="Followed Hyperlink 25" xfId="16368" hidden="1" xr:uid="{00000000-0005-0000-0000-0000CC2E0000}"/>
    <cellStyle name="Followed Hyperlink 25" xfId="16394" hidden="1" xr:uid="{00000000-0005-0000-0000-0000CD2E0000}"/>
    <cellStyle name="Followed Hyperlink 25" xfId="16452" hidden="1" xr:uid="{00000000-0005-0000-0000-0000CE2E0000}"/>
    <cellStyle name="Followed Hyperlink 25" xfId="16494" hidden="1" xr:uid="{00000000-0005-0000-0000-0000CF2E0000}"/>
    <cellStyle name="Followed Hyperlink 25" xfId="16520" hidden="1" xr:uid="{00000000-0005-0000-0000-0000D02E0000}"/>
    <cellStyle name="Followed Hyperlink 25" xfId="16578" hidden="1" xr:uid="{00000000-0005-0000-0000-0000D12E0000}"/>
    <cellStyle name="Followed Hyperlink 25" xfId="16604" hidden="1" xr:uid="{00000000-0005-0000-0000-0000D22E0000}"/>
    <cellStyle name="Followed Hyperlink 25" xfId="16662" hidden="1" xr:uid="{00000000-0005-0000-0000-0000D32E0000}"/>
    <cellStyle name="Followed Hyperlink 25" xfId="16688" hidden="1" xr:uid="{00000000-0005-0000-0000-0000D42E0000}"/>
    <cellStyle name="Followed Hyperlink 25" xfId="16746" hidden="1" xr:uid="{00000000-0005-0000-0000-0000D52E0000}"/>
    <cellStyle name="Followed Hyperlink 25" xfId="16058" hidden="1" xr:uid="{00000000-0005-0000-0000-0000C52E0000}"/>
    <cellStyle name="Followed Hyperlink 25" xfId="16116" hidden="1" xr:uid="{00000000-0005-0000-0000-0000C62E0000}"/>
    <cellStyle name="Followed Hyperlink 25" xfId="16158" hidden="1" xr:uid="{00000000-0005-0000-0000-0000C72E0000}"/>
    <cellStyle name="Followed Hyperlink 25" xfId="16184" hidden="1" xr:uid="{00000000-0005-0000-0000-0000C82E0000}"/>
    <cellStyle name="Followed Hyperlink 25" xfId="16242" hidden="1" xr:uid="{00000000-0005-0000-0000-0000C92E0000}"/>
    <cellStyle name="Followed Hyperlink 25" xfId="16300" hidden="1" xr:uid="{00000000-0005-0000-0000-0000CA2E0000}"/>
    <cellStyle name="Followed Hyperlink 25" xfId="15932" hidden="1" xr:uid="{00000000-0005-0000-0000-0000C22E0000}"/>
    <cellStyle name="Followed Hyperlink 25" xfId="15990" hidden="1" xr:uid="{00000000-0005-0000-0000-0000C32E0000}"/>
    <cellStyle name="Followed Hyperlink 25" xfId="16032" hidden="1" xr:uid="{00000000-0005-0000-0000-0000C42E0000}"/>
    <cellStyle name="Followed Hyperlink 25" xfId="15864" hidden="1" xr:uid="{00000000-0005-0000-0000-0000C02E0000}"/>
    <cellStyle name="Followed Hyperlink 25" xfId="17384" hidden="1" xr:uid="{00000000-0005-0000-0000-0000E42E0000}"/>
    <cellStyle name="Followed Hyperlink 25" xfId="23627" hidden="1" xr:uid="{00000000-0005-0000-0000-0000792F0000}"/>
    <cellStyle name="Followed Hyperlink 25" xfId="22245" hidden="1" xr:uid="{00000000-0005-0000-0000-0000572F0000}"/>
    <cellStyle name="Followed Hyperlink 25" xfId="20821" hidden="1" xr:uid="{00000000-0005-0000-0000-0000362F0000}"/>
    <cellStyle name="Followed Hyperlink 25" xfId="8678" hidden="1" xr:uid="{00000000-0005-0000-0000-0000162E0000}"/>
    <cellStyle name="Followed Hyperlink 25" xfId="30423" hidden="1" xr:uid="{00000000-0005-0000-0000-00001B300000}"/>
    <cellStyle name="Followed Hyperlink 25" xfId="29045" hidden="1" xr:uid="{00000000-0005-0000-0000-0000FA2F0000}"/>
    <cellStyle name="Followed Hyperlink 25" xfId="27593" hidden="1" xr:uid="{00000000-0005-0000-0000-0000D82F0000}"/>
    <cellStyle name="Followed Hyperlink 25" xfId="26203" hidden="1" xr:uid="{00000000-0005-0000-0000-0000B72F0000}"/>
    <cellStyle name="Followed Hyperlink 25" xfId="4924" hidden="1" xr:uid="{00000000-0005-0000-0000-0000BD2D0000}"/>
    <cellStyle name="Followed Hyperlink 25" xfId="4950" hidden="1" xr:uid="{00000000-0005-0000-0000-0000BE2D0000}"/>
    <cellStyle name="Followed Hyperlink 25" xfId="5008" hidden="1" xr:uid="{00000000-0005-0000-0000-0000BF2D0000}"/>
    <cellStyle name="Followed Hyperlink 25" xfId="5027" hidden="1" xr:uid="{00000000-0005-0000-0000-0000C02D0000}"/>
    <cellStyle name="Followed Hyperlink 25" xfId="5115" hidden="1" xr:uid="{00000000-0005-0000-0000-0000C12D0000}"/>
    <cellStyle name="Followed Hyperlink 25" xfId="5125" hidden="1" xr:uid="{00000000-0005-0000-0000-0000C22D0000}"/>
    <cellStyle name="Followed Hyperlink 25" xfId="5183" hidden="1" xr:uid="{00000000-0005-0000-0000-0000C32D0000}"/>
    <cellStyle name="Followed Hyperlink 25" xfId="5241" hidden="1" xr:uid="{00000000-0005-0000-0000-0000C42D0000}"/>
    <cellStyle name="Followed Hyperlink 25" xfId="5251" hidden="1" xr:uid="{00000000-0005-0000-0000-0000C52D0000}"/>
    <cellStyle name="Followed Hyperlink 25" xfId="5309" hidden="1" xr:uid="{00000000-0005-0000-0000-0000C62D0000}"/>
    <cellStyle name="Followed Hyperlink 25" xfId="5351" hidden="1" xr:uid="{00000000-0005-0000-0000-0000C72D0000}"/>
    <cellStyle name="Followed Hyperlink 25" xfId="5372" hidden="1" xr:uid="{00000000-0005-0000-0000-0000C82D0000}"/>
    <cellStyle name="Followed Hyperlink 25" xfId="5420" hidden="1" xr:uid="{00000000-0005-0000-0000-0000C92D0000}"/>
    <cellStyle name="Followed Hyperlink 25" xfId="5478" hidden="1" xr:uid="{00000000-0005-0000-0000-0000CA2D0000}"/>
    <cellStyle name="Followed Hyperlink 25" xfId="5519" hidden="1" xr:uid="{00000000-0005-0000-0000-0000CB2D0000}"/>
    <cellStyle name="Followed Hyperlink 25" xfId="5553" hidden="1" xr:uid="{00000000-0005-0000-0000-0000CC2D0000}"/>
    <cellStyle name="Followed Hyperlink 25" xfId="5588" hidden="1" xr:uid="{00000000-0005-0000-0000-0000CD2D0000}"/>
    <cellStyle name="Followed Hyperlink 25" xfId="5646" hidden="1" xr:uid="{00000000-0005-0000-0000-0000CE2D0000}"/>
    <cellStyle name="Followed Hyperlink 25" xfId="5687" hidden="1" xr:uid="{00000000-0005-0000-0000-0000CF2D0000}"/>
    <cellStyle name="Followed Hyperlink 25" xfId="5726" hidden="1" xr:uid="{00000000-0005-0000-0000-0000D02D0000}"/>
    <cellStyle name="Followed Hyperlink 25" xfId="5784" hidden="1" xr:uid="{00000000-0005-0000-0000-0000D12D0000}"/>
    <cellStyle name="Followed Hyperlink 25" xfId="5868" hidden="1" xr:uid="{00000000-0005-0000-0000-0000D32D0000}"/>
    <cellStyle name="Followed Hyperlink 25" xfId="5926" hidden="1" xr:uid="{00000000-0005-0000-0000-0000D42D0000}"/>
    <cellStyle name="Followed Hyperlink 25" xfId="5945" hidden="1" xr:uid="{00000000-0005-0000-0000-0000D52D0000}"/>
    <cellStyle name="Followed Hyperlink 25" xfId="5956" hidden="1" xr:uid="{00000000-0005-0000-0000-0000D62D0000}"/>
    <cellStyle name="Followed Hyperlink 25" xfId="18989" hidden="1" xr:uid="{00000000-0005-0000-0000-00000A2F0000}"/>
    <cellStyle name="Followed Hyperlink 25" xfId="18930" hidden="1" xr:uid="{00000000-0005-0000-0000-0000092F0000}"/>
    <cellStyle name="Followed Hyperlink 25" xfId="22107" hidden="1" xr:uid="{00000000-0005-0000-0000-0000542F0000}"/>
    <cellStyle name="Followed Hyperlink 25" xfId="29103" hidden="1" xr:uid="{00000000-0005-0000-0000-0000FB2F0000}"/>
    <cellStyle name="Followed Hyperlink 25" xfId="29144" hidden="1" xr:uid="{00000000-0005-0000-0000-0000FC2F0000}"/>
    <cellStyle name="Followed Hyperlink 25" xfId="29213" hidden="1" xr:uid="{00000000-0005-0000-0000-0000FE2F0000}"/>
    <cellStyle name="Followed Hyperlink 25" xfId="29271" hidden="1" xr:uid="{00000000-0005-0000-0000-0000FF2F0000}"/>
    <cellStyle name="Followed Hyperlink 25" xfId="29312" hidden="1" xr:uid="{00000000-0005-0000-0000-000000300000}"/>
    <cellStyle name="Followed Hyperlink 25" xfId="29351" hidden="1" xr:uid="{00000000-0005-0000-0000-000001300000}"/>
    <cellStyle name="Followed Hyperlink 25" xfId="29409" hidden="1" xr:uid="{00000000-0005-0000-0000-000002300000}"/>
    <cellStyle name="Followed Hyperlink 25" xfId="29466" hidden="1" xr:uid="{00000000-0005-0000-0000-000003300000}"/>
    <cellStyle name="Followed Hyperlink 25" xfId="29493" hidden="1" xr:uid="{00000000-0005-0000-0000-000004300000}"/>
    <cellStyle name="Followed Hyperlink 25" xfId="29551" hidden="1" xr:uid="{00000000-0005-0000-0000-000005300000}"/>
    <cellStyle name="Followed Hyperlink 25" xfId="29570" hidden="1" xr:uid="{00000000-0005-0000-0000-000006300000}"/>
    <cellStyle name="Followed Hyperlink 25" xfId="29581" hidden="1" xr:uid="{00000000-0005-0000-0000-000007300000}"/>
    <cellStyle name="Followed Hyperlink 25" xfId="29590" hidden="1" xr:uid="{00000000-0005-0000-0000-000008300000}"/>
    <cellStyle name="Followed Hyperlink 25" xfId="29648" hidden="1" xr:uid="{00000000-0005-0000-0000-000009300000}"/>
    <cellStyle name="Followed Hyperlink 25" xfId="29705" hidden="1" xr:uid="{00000000-0005-0000-0000-00000A300000}"/>
    <cellStyle name="Followed Hyperlink 25" xfId="29763" hidden="1" xr:uid="{00000000-0005-0000-0000-00000B300000}"/>
    <cellStyle name="Followed Hyperlink 25" xfId="29816" hidden="1" xr:uid="{00000000-0005-0000-0000-00000C300000}"/>
    <cellStyle name="Followed Hyperlink 25" xfId="29871" hidden="1" xr:uid="{00000000-0005-0000-0000-00000D300000}"/>
    <cellStyle name="Followed Hyperlink 25" xfId="29881" hidden="1" xr:uid="{00000000-0005-0000-0000-00000E300000}"/>
    <cellStyle name="Followed Hyperlink 25" xfId="29939" hidden="1" xr:uid="{00000000-0005-0000-0000-00000F300000}"/>
    <cellStyle name="Followed Hyperlink 25" xfId="29984" hidden="1" xr:uid="{00000000-0005-0000-0000-000010300000}"/>
    <cellStyle name="Followed Hyperlink 25" xfId="30035" hidden="1" xr:uid="{00000000-0005-0000-0000-000011300000}"/>
    <cellStyle name="Followed Hyperlink 25" xfId="30045" hidden="1" xr:uid="{00000000-0005-0000-0000-000012300000}"/>
    <cellStyle name="Followed Hyperlink 25" xfId="30103" hidden="1" xr:uid="{00000000-0005-0000-0000-000013300000}"/>
    <cellStyle name="Followed Hyperlink 25" xfId="30171" hidden="1" xr:uid="{00000000-0005-0000-0000-000015300000}"/>
    <cellStyle name="Followed Hyperlink 25" xfId="30229" hidden="1" xr:uid="{00000000-0005-0000-0000-000016300000}"/>
    <cellStyle name="Followed Hyperlink 25" xfId="30271" hidden="1" xr:uid="{00000000-0005-0000-0000-000017300000}"/>
    <cellStyle name="Followed Hyperlink 25" xfId="30297" hidden="1" xr:uid="{00000000-0005-0000-0000-000018300000}"/>
    <cellStyle name="Followed Hyperlink 25" xfId="30355" hidden="1" xr:uid="{00000000-0005-0000-0000-000019300000}"/>
    <cellStyle name="Followed Hyperlink 25" xfId="30397" hidden="1" xr:uid="{00000000-0005-0000-0000-00001A300000}"/>
    <cellStyle name="Followed Hyperlink 25" xfId="30481" hidden="1" xr:uid="{00000000-0005-0000-0000-00001C300000}"/>
    <cellStyle name="Followed Hyperlink 25" xfId="29178" hidden="1" xr:uid="{00000000-0005-0000-0000-0000FD2F0000}"/>
    <cellStyle name="Followed Hyperlink 25" xfId="26462" hidden="1" xr:uid="{00000000-0005-0000-0000-0000BD2F0000}"/>
    <cellStyle name="Followed Hyperlink 25" xfId="25106" hidden="1" xr:uid="{00000000-0005-0000-0000-00009D2F0000}"/>
    <cellStyle name="Followed Hyperlink 25" xfId="23747" hidden="1" xr:uid="{00000000-0005-0000-0000-00007D2F0000}"/>
    <cellStyle name="Followed Hyperlink 25" xfId="22475" hidden="1" xr:uid="{00000000-0005-0000-0000-00005D2F0000}"/>
    <cellStyle name="Followed Hyperlink 25" xfId="21131" hidden="1" xr:uid="{00000000-0005-0000-0000-00003D2F0000}"/>
    <cellStyle name="Followed Hyperlink 25" xfId="19795" hidden="1" xr:uid="{00000000-0005-0000-0000-00001D2F0000}"/>
    <cellStyle name="Followed Hyperlink 25" xfId="18410" hidden="1" xr:uid="{00000000-0005-0000-0000-0000FD2E0000}"/>
    <cellStyle name="Followed Hyperlink 25" xfId="17089" hidden="1" xr:uid="{00000000-0005-0000-0000-0000DD2E0000}"/>
    <cellStyle name="Followed Hyperlink 25" xfId="7784" hidden="1" xr:uid="{00000000-0005-0000-0000-0000012E0000}"/>
    <cellStyle name="Followed Hyperlink 25" xfId="7842" hidden="1" xr:uid="{00000000-0005-0000-0000-0000022E0000}"/>
    <cellStyle name="Followed Hyperlink 25" xfId="7883" hidden="1" xr:uid="{00000000-0005-0000-0000-0000032E0000}"/>
    <cellStyle name="Followed Hyperlink 25" xfId="7917" hidden="1" xr:uid="{00000000-0005-0000-0000-0000042E0000}"/>
    <cellStyle name="Followed Hyperlink 25" xfId="7952" hidden="1" xr:uid="{00000000-0005-0000-0000-0000052E0000}"/>
    <cellStyle name="Followed Hyperlink 25" xfId="8010" hidden="1" xr:uid="{00000000-0005-0000-0000-0000062E0000}"/>
    <cellStyle name="Followed Hyperlink 25" xfId="8051" hidden="1" xr:uid="{00000000-0005-0000-0000-0000072E0000}"/>
    <cellStyle name="Followed Hyperlink 25" xfId="8090" hidden="1" xr:uid="{00000000-0005-0000-0000-0000082E0000}"/>
    <cellStyle name="Followed Hyperlink 25" xfId="8148" hidden="1" xr:uid="{00000000-0005-0000-0000-0000092E0000}"/>
    <cellStyle name="Followed Hyperlink 25" xfId="8205" hidden="1" xr:uid="{00000000-0005-0000-0000-00000A2E0000}"/>
    <cellStyle name="Followed Hyperlink 25" xfId="8232" hidden="1" xr:uid="{00000000-0005-0000-0000-00000B2E0000}"/>
    <cellStyle name="Followed Hyperlink 25" xfId="8290" hidden="1" xr:uid="{00000000-0005-0000-0000-00000C2E0000}"/>
    <cellStyle name="Followed Hyperlink 25" xfId="8309" hidden="1" xr:uid="{00000000-0005-0000-0000-00000D2E0000}"/>
    <cellStyle name="Followed Hyperlink 25" xfId="8320" hidden="1" xr:uid="{00000000-0005-0000-0000-00000E2E0000}"/>
    <cellStyle name="Followed Hyperlink 25" xfId="8329" hidden="1" xr:uid="{00000000-0005-0000-0000-00000F2E0000}"/>
    <cellStyle name="Followed Hyperlink 25" xfId="8502" hidden="1" xr:uid="{00000000-0005-0000-0000-0000122E0000}"/>
    <cellStyle name="Followed Hyperlink 25" xfId="8555" hidden="1" xr:uid="{00000000-0005-0000-0000-0000132E0000}"/>
    <cellStyle name="Followed Hyperlink 25" xfId="8610" hidden="1" xr:uid="{00000000-0005-0000-0000-0000142E0000}"/>
    <cellStyle name="Followed Hyperlink 25" xfId="8620" hidden="1" xr:uid="{00000000-0005-0000-0000-0000152E0000}"/>
    <cellStyle name="Followed Hyperlink 25" xfId="8723" hidden="1" xr:uid="{00000000-0005-0000-0000-0000172E0000}"/>
    <cellStyle name="Followed Hyperlink 25" xfId="8774" hidden="1" xr:uid="{00000000-0005-0000-0000-0000182E0000}"/>
    <cellStyle name="Followed Hyperlink 25" xfId="8784" hidden="1" xr:uid="{00000000-0005-0000-0000-0000192E0000}"/>
    <cellStyle name="Followed Hyperlink 25" xfId="8842" hidden="1" xr:uid="{00000000-0005-0000-0000-00001A2E0000}"/>
    <cellStyle name="Followed Hyperlink 25" xfId="27799" hidden="1" xr:uid="{00000000-0005-0000-0000-0000DD2F0000}"/>
    <cellStyle name="Followed Hyperlink 25" xfId="27757" hidden="1" xr:uid="{00000000-0005-0000-0000-0000DC2F0000}"/>
    <cellStyle name="Followed Hyperlink 25" xfId="24938" hidden="1" xr:uid="{00000000-0005-0000-0000-00009A2F0000}"/>
    <cellStyle name="Followed Hyperlink 25" xfId="19836" hidden="1" xr:uid="{00000000-0005-0000-0000-00001E2F0000}"/>
    <cellStyle name="Followed Hyperlink 25" xfId="19875" hidden="1" xr:uid="{00000000-0005-0000-0000-00001F2F0000}"/>
    <cellStyle name="Followed Hyperlink 25" xfId="19933" hidden="1" xr:uid="{00000000-0005-0000-0000-0000202F0000}"/>
    <cellStyle name="Followed Hyperlink 25" xfId="19990" hidden="1" xr:uid="{00000000-0005-0000-0000-0000212F0000}"/>
    <cellStyle name="Followed Hyperlink 25" xfId="20017" hidden="1" xr:uid="{00000000-0005-0000-0000-0000222F0000}"/>
    <cellStyle name="Followed Hyperlink 25" xfId="20075" hidden="1" xr:uid="{00000000-0005-0000-0000-0000232F0000}"/>
    <cellStyle name="Followed Hyperlink 25" xfId="20094" hidden="1" xr:uid="{00000000-0005-0000-0000-0000242F0000}"/>
    <cellStyle name="Followed Hyperlink 25" xfId="20105" hidden="1" xr:uid="{00000000-0005-0000-0000-0000252F0000}"/>
    <cellStyle name="Followed Hyperlink 25" xfId="20114" hidden="1" xr:uid="{00000000-0005-0000-0000-0000262F0000}"/>
    <cellStyle name="Followed Hyperlink 25" xfId="20172" hidden="1" xr:uid="{00000000-0005-0000-0000-0000272F0000}"/>
    <cellStyle name="Followed Hyperlink 25" xfId="20229" hidden="1" xr:uid="{00000000-0005-0000-0000-0000282F0000}"/>
    <cellStyle name="Followed Hyperlink 25" xfId="20287" hidden="1" xr:uid="{00000000-0005-0000-0000-0000292F0000}"/>
    <cellStyle name="Followed Hyperlink 25" xfId="20340" hidden="1" xr:uid="{00000000-0005-0000-0000-00002A2F0000}"/>
    <cellStyle name="Followed Hyperlink 25" xfId="20395" hidden="1" xr:uid="{00000000-0005-0000-0000-00002B2F0000}"/>
    <cellStyle name="Followed Hyperlink 25" xfId="20405" hidden="1" xr:uid="{00000000-0005-0000-0000-00002C2F0000}"/>
    <cellStyle name="Followed Hyperlink 25" xfId="20463" hidden="1" xr:uid="{00000000-0005-0000-0000-00002D2F0000}"/>
    <cellStyle name="Followed Hyperlink 25" xfId="20508" hidden="1" xr:uid="{00000000-0005-0000-0000-00002E2F0000}"/>
    <cellStyle name="Followed Hyperlink 25" xfId="20559" hidden="1" xr:uid="{00000000-0005-0000-0000-00002F2F0000}"/>
    <cellStyle name="Followed Hyperlink 25" xfId="20569" hidden="1" xr:uid="{00000000-0005-0000-0000-0000302F0000}"/>
    <cellStyle name="Followed Hyperlink 25" xfId="20627" hidden="1" xr:uid="{00000000-0005-0000-0000-0000312F0000}"/>
    <cellStyle name="Followed Hyperlink 25" xfId="20695" hidden="1" xr:uid="{00000000-0005-0000-0000-0000332F0000}"/>
    <cellStyle name="Followed Hyperlink 25" xfId="20753" hidden="1" xr:uid="{00000000-0005-0000-0000-0000342F0000}"/>
    <cellStyle name="Followed Hyperlink 25" xfId="20795" hidden="1" xr:uid="{00000000-0005-0000-0000-0000352F0000}"/>
    <cellStyle name="Followed Hyperlink 25" xfId="8444" hidden="1" xr:uid="{00000000-0005-0000-0000-0000112E0000}"/>
    <cellStyle name="Followed Hyperlink 25" xfId="26966" hidden="1" xr:uid="{00000000-0005-0000-0000-0000C92F0000}"/>
    <cellStyle name="Followed Hyperlink 25" xfId="27005" hidden="1" xr:uid="{00000000-0005-0000-0000-0000CA2F0000}"/>
    <cellStyle name="Followed Hyperlink 25" xfId="27063" hidden="1" xr:uid="{00000000-0005-0000-0000-0000CB2F0000}"/>
    <cellStyle name="Followed Hyperlink 25" xfId="27120" hidden="1" xr:uid="{00000000-0005-0000-0000-0000CC2F0000}"/>
    <cellStyle name="Followed Hyperlink 25" xfId="27147" hidden="1" xr:uid="{00000000-0005-0000-0000-0000CD2F0000}"/>
    <cellStyle name="Followed Hyperlink 25" xfId="27205" hidden="1" xr:uid="{00000000-0005-0000-0000-0000CE2F0000}"/>
    <cellStyle name="Followed Hyperlink 25" xfId="27224" hidden="1" xr:uid="{00000000-0005-0000-0000-0000CF2F0000}"/>
    <cellStyle name="Followed Hyperlink 25" xfId="27235" hidden="1" xr:uid="{00000000-0005-0000-0000-0000D02F0000}"/>
    <cellStyle name="Followed Hyperlink 25" xfId="27244" hidden="1" xr:uid="{00000000-0005-0000-0000-0000D12F0000}"/>
    <cellStyle name="Followed Hyperlink 25" xfId="27302" hidden="1" xr:uid="{00000000-0005-0000-0000-0000D22F0000}"/>
    <cellStyle name="Followed Hyperlink 25" xfId="27359" hidden="1" xr:uid="{00000000-0005-0000-0000-0000D32F0000}"/>
    <cellStyle name="Followed Hyperlink 25" xfId="27417" hidden="1" xr:uid="{00000000-0005-0000-0000-0000D42F0000}"/>
    <cellStyle name="Followed Hyperlink 25" xfId="27470" hidden="1" xr:uid="{00000000-0005-0000-0000-0000D52F0000}"/>
    <cellStyle name="Followed Hyperlink 25" xfId="27525" hidden="1" xr:uid="{00000000-0005-0000-0000-0000D62F0000}"/>
    <cellStyle name="Followed Hyperlink 25" xfId="27535" hidden="1" xr:uid="{00000000-0005-0000-0000-0000D72F0000}"/>
    <cellStyle name="Followed Hyperlink 25" xfId="27638" hidden="1" xr:uid="{00000000-0005-0000-0000-0000D92F0000}"/>
    <cellStyle name="Followed Hyperlink 25" xfId="27689" hidden="1" xr:uid="{00000000-0005-0000-0000-0000DA2F0000}"/>
    <cellStyle name="Followed Hyperlink 25" xfId="27699" hidden="1" xr:uid="{00000000-0005-0000-0000-0000DB2F0000}"/>
    <cellStyle name="Followed Hyperlink 25" xfId="27825" hidden="1" xr:uid="{00000000-0005-0000-0000-0000DE2F0000}"/>
    <cellStyle name="Followed Hyperlink 25" xfId="27883" hidden="1" xr:uid="{00000000-0005-0000-0000-0000DF2F0000}"/>
    <cellStyle name="Followed Hyperlink 25" xfId="27925" hidden="1" xr:uid="{00000000-0005-0000-0000-0000E02F0000}"/>
    <cellStyle name="Followed Hyperlink 25" xfId="27951" hidden="1" xr:uid="{00000000-0005-0000-0000-0000E12F0000}"/>
    <cellStyle name="Followed Hyperlink 25" xfId="28009" hidden="1" xr:uid="{00000000-0005-0000-0000-0000E22F0000}"/>
    <cellStyle name="Followed Hyperlink 25" xfId="28051" hidden="1" xr:uid="{00000000-0005-0000-0000-0000E32F0000}"/>
    <cellStyle name="Followed Hyperlink 25" xfId="28077" hidden="1" xr:uid="{00000000-0005-0000-0000-0000E42F0000}"/>
    <cellStyle name="Followed Hyperlink 25" xfId="28135" hidden="1" xr:uid="{00000000-0005-0000-0000-0000E52F0000}"/>
    <cellStyle name="Followed Hyperlink 25" xfId="28193" hidden="1" xr:uid="{00000000-0005-0000-0000-0000E62F0000}"/>
    <cellStyle name="Followed Hyperlink 25" xfId="28261" hidden="1" xr:uid="{00000000-0005-0000-0000-0000E82F0000}"/>
    <cellStyle name="Followed Hyperlink 25" xfId="28287" hidden="1" xr:uid="{00000000-0005-0000-0000-0000E92F0000}"/>
    <cellStyle name="Followed Hyperlink 25" xfId="28345" hidden="1" xr:uid="{00000000-0005-0000-0000-0000EA2F0000}"/>
    <cellStyle name="Followed Hyperlink 25" xfId="28387" hidden="1" xr:uid="{00000000-0005-0000-0000-0000EB2F0000}"/>
    <cellStyle name="Followed Hyperlink 25" xfId="28413" hidden="1" xr:uid="{00000000-0005-0000-0000-0000EC2F0000}"/>
    <cellStyle name="Followed Hyperlink 25" xfId="28471" hidden="1" xr:uid="{00000000-0005-0000-0000-0000ED2F0000}"/>
    <cellStyle name="Followed Hyperlink 25" xfId="28549" hidden="1" xr:uid="{00000000-0005-0000-0000-0000EE2F0000}"/>
    <cellStyle name="Followed Hyperlink 25" xfId="28575" hidden="1" xr:uid="{00000000-0005-0000-0000-0000EF2F0000}"/>
    <cellStyle name="Followed Hyperlink 25" xfId="28633" hidden="1" xr:uid="{00000000-0005-0000-0000-0000F02F0000}"/>
    <cellStyle name="Followed Hyperlink 25" xfId="28652" hidden="1" xr:uid="{00000000-0005-0000-0000-0000F12F0000}"/>
    <cellStyle name="Followed Hyperlink 25" xfId="28740" hidden="1" xr:uid="{00000000-0005-0000-0000-0000F22F0000}"/>
    <cellStyle name="Followed Hyperlink 25" xfId="28750" hidden="1" xr:uid="{00000000-0005-0000-0000-0000F32F0000}"/>
    <cellStyle name="Followed Hyperlink 25" xfId="28808" hidden="1" xr:uid="{00000000-0005-0000-0000-0000F42F0000}"/>
    <cellStyle name="Followed Hyperlink 25" xfId="28866" hidden="1" xr:uid="{00000000-0005-0000-0000-0000F52F0000}"/>
    <cellStyle name="Followed Hyperlink 25" xfId="28876" hidden="1" xr:uid="{00000000-0005-0000-0000-0000F62F0000}"/>
    <cellStyle name="Followed Hyperlink 25" xfId="28934" hidden="1" xr:uid="{00000000-0005-0000-0000-0000F72F0000}"/>
    <cellStyle name="Followed Hyperlink 25" xfId="28976" hidden="1" xr:uid="{00000000-0005-0000-0000-0000F82F0000}"/>
    <cellStyle name="Followed Hyperlink 25" xfId="28997" hidden="1" xr:uid="{00000000-0005-0000-0000-0000F92F0000}"/>
    <cellStyle name="Followed Hyperlink 25" xfId="25897" hidden="1" xr:uid="{00000000-0005-0000-0000-0000B02F0000}"/>
    <cellStyle name="Followed Hyperlink 25" xfId="25923" hidden="1" xr:uid="{00000000-0005-0000-0000-0000B12F0000}"/>
    <cellStyle name="Followed Hyperlink 25" xfId="25981" hidden="1" xr:uid="{00000000-0005-0000-0000-0000B22F0000}"/>
    <cellStyle name="Followed Hyperlink 25" xfId="26023" hidden="1" xr:uid="{00000000-0005-0000-0000-0000B32F0000}"/>
    <cellStyle name="Followed Hyperlink 25" xfId="26049" hidden="1" xr:uid="{00000000-0005-0000-0000-0000B42F0000}"/>
    <cellStyle name="Followed Hyperlink 25" xfId="26107" hidden="1" xr:uid="{00000000-0005-0000-0000-0000B52F0000}"/>
    <cellStyle name="Followed Hyperlink 25" xfId="26145" hidden="1" xr:uid="{00000000-0005-0000-0000-0000B62F0000}"/>
    <cellStyle name="Followed Hyperlink 25" xfId="26229" hidden="1" xr:uid="{00000000-0005-0000-0000-0000B82F0000}"/>
    <cellStyle name="Followed Hyperlink 25" xfId="26287" hidden="1" xr:uid="{00000000-0005-0000-0000-0000B92F0000}"/>
    <cellStyle name="Followed Hyperlink 25" xfId="26306" hidden="1" xr:uid="{00000000-0005-0000-0000-0000BA2F0000}"/>
    <cellStyle name="Followed Hyperlink 25" xfId="26394" hidden="1" xr:uid="{00000000-0005-0000-0000-0000BB2F0000}"/>
    <cellStyle name="Followed Hyperlink 25" xfId="26404" hidden="1" xr:uid="{00000000-0005-0000-0000-0000BC2F0000}"/>
    <cellStyle name="Followed Hyperlink 25" xfId="26520" hidden="1" xr:uid="{00000000-0005-0000-0000-0000BE2F0000}"/>
    <cellStyle name="Followed Hyperlink 25" xfId="26588" hidden="1" xr:uid="{00000000-0005-0000-0000-0000C02F0000}"/>
    <cellStyle name="Followed Hyperlink 25" xfId="26630" hidden="1" xr:uid="{00000000-0005-0000-0000-0000C12F0000}"/>
    <cellStyle name="Followed Hyperlink 25" xfId="26651" hidden="1" xr:uid="{00000000-0005-0000-0000-0000C22F0000}"/>
    <cellStyle name="Followed Hyperlink 25" xfId="26699" hidden="1" xr:uid="{00000000-0005-0000-0000-0000C32F0000}"/>
    <cellStyle name="Followed Hyperlink 25" xfId="26757" hidden="1" xr:uid="{00000000-0005-0000-0000-0000C42F0000}"/>
    <cellStyle name="Followed Hyperlink 25" xfId="26798" hidden="1" xr:uid="{00000000-0005-0000-0000-0000C52F0000}"/>
    <cellStyle name="Followed Hyperlink 25" xfId="26832" hidden="1" xr:uid="{00000000-0005-0000-0000-0000C62F0000}"/>
    <cellStyle name="Followed Hyperlink 25" xfId="26867" hidden="1" xr:uid="{00000000-0005-0000-0000-0000C72F0000}"/>
    <cellStyle name="Followed Hyperlink 25" xfId="26925" hidden="1" xr:uid="{00000000-0005-0000-0000-0000C82F0000}"/>
    <cellStyle name="Followed Hyperlink 25" xfId="25435" hidden="1" xr:uid="{00000000-0005-0000-0000-0000A52F0000}"/>
    <cellStyle name="Followed Hyperlink 25" xfId="25461" hidden="1" xr:uid="{00000000-0005-0000-0000-0000A62F0000}"/>
    <cellStyle name="Followed Hyperlink 25" xfId="25519" hidden="1" xr:uid="{00000000-0005-0000-0000-0000A72F0000}"/>
    <cellStyle name="Followed Hyperlink 25" xfId="25561" hidden="1" xr:uid="{00000000-0005-0000-0000-0000A82F0000}"/>
    <cellStyle name="Followed Hyperlink 25" xfId="25587" hidden="1" xr:uid="{00000000-0005-0000-0000-0000A92F0000}"/>
    <cellStyle name="Followed Hyperlink 25" xfId="25645" hidden="1" xr:uid="{00000000-0005-0000-0000-0000AA2F0000}"/>
    <cellStyle name="Followed Hyperlink 25" xfId="25687" hidden="1" xr:uid="{00000000-0005-0000-0000-0000AB2F0000}"/>
    <cellStyle name="Followed Hyperlink 25" xfId="25713" hidden="1" xr:uid="{00000000-0005-0000-0000-0000AC2F0000}"/>
    <cellStyle name="Followed Hyperlink 25" xfId="25771" hidden="1" xr:uid="{00000000-0005-0000-0000-0000AD2F0000}"/>
    <cellStyle name="Followed Hyperlink 25" xfId="25829" hidden="1" xr:uid="{00000000-0005-0000-0000-0000AE2F0000}"/>
    <cellStyle name="Followed Hyperlink 25" xfId="25839" hidden="1" xr:uid="{00000000-0005-0000-0000-0000AF2F0000}"/>
    <cellStyle name="Followed Hyperlink 25" xfId="25171" hidden="1" xr:uid="{00000000-0005-0000-0000-00009F2F0000}"/>
    <cellStyle name="Followed Hyperlink 25" xfId="25229" hidden="1" xr:uid="{00000000-0005-0000-0000-0000A02F0000}"/>
    <cellStyle name="Followed Hyperlink 25" xfId="25274" hidden="1" xr:uid="{00000000-0005-0000-0000-0000A12F0000}"/>
    <cellStyle name="Followed Hyperlink 25" xfId="25325" hidden="1" xr:uid="{00000000-0005-0000-0000-0000A22F0000}"/>
    <cellStyle name="Followed Hyperlink 25" xfId="25335" hidden="1" xr:uid="{00000000-0005-0000-0000-0000A32F0000}"/>
    <cellStyle name="Followed Hyperlink 25" xfId="25393" hidden="1" xr:uid="{00000000-0005-0000-0000-0000A42F0000}"/>
    <cellStyle name="Followed Hyperlink 25" xfId="24995" hidden="1" xr:uid="{00000000-0005-0000-0000-00009B2F0000}"/>
    <cellStyle name="Followed Hyperlink 25" xfId="25053" hidden="1" xr:uid="{00000000-0005-0000-0000-00009C2F0000}"/>
    <cellStyle name="Followed Hyperlink 25" xfId="25161" hidden="1" xr:uid="{00000000-0005-0000-0000-00009E2F0000}"/>
    <cellStyle name="Followed Hyperlink 25" xfId="24880" hidden="1" xr:uid="{00000000-0005-0000-0000-0000992F0000}"/>
    <cellStyle name="Followed Hyperlink 25" xfId="24871" hidden="1" xr:uid="{00000000-0005-0000-0000-0000982F0000}"/>
    <cellStyle name="Followed Hyperlink 25" xfId="26530" hidden="1" xr:uid="{00000000-0005-0000-0000-0000BF2F0000}"/>
    <cellStyle name="Followed Hyperlink 25" xfId="28203" hidden="1" xr:uid="{00000000-0005-0000-0000-0000E72F0000}"/>
    <cellStyle name="Followed Hyperlink 25" xfId="20669" hidden="1" xr:uid="{00000000-0005-0000-0000-0000322F0000}"/>
    <cellStyle name="Followed Hyperlink 25" xfId="8387" hidden="1" xr:uid="{00000000-0005-0000-0000-0000102E0000}"/>
    <cellStyle name="Followed Hyperlink 25" xfId="30145" hidden="1" xr:uid="{00000000-0005-0000-0000-000014300000}"/>
    <cellStyle name="Followed Hyperlink 25" xfId="5841" hidden="1" xr:uid="{00000000-0005-0000-0000-0000D22D0000}"/>
    <cellStyle name="Followed Hyperlink 25" xfId="15906" hidden="1" xr:uid="{00000000-0005-0000-0000-0000C12E0000}"/>
    <cellStyle name="Followed Hyperlink 25" xfId="17257" hidden="1" xr:uid="{00000000-0005-0000-0000-0000E12E0000}"/>
    <cellStyle name="Followed Hyperlink 25" xfId="18746" hidden="1" xr:uid="{00000000-0005-0000-0000-0000052F0000}"/>
    <cellStyle name="Followed Hyperlink 25" xfId="23375" hidden="1" xr:uid="{00000000-0005-0000-0000-0000732F0000}"/>
    <cellStyle name="Followed Hyperlink 25" xfId="13987" hidden="1" xr:uid="{00000000-0005-0000-0000-0000942E0000}"/>
    <cellStyle name="Followed Hyperlink 25" xfId="14045" hidden="1" xr:uid="{00000000-0005-0000-0000-0000952E0000}"/>
    <cellStyle name="Followed Hyperlink 25" xfId="14071" hidden="1" xr:uid="{00000000-0005-0000-0000-0000962E0000}"/>
    <cellStyle name="Followed Hyperlink 25" xfId="14129" hidden="1" xr:uid="{00000000-0005-0000-0000-0000972E0000}"/>
    <cellStyle name="Followed Hyperlink 25" xfId="14171" hidden="1" xr:uid="{00000000-0005-0000-0000-0000982E0000}"/>
    <cellStyle name="Followed Hyperlink 25" xfId="14197" hidden="1" xr:uid="{00000000-0005-0000-0000-0000992E0000}"/>
    <cellStyle name="Followed Hyperlink 25" xfId="14310" hidden="1" xr:uid="{00000000-0005-0000-0000-00009B2E0000}"/>
    <cellStyle name="Followed Hyperlink 25" xfId="14336" hidden="1" xr:uid="{00000000-0005-0000-0000-00009C2E0000}"/>
    <cellStyle name="Followed Hyperlink 25" xfId="14413" hidden="1" xr:uid="{00000000-0005-0000-0000-00009E2E0000}"/>
    <cellStyle name="Followed Hyperlink 25" xfId="14501" hidden="1" xr:uid="{00000000-0005-0000-0000-00009F2E0000}"/>
    <cellStyle name="Followed Hyperlink 25" xfId="14511" hidden="1" xr:uid="{00000000-0005-0000-0000-0000A02E0000}"/>
    <cellStyle name="Followed Hyperlink 25" xfId="14569" hidden="1" xr:uid="{00000000-0005-0000-0000-0000A12E0000}"/>
    <cellStyle name="Followed Hyperlink 25" xfId="14627" hidden="1" xr:uid="{00000000-0005-0000-0000-0000A22E0000}"/>
    <cellStyle name="Followed Hyperlink 25" xfId="14637" hidden="1" xr:uid="{00000000-0005-0000-0000-0000A32E0000}"/>
    <cellStyle name="Followed Hyperlink 25" xfId="14695" hidden="1" xr:uid="{00000000-0005-0000-0000-0000A42E0000}"/>
    <cellStyle name="Followed Hyperlink 25" xfId="14737" hidden="1" xr:uid="{00000000-0005-0000-0000-0000A52E0000}"/>
    <cellStyle name="Followed Hyperlink 25" xfId="14758" hidden="1" xr:uid="{00000000-0005-0000-0000-0000A62E0000}"/>
    <cellStyle name="Followed Hyperlink 25" xfId="14806" hidden="1" xr:uid="{00000000-0005-0000-0000-0000A72E0000}"/>
    <cellStyle name="Followed Hyperlink 25" xfId="14864" hidden="1" xr:uid="{00000000-0005-0000-0000-0000A82E0000}"/>
    <cellStyle name="Followed Hyperlink 25" xfId="14905" hidden="1" xr:uid="{00000000-0005-0000-0000-0000A92E0000}"/>
    <cellStyle name="Followed Hyperlink 25" xfId="14939" hidden="1" xr:uid="{00000000-0005-0000-0000-0000AA2E0000}"/>
    <cellStyle name="Followed Hyperlink 25" xfId="14974" hidden="1" xr:uid="{00000000-0005-0000-0000-0000AB2E0000}"/>
    <cellStyle name="Followed Hyperlink 25" xfId="15032" hidden="1" xr:uid="{00000000-0005-0000-0000-0000AC2E0000}"/>
    <cellStyle name="Followed Hyperlink 25" xfId="15073" hidden="1" xr:uid="{00000000-0005-0000-0000-0000AD2E0000}"/>
    <cellStyle name="Followed Hyperlink 25" xfId="15112" hidden="1" xr:uid="{00000000-0005-0000-0000-0000AE2E0000}"/>
    <cellStyle name="Followed Hyperlink 25" xfId="15170" hidden="1" xr:uid="{00000000-0005-0000-0000-0000AF2E0000}"/>
    <cellStyle name="Followed Hyperlink 25" xfId="15227" hidden="1" xr:uid="{00000000-0005-0000-0000-0000B02E0000}"/>
    <cellStyle name="Followed Hyperlink 25" xfId="15254" hidden="1" xr:uid="{00000000-0005-0000-0000-0000B12E0000}"/>
    <cellStyle name="Followed Hyperlink 25" xfId="15331" hidden="1" xr:uid="{00000000-0005-0000-0000-0000B32E0000}"/>
    <cellStyle name="Followed Hyperlink 25" xfId="15342" hidden="1" xr:uid="{00000000-0005-0000-0000-0000B42E0000}"/>
    <cellStyle name="Followed Hyperlink 25" xfId="15466" hidden="1" xr:uid="{00000000-0005-0000-0000-0000B72E0000}"/>
    <cellStyle name="Followed Hyperlink 25" xfId="15524" hidden="1" xr:uid="{00000000-0005-0000-0000-0000B82E0000}"/>
    <cellStyle name="Followed Hyperlink 25" xfId="15577" hidden="1" xr:uid="{00000000-0005-0000-0000-0000B92E0000}"/>
    <cellStyle name="Followed Hyperlink 25" xfId="15632" hidden="1" xr:uid="{00000000-0005-0000-0000-0000BA2E0000}"/>
    <cellStyle name="Followed Hyperlink 25" xfId="15700" hidden="1" xr:uid="{00000000-0005-0000-0000-0000BC2E0000}"/>
    <cellStyle name="Followed Hyperlink 25" xfId="15745" hidden="1" xr:uid="{00000000-0005-0000-0000-0000BD2E0000}"/>
    <cellStyle name="Followed Hyperlink 25" xfId="15796" hidden="1" xr:uid="{00000000-0005-0000-0000-0000BE2E0000}"/>
    <cellStyle name="Followed Hyperlink 25" xfId="15806" hidden="1" xr:uid="{00000000-0005-0000-0000-0000BF2E0000}"/>
    <cellStyle name="Followed Hyperlink 25" xfId="14394" hidden="1" xr:uid="{00000000-0005-0000-0000-00009D2E0000}"/>
    <cellStyle name="Followed Hyperlink 25" xfId="11693" hidden="1" xr:uid="{00000000-0005-0000-0000-00005D2E0000}"/>
    <cellStyle name="Followed Hyperlink 25" xfId="8968" hidden="1" xr:uid="{00000000-0005-0000-0000-00001D2E0000}"/>
    <cellStyle name="Followed Hyperlink 25" xfId="3916" hidden="1" xr:uid="{00000000-0005-0000-0000-0000A42D0000}"/>
    <cellStyle name="Followed Hyperlink 25" xfId="3961" hidden="1" xr:uid="{00000000-0005-0000-0000-0000A52D0000}"/>
    <cellStyle name="Followed Hyperlink 25" xfId="4012" hidden="1" xr:uid="{00000000-0005-0000-0000-0000A62D0000}"/>
    <cellStyle name="Followed Hyperlink 25" xfId="4022" hidden="1" xr:uid="{00000000-0005-0000-0000-0000A72D0000}"/>
    <cellStyle name="Followed Hyperlink 25" xfId="4080" hidden="1" xr:uid="{00000000-0005-0000-0000-0000A82D0000}"/>
    <cellStyle name="Followed Hyperlink 25" xfId="4122" hidden="1" xr:uid="{00000000-0005-0000-0000-0000A92D0000}"/>
    <cellStyle name="Followed Hyperlink 25" xfId="4148" hidden="1" xr:uid="{00000000-0005-0000-0000-0000AA2D0000}"/>
    <cellStyle name="Followed Hyperlink 25" xfId="4206" hidden="1" xr:uid="{00000000-0005-0000-0000-0000AB2D0000}"/>
    <cellStyle name="Followed Hyperlink 25" xfId="4248" hidden="1" xr:uid="{00000000-0005-0000-0000-0000AC2D0000}"/>
    <cellStyle name="Followed Hyperlink 25" xfId="4274" hidden="1" xr:uid="{00000000-0005-0000-0000-0000AD2D0000}"/>
    <cellStyle name="Followed Hyperlink 25" xfId="4332" hidden="1" xr:uid="{00000000-0005-0000-0000-0000AE2D0000}"/>
    <cellStyle name="Followed Hyperlink 25" xfId="4374" hidden="1" xr:uid="{00000000-0005-0000-0000-0000AF2D0000}"/>
    <cellStyle name="Followed Hyperlink 25" xfId="4400" hidden="1" xr:uid="{00000000-0005-0000-0000-0000B02D0000}"/>
    <cellStyle name="Followed Hyperlink 25" xfId="4458" hidden="1" xr:uid="{00000000-0005-0000-0000-0000B12D0000}"/>
    <cellStyle name="Followed Hyperlink 25" xfId="4516" hidden="1" xr:uid="{00000000-0005-0000-0000-0000B22D0000}"/>
    <cellStyle name="Followed Hyperlink 25" xfId="4526" hidden="1" xr:uid="{00000000-0005-0000-0000-0000B32D0000}"/>
    <cellStyle name="Followed Hyperlink 25" xfId="4584" hidden="1" xr:uid="{00000000-0005-0000-0000-0000B42D0000}"/>
    <cellStyle name="Followed Hyperlink 25" xfId="4610" hidden="1" xr:uid="{00000000-0005-0000-0000-0000B52D0000}"/>
    <cellStyle name="Followed Hyperlink 25" xfId="4668" hidden="1" xr:uid="{00000000-0005-0000-0000-0000B62D0000}"/>
    <cellStyle name="Followed Hyperlink 25" xfId="4710" hidden="1" xr:uid="{00000000-0005-0000-0000-0000B72D0000}"/>
    <cellStyle name="Followed Hyperlink 25" xfId="4794" hidden="1" xr:uid="{00000000-0005-0000-0000-0000B92D0000}"/>
    <cellStyle name="Followed Hyperlink 25" xfId="4818" hidden="1" xr:uid="{00000000-0005-0000-0000-0000BA2D0000}"/>
    <cellStyle name="Followed Hyperlink 25" xfId="4832" hidden="1" xr:uid="{00000000-0005-0000-0000-0000BB2D0000}"/>
    <cellStyle name="Followed Hyperlink 25" xfId="15409" hidden="1" xr:uid="{00000000-0005-0000-0000-0000B62E0000}"/>
    <cellStyle name="Followed Hyperlink 25" xfId="10902" hidden="1" xr:uid="{00000000-0005-0000-0000-00004A2E0000}"/>
    <cellStyle name="Followed Hyperlink 25" xfId="10957" hidden="1" xr:uid="{00000000-0005-0000-0000-00004B2E0000}"/>
    <cellStyle name="Followed Hyperlink 25" xfId="10967" hidden="1" xr:uid="{00000000-0005-0000-0000-00004C2E0000}"/>
    <cellStyle name="Followed Hyperlink 25" xfId="11025" hidden="1" xr:uid="{00000000-0005-0000-0000-00004D2E0000}"/>
    <cellStyle name="Followed Hyperlink 25" xfId="11070" hidden="1" xr:uid="{00000000-0005-0000-0000-00004E2E0000}"/>
    <cellStyle name="Followed Hyperlink 25" xfId="11121" hidden="1" xr:uid="{00000000-0005-0000-0000-00004F2E0000}"/>
    <cellStyle name="Followed Hyperlink 25" xfId="11131" hidden="1" xr:uid="{00000000-0005-0000-0000-0000502E0000}"/>
    <cellStyle name="Followed Hyperlink 25" xfId="11189" hidden="1" xr:uid="{00000000-0005-0000-0000-0000512E0000}"/>
    <cellStyle name="Followed Hyperlink 25" xfId="11231" hidden="1" xr:uid="{00000000-0005-0000-0000-0000522E0000}"/>
    <cellStyle name="Followed Hyperlink 25" xfId="11257" hidden="1" xr:uid="{00000000-0005-0000-0000-0000532E0000}"/>
    <cellStyle name="Followed Hyperlink 25" xfId="11315" hidden="1" xr:uid="{00000000-0005-0000-0000-0000542E0000}"/>
    <cellStyle name="Followed Hyperlink 25" xfId="11357" hidden="1" xr:uid="{00000000-0005-0000-0000-0000552E0000}"/>
    <cellStyle name="Followed Hyperlink 25" xfId="11383" hidden="1" xr:uid="{00000000-0005-0000-0000-0000562E0000}"/>
    <cellStyle name="Followed Hyperlink 25" xfId="11441" hidden="1" xr:uid="{00000000-0005-0000-0000-0000572E0000}"/>
    <cellStyle name="Followed Hyperlink 25" xfId="11483" hidden="1" xr:uid="{00000000-0005-0000-0000-0000582E0000}"/>
    <cellStyle name="Followed Hyperlink 25" xfId="11567" hidden="1" xr:uid="{00000000-0005-0000-0000-00005A2E0000}"/>
    <cellStyle name="Followed Hyperlink 25" xfId="11625" hidden="1" xr:uid="{00000000-0005-0000-0000-00005B2E0000}"/>
    <cellStyle name="Followed Hyperlink 25" xfId="11635" hidden="1" xr:uid="{00000000-0005-0000-0000-00005C2E0000}"/>
    <cellStyle name="Followed Hyperlink 25" xfId="11719" hidden="1" xr:uid="{00000000-0005-0000-0000-00005E2E0000}"/>
    <cellStyle name="Followed Hyperlink 25" xfId="11777" hidden="1" xr:uid="{00000000-0005-0000-0000-00005F2E0000}"/>
    <cellStyle name="Followed Hyperlink 25" xfId="11819" hidden="1" xr:uid="{00000000-0005-0000-0000-0000602E0000}"/>
    <cellStyle name="Followed Hyperlink 25" xfId="11845" hidden="1" xr:uid="{00000000-0005-0000-0000-0000612E0000}"/>
    <cellStyle name="Followed Hyperlink 25" xfId="11903" hidden="1" xr:uid="{00000000-0005-0000-0000-0000622E0000}"/>
    <cellStyle name="Followed Hyperlink 25" xfId="11929" hidden="1" xr:uid="{00000000-0005-0000-0000-0000632E0000}"/>
    <cellStyle name="Followed Hyperlink 25" xfId="11987" hidden="1" xr:uid="{00000000-0005-0000-0000-0000642E0000}"/>
    <cellStyle name="Followed Hyperlink 25" xfId="12013" hidden="1" xr:uid="{00000000-0005-0000-0000-0000652E0000}"/>
    <cellStyle name="Followed Hyperlink 25" xfId="12178" hidden="1" xr:uid="{00000000-0005-0000-0000-0000682E0000}"/>
    <cellStyle name="Followed Hyperlink 25" xfId="12188" hidden="1" xr:uid="{00000000-0005-0000-0000-0000692E0000}"/>
    <cellStyle name="Followed Hyperlink 25" xfId="12246" hidden="1" xr:uid="{00000000-0005-0000-0000-00006A2E0000}"/>
    <cellStyle name="Followed Hyperlink 25" xfId="12304" hidden="1" xr:uid="{00000000-0005-0000-0000-00006B2E0000}"/>
    <cellStyle name="Followed Hyperlink 25" xfId="12314" hidden="1" xr:uid="{00000000-0005-0000-0000-00006C2E0000}"/>
    <cellStyle name="Followed Hyperlink 25" xfId="12372" hidden="1" xr:uid="{00000000-0005-0000-0000-00006D2E0000}"/>
    <cellStyle name="Followed Hyperlink 25" xfId="12414" hidden="1" xr:uid="{00000000-0005-0000-0000-00006E2E0000}"/>
    <cellStyle name="Followed Hyperlink 25" xfId="12435" hidden="1" xr:uid="{00000000-0005-0000-0000-00006F2E0000}"/>
    <cellStyle name="Followed Hyperlink 25" xfId="12483" hidden="1" xr:uid="{00000000-0005-0000-0000-0000702E0000}"/>
    <cellStyle name="Followed Hyperlink 25" xfId="12541" hidden="1" xr:uid="{00000000-0005-0000-0000-0000712E0000}"/>
    <cellStyle name="Followed Hyperlink 25" xfId="12582" hidden="1" xr:uid="{00000000-0005-0000-0000-0000722E0000}"/>
    <cellStyle name="Followed Hyperlink 25" xfId="12616" hidden="1" xr:uid="{00000000-0005-0000-0000-0000732E0000}"/>
    <cellStyle name="Followed Hyperlink 25" xfId="12651" hidden="1" xr:uid="{00000000-0005-0000-0000-0000742E0000}"/>
    <cellStyle name="Followed Hyperlink 25" xfId="12709" hidden="1" xr:uid="{00000000-0005-0000-0000-0000752E0000}"/>
    <cellStyle name="Followed Hyperlink 25" xfId="12750" hidden="1" xr:uid="{00000000-0005-0000-0000-0000762E0000}"/>
    <cellStyle name="Followed Hyperlink 25" xfId="12789" hidden="1" xr:uid="{00000000-0005-0000-0000-0000772E0000}"/>
    <cellStyle name="Followed Hyperlink 25" xfId="12847" hidden="1" xr:uid="{00000000-0005-0000-0000-0000782E0000}"/>
    <cellStyle name="Followed Hyperlink 25" xfId="12904" hidden="1" xr:uid="{00000000-0005-0000-0000-0000792E0000}"/>
    <cellStyle name="Followed Hyperlink 25" xfId="9894" hidden="1" xr:uid="{00000000-0005-0000-0000-0000322E0000}"/>
    <cellStyle name="Followed Hyperlink 25" xfId="9952" hidden="1" xr:uid="{00000000-0005-0000-0000-0000332E0000}"/>
    <cellStyle name="Followed Hyperlink 25" xfId="9962" hidden="1" xr:uid="{00000000-0005-0000-0000-0000342E0000}"/>
    <cellStyle name="Followed Hyperlink 25" xfId="10020" hidden="1" xr:uid="{00000000-0005-0000-0000-0000352E0000}"/>
    <cellStyle name="Followed Hyperlink 25" xfId="10062" hidden="1" xr:uid="{00000000-0005-0000-0000-0000362E0000}"/>
    <cellStyle name="Followed Hyperlink 25" xfId="10083" hidden="1" xr:uid="{00000000-0005-0000-0000-0000372E0000}"/>
    <cellStyle name="Followed Hyperlink 25" xfId="10131" hidden="1" xr:uid="{00000000-0005-0000-0000-0000382E0000}"/>
    <cellStyle name="Followed Hyperlink 25" xfId="10230" hidden="1" xr:uid="{00000000-0005-0000-0000-00003A2E0000}"/>
    <cellStyle name="Followed Hyperlink 25" xfId="10264" hidden="1" xr:uid="{00000000-0005-0000-0000-00003B2E0000}"/>
    <cellStyle name="Followed Hyperlink 25" xfId="10299" hidden="1" xr:uid="{00000000-0005-0000-0000-00003C2E0000}"/>
    <cellStyle name="Followed Hyperlink 25" xfId="10357" hidden="1" xr:uid="{00000000-0005-0000-0000-00003D2E0000}"/>
    <cellStyle name="Followed Hyperlink 25" xfId="10398" hidden="1" xr:uid="{00000000-0005-0000-0000-00003E2E0000}"/>
    <cellStyle name="Followed Hyperlink 25" xfId="10437" hidden="1" xr:uid="{00000000-0005-0000-0000-00003F2E0000}"/>
    <cellStyle name="Followed Hyperlink 25" xfId="10552" hidden="1" xr:uid="{00000000-0005-0000-0000-0000412E0000}"/>
    <cellStyle name="Followed Hyperlink 25" xfId="10579" hidden="1" xr:uid="{00000000-0005-0000-0000-0000422E0000}"/>
    <cellStyle name="Followed Hyperlink 25" xfId="10637" hidden="1" xr:uid="{00000000-0005-0000-0000-0000432E0000}"/>
    <cellStyle name="Followed Hyperlink 25" xfId="10656" hidden="1" xr:uid="{00000000-0005-0000-0000-0000442E0000}"/>
    <cellStyle name="Followed Hyperlink 25" xfId="10667" hidden="1" xr:uid="{00000000-0005-0000-0000-0000452E0000}"/>
    <cellStyle name="Followed Hyperlink 25" xfId="10676" hidden="1" xr:uid="{00000000-0005-0000-0000-0000462E0000}"/>
    <cellStyle name="Followed Hyperlink 25" xfId="10734" hidden="1" xr:uid="{00000000-0005-0000-0000-0000472E0000}"/>
    <cellStyle name="Followed Hyperlink 25" xfId="10791" hidden="1" xr:uid="{00000000-0005-0000-0000-0000482E0000}"/>
    <cellStyle name="Followed Hyperlink 25" xfId="10849" hidden="1" xr:uid="{00000000-0005-0000-0000-0000492E0000}"/>
    <cellStyle name="Followed Hyperlink 25" xfId="9372" hidden="1" xr:uid="{00000000-0005-0000-0000-0000272E0000}"/>
    <cellStyle name="Followed Hyperlink 25" xfId="9430" hidden="1" xr:uid="{00000000-0005-0000-0000-0000282E0000}"/>
    <cellStyle name="Followed Hyperlink 25" xfId="9472" hidden="1" xr:uid="{00000000-0005-0000-0000-0000292E0000}"/>
    <cellStyle name="Followed Hyperlink 25" xfId="9498" hidden="1" xr:uid="{00000000-0005-0000-0000-00002A2E0000}"/>
    <cellStyle name="Followed Hyperlink 25" xfId="9556" hidden="1" xr:uid="{00000000-0005-0000-0000-00002B2E0000}"/>
    <cellStyle name="Followed Hyperlink 25" xfId="9635" hidden="1" xr:uid="{00000000-0005-0000-0000-00002C2E0000}"/>
    <cellStyle name="Followed Hyperlink 25" xfId="9661" hidden="1" xr:uid="{00000000-0005-0000-0000-00002D2E0000}"/>
    <cellStyle name="Followed Hyperlink 25" xfId="9719" hidden="1" xr:uid="{00000000-0005-0000-0000-00002E2E0000}"/>
    <cellStyle name="Followed Hyperlink 25" xfId="9738" hidden="1" xr:uid="{00000000-0005-0000-0000-00002F2E0000}"/>
    <cellStyle name="Followed Hyperlink 25" xfId="9826" hidden="1" xr:uid="{00000000-0005-0000-0000-0000302E0000}"/>
    <cellStyle name="Followed Hyperlink 25" xfId="9836" hidden="1" xr:uid="{00000000-0005-0000-0000-0000312E0000}"/>
    <cellStyle name="Followed Hyperlink 25" xfId="9136" hidden="1" xr:uid="{00000000-0005-0000-0000-0000212E0000}"/>
    <cellStyle name="Followed Hyperlink 25" xfId="9162" hidden="1" xr:uid="{00000000-0005-0000-0000-0000222E0000}"/>
    <cellStyle name="Followed Hyperlink 25" xfId="9220" hidden="1" xr:uid="{00000000-0005-0000-0000-0000232E0000}"/>
    <cellStyle name="Followed Hyperlink 25" xfId="9278" hidden="1" xr:uid="{00000000-0005-0000-0000-0000242E0000}"/>
    <cellStyle name="Followed Hyperlink 25" xfId="9288" hidden="1" xr:uid="{00000000-0005-0000-0000-0000252E0000}"/>
    <cellStyle name="Followed Hyperlink 25" xfId="9346" hidden="1" xr:uid="{00000000-0005-0000-0000-0000262E0000}"/>
    <cellStyle name="Followed Hyperlink 25" xfId="9010" hidden="1" xr:uid="{00000000-0005-0000-0000-00001E2E0000}"/>
    <cellStyle name="Followed Hyperlink 25" xfId="9036" hidden="1" xr:uid="{00000000-0005-0000-0000-00001F2E0000}"/>
    <cellStyle name="Followed Hyperlink 25" xfId="9094" hidden="1" xr:uid="{00000000-0005-0000-0000-0000202E0000}"/>
    <cellStyle name="Followed Hyperlink 25" xfId="8910" hidden="1" xr:uid="{00000000-0005-0000-0000-00001C2E0000}"/>
    <cellStyle name="Followed Hyperlink 25" xfId="8884" hidden="1" xr:uid="{00000000-0005-0000-0000-00001B2E0000}"/>
    <cellStyle name="Followed Hyperlink 25" xfId="10495" hidden="1" xr:uid="{00000000-0005-0000-0000-0000402E0000}"/>
    <cellStyle name="Followed Hyperlink 25" xfId="4736" hidden="1" xr:uid="{00000000-0005-0000-0000-0000B82D0000}"/>
    <cellStyle name="Followed Hyperlink 25" xfId="15351" hidden="1" xr:uid="{00000000-0005-0000-0000-0000B52E0000}"/>
    <cellStyle name="Followed Hyperlink 25" xfId="13977" hidden="1" xr:uid="{00000000-0005-0000-0000-0000932E0000}"/>
    <cellStyle name="Followed Hyperlink 25" xfId="24699" hidden="1" xr:uid="{00000000-0005-0000-0000-0000932F0000}"/>
    <cellStyle name="Followed Hyperlink 25" xfId="88" hidden="1" xr:uid="{00000000-0005-0000-0000-00004A2D0000}"/>
    <cellStyle name="Followed Hyperlink 25" xfId="1413" hidden="1" xr:uid="{00000000-0005-0000-0000-0000692D0000}"/>
    <cellStyle name="Followed Hyperlink 25" xfId="2911" hidden="1" xr:uid="{00000000-0005-0000-0000-00008C2D0000}"/>
    <cellStyle name="Followed Hyperlink 25" xfId="7372" hidden="1" xr:uid="{00000000-0005-0000-0000-0000F72D0000}"/>
    <cellStyle name="Followed Hyperlink 25" xfId="20879" hidden="1" xr:uid="{00000000-0005-0000-0000-0000372F0000}"/>
    <cellStyle name="Followed Hyperlink 25" xfId="20921" hidden="1" xr:uid="{00000000-0005-0000-0000-0000382F0000}"/>
    <cellStyle name="Followed Hyperlink 25" xfId="20947" hidden="1" xr:uid="{00000000-0005-0000-0000-0000392F0000}"/>
    <cellStyle name="Followed Hyperlink 25" xfId="21005" hidden="1" xr:uid="{00000000-0005-0000-0000-00003A2F0000}"/>
    <cellStyle name="Followed Hyperlink 25" xfId="21063" hidden="1" xr:uid="{00000000-0005-0000-0000-00003B2F0000}"/>
    <cellStyle name="Followed Hyperlink 25" xfId="21073" hidden="1" xr:uid="{00000000-0005-0000-0000-00003C2F0000}"/>
    <cellStyle name="Followed Hyperlink 25" xfId="21157" hidden="1" xr:uid="{00000000-0005-0000-0000-00003E2F0000}"/>
    <cellStyle name="Followed Hyperlink 25" xfId="21215" hidden="1" xr:uid="{00000000-0005-0000-0000-00003F2F0000}"/>
    <cellStyle name="Followed Hyperlink 25" xfId="21257" hidden="1" xr:uid="{00000000-0005-0000-0000-0000402F0000}"/>
    <cellStyle name="Followed Hyperlink 25" xfId="21283" hidden="1" xr:uid="{00000000-0005-0000-0000-0000412F0000}"/>
    <cellStyle name="Followed Hyperlink 25" xfId="21341" hidden="1" xr:uid="{00000000-0005-0000-0000-0000422F0000}"/>
    <cellStyle name="Followed Hyperlink 25" xfId="21355" hidden="1" xr:uid="{00000000-0005-0000-0000-0000432F0000}"/>
    <cellStyle name="Followed Hyperlink 25" xfId="21385" hidden="1" xr:uid="{00000000-0005-0000-0000-0000442F0000}"/>
    <cellStyle name="Followed Hyperlink 25" xfId="21443" hidden="1" xr:uid="{00000000-0005-0000-0000-0000452F0000}"/>
    <cellStyle name="Followed Hyperlink 25" xfId="21469" hidden="1" xr:uid="{00000000-0005-0000-0000-0000462F0000}"/>
    <cellStyle name="Followed Hyperlink 25" xfId="21546" hidden="1" xr:uid="{00000000-0005-0000-0000-0000472F0000}"/>
    <cellStyle name="Followed Hyperlink 25" xfId="21634" hidden="1" xr:uid="{00000000-0005-0000-0000-0000482F0000}"/>
    <cellStyle name="Followed Hyperlink 25" xfId="21644" hidden="1" xr:uid="{00000000-0005-0000-0000-0000492F0000}"/>
    <cellStyle name="Followed Hyperlink 25" xfId="21702" hidden="1" xr:uid="{00000000-0005-0000-0000-00004A2F0000}"/>
    <cellStyle name="Followed Hyperlink 25" xfId="21760" hidden="1" xr:uid="{00000000-0005-0000-0000-00004B2F0000}"/>
    <cellStyle name="Followed Hyperlink 25" xfId="21770" hidden="1" xr:uid="{00000000-0005-0000-0000-00004C2F0000}"/>
    <cellStyle name="Followed Hyperlink 25" xfId="21828" hidden="1" xr:uid="{00000000-0005-0000-0000-00004D2F0000}"/>
    <cellStyle name="Followed Hyperlink 25" xfId="21870" hidden="1" xr:uid="{00000000-0005-0000-0000-00004E2F0000}"/>
    <cellStyle name="Followed Hyperlink 25" xfId="21891" hidden="1" xr:uid="{00000000-0005-0000-0000-00004F2F0000}"/>
    <cellStyle name="Followed Hyperlink 25" xfId="21939" hidden="1" xr:uid="{00000000-0005-0000-0000-0000502F0000}"/>
    <cellStyle name="Followed Hyperlink 25" xfId="21997" hidden="1" xr:uid="{00000000-0005-0000-0000-0000512F0000}"/>
    <cellStyle name="Followed Hyperlink 25" xfId="12090" hidden="1" xr:uid="{00000000-0005-0000-0000-0000672E0000}"/>
    <cellStyle name="Followed Hyperlink 25" xfId="12071" hidden="1" xr:uid="{00000000-0005-0000-0000-0000662E0000}"/>
    <cellStyle name="Followed Hyperlink 25" xfId="15312" hidden="1" xr:uid="{00000000-0005-0000-0000-0000B22E0000}"/>
    <cellStyle name="Followed Hyperlink 25" xfId="1468" hidden="1" xr:uid="{00000000-0005-0000-0000-00006A2D0000}"/>
    <cellStyle name="Followed Hyperlink 25" xfId="1478" hidden="1" xr:uid="{00000000-0005-0000-0000-00006B2D0000}"/>
    <cellStyle name="Followed Hyperlink 25" xfId="1581" hidden="1" xr:uid="{00000000-0005-0000-0000-00006D2D0000}"/>
    <cellStyle name="Followed Hyperlink 25" xfId="1632" hidden="1" xr:uid="{00000000-0005-0000-0000-00006E2D0000}"/>
    <cellStyle name="Followed Hyperlink 25" xfId="1642" hidden="1" xr:uid="{00000000-0005-0000-0000-00006F2D0000}"/>
    <cellStyle name="Followed Hyperlink 25" xfId="1700" hidden="1" xr:uid="{00000000-0005-0000-0000-0000702D0000}"/>
    <cellStyle name="Followed Hyperlink 25" xfId="1742" hidden="1" xr:uid="{00000000-0005-0000-0000-0000712D0000}"/>
    <cellStyle name="Followed Hyperlink 25" xfId="1768" hidden="1" xr:uid="{00000000-0005-0000-0000-0000722D0000}"/>
    <cellStyle name="Followed Hyperlink 25" xfId="1826" hidden="1" xr:uid="{00000000-0005-0000-0000-0000732D0000}"/>
    <cellStyle name="Followed Hyperlink 25" xfId="1868" hidden="1" xr:uid="{00000000-0005-0000-0000-0000742D0000}"/>
    <cellStyle name="Followed Hyperlink 25" xfId="1894" hidden="1" xr:uid="{00000000-0005-0000-0000-0000752D0000}"/>
    <cellStyle name="Followed Hyperlink 25" xfId="531" hidden="1" xr:uid="{00000000-0005-0000-0000-0000542D0000}"/>
    <cellStyle name="Followed Hyperlink 25" xfId="573" hidden="1" xr:uid="{00000000-0005-0000-0000-0000552D0000}"/>
    <cellStyle name="Followed Hyperlink 25" xfId="594" hidden="1" xr:uid="{00000000-0005-0000-0000-0000562D0000}"/>
    <cellStyle name="Followed Hyperlink 25" xfId="642" hidden="1" xr:uid="{00000000-0005-0000-0000-0000572D0000}"/>
    <cellStyle name="Followed Hyperlink 25" xfId="700" hidden="1" xr:uid="{00000000-0005-0000-0000-0000582D0000}"/>
    <cellStyle name="Followed Hyperlink 25" xfId="741" hidden="1" xr:uid="{00000000-0005-0000-0000-0000592D0000}"/>
    <cellStyle name="Followed Hyperlink 25" xfId="775" hidden="1" xr:uid="{00000000-0005-0000-0000-00005A2D0000}"/>
    <cellStyle name="Followed Hyperlink 25" xfId="810" hidden="1" xr:uid="{00000000-0005-0000-0000-00005B2D0000}"/>
    <cellStyle name="Followed Hyperlink 25" xfId="868" hidden="1" xr:uid="{00000000-0005-0000-0000-00005C2D0000}"/>
    <cellStyle name="Followed Hyperlink 25" xfId="909" hidden="1" xr:uid="{00000000-0005-0000-0000-00005D2D0000}"/>
    <cellStyle name="Followed Hyperlink 25" xfId="948" hidden="1" xr:uid="{00000000-0005-0000-0000-00005E2D0000}"/>
    <cellStyle name="Followed Hyperlink 25" xfId="249" hidden="1" xr:uid="{00000000-0005-0000-0000-00004E2D0000}"/>
    <cellStyle name="Followed Hyperlink 25" xfId="337" hidden="1" xr:uid="{00000000-0005-0000-0000-00004F2D0000}"/>
    <cellStyle name="Followed Hyperlink 25" xfId="347" hidden="1" xr:uid="{00000000-0005-0000-0000-0000502D0000}"/>
    <cellStyle name="Followed Hyperlink 25" xfId="405" hidden="1" xr:uid="{00000000-0005-0000-0000-0000512D0000}"/>
    <cellStyle name="Followed Hyperlink 25" xfId="463" hidden="1" xr:uid="{00000000-0005-0000-0000-0000522D0000}"/>
    <cellStyle name="Followed Hyperlink 25" xfId="473" hidden="1" xr:uid="{00000000-0005-0000-0000-0000532D0000}"/>
    <cellStyle name="Followed Hyperlink 25" xfId="146" hidden="1" xr:uid="{00000000-0005-0000-0000-00004B2D0000}"/>
    <cellStyle name="Followed Hyperlink 25" xfId="172" hidden="1" xr:uid="{00000000-0005-0000-0000-00004C2D0000}"/>
    <cellStyle name="Followed Hyperlink 25" xfId="230" hidden="1" xr:uid="{00000000-0005-0000-0000-00004D2D0000}"/>
    <cellStyle name="Followed Hyperlink 25" xfId="62" hidden="1" xr:uid="{00000000-0005-0000-0000-0000492D0000}"/>
    <cellStyle name="Followed Hyperlink 25" xfId="1536" hidden="1" xr:uid="{00000000-0005-0000-0000-00006C2D0000}"/>
    <cellStyle name="Followed Hyperlink 25" xfId="7615" hidden="1" xr:uid="{00000000-0005-0000-0000-0000FD2D0000}"/>
    <cellStyle name="Followed Hyperlink 25" xfId="6246" hidden="1" xr:uid="{00000000-0005-0000-0000-0000DC2D0000}"/>
    <cellStyle name="Followed Hyperlink 25" xfId="4866" hidden="1" xr:uid="{00000000-0005-0000-0000-0000BC2D0000}"/>
    <cellStyle name="Followed Hyperlink 25" xfId="15642" hidden="1" xr:uid="{00000000-0005-0000-0000-0000BB2E0000}"/>
    <cellStyle name="Followed Hyperlink 25" xfId="14255" hidden="1" xr:uid="{00000000-0005-0000-0000-00009A2E0000}"/>
    <cellStyle name="Followed Hyperlink 25" xfId="12931" hidden="1" xr:uid="{00000000-0005-0000-0000-00007A2E0000}"/>
    <cellStyle name="Followed Hyperlink 25" xfId="11509" hidden="1" xr:uid="{00000000-0005-0000-0000-0000592E0000}"/>
    <cellStyle name="Followed Hyperlink 25" xfId="10189" hidden="1" xr:uid="{00000000-0005-0000-0000-0000392E0000}"/>
    <cellStyle name="Followed Hyperlink 25" xfId="23781" hidden="1" xr:uid="{00000000-0005-0000-0000-00007E2F0000}"/>
    <cellStyle name="Followed Hyperlink 25" xfId="23839" hidden="1" xr:uid="{00000000-0005-0000-0000-00007F2F0000}"/>
    <cellStyle name="Followed Hyperlink 25" xfId="23865" hidden="1" xr:uid="{00000000-0005-0000-0000-0000802F0000}"/>
    <cellStyle name="Followed Hyperlink 25" xfId="23923" hidden="1" xr:uid="{00000000-0005-0000-0000-0000812F0000}"/>
    <cellStyle name="Followed Hyperlink 25" xfId="23942" hidden="1" xr:uid="{00000000-0005-0000-0000-0000822F0000}"/>
    <cellStyle name="Followed Hyperlink 25" xfId="24030" hidden="1" xr:uid="{00000000-0005-0000-0000-0000832F0000}"/>
    <cellStyle name="Followed Hyperlink 25" xfId="24040" hidden="1" xr:uid="{00000000-0005-0000-0000-0000842F0000}"/>
    <cellStyle name="Followed Hyperlink 25" xfId="24098" hidden="1" xr:uid="{00000000-0005-0000-0000-0000852F0000}"/>
    <cellStyle name="Followed Hyperlink 25" xfId="24156" hidden="1" xr:uid="{00000000-0005-0000-0000-0000862F0000}"/>
    <cellStyle name="Followed Hyperlink 25" xfId="24166" hidden="1" xr:uid="{00000000-0005-0000-0000-0000872F0000}"/>
    <cellStyle name="Followed Hyperlink 25" xfId="24224" hidden="1" xr:uid="{00000000-0005-0000-0000-0000882F0000}"/>
    <cellStyle name="Followed Hyperlink 25" xfId="24266" hidden="1" xr:uid="{00000000-0005-0000-0000-0000892F0000}"/>
    <cellStyle name="Followed Hyperlink 25" xfId="24287" hidden="1" xr:uid="{00000000-0005-0000-0000-00008A2F0000}"/>
    <cellStyle name="Followed Hyperlink 25" xfId="24335" hidden="1" xr:uid="{00000000-0005-0000-0000-00008B2F0000}"/>
    <cellStyle name="Followed Hyperlink 25" xfId="24393" hidden="1" xr:uid="{00000000-0005-0000-0000-00008C2F0000}"/>
    <cellStyle name="Followed Hyperlink 25" xfId="24434" hidden="1" xr:uid="{00000000-0005-0000-0000-00008D2F0000}"/>
    <cellStyle name="Followed Hyperlink 25" xfId="24503" hidden="1" xr:uid="{00000000-0005-0000-0000-00008F2F0000}"/>
    <cellStyle name="Followed Hyperlink 25" xfId="24561" hidden="1" xr:uid="{00000000-0005-0000-0000-0000902F0000}"/>
    <cellStyle name="Followed Hyperlink 25" xfId="24602" hidden="1" xr:uid="{00000000-0005-0000-0000-0000912F0000}"/>
    <cellStyle name="Followed Hyperlink 25" xfId="24641" hidden="1" xr:uid="{00000000-0005-0000-0000-0000922F0000}"/>
    <cellStyle name="Followed Hyperlink 25" xfId="24756" hidden="1" xr:uid="{00000000-0005-0000-0000-0000942F0000}"/>
    <cellStyle name="Followed Hyperlink 25" xfId="24783" hidden="1" xr:uid="{00000000-0005-0000-0000-0000952F0000}"/>
    <cellStyle name="Followed Hyperlink 25" xfId="24841" hidden="1" xr:uid="{00000000-0005-0000-0000-0000962F0000}"/>
    <cellStyle name="Followed Hyperlink 25" xfId="24860" hidden="1" xr:uid="{00000000-0005-0000-0000-0000972F0000}"/>
    <cellStyle name="Followed Hyperlink 25" xfId="3121" hidden="1" xr:uid="{00000000-0005-0000-0000-0000912D0000}"/>
    <cellStyle name="Followed Hyperlink 25" xfId="3080" hidden="1" xr:uid="{00000000-0005-0000-0000-0000902D0000}"/>
    <cellStyle name="Followed Hyperlink 25" xfId="6080" hidden="1" xr:uid="{00000000-0005-0000-0000-0000D92D0000}"/>
    <cellStyle name="Followed Hyperlink 25" xfId="12989" hidden="1" xr:uid="{00000000-0005-0000-0000-00007B2E0000}"/>
    <cellStyle name="Followed Hyperlink 25" xfId="13008" hidden="1" xr:uid="{00000000-0005-0000-0000-00007C2E0000}"/>
    <cellStyle name="Followed Hyperlink 25" xfId="13019" hidden="1" xr:uid="{00000000-0005-0000-0000-00007D2E0000}"/>
    <cellStyle name="Followed Hyperlink 25" xfId="13028" hidden="1" xr:uid="{00000000-0005-0000-0000-00007E2E0000}"/>
    <cellStyle name="Followed Hyperlink 25" xfId="13086" hidden="1" xr:uid="{00000000-0005-0000-0000-00007F2E0000}"/>
    <cellStyle name="Followed Hyperlink 25" xfId="13143" hidden="1" xr:uid="{00000000-0005-0000-0000-0000802E0000}"/>
    <cellStyle name="Followed Hyperlink 25" xfId="13201" hidden="1" xr:uid="{00000000-0005-0000-0000-0000812E0000}"/>
    <cellStyle name="Followed Hyperlink 25" xfId="13254" hidden="1" xr:uid="{00000000-0005-0000-0000-0000822E0000}"/>
    <cellStyle name="Followed Hyperlink 25" xfId="13309" hidden="1" xr:uid="{00000000-0005-0000-0000-0000832E0000}"/>
    <cellStyle name="Followed Hyperlink 25" xfId="13319" hidden="1" xr:uid="{00000000-0005-0000-0000-0000842E0000}"/>
    <cellStyle name="Followed Hyperlink 25" xfId="13377" hidden="1" xr:uid="{00000000-0005-0000-0000-0000852E0000}"/>
    <cellStyle name="Followed Hyperlink 25" xfId="13422" hidden="1" xr:uid="{00000000-0005-0000-0000-0000862E0000}"/>
    <cellStyle name="Followed Hyperlink 25" xfId="13473" hidden="1" xr:uid="{00000000-0005-0000-0000-0000872E0000}"/>
    <cellStyle name="Followed Hyperlink 25" xfId="13483" hidden="1" xr:uid="{00000000-0005-0000-0000-0000882E0000}"/>
    <cellStyle name="Followed Hyperlink 25" xfId="13541" hidden="1" xr:uid="{00000000-0005-0000-0000-0000892E0000}"/>
    <cellStyle name="Followed Hyperlink 25" xfId="13583" hidden="1" xr:uid="{00000000-0005-0000-0000-00008A2E0000}"/>
    <cellStyle name="Followed Hyperlink 25" xfId="13609" hidden="1" xr:uid="{00000000-0005-0000-0000-00008B2E0000}"/>
    <cellStyle name="Followed Hyperlink 25" xfId="13667" hidden="1" xr:uid="{00000000-0005-0000-0000-00008C2E0000}"/>
    <cellStyle name="Followed Hyperlink 25" xfId="13709" hidden="1" xr:uid="{00000000-0005-0000-0000-00008D2E0000}"/>
    <cellStyle name="Followed Hyperlink 25" xfId="13735" hidden="1" xr:uid="{00000000-0005-0000-0000-00008E2E0000}"/>
    <cellStyle name="Followed Hyperlink 25" xfId="13793" hidden="1" xr:uid="{00000000-0005-0000-0000-00008F2E0000}"/>
    <cellStyle name="Followed Hyperlink 25" xfId="13835" hidden="1" xr:uid="{00000000-0005-0000-0000-0000902E0000}"/>
    <cellStyle name="Followed Hyperlink 25" xfId="13861" hidden="1" xr:uid="{00000000-0005-0000-0000-0000912E0000}"/>
    <cellStyle name="Followed Hyperlink 25" xfId="13919" hidden="1" xr:uid="{00000000-0005-0000-0000-0000922E0000}"/>
    <cellStyle name="Followed Hyperlink 25" xfId="24468" hidden="1" xr:uid="{00000000-0005-0000-0000-00008E2F0000}"/>
    <cellStyle name="Followed Hyperlink 25" xfId="2230" hidden="1" xr:uid="{00000000-0005-0000-0000-00007D2D0000}"/>
    <cellStyle name="Followed Hyperlink 25" xfId="2288" hidden="1" xr:uid="{00000000-0005-0000-0000-00007E2D0000}"/>
    <cellStyle name="Followed Hyperlink 25" xfId="2330" hidden="1" xr:uid="{00000000-0005-0000-0000-00007F2D0000}"/>
    <cellStyle name="Followed Hyperlink 25" xfId="2356" hidden="1" xr:uid="{00000000-0005-0000-0000-0000802D0000}"/>
    <cellStyle name="Followed Hyperlink 25" xfId="2414" hidden="1" xr:uid="{00000000-0005-0000-0000-0000812D0000}"/>
    <cellStyle name="Followed Hyperlink 25" xfId="2467" hidden="1" xr:uid="{00000000-0005-0000-0000-0000822D0000}"/>
    <cellStyle name="Followed Hyperlink 25" xfId="2525" hidden="1" xr:uid="{00000000-0005-0000-0000-0000832D0000}"/>
    <cellStyle name="Followed Hyperlink 25" xfId="2552" hidden="1" xr:uid="{00000000-0005-0000-0000-0000842D0000}"/>
    <cellStyle name="Followed Hyperlink 25" xfId="2610" hidden="1" xr:uid="{00000000-0005-0000-0000-0000852D0000}"/>
    <cellStyle name="Followed Hyperlink 25" xfId="2629" hidden="1" xr:uid="{00000000-0005-0000-0000-0000862D0000}"/>
    <cellStyle name="Followed Hyperlink 25" xfId="2717" hidden="1" xr:uid="{00000000-0005-0000-0000-0000872D0000}"/>
    <cellStyle name="Followed Hyperlink 25" xfId="2727" hidden="1" xr:uid="{00000000-0005-0000-0000-0000882D0000}"/>
    <cellStyle name="Followed Hyperlink 25" xfId="2785" hidden="1" xr:uid="{00000000-0005-0000-0000-0000892D0000}"/>
    <cellStyle name="Followed Hyperlink 25" xfId="2843" hidden="1" xr:uid="{00000000-0005-0000-0000-00008A2D0000}"/>
    <cellStyle name="Followed Hyperlink 25" xfId="2853" hidden="1" xr:uid="{00000000-0005-0000-0000-00008B2D0000}"/>
    <cellStyle name="Followed Hyperlink 25" xfId="2953" hidden="1" xr:uid="{00000000-0005-0000-0000-00008D2D0000}"/>
    <cellStyle name="Followed Hyperlink 25" xfId="2974" hidden="1" xr:uid="{00000000-0005-0000-0000-00008E2D0000}"/>
    <cellStyle name="Followed Hyperlink 25" xfId="3022" hidden="1" xr:uid="{00000000-0005-0000-0000-00008F2D0000}"/>
    <cellStyle name="Followed Hyperlink 25" xfId="3155" hidden="1" xr:uid="{00000000-0005-0000-0000-0000922D0000}"/>
    <cellStyle name="Followed Hyperlink 25" xfId="3190" hidden="1" xr:uid="{00000000-0005-0000-0000-0000932D0000}"/>
    <cellStyle name="Followed Hyperlink 25" xfId="3248" hidden="1" xr:uid="{00000000-0005-0000-0000-0000942D0000}"/>
    <cellStyle name="Followed Hyperlink 25" xfId="3289" hidden="1" xr:uid="{00000000-0005-0000-0000-0000952D0000}"/>
    <cellStyle name="Followed Hyperlink 25" xfId="3328" hidden="1" xr:uid="{00000000-0005-0000-0000-0000962D0000}"/>
    <cellStyle name="Followed Hyperlink 25" xfId="3386" hidden="1" xr:uid="{00000000-0005-0000-0000-0000972D0000}"/>
    <cellStyle name="Followed Hyperlink 25" xfId="3443" hidden="1" xr:uid="{00000000-0005-0000-0000-0000982D0000}"/>
    <cellStyle name="Followed Hyperlink 25" xfId="3470" hidden="1" xr:uid="{00000000-0005-0000-0000-0000992D0000}"/>
    <cellStyle name="Followed Hyperlink 25" xfId="3528" hidden="1" xr:uid="{00000000-0005-0000-0000-00009A2D0000}"/>
    <cellStyle name="Followed Hyperlink 25" xfId="3547" hidden="1" xr:uid="{00000000-0005-0000-0000-00009B2D0000}"/>
    <cellStyle name="Followed Hyperlink 25" xfId="3558" hidden="1" xr:uid="{00000000-0005-0000-0000-00009C2D0000}"/>
    <cellStyle name="Followed Hyperlink 25" xfId="3567" hidden="1" xr:uid="{00000000-0005-0000-0000-00009D2D0000}"/>
    <cellStyle name="Followed Hyperlink 25" xfId="3625" hidden="1" xr:uid="{00000000-0005-0000-0000-00009E2D0000}"/>
    <cellStyle name="Followed Hyperlink 25" xfId="3682" hidden="1" xr:uid="{00000000-0005-0000-0000-00009F2D0000}"/>
    <cellStyle name="Followed Hyperlink 25" xfId="3740" hidden="1" xr:uid="{00000000-0005-0000-0000-0000A02D0000}"/>
    <cellStyle name="Followed Hyperlink 25" xfId="3793" hidden="1" xr:uid="{00000000-0005-0000-0000-0000A12D0000}"/>
    <cellStyle name="Followed Hyperlink 25" xfId="3848" hidden="1" xr:uid="{00000000-0005-0000-0000-0000A22D0000}"/>
    <cellStyle name="Followed Hyperlink 25" xfId="3858" hidden="1" xr:uid="{00000000-0005-0000-0000-0000A32D0000}"/>
    <cellStyle name="Followed Hyperlink 25" xfId="1006" hidden="1" xr:uid="{00000000-0005-0000-0000-00005F2D0000}"/>
    <cellStyle name="Followed Hyperlink 25" xfId="1063" hidden="1" xr:uid="{00000000-0005-0000-0000-0000602D0000}"/>
    <cellStyle name="Followed Hyperlink 25" xfId="1090" hidden="1" xr:uid="{00000000-0005-0000-0000-0000612D0000}"/>
    <cellStyle name="Followed Hyperlink 25" xfId="1148" hidden="1" xr:uid="{00000000-0005-0000-0000-0000622D0000}"/>
    <cellStyle name="Followed Hyperlink 25" xfId="1167" hidden="1" xr:uid="{00000000-0005-0000-0000-0000632D0000}"/>
    <cellStyle name="Followed Hyperlink 25" xfId="1178" hidden="1" xr:uid="{00000000-0005-0000-0000-0000642D0000}"/>
    <cellStyle name="Followed Hyperlink 25" xfId="1187" hidden="1" xr:uid="{00000000-0005-0000-0000-0000652D0000}"/>
    <cellStyle name="Followed Hyperlink 25" xfId="1245" hidden="1" xr:uid="{00000000-0005-0000-0000-0000662D0000}"/>
    <cellStyle name="Followed Hyperlink 25" xfId="1302" hidden="1" xr:uid="{00000000-0005-0000-0000-0000672D0000}"/>
    <cellStyle name="Followed Hyperlink 25" xfId="1360" hidden="1" xr:uid="{00000000-0005-0000-0000-0000682D0000}"/>
    <cellStyle name="Followed Hyperlink 25" xfId="7066" hidden="1" xr:uid="{00000000-0005-0000-0000-0000F02D0000}"/>
    <cellStyle name="Followed Hyperlink 25" xfId="7108" hidden="1" xr:uid="{00000000-0005-0000-0000-0000F12D0000}"/>
    <cellStyle name="Followed Hyperlink 25" xfId="7134" hidden="1" xr:uid="{00000000-0005-0000-0000-0000F22D0000}"/>
    <cellStyle name="Followed Hyperlink 25" xfId="7192" hidden="1" xr:uid="{00000000-0005-0000-0000-0000F32D0000}"/>
    <cellStyle name="Followed Hyperlink 25" xfId="7230" hidden="1" xr:uid="{00000000-0005-0000-0000-0000F42D0000}"/>
    <cellStyle name="Followed Hyperlink 25" xfId="7288" hidden="1" xr:uid="{00000000-0005-0000-0000-0000F52D0000}"/>
    <cellStyle name="Followed Hyperlink 25" xfId="7314" hidden="1" xr:uid="{00000000-0005-0000-0000-0000F62D0000}"/>
    <cellStyle name="Followed Hyperlink 25" xfId="7391" hidden="1" xr:uid="{00000000-0005-0000-0000-0000F82D0000}"/>
    <cellStyle name="Followed Hyperlink 25" xfId="7479" hidden="1" xr:uid="{00000000-0005-0000-0000-0000F92D0000}"/>
    <cellStyle name="Followed Hyperlink 25" xfId="7489" hidden="1" xr:uid="{00000000-0005-0000-0000-0000FA2D0000}"/>
    <cellStyle name="Followed Hyperlink 25" xfId="7547" hidden="1" xr:uid="{00000000-0005-0000-0000-0000FB2D0000}"/>
    <cellStyle name="Followed Hyperlink 25" xfId="7605" hidden="1" xr:uid="{00000000-0005-0000-0000-0000FC2D0000}"/>
    <cellStyle name="Followed Hyperlink 25" xfId="7673" hidden="1" xr:uid="{00000000-0005-0000-0000-0000FE2D0000}"/>
    <cellStyle name="Followed Hyperlink 25" xfId="7715" hidden="1" xr:uid="{00000000-0005-0000-0000-0000FF2D0000}"/>
    <cellStyle name="Followed Hyperlink 25" xfId="7736" hidden="1" xr:uid="{00000000-0005-0000-0000-0000002E0000}"/>
    <cellStyle name="Followed Hyperlink 25" xfId="6256" hidden="1" xr:uid="{00000000-0005-0000-0000-0000DD2D0000}"/>
    <cellStyle name="Followed Hyperlink 25" xfId="1952" hidden="1" xr:uid="{00000000-0005-0000-0000-0000762D0000}"/>
    <cellStyle name="Followed Hyperlink 25" xfId="1994" hidden="1" xr:uid="{00000000-0005-0000-0000-0000772D0000}"/>
    <cellStyle name="Followed Hyperlink 25" xfId="2020" hidden="1" xr:uid="{00000000-0005-0000-0000-0000782D0000}"/>
    <cellStyle name="Followed Hyperlink 25" xfId="2078" hidden="1" xr:uid="{00000000-0005-0000-0000-0000792D0000}"/>
    <cellStyle name="Followed Hyperlink 25" xfId="2136" hidden="1" xr:uid="{00000000-0005-0000-0000-00007A2D0000}"/>
    <cellStyle name="Followed Hyperlink 25" xfId="2146" hidden="1" xr:uid="{00000000-0005-0000-0000-00007B2D0000}"/>
    <cellStyle name="Followed Hyperlink 25" xfId="2204" hidden="1" xr:uid="{00000000-0005-0000-0000-00007C2D0000}"/>
    <cellStyle name="Followed Hyperlink 25" xfId="6604" hidden="1" xr:uid="{00000000-0005-0000-0000-0000E52D0000}"/>
    <cellStyle name="Followed Hyperlink 25" xfId="6646" hidden="1" xr:uid="{00000000-0005-0000-0000-0000E62D0000}"/>
    <cellStyle name="Followed Hyperlink 25" xfId="6672" hidden="1" xr:uid="{00000000-0005-0000-0000-0000E72D0000}"/>
    <cellStyle name="Followed Hyperlink 25" xfId="6730" hidden="1" xr:uid="{00000000-0005-0000-0000-0000E82D0000}"/>
    <cellStyle name="Followed Hyperlink 25" xfId="6772" hidden="1" xr:uid="{00000000-0005-0000-0000-0000E92D0000}"/>
    <cellStyle name="Followed Hyperlink 25" xfId="6798" hidden="1" xr:uid="{00000000-0005-0000-0000-0000EA2D0000}"/>
    <cellStyle name="Followed Hyperlink 25" xfId="6856" hidden="1" xr:uid="{00000000-0005-0000-0000-0000EB2D0000}"/>
    <cellStyle name="Followed Hyperlink 25" xfId="6914" hidden="1" xr:uid="{00000000-0005-0000-0000-0000EC2D0000}"/>
    <cellStyle name="Followed Hyperlink 25" xfId="6924" hidden="1" xr:uid="{00000000-0005-0000-0000-0000ED2D0000}"/>
    <cellStyle name="Followed Hyperlink 25" xfId="6982" hidden="1" xr:uid="{00000000-0005-0000-0000-0000EE2D0000}"/>
    <cellStyle name="Followed Hyperlink 25" xfId="7008" hidden="1" xr:uid="{00000000-0005-0000-0000-0000EF2D0000}"/>
    <cellStyle name="Followed Hyperlink 25" xfId="6359" hidden="1" xr:uid="{00000000-0005-0000-0000-0000DF2D0000}"/>
    <cellStyle name="Followed Hyperlink 25" xfId="6410" hidden="1" xr:uid="{00000000-0005-0000-0000-0000E02D0000}"/>
    <cellStyle name="Followed Hyperlink 25" xfId="6420" hidden="1" xr:uid="{00000000-0005-0000-0000-0000E12D0000}"/>
    <cellStyle name="Followed Hyperlink 25" xfId="6478" hidden="1" xr:uid="{00000000-0005-0000-0000-0000E22D0000}"/>
    <cellStyle name="Followed Hyperlink 25" xfId="6520" hidden="1" xr:uid="{00000000-0005-0000-0000-0000E32D0000}"/>
    <cellStyle name="Followed Hyperlink 25" xfId="6546" hidden="1" xr:uid="{00000000-0005-0000-0000-0000E42D0000}"/>
    <cellStyle name="Followed Hyperlink 25" xfId="6138" hidden="1" xr:uid="{00000000-0005-0000-0000-0000DA2D0000}"/>
    <cellStyle name="Followed Hyperlink 25" xfId="6191" hidden="1" xr:uid="{00000000-0005-0000-0000-0000DB2D0000}"/>
    <cellStyle name="Followed Hyperlink 25" xfId="6314" hidden="1" xr:uid="{00000000-0005-0000-0000-0000DE2D0000}"/>
    <cellStyle name="Followed Hyperlink 25" xfId="6023" hidden="1" xr:uid="{00000000-0005-0000-0000-0000D82D0000}"/>
    <cellStyle name="Followed Hyperlink 25" xfId="5965" hidden="1" xr:uid="{00000000-0005-0000-0000-0000D72D0000}"/>
    <cellStyle name="Followed Hyperlink 26" xfId="17877" hidden="1" xr:uid="{00000000-0005-0000-0000-0000C4310000}"/>
    <cellStyle name="Followed Hyperlink 26" xfId="17930" hidden="1" xr:uid="{00000000-0005-0000-0000-0000C5310000}"/>
    <cellStyle name="Followed Hyperlink 26" xfId="17986" hidden="1" xr:uid="{00000000-0005-0000-0000-0000C6310000}"/>
    <cellStyle name="Followed Hyperlink 26" xfId="17993" hidden="1" xr:uid="{00000000-0005-0000-0000-0000C7310000}"/>
    <cellStyle name="Followed Hyperlink 26" xfId="18053" hidden="1" xr:uid="{00000000-0005-0000-0000-0000C8310000}"/>
    <cellStyle name="Followed Hyperlink 26" xfId="18098" hidden="1" xr:uid="{00000000-0005-0000-0000-0000C9310000}"/>
    <cellStyle name="Followed Hyperlink 26" xfId="18150" hidden="1" xr:uid="{00000000-0005-0000-0000-0000CA310000}"/>
    <cellStyle name="Followed Hyperlink 26" xfId="18157" hidden="1" xr:uid="{00000000-0005-0000-0000-0000CB310000}"/>
    <cellStyle name="Followed Hyperlink 26" xfId="18217" hidden="1" xr:uid="{00000000-0005-0000-0000-0000CC310000}"/>
    <cellStyle name="Followed Hyperlink 26" xfId="18259" hidden="1" xr:uid="{00000000-0005-0000-0000-0000CD310000}"/>
    <cellStyle name="Followed Hyperlink 26" xfId="18283" hidden="1" xr:uid="{00000000-0005-0000-0000-0000CE310000}"/>
    <cellStyle name="Followed Hyperlink 26" xfId="18343" hidden="1" xr:uid="{00000000-0005-0000-0000-0000CF310000}"/>
    <cellStyle name="Followed Hyperlink 26" xfId="18385" hidden="1" xr:uid="{00000000-0005-0000-0000-0000D0310000}"/>
    <cellStyle name="Followed Hyperlink 26" xfId="18409" hidden="1" xr:uid="{00000000-0005-0000-0000-0000D1310000}"/>
    <cellStyle name="Followed Hyperlink 26" xfId="18469" hidden="1" xr:uid="{00000000-0005-0000-0000-0000D2310000}"/>
    <cellStyle name="Followed Hyperlink 26" xfId="18511" hidden="1" xr:uid="{00000000-0005-0000-0000-0000D3310000}"/>
    <cellStyle name="Followed Hyperlink 26" xfId="18535" hidden="1" xr:uid="{00000000-0005-0000-0000-0000D4310000}"/>
    <cellStyle name="Followed Hyperlink 26" xfId="18595" hidden="1" xr:uid="{00000000-0005-0000-0000-0000D5310000}"/>
    <cellStyle name="Followed Hyperlink 26" xfId="18661" hidden="1" xr:uid="{00000000-0005-0000-0000-0000D7310000}"/>
    <cellStyle name="Followed Hyperlink 26" xfId="18721" hidden="1" xr:uid="{00000000-0005-0000-0000-0000D8310000}"/>
    <cellStyle name="Followed Hyperlink 26" xfId="18745" hidden="1" xr:uid="{00000000-0005-0000-0000-0000D9310000}"/>
    <cellStyle name="Followed Hyperlink 26" xfId="18805" hidden="1" xr:uid="{00000000-0005-0000-0000-0000DA310000}"/>
    <cellStyle name="Followed Hyperlink 26" xfId="18847" hidden="1" xr:uid="{00000000-0005-0000-0000-0000DB310000}"/>
    <cellStyle name="Followed Hyperlink 26" xfId="17296" hidden="1" xr:uid="{00000000-0005-0000-0000-0000B7310000}"/>
    <cellStyle name="Followed Hyperlink 26" xfId="17325" hidden="1" xr:uid="{00000000-0005-0000-0000-0000B8310000}"/>
    <cellStyle name="Followed Hyperlink 26" xfId="17385" hidden="1" xr:uid="{00000000-0005-0000-0000-0000B9310000}"/>
    <cellStyle name="Followed Hyperlink 26" xfId="17426" hidden="1" xr:uid="{00000000-0005-0000-0000-0000BA310000}"/>
    <cellStyle name="Followed Hyperlink 26" xfId="17523" hidden="1" xr:uid="{00000000-0005-0000-0000-0000BC310000}"/>
    <cellStyle name="Followed Hyperlink 26" xfId="17605" hidden="1" xr:uid="{00000000-0005-0000-0000-0000BE310000}"/>
    <cellStyle name="Followed Hyperlink 26" xfId="17665" hidden="1" xr:uid="{00000000-0005-0000-0000-0000BF310000}"/>
    <cellStyle name="Followed Hyperlink 26" xfId="17684" hidden="1" xr:uid="{00000000-0005-0000-0000-0000C0310000}"/>
    <cellStyle name="Followed Hyperlink 26" xfId="17702" hidden="1" xr:uid="{00000000-0005-0000-0000-0000C1310000}"/>
    <cellStyle name="Followed Hyperlink 26" xfId="17762" hidden="1" xr:uid="{00000000-0005-0000-0000-0000C2310000}"/>
    <cellStyle name="Followed Hyperlink 26" xfId="17817" hidden="1" xr:uid="{00000000-0005-0000-0000-0000C3310000}"/>
    <cellStyle name="Followed Hyperlink 26" xfId="17090" hidden="1" xr:uid="{00000000-0005-0000-0000-0000B1310000}"/>
    <cellStyle name="Followed Hyperlink 26" xfId="17109" hidden="1" xr:uid="{00000000-0005-0000-0000-0000B2310000}"/>
    <cellStyle name="Followed Hyperlink 26" xfId="17157" hidden="1" xr:uid="{00000000-0005-0000-0000-0000B3310000}"/>
    <cellStyle name="Followed Hyperlink 26" xfId="17217" hidden="1" xr:uid="{00000000-0005-0000-0000-0000B4310000}"/>
    <cellStyle name="Followed Hyperlink 26" xfId="17258" hidden="1" xr:uid="{00000000-0005-0000-0000-0000B5310000}"/>
    <cellStyle name="Followed Hyperlink 26" xfId="17292" hidden="1" xr:uid="{00000000-0005-0000-0000-0000B6310000}"/>
    <cellStyle name="Followed Hyperlink 26" xfId="16981" hidden="1" xr:uid="{00000000-0005-0000-0000-0000AE310000}"/>
    <cellStyle name="Followed Hyperlink 26" xfId="16988" hidden="1" xr:uid="{00000000-0005-0000-0000-0000AF310000}"/>
    <cellStyle name="Followed Hyperlink 26" xfId="17048" hidden="1" xr:uid="{00000000-0005-0000-0000-0000B0310000}"/>
    <cellStyle name="Followed Hyperlink 26" xfId="16862" hidden="1" xr:uid="{00000000-0005-0000-0000-0000AC310000}"/>
    <cellStyle name="Followed Hyperlink 26" xfId="16922" hidden="1" xr:uid="{00000000-0005-0000-0000-0000AD310000}"/>
    <cellStyle name="Followed Hyperlink 26" xfId="16854" hidden="1" xr:uid="{00000000-0005-0000-0000-0000AB310000}"/>
    <cellStyle name="Followed Hyperlink 26" xfId="17463" hidden="1" xr:uid="{00000000-0005-0000-0000-0000BB310000}"/>
    <cellStyle name="Followed Hyperlink 26" xfId="20880" hidden="1" xr:uid="{00000000-0005-0000-0000-00000B320000}"/>
    <cellStyle name="Followed Hyperlink 26" xfId="19501" hidden="1" xr:uid="{00000000-0005-0000-0000-0000EA310000}"/>
    <cellStyle name="Followed Hyperlink 26" xfId="21829" hidden="1" xr:uid="{00000000-0005-0000-0000-000020320000}"/>
    <cellStyle name="Followed Hyperlink 26" xfId="10790" hidden="1" xr:uid="{00000000-0005-0000-0000-00001C310000}"/>
    <cellStyle name="Followed Hyperlink 26" xfId="9371" hidden="1" xr:uid="{00000000-0005-0000-0000-0000FB300000}"/>
    <cellStyle name="Followed Hyperlink 26" xfId="25586" hidden="1" xr:uid="{00000000-0005-0000-0000-00007D320000}"/>
    <cellStyle name="Followed Hyperlink 26" xfId="29212" hidden="1" xr:uid="{00000000-0005-0000-0000-0000D3320000}"/>
    <cellStyle name="Followed Hyperlink 26" xfId="7133" hidden="1" xr:uid="{00000000-0005-0000-0000-0000C6300000}"/>
    <cellStyle name="Followed Hyperlink 26" xfId="7193" hidden="1" xr:uid="{00000000-0005-0000-0000-0000C7300000}"/>
    <cellStyle name="Followed Hyperlink 26" xfId="7229" hidden="1" xr:uid="{00000000-0005-0000-0000-0000C8300000}"/>
    <cellStyle name="Followed Hyperlink 26" xfId="7289" hidden="1" xr:uid="{00000000-0005-0000-0000-0000C9300000}"/>
    <cellStyle name="Followed Hyperlink 26" xfId="7313" hidden="1" xr:uid="{00000000-0005-0000-0000-0000CA300000}"/>
    <cellStyle name="Followed Hyperlink 26" xfId="7373" hidden="1" xr:uid="{00000000-0005-0000-0000-0000CB300000}"/>
    <cellStyle name="Followed Hyperlink 26" xfId="7392" hidden="1" xr:uid="{00000000-0005-0000-0000-0000CC300000}"/>
    <cellStyle name="Followed Hyperlink 26" xfId="7480" hidden="1" xr:uid="{00000000-0005-0000-0000-0000CD300000}"/>
    <cellStyle name="Followed Hyperlink 26" xfId="7548" hidden="1" xr:uid="{00000000-0005-0000-0000-0000CF300000}"/>
    <cellStyle name="Followed Hyperlink 26" xfId="7607" hidden="1" xr:uid="{00000000-0005-0000-0000-0000D0300000}"/>
    <cellStyle name="Followed Hyperlink 26" xfId="7614" hidden="1" xr:uid="{00000000-0005-0000-0000-0000D1300000}"/>
    <cellStyle name="Followed Hyperlink 26" xfId="7674" hidden="1" xr:uid="{00000000-0005-0000-0000-0000D2300000}"/>
    <cellStyle name="Followed Hyperlink 26" xfId="7716" hidden="1" xr:uid="{00000000-0005-0000-0000-0000D3300000}"/>
    <cellStyle name="Followed Hyperlink 26" xfId="7735" hidden="1" xr:uid="{00000000-0005-0000-0000-0000D4300000}"/>
    <cellStyle name="Followed Hyperlink 26" xfId="7783" hidden="1" xr:uid="{00000000-0005-0000-0000-0000D5300000}"/>
    <cellStyle name="Followed Hyperlink 26" xfId="7843" hidden="1" xr:uid="{00000000-0005-0000-0000-0000D6300000}"/>
    <cellStyle name="Followed Hyperlink 26" xfId="7884" hidden="1" xr:uid="{00000000-0005-0000-0000-0000D7300000}"/>
    <cellStyle name="Followed Hyperlink 26" xfId="7918" hidden="1" xr:uid="{00000000-0005-0000-0000-0000D8300000}"/>
    <cellStyle name="Followed Hyperlink 26" xfId="7922" hidden="1" xr:uid="{00000000-0005-0000-0000-0000D9300000}"/>
    <cellStyle name="Followed Hyperlink 26" xfId="7951" hidden="1" xr:uid="{00000000-0005-0000-0000-0000DA300000}"/>
    <cellStyle name="Followed Hyperlink 26" xfId="8011" hidden="1" xr:uid="{00000000-0005-0000-0000-0000DB300000}"/>
    <cellStyle name="Followed Hyperlink 26" xfId="8052" hidden="1" xr:uid="{00000000-0005-0000-0000-0000DC300000}"/>
    <cellStyle name="Followed Hyperlink 26" xfId="8149" hidden="1" xr:uid="{00000000-0005-0000-0000-0000DE300000}"/>
    <cellStyle name="Followed Hyperlink 26" xfId="8206" hidden="1" xr:uid="{00000000-0005-0000-0000-0000DF300000}"/>
    <cellStyle name="Followed Hyperlink 26" xfId="8231" hidden="1" xr:uid="{00000000-0005-0000-0000-0000E0300000}"/>
    <cellStyle name="Followed Hyperlink 26" xfId="8089" hidden="1" xr:uid="{00000000-0005-0000-0000-0000DD300000}"/>
    <cellStyle name="Followed Hyperlink 26" xfId="2137" hidden="1" xr:uid="{00000000-0005-0000-0000-00004E300000}"/>
    <cellStyle name="Followed Hyperlink 26" xfId="2145" hidden="1" xr:uid="{00000000-0005-0000-0000-00004F300000}"/>
    <cellStyle name="Followed Hyperlink 26" xfId="2205" hidden="1" xr:uid="{00000000-0005-0000-0000-000050300000}"/>
    <cellStyle name="Followed Hyperlink 26" xfId="2229" hidden="1" xr:uid="{00000000-0005-0000-0000-000051300000}"/>
    <cellStyle name="Followed Hyperlink 26" xfId="2289" hidden="1" xr:uid="{00000000-0005-0000-0000-000052300000}"/>
    <cellStyle name="Followed Hyperlink 26" xfId="2331" hidden="1" xr:uid="{00000000-0005-0000-0000-000053300000}"/>
    <cellStyle name="Followed Hyperlink 26" xfId="2355" hidden="1" xr:uid="{00000000-0005-0000-0000-000054300000}"/>
    <cellStyle name="Followed Hyperlink 26" xfId="2415" hidden="1" xr:uid="{00000000-0005-0000-0000-000055300000}"/>
    <cellStyle name="Followed Hyperlink 26" xfId="2466" hidden="1" xr:uid="{00000000-0005-0000-0000-000056300000}"/>
    <cellStyle name="Followed Hyperlink 26" xfId="2526" hidden="1" xr:uid="{00000000-0005-0000-0000-000057300000}"/>
    <cellStyle name="Followed Hyperlink 26" xfId="2551" hidden="1" xr:uid="{00000000-0005-0000-0000-000058300000}"/>
    <cellStyle name="Followed Hyperlink 26" xfId="2611" hidden="1" xr:uid="{00000000-0005-0000-0000-000059300000}"/>
    <cellStyle name="Followed Hyperlink 26" xfId="2718" hidden="1" xr:uid="{00000000-0005-0000-0000-00005B300000}"/>
    <cellStyle name="Followed Hyperlink 26" xfId="2726" hidden="1" xr:uid="{00000000-0005-0000-0000-00005C300000}"/>
    <cellStyle name="Followed Hyperlink 26" xfId="2786" hidden="1" xr:uid="{00000000-0005-0000-0000-00005D300000}"/>
    <cellStyle name="Followed Hyperlink 26" xfId="2845" hidden="1" xr:uid="{00000000-0005-0000-0000-00005E300000}"/>
    <cellStyle name="Followed Hyperlink 26" xfId="2852" hidden="1" xr:uid="{00000000-0005-0000-0000-00005F300000}"/>
    <cellStyle name="Followed Hyperlink 26" xfId="2912" hidden="1" xr:uid="{00000000-0005-0000-0000-000060300000}"/>
    <cellStyle name="Followed Hyperlink 26" xfId="2954" hidden="1" xr:uid="{00000000-0005-0000-0000-000061300000}"/>
    <cellStyle name="Followed Hyperlink 26" xfId="2973" hidden="1" xr:uid="{00000000-0005-0000-0000-000062300000}"/>
    <cellStyle name="Followed Hyperlink 26" xfId="3021" hidden="1" xr:uid="{00000000-0005-0000-0000-000063300000}"/>
    <cellStyle name="Followed Hyperlink 26" xfId="3081" hidden="1" xr:uid="{00000000-0005-0000-0000-000064300000}"/>
    <cellStyle name="Followed Hyperlink 26" xfId="3122" hidden="1" xr:uid="{00000000-0005-0000-0000-000065300000}"/>
    <cellStyle name="Followed Hyperlink 26" xfId="3156" hidden="1" xr:uid="{00000000-0005-0000-0000-000066300000}"/>
    <cellStyle name="Followed Hyperlink 26" xfId="3160" hidden="1" xr:uid="{00000000-0005-0000-0000-000067300000}"/>
    <cellStyle name="Followed Hyperlink 26" xfId="3189" hidden="1" xr:uid="{00000000-0005-0000-0000-000068300000}"/>
    <cellStyle name="Followed Hyperlink 26" xfId="3249" hidden="1" xr:uid="{00000000-0005-0000-0000-000069300000}"/>
    <cellStyle name="Followed Hyperlink 26" xfId="3290" hidden="1" xr:uid="{00000000-0005-0000-0000-00006A300000}"/>
    <cellStyle name="Followed Hyperlink 26" xfId="3327" hidden="1" xr:uid="{00000000-0005-0000-0000-00006B300000}"/>
    <cellStyle name="Followed Hyperlink 26" xfId="3387" hidden="1" xr:uid="{00000000-0005-0000-0000-00006C300000}"/>
    <cellStyle name="Followed Hyperlink 26" xfId="3444" hidden="1" xr:uid="{00000000-0005-0000-0000-00006D300000}"/>
    <cellStyle name="Followed Hyperlink 26" xfId="3566" hidden="1" xr:uid="{00000000-0005-0000-0000-000071300000}"/>
    <cellStyle name="Followed Hyperlink 26" xfId="3626" hidden="1" xr:uid="{00000000-0005-0000-0000-000072300000}"/>
    <cellStyle name="Followed Hyperlink 26" xfId="3681" hidden="1" xr:uid="{00000000-0005-0000-0000-000073300000}"/>
    <cellStyle name="Followed Hyperlink 26" xfId="3741" hidden="1" xr:uid="{00000000-0005-0000-0000-000074300000}"/>
    <cellStyle name="Followed Hyperlink 26" xfId="3794" hidden="1" xr:uid="{00000000-0005-0000-0000-000075300000}"/>
    <cellStyle name="Followed Hyperlink 26" xfId="3850" hidden="1" xr:uid="{00000000-0005-0000-0000-000076300000}"/>
    <cellStyle name="Followed Hyperlink 26" xfId="3857" hidden="1" xr:uid="{00000000-0005-0000-0000-000077300000}"/>
    <cellStyle name="Followed Hyperlink 26" xfId="3917" hidden="1" xr:uid="{00000000-0005-0000-0000-000078300000}"/>
    <cellStyle name="Followed Hyperlink 26" xfId="3962" hidden="1" xr:uid="{00000000-0005-0000-0000-000079300000}"/>
    <cellStyle name="Followed Hyperlink 26" xfId="4021" hidden="1" xr:uid="{00000000-0005-0000-0000-00007B300000}"/>
    <cellStyle name="Followed Hyperlink 26" xfId="4081" hidden="1" xr:uid="{00000000-0005-0000-0000-00007C300000}"/>
    <cellStyle name="Followed Hyperlink 26" xfId="4123" hidden="1" xr:uid="{00000000-0005-0000-0000-00007D300000}"/>
    <cellStyle name="Followed Hyperlink 26" xfId="3469" hidden="1" xr:uid="{00000000-0005-0000-0000-00006E300000}"/>
    <cellStyle name="Followed Hyperlink 26" xfId="23190" hidden="1" xr:uid="{00000000-0005-0000-0000-000041320000}"/>
    <cellStyle name="Followed Hyperlink 26" xfId="20464" hidden="1" xr:uid="{00000000-0005-0000-0000-000001320000}"/>
    <cellStyle name="Followed Hyperlink 26" xfId="10190" hidden="1" xr:uid="{00000000-0005-0000-0000-00000D310000}"/>
    <cellStyle name="Followed Hyperlink 26" xfId="10231" hidden="1" xr:uid="{00000000-0005-0000-0000-00000E310000}"/>
    <cellStyle name="Followed Hyperlink 26" xfId="10265" hidden="1" xr:uid="{00000000-0005-0000-0000-00000F310000}"/>
    <cellStyle name="Followed Hyperlink 26" xfId="10269" hidden="1" xr:uid="{00000000-0005-0000-0000-000010310000}"/>
    <cellStyle name="Followed Hyperlink 26" xfId="10298" hidden="1" xr:uid="{00000000-0005-0000-0000-000011310000}"/>
    <cellStyle name="Followed Hyperlink 26" xfId="10358" hidden="1" xr:uid="{00000000-0005-0000-0000-000012310000}"/>
    <cellStyle name="Followed Hyperlink 26" xfId="10399" hidden="1" xr:uid="{00000000-0005-0000-0000-000013310000}"/>
    <cellStyle name="Followed Hyperlink 26" xfId="10436" hidden="1" xr:uid="{00000000-0005-0000-0000-000014310000}"/>
    <cellStyle name="Followed Hyperlink 26" xfId="10496" hidden="1" xr:uid="{00000000-0005-0000-0000-000015310000}"/>
    <cellStyle name="Followed Hyperlink 26" xfId="10553" hidden="1" xr:uid="{00000000-0005-0000-0000-000016310000}"/>
    <cellStyle name="Followed Hyperlink 26" xfId="10578" hidden="1" xr:uid="{00000000-0005-0000-0000-000017310000}"/>
    <cellStyle name="Followed Hyperlink 26" xfId="10638" hidden="1" xr:uid="{00000000-0005-0000-0000-000018310000}"/>
    <cellStyle name="Followed Hyperlink 26" xfId="10657" hidden="1" xr:uid="{00000000-0005-0000-0000-000019310000}"/>
    <cellStyle name="Followed Hyperlink 26" xfId="10675" hidden="1" xr:uid="{00000000-0005-0000-0000-00001A310000}"/>
    <cellStyle name="Followed Hyperlink 26" xfId="10903" hidden="1" xr:uid="{00000000-0005-0000-0000-00001E310000}"/>
    <cellStyle name="Followed Hyperlink 26" xfId="10959" hidden="1" xr:uid="{00000000-0005-0000-0000-00001F310000}"/>
    <cellStyle name="Followed Hyperlink 26" xfId="11026" hidden="1" xr:uid="{00000000-0005-0000-0000-000021310000}"/>
    <cellStyle name="Followed Hyperlink 26" xfId="11071" hidden="1" xr:uid="{00000000-0005-0000-0000-000022310000}"/>
    <cellStyle name="Followed Hyperlink 26" xfId="11123" hidden="1" xr:uid="{00000000-0005-0000-0000-000023310000}"/>
    <cellStyle name="Followed Hyperlink 26" xfId="11130" hidden="1" xr:uid="{00000000-0005-0000-0000-000024310000}"/>
    <cellStyle name="Followed Hyperlink 26" xfId="11190" hidden="1" xr:uid="{00000000-0005-0000-0000-000025310000}"/>
    <cellStyle name="Followed Hyperlink 26" xfId="11232" hidden="1" xr:uid="{00000000-0005-0000-0000-000026310000}"/>
    <cellStyle name="Followed Hyperlink 26" xfId="11256" hidden="1" xr:uid="{00000000-0005-0000-0000-000027310000}"/>
    <cellStyle name="Followed Hyperlink 26" xfId="11316" hidden="1" xr:uid="{00000000-0005-0000-0000-000028310000}"/>
    <cellStyle name="Followed Hyperlink 26" xfId="11358" hidden="1" xr:uid="{00000000-0005-0000-0000-000029310000}"/>
    <cellStyle name="Followed Hyperlink 26" xfId="10735" hidden="1" xr:uid="{00000000-0005-0000-0000-00001B310000}"/>
    <cellStyle name="Followed Hyperlink 26" xfId="24267" hidden="1" xr:uid="{00000000-0005-0000-0000-00005D320000}"/>
    <cellStyle name="Followed Hyperlink 26" xfId="27884" hidden="1" xr:uid="{00000000-0005-0000-0000-0000B3320000}"/>
    <cellStyle name="Followed Hyperlink 26" xfId="21064" hidden="1" xr:uid="{00000000-0005-0000-0000-00000F320000}"/>
    <cellStyle name="Followed Hyperlink 26" xfId="21072" hidden="1" xr:uid="{00000000-0005-0000-0000-000010320000}"/>
    <cellStyle name="Followed Hyperlink 26" xfId="21132" hidden="1" xr:uid="{00000000-0005-0000-0000-000011320000}"/>
    <cellStyle name="Followed Hyperlink 26" xfId="21156" hidden="1" xr:uid="{00000000-0005-0000-0000-000012320000}"/>
    <cellStyle name="Followed Hyperlink 26" xfId="21216" hidden="1" xr:uid="{00000000-0005-0000-0000-000013320000}"/>
    <cellStyle name="Followed Hyperlink 26" xfId="21258" hidden="1" xr:uid="{00000000-0005-0000-0000-000014320000}"/>
    <cellStyle name="Followed Hyperlink 26" xfId="21282" hidden="1" xr:uid="{00000000-0005-0000-0000-000015320000}"/>
    <cellStyle name="Followed Hyperlink 26" xfId="21342" hidden="1" xr:uid="{00000000-0005-0000-0000-000016320000}"/>
    <cellStyle name="Followed Hyperlink 26" xfId="21384" hidden="1" xr:uid="{00000000-0005-0000-0000-000017320000}"/>
    <cellStyle name="Followed Hyperlink 26" xfId="21444" hidden="1" xr:uid="{00000000-0005-0000-0000-000018320000}"/>
    <cellStyle name="Followed Hyperlink 26" xfId="21468" hidden="1" xr:uid="{00000000-0005-0000-0000-000019320000}"/>
    <cellStyle name="Followed Hyperlink 26" xfId="21528" hidden="1" xr:uid="{00000000-0005-0000-0000-00001A320000}"/>
    <cellStyle name="Followed Hyperlink 26" xfId="21547" hidden="1" xr:uid="{00000000-0005-0000-0000-00001B320000}"/>
    <cellStyle name="Followed Hyperlink 26" xfId="21635" hidden="1" xr:uid="{00000000-0005-0000-0000-00001C320000}"/>
    <cellStyle name="Followed Hyperlink 26" xfId="21703" hidden="1" xr:uid="{00000000-0005-0000-0000-00001E320000}"/>
    <cellStyle name="Followed Hyperlink 26" xfId="21762" hidden="1" xr:uid="{00000000-0005-0000-0000-00001F320000}"/>
    <cellStyle name="Followed Hyperlink 26" xfId="21871" hidden="1" xr:uid="{00000000-0005-0000-0000-000021320000}"/>
    <cellStyle name="Followed Hyperlink 26" xfId="21890" hidden="1" xr:uid="{00000000-0005-0000-0000-000022320000}"/>
    <cellStyle name="Followed Hyperlink 26" xfId="21938" hidden="1" xr:uid="{00000000-0005-0000-0000-000023320000}"/>
    <cellStyle name="Followed Hyperlink 26" xfId="22039" hidden="1" xr:uid="{00000000-0005-0000-0000-000025320000}"/>
    <cellStyle name="Followed Hyperlink 26" xfId="22073" hidden="1" xr:uid="{00000000-0005-0000-0000-000026320000}"/>
    <cellStyle name="Followed Hyperlink 26" xfId="22077" hidden="1" xr:uid="{00000000-0005-0000-0000-000027320000}"/>
    <cellStyle name="Followed Hyperlink 26" xfId="22106" hidden="1" xr:uid="{00000000-0005-0000-0000-000028320000}"/>
    <cellStyle name="Followed Hyperlink 26" xfId="22166" hidden="1" xr:uid="{00000000-0005-0000-0000-000029320000}"/>
    <cellStyle name="Followed Hyperlink 26" xfId="22207" hidden="1" xr:uid="{00000000-0005-0000-0000-00002A320000}"/>
    <cellStyle name="Followed Hyperlink 26" xfId="22244" hidden="1" xr:uid="{00000000-0005-0000-0000-00002B320000}"/>
    <cellStyle name="Followed Hyperlink 26" xfId="22304" hidden="1" xr:uid="{00000000-0005-0000-0000-00002C320000}"/>
    <cellStyle name="Followed Hyperlink 26" xfId="22361" hidden="1" xr:uid="{00000000-0005-0000-0000-00002D320000}"/>
    <cellStyle name="Followed Hyperlink 26" xfId="22386" hidden="1" xr:uid="{00000000-0005-0000-0000-00002E320000}"/>
    <cellStyle name="Followed Hyperlink 26" xfId="22446" hidden="1" xr:uid="{00000000-0005-0000-0000-00002F320000}"/>
    <cellStyle name="Followed Hyperlink 26" xfId="22465" hidden="1" xr:uid="{00000000-0005-0000-0000-000030320000}"/>
    <cellStyle name="Followed Hyperlink 26" xfId="22483" hidden="1" xr:uid="{00000000-0005-0000-0000-000031320000}"/>
    <cellStyle name="Followed Hyperlink 26" xfId="22543" hidden="1" xr:uid="{00000000-0005-0000-0000-000032320000}"/>
    <cellStyle name="Followed Hyperlink 26" xfId="22598" hidden="1" xr:uid="{00000000-0005-0000-0000-000033320000}"/>
    <cellStyle name="Followed Hyperlink 26" xfId="22658" hidden="1" xr:uid="{00000000-0005-0000-0000-000034320000}"/>
    <cellStyle name="Followed Hyperlink 26" xfId="22711" hidden="1" xr:uid="{00000000-0005-0000-0000-000035320000}"/>
    <cellStyle name="Followed Hyperlink 26" xfId="22767" hidden="1" xr:uid="{00000000-0005-0000-0000-000036320000}"/>
    <cellStyle name="Followed Hyperlink 26" xfId="22774" hidden="1" xr:uid="{00000000-0005-0000-0000-000037320000}"/>
    <cellStyle name="Followed Hyperlink 26" xfId="22834" hidden="1" xr:uid="{00000000-0005-0000-0000-000038320000}"/>
    <cellStyle name="Followed Hyperlink 26" xfId="22879" hidden="1" xr:uid="{00000000-0005-0000-0000-000039320000}"/>
    <cellStyle name="Followed Hyperlink 26" xfId="22931" hidden="1" xr:uid="{00000000-0005-0000-0000-00003A320000}"/>
    <cellStyle name="Followed Hyperlink 26" xfId="22938" hidden="1" xr:uid="{00000000-0005-0000-0000-00003B320000}"/>
    <cellStyle name="Followed Hyperlink 26" xfId="22998" hidden="1" xr:uid="{00000000-0005-0000-0000-00003C320000}"/>
    <cellStyle name="Followed Hyperlink 26" xfId="23064" hidden="1" xr:uid="{00000000-0005-0000-0000-00003E320000}"/>
    <cellStyle name="Followed Hyperlink 26" xfId="23124" hidden="1" xr:uid="{00000000-0005-0000-0000-00003F320000}"/>
    <cellStyle name="Followed Hyperlink 26" xfId="23166" hidden="1" xr:uid="{00000000-0005-0000-0000-000040320000}"/>
    <cellStyle name="Followed Hyperlink 26" xfId="23250" hidden="1" xr:uid="{00000000-0005-0000-0000-000042320000}"/>
    <cellStyle name="Followed Hyperlink 26" xfId="23292" hidden="1" xr:uid="{00000000-0005-0000-0000-000043320000}"/>
    <cellStyle name="Followed Hyperlink 26" xfId="23316" hidden="1" xr:uid="{00000000-0005-0000-0000-000044320000}"/>
    <cellStyle name="Followed Hyperlink 26" xfId="23366" hidden="1" xr:uid="{00000000-0005-0000-0000-000045320000}"/>
    <cellStyle name="Followed Hyperlink 26" xfId="23434" hidden="1" xr:uid="{00000000-0005-0000-0000-000047320000}"/>
    <cellStyle name="Followed Hyperlink 26" xfId="23442" hidden="1" xr:uid="{00000000-0005-0000-0000-000048320000}"/>
    <cellStyle name="Followed Hyperlink 26" xfId="23502" hidden="1" xr:uid="{00000000-0005-0000-0000-000049320000}"/>
    <cellStyle name="Followed Hyperlink 26" xfId="23526" hidden="1" xr:uid="{00000000-0005-0000-0000-00004A320000}"/>
    <cellStyle name="Followed Hyperlink 26" xfId="23586" hidden="1" xr:uid="{00000000-0005-0000-0000-00004B320000}"/>
    <cellStyle name="Followed Hyperlink 26" xfId="23628" hidden="1" xr:uid="{00000000-0005-0000-0000-00004C320000}"/>
    <cellStyle name="Followed Hyperlink 26" xfId="23652" hidden="1" xr:uid="{00000000-0005-0000-0000-00004D320000}"/>
    <cellStyle name="Followed Hyperlink 26" xfId="23682" hidden="1" xr:uid="{00000000-0005-0000-0000-00004E320000}"/>
    <cellStyle name="Followed Hyperlink 26" xfId="23712" hidden="1" xr:uid="{00000000-0005-0000-0000-00004F320000}"/>
    <cellStyle name="Followed Hyperlink 26" xfId="23748" hidden="1" xr:uid="{00000000-0005-0000-0000-000050320000}"/>
    <cellStyle name="Followed Hyperlink 26" xfId="23760" hidden="1" xr:uid="{00000000-0005-0000-0000-000051320000}"/>
    <cellStyle name="Followed Hyperlink 26" xfId="23780" hidden="1" xr:uid="{00000000-0005-0000-0000-000052320000}"/>
    <cellStyle name="Followed Hyperlink 26" xfId="23840" hidden="1" xr:uid="{00000000-0005-0000-0000-000053320000}"/>
    <cellStyle name="Followed Hyperlink 26" xfId="23864" hidden="1" xr:uid="{00000000-0005-0000-0000-000054320000}"/>
    <cellStyle name="Followed Hyperlink 26" xfId="23943" hidden="1" xr:uid="{00000000-0005-0000-0000-000056320000}"/>
    <cellStyle name="Followed Hyperlink 26" xfId="24031" hidden="1" xr:uid="{00000000-0005-0000-0000-000057320000}"/>
    <cellStyle name="Followed Hyperlink 26" xfId="24039" hidden="1" xr:uid="{00000000-0005-0000-0000-000058320000}"/>
    <cellStyle name="Followed Hyperlink 26" xfId="23924" hidden="1" xr:uid="{00000000-0005-0000-0000-000055320000}"/>
    <cellStyle name="Followed Hyperlink 26" xfId="26926" hidden="1" xr:uid="{00000000-0005-0000-0000-00009D320000}"/>
    <cellStyle name="Followed Hyperlink 26" xfId="23040" hidden="1" xr:uid="{00000000-0005-0000-0000-00003D320000}"/>
    <cellStyle name="Followed Hyperlink 26" xfId="21643" hidden="1" xr:uid="{00000000-0005-0000-0000-00001D320000}"/>
    <cellStyle name="Followed Hyperlink 26" xfId="20288" hidden="1" xr:uid="{00000000-0005-0000-0000-0000FD310000}"/>
    <cellStyle name="Followed Hyperlink 26" xfId="18931" hidden="1" xr:uid="{00000000-0005-0000-0000-0000DD310000}"/>
    <cellStyle name="Followed Hyperlink 26" xfId="17580" hidden="1" xr:uid="{00000000-0005-0000-0000-0000BD310000}"/>
    <cellStyle name="Followed Hyperlink 26" xfId="8291" hidden="1" xr:uid="{00000000-0005-0000-0000-0000E1300000}"/>
    <cellStyle name="Followed Hyperlink 26" xfId="8310" hidden="1" xr:uid="{00000000-0005-0000-0000-0000E2300000}"/>
    <cellStyle name="Followed Hyperlink 26" xfId="8328" hidden="1" xr:uid="{00000000-0005-0000-0000-0000E3300000}"/>
    <cellStyle name="Followed Hyperlink 26" xfId="8388" hidden="1" xr:uid="{00000000-0005-0000-0000-0000E4300000}"/>
    <cellStyle name="Followed Hyperlink 26" xfId="8443" hidden="1" xr:uid="{00000000-0005-0000-0000-0000E5300000}"/>
    <cellStyle name="Followed Hyperlink 26" xfId="8503" hidden="1" xr:uid="{00000000-0005-0000-0000-0000E6300000}"/>
    <cellStyle name="Followed Hyperlink 26" xfId="8556" hidden="1" xr:uid="{00000000-0005-0000-0000-0000E7300000}"/>
    <cellStyle name="Followed Hyperlink 26" xfId="8619" hidden="1" xr:uid="{00000000-0005-0000-0000-0000E9300000}"/>
    <cellStyle name="Followed Hyperlink 26" xfId="8679" hidden="1" xr:uid="{00000000-0005-0000-0000-0000EA300000}"/>
    <cellStyle name="Followed Hyperlink 26" xfId="8724" hidden="1" xr:uid="{00000000-0005-0000-0000-0000EB300000}"/>
    <cellStyle name="Followed Hyperlink 26" xfId="8776" hidden="1" xr:uid="{00000000-0005-0000-0000-0000EC300000}"/>
    <cellStyle name="Followed Hyperlink 26" xfId="8783" hidden="1" xr:uid="{00000000-0005-0000-0000-0000ED300000}"/>
    <cellStyle name="Followed Hyperlink 26" xfId="8843" hidden="1" xr:uid="{00000000-0005-0000-0000-0000EE300000}"/>
    <cellStyle name="Followed Hyperlink 26" xfId="8885" hidden="1" xr:uid="{00000000-0005-0000-0000-0000EF300000}"/>
    <cellStyle name="Followed Hyperlink 26" xfId="8909" hidden="1" xr:uid="{00000000-0005-0000-0000-0000F0300000}"/>
    <cellStyle name="Followed Hyperlink 26" xfId="8969" hidden="1" xr:uid="{00000000-0005-0000-0000-0000F1300000}"/>
    <cellStyle name="Followed Hyperlink 26" xfId="9011" hidden="1" xr:uid="{00000000-0005-0000-0000-0000F2300000}"/>
    <cellStyle name="Followed Hyperlink 26" xfId="9035" hidden="1" xr:uid="{00000000-0005-0000-0000-0000F3300000}"/>
    <cellStyle name="Followed Hyperlink 26" xfId="9095" hidden="1" xr:uid="{00000000-0005-0000-0000-0000F4300000}"/>
    <cellStyle name="Followed Hyperlink 26" xfId="9137" hidden="1" xr:uid="{00000000-0005-0000-0000-0000F5300000}"/>
    <cellStyle name="Followed Hyperlink 26" xfId="9161" hidden="1" xr:uid="{00000000-0005-0000-0000-0000F6300000}"/>
    <cellStyle name="Followed Hyperlink 26" xfId="9221" hidden="1" xr:uid="{00000000-0005-0000-0000-0000F7300000}"/>
    <cellStyle name="Followed Hyperlink 26" xfId="9279" hidden="1" xr:uid="{00000000-0005-0000-0000-0000F8300000}"/>
    <cellStyle name="Followed Hyperlink 26" xfId="9287" hidden="1" xr:uid="{00000000-0005-0000-0000-0000F9300000}"/>
    <cellStyle name="Followed Hyperlink 26" xfId="9347" hidden="1" xr:uid="{00000000-0005-0000-0000-0000FA300000}"/>
    <cellStyle name="Followed Hyperlink 26" xfId="9431" hidden="1" xr:uid="{00000000-0005-0000-0000-0000FC300000}"/>
    <cellStyle name="Followed Hyperlink 26" xfId="9473" hidden="1" xr:uid="{00000000-0005-0000-0000-0000FD300000}"/>
    <cellStyle name="Followed Hyperlink 26" xfId="9497" hidden="1" xr:uid="{00000000-0005-0000-0000-0000FE300000}"/>
    <cellStyle name="Followed Hyperlink 26" xfId="9557" hidden="1" xr:uid="{00000000-0005-0000-0000-0000FF300000}"/>
    <cellStyle name="Followed Hyperlink 26" xfId="9636" hidden="1" xr:uid="{00000000-0005-0000-0000-000000310000}"/>
    <cellStyle name="Followed Hyperlink 26" xfId="9660" hidden="1" xr:uid="{00000000-0005-0000-0000-000001310000}"/>
    <cellStyle name="Followed Hyperlink 26" xfId="9720" hidden="1" xr:uid="{00000000-0005-0000-0000-000002310000}"/>
    <cellStyle name="Followed Hyperlink 26" xfId="9739" hidden="1" xr:uid="{00000000-0005-0000-0000-000003310000}"/>
    <cellStyle name="Followed Hyperlink 26" xfId="9827" hidden="1" xr:uid="{00000000-0005-0000-0000-000004310000}"/>
    <cellStyle name="Followed Hyperlink 26" xfId="9835" hidden="1" xr:uid="{00000000-0005-0000-0000-000005310000}"/>
    <cellStyle name="Followed Hyperlink 26" xfId="9895" hidden="1" xr:uid="{00000000-0005-0000-0000-000006310000}"/>
    <cellStyle name="Followed Hyperlink 26" xfId="9954" hidden="1" xr:uid="{00000000-0005-0000-0000-000007310000}"/>
    <cellStyle name="Followed Hyperlink 26" xfId="9961" hidden="1" xr:uid="{00000000-0005-0000-0000-000008310000}"/>
    <cellStyle name="Followed Hyperlink 26" xfId="10063" hidden="1" xr:uid="{00000000-0005-0000-0000-00000A310000}"/>
    <cellStyle name="Followed Hyperlink 26" xfId="10082" hidden="1" xr:uid="{00000000-0005-0000-0000-00000B310000}"/>
    <cellStyle name="Followed Hyperlink 26" xfId="10130" hidden="1" xr:uid="{00000000-0005-0000-0000-00000C310000}"/>
    <cellStyle name="Followed Hyperlink 26" xfId="29552" hidden="1" xr:uid="{00000000-0005-0000-0000-0000DA320000}"/>
    <cellStyle name="Followed Hyperlink 26" xfId="29571" hidden="1" xr:uid="{00000000-0005-0000-0000-0000DB320000}"/>
    <cellStyle name="Followed Hyperlink 26" xfId="29589" hidden="1" xr:uid="{00000000-0005-0000-0000-0000DC320000}"/>
    <cellStyle name="Followed Hyperlink 26" xfId="29704" hidden="1" xr:uid="{00000000-0005-0000-0000-0000DE320000}"/>
    <cellStyle name="Followed Hyperlink 26" xfId="29764" hidden="1" xr:uid="{00000000-0005-0000-0000-0000DF320000}"/>
    <cellStyle name="Followed Hyperlink 26" xfId="29817" hidden="1" xr:uid="{00000000-0005-0000-0000-0000E0320000}"/>
    <cellStyle name="Followed Hyperlink 26" xfId="29873" hidden="1" xr:uid="{00000000-0005-0000-0000-0000E1320000}"/>
    <cellStyle name="Followed Hyperlink 26" xfId="29880" hidden="1" xr:uid="{00000000-0005-0000-0000-0000E2320000}"/>
    <cellStyle name="Followed Hyperlink 26" xfId="29940" hidden="1" xr:uid="{00000000-0005-0000-0000-0000E3320000}"/>
    <cellStyle name="Followed Hyperlink 26" xfId="29985" hidden="1" xr:uid="{00000000-0005-0000-0000-0000E4320000}"/>
    <cellStyle name="Followed Hyperlink 26" xfId="30037" hidden="1" xr:uid="{00000000-0005-0000-0000-0000E5320000}"/>
    <cellStyle name="Followed Hyperlink 26" xfId="30044" hidden="1" xr:uid="{00000000-0005-0000-0000-0000E6320000}"/>
    <cellStyle name="Followed Hyperlink 26" xfId="30104" hidden="1" xr:uid="{00000000-0005-0000-0000-0000E7320000}"/>
    <cellStyle name="Followed Hyperlink 26" xfId="30146" hidden="1" xr:uid="{00000000-0005-0000-0000-0000E8320000}"/>
    <cellStyle name="Followed Hyperlink 26" xfId="30170" hidden="1" xr:uid="{00000000-0005-0000-0000-0000E9320000}"/>
    <cellStyle name="Followed Hyperlink 26" xfId="30230" hidden="1" xr:uid="{00000000-0005-0000-0000-0000EA320000}"/>
    <cellStyle name="Followed Hyperlink 26" xfId="30272" hidden="1" xr:uid="{00000000-0005-0000-0000-0000EB320000}"/>
    <cellStyle name="Followed Hyperlink 26" xfId="30296" hidden="1" xr:uid="{00000000-0005-0000-0000-0000EC320000}"/>
    <cellStyle name="Followed Hyperlink 26" xfId="30356" hidden="1" xr:uid="{00000000-0005-0000-0000-0000ED320000}"/>
    <cellStyle name="Followed Hyperlink 26" xfId="30398" hidden="1" xr:uid="{00000000-0005-0000-0000-0000EE320000}"/>
    <cellStyle name="Followed Hyperlink 26" xfId="30422" hidden="1" xr:uid="{00000000-0005-0000-0000-0000EF320000}"/>
    <cellStyle name="Followed Hyperlink 26" xfId="30482" hidden="1" xr:uid="{00000000-0005-0000-0000-0000F0320000}"/>
    <cellStyle name="Followed Hyperlink 26" xfId="29649" hidden="1" xr:uid="{00000000-0005-0000-0000-0000DD320000}"/>
    <cellStyle name="Followed Hyperlink 26" xfId="28286" hidden="1" xr:uid="{00000000-0005-0000-0000-0000BD320000}"/>
    <cellStyle name="Followed Hyperlink 26" xfId="28996" hidden="1" xr:uid="{00000000-0005-0000-0000-0000CD320000}"/>
    <cellStyle name="Followed Hyperlink 26" xfId="29044" hidden="1" xr:uid="{00000000-0005-0000-0000-0000CE320000}"/>
    <cellStyle name="Followed Hyperlink 26" xfId="29104" hidden="1" xr:uid="{00000000-0005-0000-0000-0000CF320000}"/>
    <cellStyle name="Followed Hyperlink 26" xfId="29145" hidden="1" xr:uid="{00000000-0005-0000-0000-0000D0320000}"/>
    <cellStyle name="Followed Hyperlink 26" xfId="29183" hidden="1" xr:uid="{00000000-0005-0000-0000-0000D2320000}"/>
    <cellStyle name="Followed Hyperlink 26" xfId="29272" hidden="1" xr:uid="{00000000-0005-0000-0000-0000D4320000}"/>
    <cellStyle name="Followed Hyperlink 26" xfId="29313" hidden="1" xr:uid="{00000000-0005-0000-0000-0000D5320000}"/>
    <cellStyle name="Followed Hyperlink 26" xfId="29350" hidden="1" xr:uid="{00000000-0005-0000-0000-0000D6320000}"/>
    <cellStyle name="Followed Hyperlink 26" xfId="29410" hidden="1" xr:uid="{00000000-0005-0000-0000-0000D7320000}"/>
    <cellStyle name="Followed Hyperlink 26" xfId="29467" hidden="1" xr:uid="{00000000-0005-0000-0000-0000D8320000}"/>
    <cellStyle name="Followed Hyperlink 26" xfId="29492" hidden="1" xr:uid="{00000000-0005-0000-0000-0000D9320000}"/>
    <cellStyle name="Followed Hyperlink 26" xfId="28749" hidden="1" xr:uid="{00000000-0005-0000-0000-0000C7320000}"/>
    <cellStyle name="Followed Hyperlink 26" xfId="28809" hidden="1" xr:uid="{00000000-0005-0000-0000-0000C8320000}"/>
    <cellStyle name="Followed Hyperlink 26" xfId="28868" hidden="1" xr:uid="{00000000-0005-0000-0000-0000C9320000}"/>
    <cellStyle name="Followed Hyperlink 26" xfId="28875" hidden="1" xr:uid="{00000000-0005-0000-0000-0000CA320000}"/>
    <cellStyle name="Followed Hyperlink 26" xfId="28935" hidden="1" xr:uid="{00000000-0005-0000-0000-0000CB320000}"/>
    <cellStyle name="Followed Hyperlink 26" xfId="28977" hidden="1" xr:uid="{00000000-0005-0000-0000-0000CC320000}"/>
    <cellStyle name="Followed Hyperlink 26" xfId="28634" hidden="1" xr:uid="{00000000-0005-0000-0000-0000C4320000}"/>
    <cellStyle name="Followed Hyperlink 26" xfId="28653" hidden="1" xr:uid="{00000000-0005-0000-0000-0000C5320000}"/>
    <cellStyle name="Followed Hyperlink 26" xfId="28741" hidden="1" xr:uid="{00000000-0005-0000-0000-0000C6320000}"/>
    <cellStyle name="Followed Hyperlink 26" xfId="28550" hidden="1" xr:uid="{00000000-0005-0000-0000-0000C2320000}"/>
    <cellStyle name="Followed Hyperlink 26" xfId="28574" hidden="1" xr:uid="{00000000-0005-0000-0000-0000C3320000}"/>
    <cellStyle name="Followed Hyperlink 26" xfId="28472" hidden="1" xr:uid="{00000000-0005-0000-0000-0000C1320000}"/>
    <cellStyle name="Followed Hyperlink 26" xfId="29179" hidden="1" xr:uid="{00000000-0005-0000-0000-0000D1320000}"/>
    <cellStyle name="Followed Hyperlink 26" xfId="10021" hidden="1" xr:uid="{00000000-0005-0000-0000-000009310000}"/>
    <cellStyle name="Followed Hyperlink 26" xfId="8612" hidden="1" xr:uid="{00000000-0005-0000-0000-0000E8300000}"/>
    <cellStyle name="Followed Hyperlink 26" xfId="23376" hidden="1" xr:uid="{00000000-0005-0000-0000-000046320000}"/>
    <cellStyle name="Followed Hyperlink 26" xfId="21998" hidden="1" xr:uid="{00000000-0005-0000-0000-000024320000}"/>
    <cellStyle name="Followed Hyperlink 26" xfId="10966" hidden="1" xr:uid="{00000000-0005-0000-0000-000020310000}"/>
    <cellStyle name="Followed Hyperlink 26" xfId="3529" hidden="1" xr:uid="{00000000-0005-0000-0000-00006F300000}"/>
    <cellStyle name="Followed Hyperlink 26" xfId="2079" hidden="1" xr:uid="{00000000-0005-0000-0000-00004D300000}"/>
    <cellStyle name="Followed Hyperlink 26" xfId="24469" hidden="1" xr:uid="{00000000-0005-0000-0000-000062320000}"/>
    <cellStyle name="Followed Hyperlink 26" xfId="18653" hidden="1" xr:uid="{00000000-0005-0000-0000-0000D6310000}"/>
    <cellStyle name="Followed Hyperlink 26" xfId="5946" hidden="1" xr:uid="{00000000-0005-0000-0000-0000AA300000}"/>
    <cellStyle name="Followed Hyperlink 26" xfId="5964" hidden="1" xr:uid="{00000000-0005-0000-0000-0000AB300000}"/>
    <cellStyle name="Followed Hyperlink 26" xfId="6024" hidden="1" xr:uid="{00000000-0005-0000-0000-0000AC300000}"/>
    <cellStyle name="Followed Hyperlink 26" xfId="6079" hidden="1" xr:uid="{00000000-0005-0000-0000-0000AD300000}"/>
    <cellStyle name="Followed Hyperlink 26" xfId="6192" hidden="1" xr:uid="{00000000-0005-0000-0000-0000AF300000}"/>
    <cellStyle name="Followed Hyperlink 26" xfId="6248" hidden="1" xr:uid="{00000000-0005-0000-0000-0000B0300000}"/>
    <cellStyle name="Followed Hyperlink 26" xfId="6255" hidden="1" xr:uid="{00000000-0005-0000-0000-0000B1300000}"/>
    <cellStyle name="Followed Hyperlink 26" xfId="6315" hidden="1" xr:uid="{00000000-0005-0000-0000-0000B2300000}"/>
    <cellStyle name="Followed Hyperlink 26" xfId="6412" hidden="1" xr:uid="{00000000-0005-0000-0000-0000B4300000}"/>
    <cellStyle name="Followed Hyperlink 26" xfId="6419" hidden="1" xr:uid="{00000000-0005-0000-0000-0000B5300000}"/>
    <cellStyle name="Followed Hyperlink 26" xfId="6479" hidden="1" xr:uid="{00000000-0005-0000-0000-0000B6300000}"/>
    <cellStyle name="Followed Hyperlink 26" xfId="6521" hidden="1" xr:uid="{00000000-0005-0000-0000-0000B7300000}"/>
    <cellStyle name="Followed Hyperlink 26" xfId="6545" hidden="1" xr:uid="{00000000-0005-0000-0000-0000B8300000}"/>
    <cellStyle name="Followed Hyperlink 26" xfId="6605" hidden="1" xr:uid="{00000000-0005-0000-0000-0000B9300000}"/>
    <cellStyle name="Followed Hyperlink 26" xfId="6647" hidden="1" xr:uid="{00000000-0005-0000-0000-0000BA300000}"/>
    <cellStyle name="Followed Hyperlink 26" xfId="6671" hidden="1" xr:uid="{00000000-0005-0000-0000-0000BB300000}"/>
    <cellStyle name="Followed Hyperlink 26" xfId="6731" hidden="1" xr:uid="{00000000-0005-0000-0000-0000BC300000}"/>
    <cellStyle name="Followed Hyperlink 26" xfId="6773" hidden="1" xr:uid="{00000000-0005-0000-0000-0000BD300000}"/>
    <cellStyle name="Followed Hyperlink 26" xfId="6797" hidden="1" xr:uid="{00000000-0005-0000-0000-0000BE300000}"/>
    <cellStyle name="Followed Hyperlink 26" xfId="6857" hidden="1" xr:uid="{00000000-0005-0000-0000-0000BF300000}"/>
    <cellStyle name="Followed Hyperlink 26" xfId="6915" hidden="1" xr:uid="{00000000-0005-0000-0000-0000C0300000}"/>
    <cellStyle name="Followed Hyperlink 26" xfId="6923" hidden="1" xr:uid="{00000000-0005-0000-0000-0000C1300000}"/>
    <cellStyle name="Followed Hyperlink 26" xfId="7007" hidden="1" xr:uid="{00000000-0005-0000-0000-0000C3300000}"/>
    <cellStyle name="Followed Hyperlink 26" xfId="7067" hidden="1" xr:uid="{00000000-0005-0000-0000-0000C4300000}"/>
    <cellStyle name="Followed Hyperlink 26" xfId="7109" hidden="1" xr:uid="{00000000-0005-0000-0000-0000C5300000}"/>
    <cellStyle name="Followed Hyperlink 26" xfId="6983" hidden="1" xr:uid="{00000000-0005-0000-0000-0000C2300000}"/>
    <cellStyle name="Followed Hyperlink 26" xfId="13475" hidden="1" xr:uid="{00000000-0005-0000-0000-00005B310000}"/>
    <cellStyle name="Followed Hyperlink 26" xfId="13584" hidden="1" xr:uid="{00000000-0005-0000-0000-00005E310000}"/>
    <cellStyle name="Followed Hyperlink 26" xfId="13608" hidden="1" xr:uid="{00000000-0005-0000-0000-00005F310000}"/>
    <cellStyle name="Followed Hyperlink 26" xfId="13668" hidden="1" xr:uid="{00000000-0005-0000-0000-000060310000}"/>
    <cellStyle name="Followed Hyperlink 26" xfId="13710" hidden="1" xr:uid="{00000000-0005-0000-0000-000061310000}"/>
    <cellStyle name="Followed Hyperlink 26" xfId="13734" hidden="1" xr:uid="{00000000-0005-0000-0000-000062310000}"/>
    <cellStyle name="Followed Hyperlink 26" xfId="13794" hidden="1" xr:uid="{00000000-0005-0000-0000-000063310000}"/>
    <cellStyle name="Followed Hyperlink 26" xfId="13836" hidden="1" xr:uid="{00000000-0005-0000-0000-000064310000}"/>
    <cellStyle name="Followed Hyperlink 26" xfId="13860" hidden="1" xr:uid="{00000000-0005-0000-0000-000065310000}"/>
    <cellStyle name="Followed Hyperlink 26" xfId="13920" hidden="1" xr:uid="{00000000-0005-0000-0000-000066310000}"/>
    <cellStyle name="Followed Hyperlink 26" xfId="13978" hidden="1" xr:uid="{00000000-0005-0000-0000-000067310000}"/>
    <cellStyle name="Followed Hyperlink 26" xfId="13986" hidden="1" xr:uid="{00000000-0005-0000-0000-000068310000}"/>
    <cellStyle name="Followed Hyperlink 26" xfId="14046" hidden="1" xr:uid="{00000000-0005-0000-0000-000069310000}"/>
    <cellStyle name="Followed Hyperlink 26" xfId="14130" hidden="1" xr:uid="{00000000-0005-0000-0000-00006B310000}"/>
    <cellStyle name="Followed Hyperlink 26" xfId="14172" hidden="1" xr:uid="{00000000-0005-0000-0000-00006C310000}"/>
    <cellStyle name="Followed Hyperlink 26" xfId="14196" hidden="1" xr:uid="{00000000-0005-0000-0000-00006D310000}"/>
    <cellStyle name="Followed Hyperlink 26" xfId="14256" hidden="1" xr:uid="{00000000-0005-0000-0000-00006E310000}"/>
    <cellStyle name="Followed Hyperlink 26" xfId="14311" hidden="1" xr:uid="{00000000-0005-0000-0000-00006F310000}"/>
    <cellStyle name="Followed Hyperlink 26" xfId="14335" hidden="1" xr:uid="{00000000-0005-0000-0000-000070310000}"/>
    <cellStyle name="Followed Hyperlink 26" xfId="14395" hidden="1" xr:uid="{00000000-0005-0000-0000-000071310000}"/>
    <cellStyle name="Followed Hyperlink 26" xfId="14414" hidden="1" xr:uid="{00000000-0005-0000-0000-000072310000}"/>
    <cellStyle name="Followed Hyperlink 26" xfId="14502" hidden="1" xr:uid="{00000000-0005-0000-0000-000073310000}"/>
    <cellStyle name="Followed Hyperlink 26" xfId="14510" hidden="1" xr:uid="{00000000-0005-0000-0000-000074310000}"/>
    <cellStyle name="Followed Hyperlink 26" xfId="14570" hidden="1" xr:uid="{00000000-0005-0000-0000-000075310000}"/>
    <cellStyle name="Followed Hyperlink 26" xfId="14629" hidden="1" xr:uid="{00000000-0005-0000-0000-000076310000}"/>
    <cellStyle name="Followed Hyperlink 26" xfId="14636" hidden="1" xr:uid="{00000000-0005-0000-0000-000077310000}"/>
    <cellStyle name="Followed Hyperlink 26" xfId="14696" hidden="1" xr:uid="{00000000-0005-0000-0000-000078310000}"/>
    <cellStyle name="Followed Hyperlink 26" xfId="14738" hidden="1" xr:uid="{00000000-0005-0000-0000-000079310000}"/>
    <cellStyle name="Followed Hyperlink 26" xfId="14757" hidden="1" xr:uid="{00000000-0005-0000-0000-00007A310000}"/>
    <cellStyle name="Followed Hyperlink 26" xfId="14805" hidden="1" xr:uid="{00000000-0005-0000-0000-00007B310000}"/>
    <cellStyle name="Followed Hyperlink 26" xfId="14865" hidden="1" xr:uid="{00000000-0005-0000-0000-00007C310000}"/>
    <cellStyle name="Followed Hyperlink 26" xfId="14940" hidden="1" xr:uid="{00000000-0005-0000-0000-00007E310000}"/>
    <cellStyle name="Followed Hyperlink 26" xfId="14944" hidden="1" xr:uid="{00000000-0005-0000-0000-00007F310000}"/>
    <cellStyle name="Followed Hyperlink 26" xfId="14973" hidden="1" xr:uid="{00000000-0005-0000-0000-000080310000}"/>
    <cellStyle name="Followed Hyperlink 26" xfId="15074" hidden="1" xr:uid="{00000000-0005-0000-0000-000082310000}"/>
    <cellStyle name="Followed Hyperlink 26" xfId="15111" hidden="1" xr:uid="{00000000-0005-0000-0000-000083310000}"/>
    <cellStyle name="Followed Hyperlink 26" xfId="15171" hidden="1" xr:uid="{00000000-0005-0000-0000-000084310000}"/>
    <cellStyle name="Followed Hyperlink 26" xfId="15228" hidden="1" xr:uid="{00000000-0005-0000-0000-000085310000}"/>
    <cellStyle name="Followed Hyperlink 26" xfId="15253" hidden="1" xr:uid="{00000000-0005-0000-0000-000086310000}"/>
    <cellStyle name="Followed Hyperlink 26" xfId="15313" hidden="1" xr:uid="{00000000-0005-0000-0000-000087310000}"/>
    <cellStyle name="Followed Hyperlink 26" xfId="15332" hidden="1" xr:uid="{00000000-0005-0000-0000-000088310000}"/>
    <cellStyle name="Followed Hyperlink 26" xfId="15350" hidden="1" xr:uid="{00000000-0005-0000-0000-000089310000}"/>
    <cellStyle name="Followed Hyperlink 26" xfId="15410" hidden="1" xr:uid="{00000000-0005-0000-0000-00008A310000}"/>
    <cellStyle name="Followed Hyperlink 26" xfId="15525" hidden="1" xr:uid="{00000000-0005-0000-0000-00008C310000}"/>
    <cellStyle name="Followed Hyperlink 26" xfId="15578" hidden="1" xr:uid="{00000000-0005-0000-0000-00008D310000}"/>
    <cellStyle name="Followed Hyperlink 26" xfId="15634" hidden="1" xr:uid="{00000000-0005-0000-0000-00008E310000}"/>
    <cellStyle name="Followed Hyperlink 26" xfId="12434" hidden="1" xr:uid="{00000000-0005-0000-0000-000043310000}"/>
    <cellStyle name="Followed Hyperlink 26" xfId="12482" hidden="1" xr:uid="{00000000-0005-0000-0000-000044310000}"/>
    <cellStyle name="Followed Hyperlink 26" xfId="12542" hidden="1" xr:uid="{00000000-0005-0000-0000-000045310000}"/>
    <cellStyle name="Followed Hyperlink 26" xfId="12583" hidden="1" xr:uid="{00000000-0005-0000-0000-000046310000}"/>
    <cellStyle name="Followed Hyperlink 26" xfId="12617" hidden="1" xr:uid="{00000000-0005-0000-0000-000047310000}"/>
    <cellStyle name="Followed Hyperlink 26" xfId="12621" hidden="1" xr:uid="{00000000-0005-0000-0000-000048310000}"/>
    <cellStyle name="Followed Hyperlink 26" xfId="12650" hidden="1" xr:uid="{00000000-0005-0000-0000-000049310000}"/>
    <cellStyle name="Followed Hyperlink 26" xfId="12710" hidden="1" xr:uid="{00000000-0005-0000-0000-00004A310000}"/>
    <cellStyle name="Followed Hyperlink 26" xfId="12751" hidden="1" xr:uid="{00000000-0005-0000-0000-00004B310000}"/>
    <cellStyle name="Followed Hyperlink 26" xfId="12788" hidden="1" xr:uid="{00000000-0005-0000-0000-00004C310000}"/>
    <cellStyle name="Followed Hyperlink 26" xfId="12848" hidden="1" xr:uid="{00000000-0005-0000-0000-00004D310000}"/>
    <cellStyle name="Followed Hyperlink 26" xfId="12905" hidden="1" xr:uid="{00000000-0005-0000-0000-00004E310000}"/>
    <cellStyle name="Followed Hyperlink 26" xfId="12930" hidden="1" xr:uid="{00000000-0005-0000-0000-00004F310000}"/>
    <cellStyle name="Followed Hyperlink 26" xfId="12990" hidden="1" xr:uid="{00000000-0005-0000-0000-000050310000}"/>
    <cellStyle name="Followed Hyperlink 26" xfId="13009" hidden="1" xr:uid="{00000000-0005-0000-0000-000051310000}"/>
    <cellStyle name="Followed Hyperlink 26" xfId="13027" hidden="1" xr:uid="{00000000-0005-0000-0000-000052310000}"/>
    <cellStyle name="Followed Hyperlink 26" xfId="13087" hidden="1" xr:uid="{00000000-0005-0000-0000-000053310000}"/>
    <cellStyle name="Followed Hyperlink 26" xfId="13142" hidden="1" xr:uid="{00000000-0005-0000-0000-000054310000}"/>
    <cellStyle name="Followed Hyperlink 26" xfId="13202" hidden="1" xr:uid="{00000000-0005-0000-0000-000055310000}"/>
    <cellStyle name="Followed Hyperlink 26" xfId="13255" hidden="1" xr:uid="{00000000-0005-0000-0000-000056310000}"/>
    <cellStyle name="Followed Hyperlink 26" xfId="13311" hidden="1" xr:uid="{00000000-0005-0000-0000-000057310000}"/>
    <cellStyle name="Followed Hyperlink 26" xfId="13318" hidden="1" xr:uid="{00000000-0005-0000-0000-000058310000}"/>
    <cellStyle name="Followed Hyperlink 26" xfId="13378" hidden="1" xr:uid="{00000000-0005-0000-0000-000059310000}"/>
    <cellStyle name="Followed Hyperlink 26" xfId="13423" hidden="1" xr:uid="{00000000-0005-0000-0000-00005A310000}"/>
    <cellStyle name="Followed Hyperlink 26" xfId="11904" hidden="1" xr:uid="{00000000-0005-0000-0000-000036310000}"/>
    <cellStyle name="Followed Hyperlink 26" xfId="11928" hidden="1" xr:uid="{00000000-0005-0000-0000-000037310000}"/>
    <cellStyle name="Followed Hyperlink 26" xfId="11988" hidden="1" xr:uid="{00000000-0005-0000-0000-000038310000}"/>
    <cellStyle name="Followed Hyperlink 26" xfId="12012" hidden="1" xr:uid="{00000000-0005-0000-0000-000039310000}"/>
    <cellStyle name="Followed Hyperlink 26" xfId="12091" hidden="1" xr:uid="{00000000-0005-0000-0000-00003B310000}"/>
    <cellStyle name="Followed Hyperlink 26" xfId="12187" hidden="1" xr:uid="{00000000-0005-0000-0000-00003D310000}"/>
    <cellStyle name="Followed Hyperlink 26" xfId="12247" hidden="1" xr:uid="{00000000-0005-0000-0000-00003E310000}"/>
    <cellStyle name="Followed Hyperlink 26" xfId="12306" hidden="1" xr:uid="{00000000-0005-0000-0000-00003F310000}"/>
    <cellStyle name="Followed Hyperlink 26" xfId="12313" hidden="1" xr:uid="{00000000-0005-0000-0000-000040310000}"/>
    <cellStyle name="Followed Hyperlink 26" xfId="12373" hidden="1" xr:uid="{00000000-0005-0000-0000-000041310000}"/>
    <cellStyle name="Followed Hyperlink 26" xfId="12415" hidden="1" xr:uid="{00000000-0005-0000-0000-000042310000}"/>
    <cellStyle name="Followed Hyperlink 26" xfId="11634" hidden="1" xr:uid="{00000000-0005-0000-0000-000030310000}"/>
    <cellStyle name="Followed Hyperlink 26" xfId="11694" hidden="1" xr:uid="{00000000-0005-0000-0000-000031310000}"/>
    <cellStyle name="Followed Hyperlink 26" xfId="11718" hidden="1" xr:uid="{00000000-0005-0000-0000-000032310000}"/>
    <cellStyle name="Followed Hyperlink 26" xfId="11778" hidden="1" xr:uid="{00000000-0005-0000-0000-000033310000}"/>
    <cellStyle name="Followed Hyperlink 26" xfId="11820" hidden="1" xr:uid="{00000000-0005-0000-0000-000034310000}"/>
    <cellStyle name="Followed Hyperlink 26" xfId="11844" hidden="1" xr:uid="{00000000-0005-0000-0000-000035310000}"/>
    <cellStyle name="Followed Hyperlink 26" xfId="11508" hidden="1" xr:uid="{00000000-0005-0000-0000-00002D310000}"/>
    <cellStyle name="Followed Hyperlink 26" xfId="11568" hidden="1" xr:uid="{00000000-0005-0000-0000-00002E310000}"/>
    <cellStyle name="Followed Hyperlink 26" xfId="11626" hidden="1" xr:uid="{00000000-0005-0000-0000-00002F310000}"/>
    <cellStyle name="Followed Hyperlink 26" xfId="11442" hidden="1" xr:uid="{00000000-0005-0000-0000-00002B310000}"/>
    <cellStyle name="Followed Hyperlink 26" xfId="11484" hidden="1" xr:uid="{00000000-0005-0000-0000-00002C310000}"/>
    <cellStyle name="Followed Hyperlink 26" xfId="11382" hidden="1" xr:uid="{00000000-0005-0000-0000-00002A310000}"/>
    <cellStyle name="Followed Hyperlink 26" xfId="12072" hidden="1" xr:uid="{00000000-0005-0000-0000-00003A310000}"/>
    <cellStyle name="Followed Hyperlink 26" xfId="15465" hidden="1" xr:uid="{00000000-0005-0000-0000-00008B310000}"/>
    <cellStyle name="Followed Hyperlink 26" xfId="14070" hidden="1" xr:uid="{00000000-0005-0000-0000-00006A310000}"/>
    <cellStyle name="Followed Hyperlink 26" xfId="6360" hidden="1" xr:uid="{00000000-0005-0000-0000-0000B3300000}"/>
    <cellStyle name="Followed Hyperlink 26" xfId="16393" hidden="1" xr:uid="{00000000-0005-0000-0000-0000A1310000}"/>
    <cellStyle name="Followed Hyperlink 26" xfId="27824" hidden="1" xr:uid="{00000000-0005-0000-0000-0000B2320000}"/>
    <cellStyle name="Followed Hyperlink 26" xfId="26403" hidden="1" xr:uid="{00000000-0005-0000-0000-000090320000}"/>
    <cellStyle name="Followed Hyperlink 26" xfId="7488" hidden="1" xr:uid="{00000000-0005-0000-0000-0000CE300000}"/>
    <cellStyle name="Followed Hyperlink 26" xfId="1827" hidden="1" xr:uid="{00000000-0005-0000-0000-000047300000}"/>
    <cellStyle name="Followed Hyperlink 26" xfId="24099" hidden="1" xr:uid="{00000000-0005-0000-0000-000059320000}"/>
    <cellStyle name="Followed Hyperlink 26" xfId="24158" hidden="1" xr:uid="{00000000-0005-0000-0000-00005A320000}"/>
    <cellStyle name="Followed Hyperlink 26" xfId="24165" hidden="1" xr:uid="{00000000-0005-0000-0000-00005B320000}"/>
    <cellStyle name="Followed Hyperlink 26" xfId="24225" hidden="1" xr:uid="{00000000-0005-0000-0000-00005C320000}"/>
    <cellStyle name="Followed Hyperlink 26" xfId="24286" hidden="1" xr:uid="{00000000-0005-0000-0000-00005E320000}"/>
    <cellStyle name="Followed Hyperlink 26" xfId="24334" hidden="1" xr:uid="{00000000-0005-0000-0000-00005F320000}"/>
    <cellStyle name="Followed Hyperlink 26" xfId="24394" hidden="1" xr:uid="{00000000-0005-0000-0000-000060320000}"/>
    <cellStyle name="Followed Hyperlink 26" xfId="24435" hidden="1" xr:uid="{00000000-0005-0000-0000-000061320000}"/>
    <cellStyle name="Followed Hyperlink 26" xfId="24473" hidden="1" xr:uid="{00000000-0005-0000-0000-000063320000}"/>
    <cellStyle name="Followed Hyperlink 26" xfId="24502" hidden="1" xr:uid="{00000000-0005-0000-0000-000064320000}"/>
    <cellStyle name="Followed Hyperlink 26" xfId="24562" hidden="1" xr:uid="{00000000-0005-0000-0000-000065320000}"/>
    <cellStyle name="Followed Hyperlink 26" xfId="24603" hidden="1" xr:uid="{00000000-0005-0000-0000-000066320000}"/>
    <cellStyle name="Followed Hyperlink 26" xfId="24640" hidden="1" xr:uid="{00000000-0005-0000-0000-000067320000}"/>
    <cellStyle name="Followed Hyperlink 26" xfId="24700" hidden="1" xr:uid="{00000000-0005-0000-0000-000068320000}"/>
    <cellStyle name="Followed Hyperlink 26" xfId="24757" hidden="1" xr:uid="{00000000-0005-0000-0000-000069320000}"/>
    <cellStyle name="Followed Hyperlink 26" xfId="24782" hidden="1" xr:uid="{00000000-0005-0000-0000-00006A320000}"/>
    <cellStyle name="Followed Hyperlink 26" xfId="24842" hidden="1" xr:uid="{00000000-0005-0000-0000-00006B320000}"/>
    <cellStyle name="Followed Hyperlink 26" xfId="24861" hidden="1" xr:uid="{00000000-0005-0000-0000-00006C320000}"/>
    <cellStyle name="Followed Hyperlink 26" xfId="24879" hidden="1" xr:uid="{00000000-0005-0000-0000-00006D320000}"/>
    <cellStyle name="Followed Hyperlink 26" xfId="24939" hidden="1" xr:uid="{00000000-0005-0000-0000-00006E320000}"/>
    <cellStyle name="Followed Hyperlink 26" xfId="24994" hidden="1" xr:uid="{00000000-0005-0000-0000-00006F320000}"/>
    <cellStyle name="Followed Hyperlink 26" xfId="25054" hidden="1" xr:uid="{00000000-0005-0000-0000-000070320000}"/>
    <cellStyle name="Followed Hyperlink 26" xfId="25163" hidden="1" xr:uid="{00000000-0005-0000-0000-000072320000}"/>
    <cellStyle name="Followed Hyperlink 26" xfId="25170" hidden="1" xr:uid="{00000000-0005-0000-0000-000073320000}"/>
    <cellStyle name="Followed Hyperlink 26" xfId="25230" hidden="1" xr:uid="{00000000-0005-0000-0000-000074320000}"/>
    <cellStyle name="Followed Hyperlink 26" xfId="25107" hidden="1" xr:uid="{00000000-0005-0000-0000-000071320000}"/>
    <cellStyle name="Followed Hyperlink 26" xfId="18871" hidden="1" xr:uid="{00000000-0005-0000-0000-0000DC310000}"/>
    <cellStyle name="Followed Hyperlink 26" xfId="18990" hidden="1" xr:uid="{00000000-0005-0000-0000-0000DE310000}"/>
    <cellStyle name="Followed Hyperlink 26" xfId="19014" hidden="1" xr:uid="{00000000-0005-0000-0000-0000DF310000}"/>
    <cellStyle name="Followed Hyperlink 26" xfId="19074" hidden="1" xr:uid="{00000000-0005-0000-0000-0000E0310000}"/>
    <cellStyle name="Followed Hyperlink 26" xfId="19098" hidden="1" xr:uid="{00000000-0005-0000-0000-0000E1310000}"/>
    <cellStyle name="Followed Hyperlink 26" xfId="19158" hidden="1" xr:uid="{00000000-0005-0000-0000-0000E2310000}"/>
    <cellStyle name="Followed Hyperlink 26" xfId="19177" hidden="1" xr:uid="{00000000-0005-0000-0000-0000E3310000}"/>
    <cellStyle name="Followed Hyperlink 26" xfId="19265" hidden="1" xr:uid="{00000000-0005-0000-0000-0000E4310000}"/>
    <cellStyle name="Followed Hyperlink 26" xfId="19273" hidden="1" xr:uid="{00000000-0005-0000-0000-0000E5310000}"/>
    <cellStyle name="Followed Hyperlink 26" xfId="19333" hidden="1" xr:uid="{00000000-0005-0000-0000-0000E6310000}"/>
    <cellStyle name="Followed Hyperlink 26" xfId="19392" hidden="1" xr:uid="{00000000-0005-0000-0000-0000E7310000}"/>
    <cellStyle name="Followed Hyperlink 26" xfId="19399" hidden="1" xr:uid="{00000000-0005-0000-0000-0000E8310000}"/>
    <cellStyle name="Followed Hyperlink 26" xfId="19459" hidden="1" xr:uid="{00000000-0005-0000-0000-0000E9310000}"/>
    <cellStyle name="Followed Hyperlink 26" xfId="19520" hidden="1" xr:uid="{00000000-0005-0000-0000-0000EB310000}"/>
    <cellStyle name="Followed Hyperlink 26" xfId="19568" hidden="1" xr:uid="{00000000-0005-0000-0000-0000EC310000}"/>
    <cellStyle name="Followed Hyperlink 26" xfId="19628" hidden="1" xr:uid="{00000000-0005-0000-0000-0000ED310000}"/>
    <cellStyle name="Followed Hyperlink 26" xfId="19669" hidden="1" xr:uid="{00000000-0005-0000-0000-0000EE310000}"/>
    <cellStyle name="Followed Hyperlink 26" xfId="19703" hidden="1" xr:uid="{00000000-0005-0000-0000-0000EF310000}"/>
    <cellStyle name="Followed Hyperlink 26" xfId="19707" hidden="1" xr:uid="{00000000-0005-0000-0000-0000F0310000}"/>
    <cellStyle name="Followed Hyperlink 26" xfId="19736" hidden="1" xr:uid="{00000000-0005-0000-0000-0000F1310000}"/>
    <cellStyle name="Followed Hyperlink 26" xfId="19796" hidden="1" xr:uid="{00000000-0005-0000-0000-0000F2310000}"/>
    <cellStyle name="Followed Hyperlink 26" xfId="19837" hidden="1" xr:uid="{00000000-0005-0000-0000-0000F3310000}"/>
    <cellStyle name="Followed Hyperlink 26" xfId="19874" hidden="1" xr:uid="{00000000-0005-0000-0000-0000F4310000}"/>
    <cellStyle name="Followed Hyperlink 26" xfId="19934" hidden="1" xr:uid="{00000000-0005-0000-0000-0000F5310000}"/>
    <cellStyle name="Followed Hyperlink 26" xfId="19991" hidden="1" xr:uid="{00000000-0005-0000-0000-0000F6310000}"/>
    <cellStyle name="Followed Hyperlink 26" xfId="20016" hidden="1" xr:uid="{00000000-0005-0000-0000-0000F7310000}"/>
    <cellStyle name="Followed Hyperlink 26" xfId="20076" hidden="1" xr:uid="{00000000-0005-0000-0000-0000F8310000}"/>
    <cellStyle name="Followed Hyperlink 26" xfId="20095" hidden="1" xr:uid="{00000000-0005-0000-0000-0000F9310000}"/>
    <cellStyle name="Followed Hyperlink 26" xfId="20113" hidden="1" xr:uid="{00000000-0005-0000-0000-0000FA310000}"/>
    <cellStyle name="Followed Hyperlink 26" xfId="20173" hidden="1" xr:uid="{00000000-0005-0000-0000-0000FB310000}"/>
    <cellStyle name="Followed Hyperlink 26" xfId="20228" hidden="1" xr:uid="{00000000-0005-0000-0000-0000FC310000}"/>
    <cellStyle name="Followed Hyperlink 26" xfId="20341" hidden="1" xr:uid="{00000000-0005-0000-0000-0000FE310000}"/>
    <cellStyle name="Followed Hyperlink 26" xfId="20404" hidden="1" xr:uid="{00000000-0005-0000-0000-000000320000}"/>
    <cellStyle name="Followed Hyperlink 26" xfId="20509" hidden="1" xr:uid="{00000000-0005-0000-0000-000002320000}"/>
    <cellStyle name="Followed Hyperlink 26" xfId="20561" hidden="1" xr:uid="{00000000-0005-0000-0000-000003320000}"/>
    <cellStyle name="Followed Hyperlink 26" xfId="20568" hidden="1" xr:uid="{00000000-0005-0000-0000-000004320000}"/>
    <cellStyle name="Followed Hyperlink 26" xfId="20628" hidden="1" xr:uid="{00000000-0005-0000-0000-000005320000}"/>
    <cellStyle name="Followed Hyperlink 26" xfId="20670" hidden="1" xr:uid="{00000000-0005-0000-0000-000006320000}"/>
    <cellStyle name="Followed Hyperlink 26" xfId="20694" hidden="1" xr:uid="{00000000-0005-0000-0000-000007320000}"/>
    <cellStyle name="Followed Hyperlink 26" xfId="20754" hidden="1" xr:uid="{00000000-0005-0000-0000-000008320000}"/>
    <cellStyle name="Followed Hyperlink 26" xfId="20796" hidden="1" xr:uid="{00000000-0005-0000-0000-000009320000}"/>
    <cellStyle name="Followed Hyperlink 26" xfId="20820" hidden="1" xr:uid="{00000000-0005-0000-0000-00000A320000}"/>
    <cellStyle name="Followed Hyperlink 26" xfId="20922" hidden="1" xr:uid="{00000000-0005-0000-0000-00000C320000}"/>
    <cellStyle name="Followed Hyperlink 26" xfId="20946" hidden="1" xr:uid="{00000000-0005-0000-0000-00000D320000}"/>
    <cellStyle name="Followed Hyperlink 26" xfId="21006" hidden="1" xr:uid="{00000000-0005-0000-0000-00000E320000}"/>
    <cellStyle name="Followed Hyperlink 26" xfId="20397" hidden="1" xr:uid="{00000000-0005-0000-0000-0000FF310000}"/>
    <cellStyle name="Followed Hyperlink 26" xfId="4949" hidden="1" xr:uid="{00000000-0005-0000-0000-000092300000}"/>
    <cellStyle name="Followed Hyperlink 26" xfId="15033" hidden="1" xr:uid="{00000000-0005-0000-0000-000081310000}"/>
    <cellStyle name="Followed Hyperlink 26" xfId="27206" hidden="1" xr:uid="{00000000-0005-0000-0000-0000A3320000}"/>
    <cellStyle name="Followed Hyperlink 26" xfId="27225" hidden="1" xr:uid="{00000000-0005-0000-0000-0000A4320000}"/>
    <cellStyle name="Followed Hyperlink 26" xfId="27243" hidden="1" xr:uid="{00000000-0005-0000-0000-0000A5320000}"/>
    <cellStyle name="Followed Hyperlink 26" xfId="27303" hidden="1" xr:uid="{00000000-0005-0000-0000-0000A6320000}"/>
    <cellStyle name="Followed Hyperlink 26" xfId="27358" hidden="1" xr:uid="{00000000-0005-0000-0000-0000A7320000}"/>
    <cellStyle name="Followed Hyperlink 26" xfId="27418" hidden="1" xr:uid="{00000000-0005-0000-0000-0000A8320000}"/>
    <cellStyle name="Followed Hyperlink 26" xfId="27471" hidden="1" xr:uid="{00000000-0005-0000-0000-0000A9320000}"/>
    <cellStyle name="Followed Hyperlink 26" xfId="27527" hidden="1" xr:uid="{00000000-0005-0000-0000-0000AA320000}"/>
    <cellStyle name="Followed Hyperlink 26" xfId="27534" hidden="1" xr:uid="{00000000-0005-0000-0000-0000AB320000}"/>
    <cellStyle name="Followed Hyperlink 26" xfId="27594" hidden="1" xr:uid="{00000000-0005-0000-0000-0000AC320000}"/>
    <cellStyle name="Followed Hyperlink 26" xfId="27639" hidden="1" xr:uid="{00000000-0005-0000-0000-0000AD320000}"/>
    <cellStyle name="Followed Hyperlink 26" xfId="27691" hidden="1" xr:uid="{00000000-0005-0000-0000-0000AE320000}"/>
    <cellStyle name="Followed Hyperlink 26" xfId="27698" hidden="1" xr:uid="{00000000-0005-0000-0000-0000AF320000}"/>
    <cellStyle name="Followed Hyperlink 26" xfId="27758" hidden="1" xr:uid="{00000000-0005-0000-0000-0000B0320000}"/>
    <cellStyle name="Followed Hyperlink 26" xfId="27926" hidden="1" xr:uid="{00000000-0005-0000-0000-0000B4320000}"/>
    <cellStyle name="Followed Hyperlink 26" xfId="27950" hidden="1" xr:uid="{00000000-0005-0000-0000-0000B5320000}"/>
    <cellStyle name="Followed Hyperlink 26" xfId="28010" hidden="1" xr:uid="{00000000-0005-0000-0000-0000B6320000}"/>
    <cellStyle name="Followed Hyperlink 26" xfId="28052" hidden="1" xr:uid="{00000000-0005-0000-0000-0000B7320000}"/>
    <cellStyle name="Followed Hyperlink 26" xfId="28076" hidden="1" xr:uid="{00000000-0005-0000-0000-0000B8320000}"/>
    <cellStyle name="Followed Hyperlink 26" xfId="28136" hidden="1" xr:uid="{00000000-0005-0000-0000-0000B9320000}"/>
    <cellStyle name="Followed Hyperlink 26" xfId="28194" hidden="1" xr:uid="{00000000-0005-0000-0000-0000BA320000}"/>
    <cellStyle name="Followed Hyperlink 26" xfId="28202" hidden="1" xr:uid="{00000000-0005-0000-0000-0000BB320000}"/>
    <cellStyle name="Followed Hyperlink 26" xfId="28262" hidden="1" xr:uid="{00000000-0005-0000-0000-0000BC320000}"/>
    <cellStyle name="Followed Hyperlink 26" xfId="28346" hidden="1" xr:uid="{00000000-0005-0000-0000-0000BE320000}"/>
    <cellStyle name="Followed Hyperlink 26" xfId="28388" hidden="1" xr:uid="{00000000-0005-0000-0000-0000BF320000}"/>
    <cellStyle name="Followed Hyperlink 26" xfId="28412" hidden="1" xr:uid="{00000000-0005-0000-0000-0000C0320000}"/>
    <cellStyle name="Followed Hyperlink 26" xfId="27800" hidden="1" xr:uid="{00000000-0005-0000-0000-0000B1320000}"/>
    <cellStyle name="Followed Hyperlink 26" xfId="6139" hidden="1" xr:uid="{00000000-0005-0000-0000-0000AE300000}"/>
    <cellStyle name="Followed Hyperlink 26" xfId="3548" hidden="1" xr:uid="{00000000-0005-0000-0000-000070300000}"/>
    <cellStyle name="Followed Hyperlink 26" xfId="15641" hidden="1" xr:uid="{00000000-0005-0000-0000-00008F310000}"/>
    <cellStyle name="Followed Hyperlink 26" xfId="15701" hidden="1" xr:uid="{00000000-0005-0000-0000-000090310000}"/>
    <cellStyle name="Followed Hyperlink 26" xfId="15746" hidden="1" xr:uid="{00000000-0005-0000-0000-000091310000}"/>
    <cellStyle name="Followed Hyperlink 26" xfId="15798" hidden="1" xr:uid="{00000000-0005-0000-0000-000092310000}"/>
    <cellStyle name="Followed Hyperlink 26" xfId="15805" hidden="1" xr:uid="{00000000-0005-0000-0000-000093310000}"/>
    <cellStyle name="Followed Hyperlink 26" xfId="15865" hidden="1" xr:uid="{00000000-0005-0000-0000-000094310000}"/>
    <cellStyle name="Followed Hyperlink 26" xfId="15907" hidden="1" xr:uid="{00000000-0005-0000-0000-000095310000}"/>
    <cellStyle name="Followed Hyperlink 26" xfId="15931" hidden="1" xr:uid="{00000000-0005-0000-0000-000096310000}"/>
    <cellStyle name="Followed Hyperlink 26" xfId="15991" hidden="1" xr:uid="{00000000-0005-0000-0000-000097310000}"/>
    <cellStyle name="Followed Hyperlink 26" xfId="16033" hidden="1" xr:uid="{00000000-0005-0000-0000-000098310000}"/>
    <cellStyle name="Followed Hyperlink 26" xfId="16057" hidden="1" xr:uid="{00000000-0005-0000-0000-000099310000}"/>
    <cellStyle name="Followed Hyperlink 26" xfId="16117" hidden="1" xr:uid="{00000000-0005-0000-0000-00009A310000}"/>
    <cellStyle name="Followed Hyperlink 26" xfId="16159" hidden="1" xr:uid="{00000000-0005-0000-0000-00009B310000}"/>
    <cellStyle name="Followed Hyperlink 26" xfId="16183" hidden="1" xr:uid="{00000000-0005-0000-0000-00009C310000}"/>
    <cellStyle name="Followed Hyperlink 26" xfId="16309" hidden="1" xr:uid="{00000000-0005-0000-0000-00009F310000}"/>
    <cellStyle name="Followed Hyperlink 26" xfId="16369" hidden="1" xr:uid="{00000000-0005-0000-0000-0000A0310000}"/>
    <cellStyle name="Followed Hyperlink 26" xfId="16453" hidden="1" xr:uid="{00000000-0005-0000-0000-0000A2310000}"/>
    <cellStyle name="Followed Hyperlink 26" xfId="16495" hidden="1" xr:uid="{00000000-0005-0000-0000-0000A3310000}"/>
    <cellStyle name="Followed Hyperlink 26" xfId="16519" hidden="1" xr:uid="{00000000-0005-0000-0000-0000A4310000}"/>
    <cellStyle name="Followed Hyperlink 26" xfId="16579" hidden="1" xr:uid="{00000000-0005-0000-0000-0000A5310000}"/>
    <cellStyle name="Followed Hyperlink 26" xfId="16603" hidden="1" xr:uid="{00000000-0005-0000-0000-0000A6310000}"/>
    <cellStyle name="Followed Hyperlink 26" xfId="16663" hidden="1" xr:uid="{00000000-0005-0000-0000-0000A7310000}"/>
    <cellStyle name="Followed Hyperlink 26" xfId="16687" hidden="1" xr:uid="{00000000-0005-0000-0000-0000A8310000}"/>
    <cellStyle name="Followed Hyperlink 26" xfId="16747" hidden="1" xr:uid="{00000000-0005-0000-0000-0000A9310000}"/>
    <cellStyle name="Followed Hyperlink 26" xfId="16766" hidden="1" xr:uid="{00000000-0005-0000-0000-0000AA310000}"/>
    <cellStyle name="Followed Hyperlink 26" xfId="16243" hidden="1" xr:uid="{00000000-0005-0000-0000-00009D310000}"/>
    <cellStyle name="Followed Hyperlink 26" xfId="13542" hidden="1" xr:uid="{00000000-0005-0000-0000-00005D310000}"/>
    <cellStyle name="Followed Hyperlink 26" xfId="10850" hidden="1" xr:uid="{00000000-0005-0000-0000-00001D310000}"/>
    <cellStyle name="Followed Hyperlink 26" xfId="4147" hidden="1" xr:uid="{00000000-0005-0000-0000-00007E300000}"/>
    <cellStyle name="Followed Hyperlink 26" xfId="4207" hidden="1" xr:uid="{00000000-0005-0000-0000-00007F300000}"/>
    <cellStyle name="Followed Hyperlink 26" xfId="4249" hidden="1" xr:uid="{00000000-0005-0000-0000-000080300000}"/>
    <cellStyle name="Followed Hyperlink 26" xfId="4273" hidden="1" xr:uid="{00000000-0005-0000-0000-000081300000}"/>
    <cellStyle name="Followed Hyperlink 26" xfId="4333" hidden="1" xr:uid="{00000000-0005-0000-0000-000082300000}"/>
    <cellStyle name="Followed Hyperlink 26" xfId="4375" hidden="1" xr:uid="{00000000-0005-0000-0000-000083300000}"/>
    <cellStyle name="Followed Hyperlink 26" xfId="4399" hidden="1" xr:uid="{00000000-0005-0000-0000-000084300000}"/>
    <cellStyle name="Followed Hyperlink 26" xfId="4459" hidden="1" xr:uid="{00000000-0005-0000-0000-000085300000}"/>
    <cellStyle name="Followed Hyperlink 26" xfId="4517" hidden="1" xr:uid="{00000000-0005-0000-0000-000086300000}"/>
    <cellStyle name="Followed Hyperlink 26" xfId="4525" hidden="1" xr:uid="{00000000-0005-0000-0000-000087300000}"/>
    <cellStyle name="Followed Hyperlink 26" xfId="4585" hidden="1" xr:uid="{00000000-0005-0000-0000-000088300000}"/>
    <cellStyle name="Followed Hyperlink 26" xfId="4609" hidden="1" xr:uid="{00000000-0005-0000-0000-000089300000}"/>
    <cellStyle name="Followed Hyperlink 26" xfId="4669" hidden="1" xr:uid="{00000000-0005-0000-0000-00008A300000}"/>
    <cellStyle name="Followed Hyperlink 26" xfId="4711" hidden="1" xr:uid="{00000000-0005-0000-0000-00008B300000}"/>
    <cellStyle name="Followed Hyperlink 26" xfId="4735" hidden="1" xr:uid="{00000000-0005-0000-0000-00008C300000}"/>
    <cellStyle name="Followed Hyperlink 26" xfId="4795" hidden="1" xr:uid="{00000000-0005-0000-0000-00008D300000}"/>
    <cellStyle name="Followed Hyperlink 26" xfId="4845" hidden="1" xr:uid="{00000000-0005-0000-0000-00008F300000}"/>
    <cellStyle name="Followed Hyperlink 26" xfId="4865" hidden="1" xr:uid="{00000000-0005-0000-0000-000090300000}"/>
    <cellStyle name="Followed Hyperlink 26" xfId="4925" hidden="1" xr:uid="{00000000-0005-0000-0000-000091300000}"/>
    <cellStyle name="Followed Hyperlink 26" xfId="5009" hidden="1" xr:uid="{00000000-0005-0000-0000-000093300000}"/>
    <cellStyle name="Followed Hyperlink 26" xfId="5028" hidden="1" xr:uid="{00000000-0005-0000-0000-000094300000}"/>
    <cellStyle name="Followed Hyperlink 26" xfId="5116" hidden="1" xr:uid="{00000000-0005-0000-0000-000095300000}"/>
    <cellStyle name="Followed Hyperlink 26" xfId="5124" hidden="1" xr:uid="{00000000-0005-0000-0000-000096300000}"/>
    <cellStyle name="Followed Hyperlink 26" xfId="5184" hidden="1" xr:uid="{00000000-0005-0000-0000-000097300000}"/>
    <cellStyle name="Followed Hyperlink 26" xfId="5243" hidden="1" xr:uid="{00000000-0005-0000-0000-000098300000}"/>
    <cellStyle name="Followed Hyperlink 26" xfId="5250" hidden="1" xr:uid="{00000000-0005-0000-0000-000099300000}"/>
    <cellStyle name="Followed Hyperlink 26" xfId="5310" hidden="1" xr:uid="{00000000-0005-0000-0000-00009A300000}"/>
    <cellStyle name="Followed Hyperlink 26" xfId="5352" hidden="1" xr:uid="{00000000-0005-0000-0000-00009B300000}"/>
    <cellStyle name="Followed Hyperlink 26" xfId="5371" hidden="1" xr:uid="{00000000-0005-0000-0000-00009C300000}"/>
    <cellStyle name="Followed Hyperlink 26" xfId="5419" hidden="1" xr:uid="{00000000-0005-0000-0000-00009D300000}"/>
    <cellStyle name="Followed Hyperlink 26" xfId="5479" hidden="1" xr:uid="{00000000-0005-0000-0000-00009E300000}"/>
    <cellStyle name="Followed Hyperlink 26" xfId="5520" hidden="1" xr:uid="{00000000-0005-0000-0000-00009F300000}"/>
    <cellStyle name="Followed Hyperlink 26" xfId="5554" hidden="1" xr:uid="{00000000-0005-0000-0000-0000A0300000}"/>
    <cellStyle name="Followed Hyperlink 26" xfId="5558" hidden="1" xr:uid="{00000000-0005-0000-0000-0000A1300000}"/>
    <cellStyle name="Followed Hyperlink 26" xfId="5587" hidden="1" xr:uid="{00000000-0005-0000-0000-0000A2300000}"/>
    <cellStyle name="Followed Hyperlink 26" xfId="5647" hidden="1" xr:uid="{00000000-0005-0000-0000-0000A3300000}"/>
    <cellStyle name="Followed Hyperlink 26" xfId="5688" hidden="1" xr:uid="{00000000-0005-0000-0000-0000A4300000}"/>
    <cellStyle name="Followed Hyperlink 26" xfId="5725" hidden="1" xr:uid="{00000000-0005-0000-0000-0000A5300000}"/>
    <cellStyle name="Followed Hyperlink 26" xfId="5842" hidden="1" xr:uid="{00000000-0005-0000-0000-0000A7300000}"/>
    <cellStyle name="Followed Hyperlink 26" xfId="5867" hidden="1" xr:uid="{00000000-0005-0000-0000-0000A8300000}"/>
    <cellStyle name="Followed Hyperlink 26" xfId="5927" hidden="1" xr:uid="{00000000-0005-0000-0000-0000A9300000}"/>
    <cellStyle name="Followed Hyperlink 26" xfId="5785" hidden="1" xr:uid="{00000000-0005-0000-0000-0000A6300000}"/>
    <cellStyle name="Followed Hyperlink 26" xfId="2630" hidden="1" xr:uid="{00000000-0005-0000-0000-00005A300000}"/>
    <cellStyle name="Followed Hyperlink 26" xfId="4833" hidden="1" xr:uid="{00000000-0005-0000-0000-00008E300000}"/>
    <cellStyle name="Followed Hyperlink 26" xfId="16301" hidden="1" xr:uid="{00000000-0005-0000-0000-00009E310000}"/>
    <cellStyle name="Followed Hyperlink 26" xfId="14906" hidden="1" xr:uid="{00000000-0005-0000-0000-00007D310000}"/>
    <cellStyle name="Followed Hyperlink 26" xfId="13482" hidden="1" xr:uid="{00000000-0005-0000-0000-00005C310000}"/>
    <cellStyle name="Followed Hyperlink 26" xfId="12179" hidden="1" xr:uid="{00000000-0005-0000-0000-00003C310000}"/>
    <cellStyle name="Followed Hyperlink 26" xfId="25275" hidden="1" xr:uid="{00000000-0005-0000-0000-000075320000}"/>
    <cellStyle name="Followed Hyperlink 26" xfId="25327" hidden="1" xr:uid="{00000000-0005-0000-0000-000076320000}"/>
    <cellStyle name="Followed Hyperlink 26" xfId="25334" hidden="1" xr:uid="{00000000-0005-0000-0000-000077320000}"/>
    <cellStyle name="Followed Hyperlink 26" xfId="25394" hidden="1" xr:uid="{00000000-0005-0000-0000-000078320000}"/>
    <cellStyle name="Followed Hyperlink 26" xfId="25436" hidden="1" xr:uid="{00000000-0005-0000-0000-000079320000}"/>
    <cellStyle name="Followed Hyperlink 26" xfId="25460" hidden="1" xr:uid="{00000000-0005-0000-0000-00007A320000}"/>
    <cellStyle name="Followed Hyperlink 26" xfId="25520" hidden="1" xr:uid="{00000000-0005-0000-0000-00007B320000}"/>
    <cellStyle name="Followed Hyperlink 26" xfId="25562" hidden="1" xr:uid="{00000000-0005-0000-0000-00007C320000}"/>
    <cellStyle name="Followed Hyperlink 26" xfId="25646" hidden="1" xr:uid="{00000000-0005-0000-0000-00007E320000}"/>
    <cellStyle name="Followed Hyperlink 26" xfId="25688" hidden="1" xr:uid="{00000000-0005-0000-0000-00007F320000}"/>
    <cellStyle name="Followed Hyperlink 26" xfId="25712" hidden="1" xr:uid="{00000000-0005-0000-0000-000080320000}"/>
    <cellStyle name="Followed Hyperlink 26" xfId="25772" hidden="1" xr:uid="{00000000-0005-0000-0000-000081320000}"/>
    <cellStyle name="Followed Hyperlink 26" xfId="25830" hidden="1" xr:uid="{00000000-0005-0000-0000-000082320000}"/>
    <cellStyle name="Followed Hyperlink 26" xfId="25838" hidden="1" xr:uid="{00000000-0005-0000-0000-000083320000}"/>
    <cellStyle name="Followed Hyperlink 26" xfId="25898" hidden="1" xr:uid="{00000000-0005-0000-0000-000084320000}"/>
    <cellStyle name="Followed Hyperlink 26" xfId="25922" hidden="1" xr:uid="{00000000-0005-0000-0000-000085320000}"/>
    <cellStyle name="Followed Hyperlink 26" xfId="25982" hidden="1" xr:uid="{00000000-0005-0000-0000-000086320000}"/>
    <cellStyle name="Followed Hyperlink 26" xfId="26024" hidden="1" xr:uid="{00000000-0005-0000-0000-000087320000}"/>
    <cellStyle name="Followed Hyperlink 26" xfId="26048" hidden="1" xr:uid="{00000000-0005-0000-0000-000088320000}"/>
    <cellStyle name="Followed Hyperlink 26" xfId="26108" hidden="1" xr:uid="{00000000-0005-0000-0000-000089320000}"/>
    <cellStyle name="Followed Hyperlink 26" xfId="26144" hidden="1" xr:uid="{00000000-0005-0000-0000-00008A320000}"/>
    <cellStyle name="Followed Hyperlink 26" xfId="26204" hidden="1" xr:uid="{00000000-0005-0000-0000-00008B320000}"/>
    <cellStyle name="Followed Hyperlink 26" xfId="26228" hidden="1" xr:uid="{00000000-0005-0000-0000-00008C320000}"/>
    <cellStyle name="Followed Hyperlink 26" xfId="26288" hidden="1" xr:uid="{00000000-0005-0000-0000-00008D320000}"/>
    <cellStyle name="Followed Hyperlink 26" xfId="26307" hidden="1" xr:uid="{00000000-0005-0000-0000-00008E320000}"/>
    <cellStyle name="Followed Hyperlink 26" xfId="26395" hidden="1" xr:uid="{00000000-0005-0000-0000-00008F320000}"/>
    <cellStyle name="Followed Hyperlink 26" xfId="26463" hidden="1" xr:uid="{00000000-0005-0000-0000-000091320000}"/>
    <cellStyle name="Followed Hyperlink 26" xfId="26522" hidden="1" xr:uid="{00000000-0005-0000-0000-000092320000}"/>
    <cellStyle name="Followed Hyperlink 26" xfId="26529" hidden="1" xr:uid="{00000000-0005-0000-0000-000093320000}"/>
    <cellStyle name="Followed Hyperlink 26" xfId="26589" hidden="1" xr:uid="{00000000-0005-0000-0000-000094320000}"/>
    <cellStyle name="Followed Hyperlink 26" xfId="26631" hidden="1" xr:uid="{00000000-0005-0000-0000-000095320000}"/>
    <cellStyle name="Followed Hyperlink 26" xfId="26650" hidden="1" xr:uid="{00000000-0005-0000-0000-000096320000}"/>
    <cellStyle name="Followed Hyperlink 26" xfId="26698" hidden="1" xr:uid="{00000000-0005-0000-0000-000097320000}"/>
    <cellStyle name="Followed Hyperlink 26" xfId="26758" hidden="1" xr:uid="{00000000-0005-0000-0000-000098320000}"/>
    <cellStyle name="Followed Hyperlink 26" xfId="26799" hidden="1" xr:uid="{00000000-0005-0000-0000-000099320000}"/>
    <cellStyle name="Followed Hyperlink 26" xfId="26833" hidden="1" xr:uid="{00000000-0005-0000-0000-00009A320000}"/>
    <cellStyle name="Followed Hyperlink 26" xfId="26837" hidden="1" xr:uid="{00000000-0005-0000-0000-00009B320000}"/>
    <cellStyle name="Followed Hyperlink 26" xfId="26866" hidden="1" xr:uid="{00000000-0005-0000-0000-00009C320000}"/>
    <cellStyle name="Followed Hyperlink 26" xfId="26967" hidden="1" xr:uid="{00000000-0005-0000-0000-00009E320000}"/>
    <cellStyle name="Followed Hyperlink 26" xfId="27004" hidden="1" xr:uid="{00000000-0005-0000-0000-00009F320000}"/>
    <cellStyle name="Followed Hyperlink 26" xfId="27064" hidden="1" xr:uid="{00000000-0005-0000-0000-0000A0320000}"/>
    <cellStyle name="Followed Hyperlink 26" xfId="27121" hidden="1" xr:uid="{00000000-0005-0000-0000-0000A1320000}"/>
    <cellStyle name="Followed Hyperlink 26" xfId="27146" hidden="1" xr:uid="{00000000-0005-0000-0000-0000A2320000}"/>
    <cellStyle name="Followed Hyperlink 26" xfId="593" hidden="1" xr:uid="{00000000-0005-0000-0000-00002A300000}"/>
    <cellStyle name="Followed Hyperlink 26" xfId="641" hidden="1" xr:uid="{00000000-0005-0000-0000-00002B300000}"/>
    <cellStyle name="Followed Hyperlink 26" xfId="701" hidden="1" xr:uid="{00000000-0005-0000-0000-00002C300000}"/>
    <cellStyle name="Followed Hyperlink 26" xfId="776" hidden="1" xr:uid="{00000000-0005-0000-0000-00002E300000}"/>
    <cellStyle name="Followed Hyperlink 26" xfId="780" hidden="1" xr:uid="{00000000-0005-0000-0000-00002F300000}"/>
    <cellStyle name="Followed Hyperlink 26" xfId="809" hidden="1" xr:uid="{00000000-0005-0000-0000-000030300000}"/>
    <cellStyle name="Followed Hyperlink 26" xfId="869" hidden="1" xr:uid="{00000000-0005-0000-0000-000031300000}"/>
    <cellStyle name="Followed Hyperlink 26" xfId="910" hidden="1" xr:uid="{00000000-0005-0000-0000-000032300000}"/>
    <cellStyle name="Followed Hyperlink 26" xfId="947" hidden="1" xr:uid="{00000000-0005-0000-0000-000033300000}"/>
    <cellStyle name="Followed Hyperlink 26" xfId="1007" hidden="1" xr:uid="{00000000-0005-0000-0000-000034300000}"/>
    <cellStyle name="Followed Hyperlink 26" xfId="338" hidden="1" xr:uid="{00000000-0005-0000-0000-000023300000}"/>
    <cellStyle name="Followed Hyperlink 26" xfId="346" hidden="1" xr:uid="{00000000-0005-0000-0000-000024300000}"/>
    <cellStyle name="Followed Hyperlink 26" xfId="406" hidden="1" xr:uid="{00000000-0005-0000-0000-000025300000}"/>
    <cellStyle name="Followed Hyperlink 26" xfId="465" hidden="1" xr:uid="{00000000-0005-0000-0000-000026300000}"/>
    <cellStyle name="Followed Hyperlink 26" xfId="472" hidden="1" xr:uid="{00000000-0005-0000-0000-000027300000}"/>
    <cellStyle name="Followed Hyperlink 26" xfId="532" hidden="1" xr:uid="{00000000-0005-0000-0000-000028300000}"/>
    <cellStyle name="Followed Hyperlink 26" xfId="171" hidden="1" xr:uid="{00000000-0005-0000-0000-000020300000}"/>
    <cellStyle name="Followed Hyperlink 26" xfId="231" hidden="1" xr:uid="{00000000-0005-0000-0000-000021300000}"/>
    <cellStyle name="Followed Hyperlink 26" xfId="250" hidden="1" xr:uid="{00000000-0005-0000-0000-000022300000}"/>
    <cellStyle name="Followed Hyperlink 26" xfId="87" hidden="1" xr:uid="{00000000-0005-0000-0000-00001E300000}"/>
    <cellStyle name="Followed Hyperlink 26" xfId="147" hidden="1" xr:uid="{00000000-0005-0000-0000-00001F300000}"/>
    <cellStyle name="Followed Hyperlink 26" xfId="63" hidden="1" xr:uid="{00000000-0005-0000-0000-00001D300000}"/>
    <cellStyle name="Followed Hyperlink 26" xfId="742" hidden="1" xr:uid="{00000000-0005-0000-0000-00002D300000}"/>
    <cellStyle name="Followed Hyperlink 26" xfId="4014" hidden="1" xr:uid="{00000000-0005-0000-0000-00007A300000}"/>
    <cellStyle name="Followed Hyperlink 26" xfId="1582" hidden="1" xr:uid="{00000000-0005-0000-0000-000041300000}"/>
    <cellStyle name="Followed Hyperlink 26" xfId="1634" hidden="1" xr:uid="{00000000-0005-0000-0000-000042300000}"/>
    <cellStyle name="Followed Hyperlink 26" xfId="1641" hidden="1" xr:uid="{00000000-0005-0000-0000-000043300000}"/>
    <cellStyle name="Followed Hyperlink 26" xfId="1701" hidden="1" xr:uid="{00000000-0005-0000-0000-000044300000}"/>
    <cellStyle name="Followed Hyperlink 26" xfId="1743" hidden="1" xr:uid="{00000000-0005-0000-0000-000045300000}"/>
    <cellStyle name="Followed Hyperlink 26" xfId="1767" hidden="1" xr:uid="{00000000-0005-0000-0000-000046300000}"/>
    <cellStyle name="Followed Hyperlink 26" xfId="1869" hidden="1" xr:uid="{00000000-0005-0000-0000-000048300000}"/>
    <cellStyle name="Followed Hyperlink 26" xfId="1893" hidden="1" xr:uid="{00000000-0005-0000-0000-000049300000}"/>
    <cellStyle name="Followed Hyperlink 26" xfId="1953" hidden="1" xr:uid="{00000000-0005-0000-0000-00004A300000}"/>
    <cellStyle name="Followed Hyperlink 26" xfId="1995" hidden="1" xr:uid="{00000000-0005-0000-0000-00004B300000}"/>
    <cellStyle name="Followed Hyperlink 26" xfId="2019" hidden="1" xr:uid="{00000000-0005-0000-0000-00004C300000}"/>
    <cellStyle name="Followed Hyperlink 26" xfId="574" hidden="1" xr:uid="{00000000-0005-0000-0000-000029300000}"/>
    <cellStyle name="Followed Hyperlink 26" xfId="1301" hidden="1" xr:uid="{00000000-0005-0000-0000-00003B300000}"/>
    <cellStyle name="Followed Hyperlink 26" xfId="1361" hidden="1" xr:uid="{00000000-0005-0000-0000-00003C300000}"/>
    <cellStyle name="Followed Hyperlink 26" xfId="1414" hidden="1" xr:uid="{00000000-0005-0000-0000-00003D300000}"/>
    <cellStyle name="Followed Hyperlink 26" xfId="1470" hidden="1" xr:uid="{00000000-0005-0000-0000-00003E300000}"/>
    <cellStyle name="Followed Hyperlink 26" xfId="1477" hidden="1" xr:uid="{00000000-0005-0000-0000-00003F300000}"/>
    <cellStyle name="Followed Hyperlink 26" xfId="1537" hidden="1" xr:uid="{00000000-0005-0000-0000-000040300000}"/>
    <cellStyle name="Followed Hyperlink 26" xfId="1168" hidden="1" xr:uid="{00000000-0005-0000-0000-000038300000}"/>
    <cellStyle name="Followed Hyperlink 26" xfId="1186" hidden="1" xr:uid="{00000000-0005-0000-0000-000039300000}"/>
    <cellStyle name="Followed Hyperlink 26" xfId="1246" hidden="1" xr:uid="{00000000-0005-0000-0000-00003A300000}"/>
    <cellStyle name="Followed Hyperlink 26" xfId="1089" hidden="1" xr:uid="{00000000-0005-0000-0000-000036300000}"/>
    <cellStyle name="Followed Hyperlink 26" xfId="1149" hidden="1" xr:uid="{00000000-0005-0000-0000-000037300000}"/>
    <cellStyle name="Followed Hyperlink 26" xfId="1064" hidden="1" xr:uid="{00000000-0005-0000-0000-000035300000}"/>
    <cellStyle name="Followed Hyperlink 27" xfId="3849" hidden="1" xr:uid="{00000000-0005-0000-0000-00004A330000}"/>
    <cellStyle name="Followed Hyperlink 27" xfId="3856" hidden="1" xr:uid="{00000000-0005-0000-0000-00004B330000}"/>
    <cellStyle name="Followed Hyperlink 27" xfId="3918" hidden="1" xr:uid="{00000000-0005-0000-0000-00004C330000}"/>
    <cellStyle name="Followed Hyperlink 27" xfId="3963" hidden="1" xr:uid="{00000000-0005-0000-0000-00004D330000}"/>
    <cellStyle name="Followed Hyperlink 27" xfId="4013" hidden="1" xr:uid="{00000000-0005-0000-0000-00004E330000}"/>
    <cellStyle name="Followed Hyperlink 27" xfId="4082" hidden="1" xr:uid="{00000000-0005-0000-0000-000050330000}"/>
    <cellStyle name="Followed Hyperlink 27" xfId="4124" hidden="1" xr:uid="{00000000-0005-0000-0000-000051330000}"/>
    <cellStyle name="Followed Hyperlink 27" xfId="4208" hidden="1" xr:uid="{00000000-0005-0000-0000-000053330000}"/>
    <cellStyle name="Followed Hyperlink 27" xfId="4250" hidden="1" xr:uid="{00000000-0005-0000-0000-000054330000}"/>
    <cellStyle name="Followed Hyperlink 27" xfId="4272" hidden="1" xr:uid="{00000000-0005-0000-0000-000055330000}"/>
    <cellStyle name="Followed Hyperlink 27" xfId="4334" hidden="1" xr:uid="{00000000-0005-0000-0000-000056330000}"/>
    <cellStyle name="Followed Hyperlink 27" xfId="1150" hidden="1" xr:uid="{00000000-0005-0000-0000-00000A330000}"/>
    <cellStyle name="Followed Hyperlink 27" xfId="1169" hidden="1" xr:uid="{00000000-0005-0000-0000-00000B330000}"/>
    <cellStyle name="Followed Hyperlink 27" xfId="1177" hidden="1" xr:uid="{00000000-0005-0000-0000-00000C330000}"/>
    <cellStyle name="Followed Hyperlink 27" xfId="1185" hidden="1" xr:uid="{00000000-0005-0000-0000-00000D330000}"/>
    <cellStyle name="Followed Hyperlink 27" xfId="1247" hidden="1" xr:uid="{00000000-0005-0000-0000-00000E330000}"/>
    <cellStyle name="Followed Hyperlink 27" xfId="1300" hidden="1" xr:uid="{00000000-0005-0000-0000-00000F330000}"/>
    <cellStyle name="Followed Hyperlink 27" xfId="1362" hidden="1" xr:uid="{00000000-0005-0000-0000-000010330000}"/>
    <cellStyle name="Followed Hyperlink 27" xfId="1415" hidden="1" xr:uid="{00000000-0005-0000-0000-000011330000}"/>
    <cellStyle name="Followed Hyperlink 27" xfId="1469" hidden="1" xr:uid="{00000000-0005-0000-0000-000012330000}"/>
    <cellStyle name="Followed Hyperlink 27" xfId="1476" hidden="1" xr:uid="{00000000-0005-0000-0000-000013330000}"/>
    <cellStyle name="Followed Hyperlink 27" xfId="1538" hidden="1" xr:uid="{00000000-0005-0000-0000-000014330000}"/>
    <cellStyle name="Followed Hyperlink 27" xfId="1633" hidden="1" xr:uid="{00000000-0005-0000-0000-000016330000}"/>
    <cellStyle name="Followed Hyperlink 27" xfId="1640" hidden="1" xr:uid="{00000000-0005-0000-0000-000017330000}"/>
    <cellStyle name="Followed Hyperlink 27" xfId="1702" hidden="1" xr:uid="{00000000-0005-0000-0000-000018330000}"/>
    <cellStyle name="Followed Hyperlink 27" xfId="1744" hidden="1" xr:uid="{00000000-0005-0000-0000-000019330000}"/>
    <cellStyle name="Followed Hyperlink 27" xfId="1766" hidden="1" xr:uid="{00000000-0005-0000-0000-00001A330000}"/>
    <cellStyle name="Followed Hyperlink 27" xfId="1828" hidden="1" xr:uid="{00000000-0005-0000-0000-00001B330000}"/>
    <cellStyle name="Followed Hyperlink 27" xfId="1870" hidden="1" xr:uid="{00000000-0005-0000-0000-00001C330000}"/>
    <cellStyle name="Followed Hyperlink 27" xfId="1892" hidden="1" xr:uid="{00000000-0005-0000-0000-00001D330000}"/>
    <cellStyle name="Followed Hyperlink 27" xfId="1954" hidden="1" xr:uid="{00000000-0005-0000-0000-00001E330000}"/>
    <cellStyle name="Followed Hyperlink 27" xfId="1996" hidden="1" xr:uid="{00000000-0005-0000-0000-00001F330000}"/>
    <cellStyle name="Followed Hyperlink 27" xfId="2018" hidden="1" xr:uid="{00000000-0005-0000-0000-000020330000}"/>
    <cellStyle name="Followed Hyperlink 27" xfId="2080" hidden="1" xr:uid="{00000000-0005-0000-0000-000021330000}"/>
    <cellStyle name="Followed Hyperlink 27" xfId="2138" hidden="1" xr:uid="{00000000-0005-0000-0000-000022330000}"/>
    <cellStyle name="Followed Hyperlink 27" xfId="2144" hidden="1" xr:uid="{00000000-0005-0000-0000-000023330000}"/>
    <cellStyle name="Followed Hyperlink 27" xfId="619" hidden="1" xr:uid="{00000000-0005-0000-0000-0000FE320000}"/>
    <cellStyle name="Followed Hyperlink 27" xfId="640" hidden="1" xr:uid="{00000000-0005-0000-0000-0000FF320000}"/>
    <cellStyle name="Followed Hyperlink 27" xfId="743" hidden="1" xr:uid="{00000000-0005-0000-0000-000001330000}"/>
    <cellStyle name="Followed Hyperlink 27" xfId="777" hidden="1" xr:uid="{00000000-0005-0000-0000-000002330000}"/>
    <cellStyle name="Followed Hyperlink 27" xfId="808" hidden="1" xr:uid="{00000000-0005-0000-0000-000003330000}"/>
    <cellStyle name="Followed Hyperlink 27" xfId="870" hidden="1" xr:uid="{00000000-0005-0000-0000-000004330000}"/>
    <cellStyle name="Followed Hyperlink 27" xfId="911" hidden="1" xr:uid="{00000000-0005-0000-0000-000005330000}"/>
    <cellStyle name="Followed Hyperlink 27" xfId="946" hidden="1" xr:uid="{00000000-0005-0000-0000-000006330000}"/>
    <cellStyle name="Followed Hyperlink 27" xfId="1008" hidden="1" xr:uid="{00000000-0005-0000-0000-000007330000}"/>
    <cellStyle name="Followed Hyperlink 27" xfId="1065" hidden="1" xr:uid="{00000000-0005-0000-0000-000008330000}"/>
    <cellStyle name="Followed Hyperlink 27" xfId="1088" hidden="1" xr:uid="{00000000-0005-0000-0000-000009330000}"/>
    <cellStyle name="Followed Hyperlink 27" xfId="339" hidden="1" xr:uid="{00000000-0005-0000-0000-0000F7320000}"/>
    <cellStyle name="Followed Hyperlink 27" xfId="345" hidden="1" xr:uid="{00000000-0005-0000-0000-0000F8320000}"/>
    <cellStyle name="Followed Hyperlink 27" xfId="407" hidden="1" xr:uid="{00000000-0005-0000-0000-0000F9320000}"/>
    <cellStyle name="Followed Hyperlink 27" xfId="448" hidden="1" xr:uid="{00000000-0005-0000-0000-0000FA320000}"/>
    <cellStyle name="Followed Hyperlink 27" xfId="533" hidden="1" xr:uid="{00000000-0005-0000-0000-0000FC320000}"/>
    <cellStyle name="Followed Hyperlink 27" xfId="170" hidden="1" xr:uid="{00000000-0005-0000-0000-0000F4320000}"/>
    <cellStyle name="Followed Hyperlink 27" xfId="232" hidden="1" xr:uid="{00000000-0005-0000-0000-0000F5320000}"/>
    <cellStyle name="Followed Hyperlink 27" xfId="287" hidden="1" xr:uid="{00000000-0005-0000-0000-0000F6320000}"/>
    <cellStyle name="Followed Hyperlink 27" xfId="86" hidden="1" xr:uid="{00000000-0005-0000-0000-0000F2320000}"/>
    <cellStyle name="Followed Hyperlink 27" xfId="148" hidden="1" xr:uid="{00000000-0005-0000-0000-0000F3320000}"/>
    <cellStyle name="Followed Hyperlink 27" xfId="64" hidden="1" xr:uid="{00000000-0005-0000-0000-0000F1320000}"/>
    <cellStyle name="Followed Hyperlink 27" xfId="471" hidden="1" xr:uid="{00000000-0005-0000-0000-0000FB320000}"/>
    <cellStyle name="Followed Hyperlink 27" xfId="1583" hidden="1" xr:uid="{00000000-0005-0000-0000-000015330000}"/>
    <cellStyle name="Followed Hyperlink 27" xfId="3530" hidden="1" xr:uid="{00000000-0005-0000-0000-000042330000}"/>
    <cellStyle name="Followed Hyperlink 27" xfId="8725" hidden="1" xr:uid="{00000000-0005-0000-0000-0000BF330000}"/>
    <cellStyle name="Followed Hyperlink 27" xfId="7374" hidden="1" xr:uid="{00000000-0005-0000-0000-00009F330000}"/>
    <cellStyle name="Followed Hyperlink 27" xfId="5963" hidden="1" xr:uid="{00000000-0005-0000-0000-00007F330000}"/>
    <cellStyle name="Followed Hyperlink 27" xfId="4712" hidden="1" xr:uid="{00000000-0005-0000-0000-00005F330000}"/>
    <cellStyle name="Followed Hyperlink 27" xfId="15526" hidden="1" xr:uid="{00000000-0005-0000-0000-000060340000}"/>
    <cellStyle name="Followed Hyperlink 27" xfId="14131" hidden="1" xr:uid="{00000000-0005-0000-0000-00003F340000}"/>
    <cellStyle name="Followed Hyperlink 27" xfId="26759" hidden="1" xr:uid="{00000000-0005-0000-0000-00006C350000}"/>
    <cellStyle name="Followed Hyperlink 27" xfId="26800" hidden="1" xr:uid="{00000000-0005-0000-0000-00006D350000}"/>
    <cellStyle name="Followed Hyperlink 27" xfId="26865" hidden="1" xr:uid="{00000000-0005-0000-0000-00006F350000}"/>
    <cellStyle name="Followed Hyperlink 27" xfId="26927" hidden="1" xr:uid="{00000000-0005-0000-0000-000070350000}"/>
    <cellStyle name="Followed Hyperlink 27" xfId="26968" hidden="1" xr:uid="{00000000-0005-0000-0000-000071350000}"/>
    <cellStyle name="Followed Hyperlink 27" xfId="27003" hidden="1" xr:uid="{00000000-0005-0000-0000-000072350000}"/>
    <cellStyle name="Followed Hyperlink 27" xfId="27065" hidden="1" xr:uid="{00000000-0005-0000-0000-000073350000}"/>
    <cellStyle name="Followed Hyperlink 27" xfId="27122" hidden="1" xr:uid="{00000000-0005-0000-0000-000074350000}"/>
    <cellStyle name="Followed Hyperlink 27" xfId="27145" hidden="1" xr:uid="{00000000-0005-0000-0000-000075350000}"/>
    <cellStyle name="Followed Hyperlink 27" xfId="27207" hidden="1" xr:uid="{00000000-0005-0000-0000-000076350000}"/>
    <cellStyle name="Followed Hyperlink 27" xfId="27226" hidden="1" xr:uid="{00000000-0005-0000-0000-000077350000}"/>
    <cellStyle name="Followed Hyperlink 27" xfId="27234" hidden="1" xr:uid="{00000000-0005-0000-0000-000078350000}"/>
    <cellStyle name="Followed Hyperlink 27" xfId="27242" hidden="1" xr:uid="{00000000-0005-0000-0000-000079350000}"/>
    <cellStyle name="Followed Hyperlink 27" xfId="27304" hidden="1" xr:uid="{00000000-0005-0000-0000-00007A350000}"/>
    <cellStyle name="Followed Hyperlink 27" xfId="27357" hidden="1" xr:uid="{00000000-0005-0000-0000-00007B350000}"/>
    <cellStyle name="Followed Hyperlink 27" xfId="27419" hidden="1" xr:uid="{00000000-0005-0000-0000-00007C350000}"/>
    <cellStyle name="Followed Hyperlink 27" xfId="27526" hidden="1" xr:uid="{00000000-0005-0000-0000-00007E350000}"/>
    <cellStyle name="Followed Hyperlink 27" xfId="27533" hidden="1" xr:uid="{00000000-0005-0000-0000-00007F350000}"/>
    <cellStyle name="Followed Hyperlink 27" xfId="27595" hidden="1" xr:uid="{00000000-0005-0000-0000-000080350000}"/>
    <cellStyle name="Followed Hyperlink 27" xfId="27640" hidden="1" xr:uid="{00000000-0005-0000-0000-000081350000}"/>
    <cellStyle name="Followed Hyperlink 27" xfId="27690" hidden="1" xr:uid="{00000000-0005-0000-0000-000082350000}"/>
    <cellStyle name="Followed Hyperlink 27" xfId="27697" hidden="1" xr:uid="{00000000-0005-0000-0000-000083350000}"/>
    <cellStyle name="Followed Hyperlink 27" xfId="27759" hidden="1" xr:uid="{00000000-0005-0000-0000-000084350000}"/>
    <cellStyle name="Followed Hyperlink 27" xfId="575" hidden="1" xr:uid="{00000000-0005-0000-0000-0000FD320000}"/>
    <cellStyle name="Followed Hyperlink 27" xfId="12929" hidden="1" xr:uid="{00000000-0005-0000-0000-000022340000}"/>
    <cellStyle name="Followed Hyperlink 27" xfId="21872" hidden="1" xr:uid="{00000000-0005-0000-0000-0000F7340000}"/>
    <cellStyle name="Followed Hyperlink 27" xfId="22766" hidden="1" xr:uid="{00000000-0005-0000-0000-00000B350000}"/>
    <cellStyle name="Followed Hyperlink 27" xfId="22773" hidden="1" xr:uid="{00000000-0005-0000-0000-00000C350000}"/>
    <cellStyle name="Followed Hyperlink 27" xfId="22835" hidden="1" xr:uid="{00000000-0005-0000-0000-00000D350000}"/>
    <cellStyle name="Followed Hyperlink 27" xfId="22880" hidden="1" xr:uid="{00000000-0005-0000-0000-00000E350000}"/>
    <cellStyle name="Followed Hyperlink 27" xfId="22930" hidden="1" xr:uid="{00000000-0005-0000-0000-00000F350000}"/>
    <cellStyle name="Followed Hyperlink 27" xfId="22937" hidden="1" xr:uid="{00000000-0005-0000-0000-000010350000}"/>
    <cellStyle name="Followed Hyperlink 27" xfId="23041" hidden="1" xr:uid="{00000000-0005-0000-0000-000012350000}"/>
    <cellStyle name="Followed Hyperlink 27" xfId="23125" hidden="1" xr:uid="{00000000-0005-0000-0000-000014350000}"/>
    <cellStyle name="Followed Hyperlink 27" xfId="23167" hidden="1" xr:uid="{00000000-0005-0000-0000-000015350000}"/>
    <cellStyle name="Followed Hyperlink 27" xfId="23189" hidden="1" xr:uid="{00000000-0005-0000-0000-000016350000}"/>
    <cellStyle name="Followed Hyperlink 27" xfId="23251" hidden="1" xr:uid="{00000000-0005-0000-0000-000017350000}"/>
    <cellStyle name="Followed Hyperlink 27" xfId="23293" hidden="1" xr:uid="{00000000-0005-0000-0000-000018350000}"/>
    <cellStyle name="Followed Hyperlink 27" xfId="23315" hidden="1" xr:uid="{00000000-0005-0000-0000-000019350000}"/>
    <cellStyle name="Followed Hyperlink 27" xfId="23377" hidden="1" xr:uid="{00000000-0005-0000-0000-00001A350000}"/>
    <cellStyle name="Followed Hyperlink 27" xfId="23435" hidden="1" xr:uid="{00000000-0005-0000-0000-00001B350000}"/>
    <cellStyle name="Followed Hyperlink 27" xfId="23441" hidden="1" xr:uid="{00000000-0005-0000-0000-00001C350000}"/>
    <cellStyle name="Followed Hyperlink 27" xfId="23525" hidden="1" xr:uid="{00000000-0005-0000-0000-00001E350000}"/>
    <cellStyle name="Followed Hyperlink 27" xfId="23555" hidden="1" xr:uid="{00000000-0005-0000-0000-00001F350000}"/>
    <cellStyle name="Followed Hyperlink 27" xfId="23587" hidden="1" xr:uid="{00000000-0005-0000-0000-000020350000}"/>
    <cellStyle name="Followed Hyperlink 27" xfId="23629" hidden="1" xr:uid="{00000000-0005-0000-0000-000021350000}"/>
    <cellStyle name="Followed Hyperlink 27" xfId="23651" hidden="1" xr:uid="{00000000-0005-0000-0000-000022350000}"/>
    <cellStyle name="Followed Hyperlink 27" xfId="23713" hidden="1" xr:uid="{00000000-0005-0000-0000-000023350000}"/>
    <cellStyle name="Followed Hyperlink 27" xfId="23739" hidden="1" xr:uid="{00000000-0005-0000-0000-000024350000}"/>
    <cellStyle name="Followed Hyperlink 27" xfId="23749" hidden="1" xr:uid="{00000000-0005-0000-0000-000025350000}"/>
    <cellStyle name="Followed Hyperlink 27" xfId="23779" hidden="1" xr:uid="{00000000-0005-0000-0000-000026350000}"/>
    <cellStyle name="Followed Hyperlink 27" xfId="23841" hidden="1" xr:uid="{00000000-0005-0000-0000-000027350000}"/>
    <cellStyle name="Followed Hyperlink 27" xfId="23863" hidden="1" xr:uid="{00000000-0005-0000-0000-000028350000}"/>
    <cellStyle name="Followed Hyperlink 27" xfId="23980" hidden="1" xr:uid="{00000000-0005-0000-0000-00002A350000}"/>
    <cellStyle name="Followed Hyperlink 27" xfId="24032" hidden="1" xr:uid="{00000000-0005-0000-0000-00002B350000}"/>
    <cellStyle name="Followed Hyperlink 27" xfId="24038" hidden="1" xr:uid="{00000000-0005-0000-0000-00002C350000}"/>
    <cellStyle name="Followed Hyperlink 27" xfId="24100" hidden="1" xr:uid="{00000000-0005-0000-0000-00002D350000}"/>
    <cellStyle name="Followed Hyperlink 27" xfId="24141" hidden="1" xr:uid="{00000000-0005-0000-0000-00002E350000}"/>
    <cellStyle name="Followed Hyperlink 27" xfId="24164" hidden="1" xr:uid="{00000000-0005-0000-0000-00002F350000}"/>
    <cellStyle name="Followed Hyperlink 27" xfId="24226" hidden="1" xr:uid="{00000000-0005-0000-0000-000030350000}"/>
    <cellStyle name="Followed Hyperlink 27" xfId="24268" hidden="1" xr:uid="{00000000-0005-0000-0000-000031350000}"/>
    <cellStyle name="Followed Hyperlink 27" xfId="24312" hidden="1" xr:uid="{00000000-0005-0000-0000-000032350000}"/>
    <cellStyle name="Followed Hyperlink 27" xfId="24333" hidden="1" xr:uid="{00000000-0005-0000-0000-000033350000}"/>
    <cellStyle name="Followed Hyperlink 27" xfId="24395" hidden="1" xr:uid="{00000000-0005-0000-0000-000034350000}"/>
    <cellStyle name="Followed Hyperlink 27" xfId="24470" hidden="1" xr:uid="{00000000-0005-0000-0000-000036350000}"/>
    <cellStyle name="Followed Hyperlink 27" xfId="24501" hidden="1" xr:uid="{00000000-0005-0000-0000-000037350000}"/>
    <cellStyle name="Followed Hyperlink 27" xfId="24563" hidden="1" xr:uid="{00000000-0005-0000-0000-000038350000}"/>
    <cellStyle name="Followed Hyperlink 27" xfId="24604" hidden="1" xr:uid="{00000000-0005-0000-0000-000039350000}"/>
    <cellStyle name="Followed Hyperlink 27" xfId="24639" hidden="1" xr:uid="{00000000-0005-0000-0000-00003A350000}"/>
    <cellStyle name="Followed Hyperlink 27" xfId="24701" hidden="1" xr:uid="{00000000-0005-0000-0000-00003B350000}"/>
    <cellStyle name="Followed Hyperlink 27" xfId="24758" hidden="1" xr:uid="{00000000-0005-0000-0000-00003C350000}"/>
    <cellStyle name="Followed Hyperlink 27" xfId="24843" hidden="1" xr:uid="{00000000-0005-0000-0000-00003E350000}"/>
    <cellStyle name="Followed Hyperlink 27" xfId="24862" hidden="1" xr:uid="{00000000-0005-0000-0000-00003F350000}"/>
    <cellStyle name="Followed Hyperlink 27" xfId="24870" hidden="1" xr:uid="{00000000-0005-0000-0000-000040350000}"/>
    <cellStyle name="Followed Hyperlink 27" xfId="24878" hidden="1" xr:uid="{00000000-0005-0000-0000-000041350000}"/>
    <cellStyle name="Followed Hyperlink 27" xfId="24940" hidden="1" xr:uid="{00000000-0005-0000-0000-000042350000}"/>
    <cellStyle name="Followed Hyperlink 27" xfId="24993" hidden="1" xr:uid="{00000000-0005-0000-0000-000043350000}"/>
    <cellStyle name="Followed Hyperlink 27" xfId="25055" hidden="1" xr:uid="{00000000-0005-0000-0000-000044350000}"/>
    <cellStyle name="Followed Hyperlink 27" xfId="25108" hidden="1" xr:uid="{00000000-0005-0000-0000-000045350000}"/>
    <cellStyle name="Followed Hyperlink 27" xfId="25162" hidden="1" xr:uid="{00000000-0005-0000-0000-000046350000}"/>
    <cellStyle name="Followed Hyperlink 27" xfId="25169" hidden="1" xr:uid="{00000000-0005-0000-0000-000047350000}"/>
    <cellStyle name="Followed Hyperlink 27" xfId="25231" hidden="1" xr:uid="{00000000-0005-0000-0000-000048350000}"/>
    <cellStyle name="Followed Hyperlink 27" xfId="25276" hidden="1" xr:uid="{00000000-0005-0000-0000-000049350000}"/>
    <cellStyle name="Followed Hyperlink 27" xfId="25333" hidden="1" xr:uid="{00000000-0005-0000-0000-00004B350000}"/>
    <cellStyle name="Followed Hyperlink 27" xfId="25395" hidden="1" xr:uid="{00000000-0005-0000-0000-00004C350000}"/>
    <cellStyle name="Followed Hyperlink 27" xfId="25437" hidden="1" xr:uid="{00000000-0005-0000-0000-00004D350000}"/>
    <cellStyle name="Followed Hyperlink 27" xfId="25459" hidden="1" xr:uid="{00000000-0005-0000-0000-00004E350000}"/>
    <cellStyle name="Followed Hyperlink 27" xfId="25521" hidden="1" xr:uid="{00000000-0005-0000-0000-00004F350000}"/>
    <cellStyle name="Followed Hyperlink 27" xfId="25563" hidden="1" xr:uid="{00000000-0005-0000-0000-000050350000}"/>
    <cellStyle name="Followed Hyperlink 27" xfId="25585" hidden="1" xr:uid="{00000000-0005-0000-0000-000051350000}"/>
    <cellStyle name="Followed Hyperlink 27" xfId="25647" hidden="1" xr:uid="{00000000-0005-0000-0000-000052350000}"/>
    <cellStyle name="Followed Hyperlink 27" xfId="25689" hidden="1" xr:uid="{00000000-0005-0000-0000-000053350000}"/>
    <cellStyle name="Followed Hyperlink 27" xfId="25711" hidden="1" xr:uid="{00000000-0005-0000-0000-000054350000}"/>
    <cellStyle name="Followed Hyperlink 27" xfId="25773" hidden="1" xr:uid="{00000000-0005-0000-0000-000055350000}"/>
    <cellStyle name="Followed Hyperlink 27" xfId="25831" hidden="1" xr:uid="{00000000-0005-0000-0000-000056350000}"/>
    <cellStyle name="Followed Hyperlink 27" xfId="25899" hidden="1" xr:uid="{00000000-0005-0000-0000-000058350000}"/>
    <cellStyle name="Followed Hyperlink 27" xfId="25921" hidden="1" xr:uid="{00000000-0005-0000-0000-000059350000}"/>
    <cellStyle name="Followed Hyperlink 27" xfId="25983" hidden="1" xr:uid="{00000000-0005-0000-0000-00005A350000}"/>
    <cellStyle name="Followed Hyperlink 27" xfId="26025" hidden="1" xr:uid="{00000000-0005-0000-0000-00005B350000}"/>
    <cellStyle name="Followed Hyperlink 27" xfId="26047" hidden="1" xr:uid="{00000000-0005-0000-0000-00005C350000}"/>
    <cellStyle name="Followed Hyperlink 27" xfId="26143" hidden="1" xr:uid="{00000000-0005-0000-0000-00005E350000}"/>
    <cellStyle name="Followed Hyperlink 27" xfId="26205" hidden="1" xr:uid="{00000000-0005-0000-0000-00005F350000}"/>
    <cellStyle name="Followed Hyperlink 27" xfId="26227" hidden="1" xr:uid="{00000000-0005-0000-0000-000060350000}"/>
    <cellStyle name="Followed Hyperlink 27" xfId="26289" hidden="1" xr:uid="{00000000-0005-0000-0000-000061350000}"/>
    <cellStyle name="Followed Hyperlink 27" xfId="26344" hidden="1" xr:uid="{00000000-0005-0000-0000-000062350000}"/>
    <cellStyle name="Followed Hyperlink 27" xfId="26396" hidden="1" xr:uid="{00000000-0005-0000-0000-000063350000}"/>
    <cellStyle name="Followed Hyperlink 27" xfId="26402" hidden="1" xr:uid="{00000000-0005-0000-0000-000064350000}"/>
    <cellStyle name="Followed Hyperlink 27" xfId="26464" hidden="1" xr:uid="{00000000-0005-0000-0000-000065350000}"/>
    <cellStyle name="Followed Hyperlink 27" xfId="26505" hidden="1" xr:uid="{00000000-0005-0000-0000-000066350000}"/>
    <cellStyle name="Followed Hyperlink 27" xfId="26528" hidden="1" xr:uid="{00000000-0005-0000-0000-000067350000}"/>
    <cellStyle name="Followed Hyperlink 27" xfId="26590" hidden="1" xr:uid="{00000000-0005-0000-0000-000068350000}"/>
    <cellStyle name="Followed Hyperlink 27" xfId="26632" hidden="1" xr:uid="{00000000-0005-0000-0000-000069350000}"/>
    <cellStyle name="Followed Hyperlink 27" xfId="26676" hidden="1" xr:uid="{00000000-0005-0000-0000-00006A350000}"/>
    <cellStyle name="Followed Hyperlink 27" xfId="22482" hidden="1" xr:uid="{00000000-0005-0000-0000-000006350000}"/>
    <cellStyle name="Followed Hyperlink 27" xfId="20077" hidden="1" xr:uid="{00000000-0005-0000-0000-0000CB340000}"/>
    <cellStyle name="Followed Hyperlink 27" xfId="20096" hidden="1" xr:uid="{00000000-0005-0000-0000-0000CC340000}"/>
    <cellStyle name="Followed Hyperlink 27" xfId="20104" hidden="1" xr:uid="{00000000-0005-0000-0000-0000CD340000}"/>
    <cellStyle name="Followed Hyperlink 27" xfId="20112" hidden="1" xr:uid="{00000000-0005-0000-0000-0000CE340000}"/>
    <cellStyle name="Followed Hyperlink 27" xfId="20174" hidden="1" xr:uid="{00000000-0005-0000-0000-0000CF340000}"/>
    <cellStyle name="Followed Hyperlink 27" xfId="20227" hidden="1" xr:uid="{00000000-0005-0000-0000-0000D0340000}"/>
    <cellStyle name="Followed Hyperlink 27" xfId="20289" hidden="1" xr:uid="{00000000-0005-0000-0000-0000D1340000}"/>
    <cellStyle name="Followed Hyperlink 27" xfId="20342" hidden="1" xr:uid="{00000000-0005-0000-0000-0000D2340000}"/>
    <cellStyle name="Followed Hyperlink 27" xfId="20396" hidden="1" xr:uid="{00000000-0005-0000-0000-0000D3340000}"/>
    <cellStyle name="Followed Hyperlink 27" xfId="20403" hidden="1" xr:uid="{00000000-0005-0000-0000-0000D4340000}"/>
    <cellStyle name="Followed Hyperlink 27" xfId="20465" hidden="1" xr:uid="{00000000-0005-0000-0000-0000D5340000}"/>
    <cellStyle name="Followed Hyperlink 27" xfId="20510" hidden="1" xr:uid="{00000000-0005-0000-0000-0000D6340000}"/>
    <cellStyle name="Followed Hyperlink 27" xfId="22999" hidden="1" xr:uid="{00000000-0005-0000-0000-000011350000}"/>
    <cellStyle name="Followed Hyperlink 27" xfId="12128" hidden="1" xr:uid="{00000000-0005-0000-0000-00000F340000}"/>
    <cellStyle name="Followed Hyperlink 27" xfId="12180" hidden="1" xr:uid="{00000000-0005-0000-0000-000010340000}"/>
    <cellStyle name="Followed Hyperlink 27" xfId="12186" hidden="1" xr:uid="{00000000-0005-0000-0000-000011340000}"/>
    <cellStyle name="Followed Hyperlink 27" xfId="12248" hidden="1" xr:uid="{00000000-0005-0000-0000-000012340000}"/>
    <cellStyle name="Followed Hyperlink 27" xfId="12289" hidden="1" xr:uid="{00000000-0005-0000-0000-000013340000}"/>
    <cellStyle name="Followed Hyperlink 27" xfId="12312" hidden="1" xr:uid="{00000000-0005-0000-0000-000014340000}"/>
    <cellStyle name="Followed Hyperlink 27" xfId="12374" hidden="1" xr:uid="{00000000-0005-0000-0000-000015340000}"/>
    <cellStyle name="Followed Hyperlink 27" xfId="12416" hidden="1" xr:uid="{00000000-0005-0000-0000-000016340000}"/>
    <cellStyle name="Followed Hyperlink 27" xfId="12460" hidden="1" xr:uid="{00000000-0005-0000-0000-000017340000}"/>
    <cellStyle name="Followed Hyperlink 27" xfId="12481" hidden="1" xr:uid="{00000000-0005-0000-0000-000018340000}"/>
    <cellStyle name="Followed Hyperlink 27" xfId="12543" hidden="1" xr:uid="{00000000-0005-0000-0000-000019340000}"/>
    <cellStyle name="Followed Hyperlink 27" xfId="12584" hidden="1" xr:uid="{00000000-0005-0000-0000-00001A340000}"/>
    <cellStyle name="Followed Hyperlink 27" xfId="12618" hidden="1" xr:uid="{00000000-0005-0000-0000-00001B340000}"/>
    <cellStyle name="Followed Hyperlink 27" xfId="12649" hidden="1" xr:uid="{00000000-0005-0000-0000-00001C340000}"/>
    <cellStyle name="Followed Hyperlink 27" xfId="12752" hidden="1" xr:uid="{00000000-0005-0000-0000-00001E340000}"/>
    <cellStyle name="Followed Hyperlink 27" xfId="12787" hidden="1" xr:uid="{00000000-0005-0000-0000-00001F340000}"/>
    <cellStyle name="Followed Hyperlink 27" xfId="12849" hidden="1" xr:uid="{00000000-0005-0000-0000-000020340000}"/>
    <cellStyle name="Followed Hyperlink 27" xfId="12906" hidden="1" xr:uid="{00000000-0005-0000-0000-000021340000}"/>
    <cellStyle name="Followed Hyperlink 27" xfId="12991" hidden="1" xr:uid="{00000000-0005-0000-0000-000023340000}"/>
    <cellStyle name="Followed Hyperlink 27" xfId="13010" hidden="1" xr:uid="{00000000-0005-0000-0000-000024340000}"/>
    <cellStyle name="Followed Hyperlink 27" xfId="13018" hidden="1" xr:uid="{00000000-0005-0000-0000-000025340000}"/>
    <cellStyle name="Followed Hyperlink 27" xfId="13026" hidden="1" xr:uid="{00000000-0005-0000-0000-000026340000}"/>
    <cellStyle name="Followed Hyperlink 27" xfId="13088" hidden="1" xr:uid="{00000000-0005-0000-0000-000027340000}"/>
    <cellStyle name="Followed Hyperlink 27" xfId="13141" hidden="1" xr:uid="{00000000-0005-0000-0000-000028340000}"/>
    <cellStyle name="Followed Hyperlink 27" xfId="13203" hidden="1" xr:uid="{00000000-0005-0000-0000-000029340000}"/>
    <cellStyle name="Followed Hyperlink 27" xfId="13256" hidden="1" xr:uid="{00000000-0005-0000-0000-00002A340000}"/>
    <cellStyle name="Followed Hyperlink 27" xfId="13310" hidden="1" xr:uid="{00000000-0005-0000-0000-00002B340000}"/>
    <cellStyle name="Followed Hyperlink 27" xfId="13317" hidden="1" xr:uid="{00000000-0005-0000-0000-00002C340000}"/>
    <cellStyle name="Followed Hyperlink 27" xfId="13379" hidden="1" xr:uid="{00000000-0005-0000-0000-00002D340000}"/>
    <cellStyle name="Followed Hyperlink 27" xfId="13424" hidden="1" xr:uid="{00000000-0005-0000-0000-00002E340000}"/>
    <cellStyle name="Followed Hyperlink 27" xfId="13481" hidden="1" xr:uid="{00000000-0005-0000-0000-000030340000}"/>
    <cellStyle name="Followed Hyperlink 27" xfId="13543" hidden="1" xr:uid="{00000000-0005-0000-0000-000031340000}"/>
    <cellStyle name="Followed Hyperlink 27" xfId="13585" hidden="1" xr:uid="{00000000-0005-0000-0000-000032340000}"/>
    <cellStyle name="Followed Hyperlink 27" xfId="13607" hidden="1" xr:uid="{00000000-0005-0000-0000-000033340000}"/>
    <cellStyle name="Followed Hyperlink 27" xfId="13669" hidden="1" xr:uid="{00000000-0005-0000-0000-000034340000}"/>
    <cellStyle name="Followed Hyperlink 27" xfId="13711" hidden="1" xr:uid="{00000000-0005-0000-0000-000035340000}"/>
    <cellStyle name="Followed Hyperlink 27" xfId="13733" hidden="1" xr:uid="{00000000-0005-0000-0000-000036340000}"/>
    <cellStyle name="Followed Hyperlink 27" xfId="13795" hidden="1" xr:uid="{00000000-0005-0000-0000-000037340000}"/>
    <cellStyle name="Followed Hyperlink 27" xfId="11381" hidden="1" xr:uid="{00000000-0005-0000-0000-0000FE330000}"/>
    <cellStyle name="Followed Hyperlink 27" xfId="20797" hidden="1" xr:uid="{00000000-0005-0000-0000-0000DD340000}"/>
    <cellStyle name="Followed Hyperlink 27" xfId="28011" hidden="1" xr:uid="{00000000-0005-0000-0000-00008A350000}"/>
    <cellStyle name="Followed Hyperlink 27" xfId="22305" hidden="1" xr:uid="{00000000-0005-0000-0000-000000350000}"/>
    <cellStyle name="Followed Hyperlink 27" xfId="22362" hidden="1" xr:uid="{00000000-0005-0000-0000-000001350000}"/>
    <cellStyle name="Followed Hyperlink 27" xfId="22385" hidden="1" xr:uid="{00000000-0005-0000-0000-000002350000}"/>
    <cellStyle name="Followed Hyperlink 27" xfId="22447" hidden="1" xr:uid="{00000000-0005-0000-0000-000003350000}"/>
    <cellStyle name="Followed Hyperlink 27" xfId="22466" hidden="1" xr:uid="{00000000-0005-0000-0000-000004350000}"/>
    <cellStyle name="Followed Hyperlink 27" xfId="22474" hidden="1" xr:uid="{00000000-0005-0000-0000-000005350000}"/>
    <cellStyle name="Followed Hyperlink 27" xfId="22544" hidden="1" xr:uid="{00000000-0005-0000-0000-000007350000}"/>
    <cellStyle name="Followed Hyperlink 27" xfId="22659" hidden="1" xr:uid="{00000000-0005-0000-0000-000009350000}"/>
    <cellStyle name="Followed Hyperlink 27" xfId="22712" hidden="1" xr:uid="{00000000-0005-0000-0000-00000A350000}"/>
    <cellStyle name="Followed Hyperlink 27" xfId="10958" hidden="1" xr:uid="{00000000-0005-0000-0000-0000F3330000}"/>
    <cellStyle name="Followed Hyperlink 27" xfId="10965" hidden="1" xr:uid="{00000000-0005-0000-0000-0000F4330000}"/>
    <cellStyle name="Followed Hyperlink 27" xfId="11027" hidden="1" xr:uid="{00000000-0005-0000-0000-0000F5330000}"/>
    <cellStyle name="Followed Hyperlink 27" xfId="11072" hidden="1" xr:uid="{00000000-0005-0000-0000-0000F6330000}"/>
    <cellStyle name="Followed Hyperlink 27" xfId="11122" hidden="1" xr:uid="{00000000-0005-0000-0000-0000F7330000}"/>
    <cellStyle name="Followed Hyperlink 27" xfId="11129" hidden="1" xr:uid="{00000000-0005-0000-0000-0000F8330000}"/>
    <cellStyle name="Followed Hyperlink 27" xfId="11191" hidden="1" xr:uid="{00000000-0005-0000-0000-0000F9330000}"/>
    <cellStyle name="Followed Hyperlink 27" xfId="11233" hidden="1" xr:uid="{00000000-0005-0000-0000-0000FA330000}"/>
    <cellStyle name="Followed Hyperlink 27" xfId="11255" hidden="1" xr:uid="{00000000-0005-0000-0000-0000FB330000}"/>
    <cellStyle name="Followed Hyperlink 27" xfId="11317" hidden="1" xr:uid="{00000000-0005-0000-0000-0000FC330000}"/>
    <cellStyle name="Followed Hyperlink 27" xfId="11359" hidden="1" xr:uid="{00000000-0005-0000-0000-0000FD330000}"/>
    <cellStyle name="Followed Hyperlink 27" xfId="11485" hidden="1" xr:uid="{00000000-0005-0000-0000-000000340000}"/>
    <cellStyle name="Followed Hyperlink 27" xfId="11569" hidden="1" xr:uid="{00000000-0005-0000-0000-000002340000}"/>
    <cellStyle name="Followed Hyperlink 27" xfId="11627" hidden="1" xr:uid="{00000000-0005-0000-0000-000003340000}"/>
    <cellStyle name="Followed Hyperlink 27" xfId="11633" hidden="1" xr:uid="{00000000-0005-0000-0000-000004340000}"/>
    <cellStyle name="Followed Hyperlink 27" xfId="11695" hidden="1" xr:uid="{00000000-0005-0000-0000-000005340000}"/>
    <cellStyle name="Followed Hyperlink 27" xfId="11717" hidden="1" xr:uid="{00000000-0005-0000-0000-000006340000}"/>
    <cellStyle name="Followed Hyperlink 27" xfId="11779" hidden="1" xr:uid="{00000000-0005-0000-0000-000007340000}"/>
    <cellStyle name="Followed Hyperlink 27" xfId="11821" hidden="1" xr:uid="{00000000-0005-0000-0000-000008340000}"/>
    <cellStyle name="Followed Hyperlink 27" xfId="11843" hidden="1" xr:uid="{00000000-0005-0000-0000-000009340000}"/>
    <cellStyle name="Followed Hyperlink 27" xfId="11905" hidden="1" xr:uid="{00000000-0005-0000-0000-00000A340000}"/>
    <cellStyle name="Followed Hyperlink 27" xfId="11927" hidden="1" xr:uid="{00000000-0005-0000-0000-00000B340000}"/>
    <cellStyle name="Followed Hyperlink 27" xfId="11989" hidden="1" xr:uid="{00000000-0005-0000-0000-00000C340000}"/>
    <cellStyle name="Followed Hyperlink 27" xfId="12011" hidden="1" xr:uid="{00000000-0005-0000-0000-00000D340000}"/>
    <cellStyle name="Followed Hyperlink 27" xfId="12073" hidden="1" xr:uid="{00000000-0005-0000-0000-00000E340000}"/>
    <cellStyle name="Followed Hyperlink 27" xfId="10400" hidden="1" xr:uid="{00000000-0005-0000-0000-0000E6330000}"/>
    <cellStyle name="Followed Hyperlink 27" xfId="10435" hidden="1" xr:uid="{00000000-0005-0000-0000-0000E7330000}"/>
    <cellStyle name="Followed Hyperlink 27" xfId="10497" hidden="1" xr:uid="{00000000-0005-0000-0000-0000E8330000}"/>
    <cellStyle name="Followed Hyperlink 27" xfId="10554" hidden="1" xr:uid="{00000000-0005-0000-0000-0000E9330000}"/>
    <cellStyle name="Followed Hyperlink 27" xfId="10577" hidden="1" xr:uid="{00000000-0005-0000-0000-0000EA330000}"/>
    <cellStyle name="Followed Hyperlink 27" xfId="10639" hidden="1" xr:uid="{00000000-0005-0000-0000-0000EB330000}"/>
    <cellStyle name="Followed Hyperlink 27" xfId="10658" hidden="1" xr:uid="{00000000-0005-0000-0000-0000EC330000}"/>
    <cellStyle name="Followed Hyperlink 27" xfId="10666" hidden="1" xr:uid="{00000000-0005-0000-0000-0000ED330000}"/>
    <cellStyle name="Followed Hyperlink 27" xfId="10674" hidden="1" xr:uid="{00000000-0005-0000-0000-0000EE330000}"/>
    <cellStyle name="Followed Hyperlink 27" xfId="10736" hidden="1" xr:uid="{00000000-0005-0000-0000-0000EF330000}"/>
    <cellStyle name="Followed Hyperlink 27" xfId="10789" hidden="1" xr:uid="{00000000-0005-0000-0000-0000F0330000}"/>
    <cellStyle name="Followed Hyperlink 27" xfId="10851" hidden="1" xr:uid="{00000000-0005-0000-0000-0000F1330000}"/>
    <cellStyle name="Followed Hyperlink 27" xfId="10904" hidden="1" xr:uid="{00000000-0005-0000-0000-0000F2330000}"/>
    <cellStyle name="Followed Hyperlink 27" xfId="10108" hidden="1" xr:uid="{00000000-0005-0000-0000-0000DF330000}"/>
    <cellStyle name="Followed Hyperlink 27" xfId="10191" hidden="1" xr:uid="{00000000-0005-0000-0000-0000E1330000}"/>
    <cellStyle name="Followed Hyperlink 27" xfId="10232" hidden="1" xr:uid="{00000000-0005-0000-0000-0000E2330000}"/>
    <cellStyle name="Followed Hyperlink 27" xfId="10266" hidden="1" xr:uid="{00000000-0005-0000-0000-0000E3330000}"/>
    <cellStyle name="Followed Hyperlink 27" xfId="10359" hidden="1" xr:uid="{00000000-0005-0000-0000-0000E5330000}"/>
    <cellStyle name="Followed Hyperlink 27" xfId="9937" hidden="1" xr:uid="{00000000-0005-0000-0000-0000DB330000}"/>
    <cellStyle name="Followed Hyperlink 27" xfId="9960" hidden="1" xr:uid="{00000000-0005-0000-0000-0000DC330000}"/>
    <cellStyle name="Followed Hyperlink 27" xfId="10064" hidden="1" xr:uid="{00000000-0005-0000-0000-0000DE330000}"/>
    <cellStyle name="Followed Hyperlink 27" xfId="9834" hidden="1" xr:uid="{00000000-0005-0000-0000-0000D9330000}"/>
    <cellStyle name="Followed Hyperlink 27" xfId="9896" hidden="1" xr:uid="{00000000-0005-0000-0000-0000DA330000}"/>
    <cellStyle name="Followed Hyperlink 27" xfId="9828" hidden="1" xr:uid="{00000000-0005-0000-0000-0000D8330000}"/>
    <cellStyle name="Followed Hyperlink 27" xfId="10297" hidden="1" xr:uid="{00000000-0005-0000-0000-0000E4330000}"/>
    <cellStyle name="Followed Hyperlink 27" xfId="11443" hidden="1" xr:uid="{00000000-0005-0000-0000-0000FF330000}"/>
    <cellStyle name="Followed Hyperlink 27" xfId="13474" hidden="1" xr:uid="{00000000-0005-0000-0000-00002F340000}"/>
    <cellStyle name="Followed Hyperlink 27" xfId="20560" hidden="1" xr:uid="{00000000-0005-0000-0000-0000D7340000}"/>
    <cellStyle name="Followed Hyperlink 27" xfId="25837" hidden="1" xr:uid="{00000000-0005-0000-0000-000057350000}"/>
    <cellStyle name="Followed Hyperlink 27" xfId="24436" hidden="1" xr:uid="{00000000-0005-0000-0000-000035350000}"/>
    <cellStyle name="Followed Hyperlink 27" xfId="23063" hidden="1" xr:uid="{00000000-0005-0000-0000-000013350000}"/>
    <cellStyle name="Followed Hyperlink 27" xfId="26834" hidden="1" xr:uid="{00000000-0005-0000-0000-00006E350000}"/>
    <cellStyle name="Followed Hyperlink 27" xfId="702" hidden="1" xr:uid="{00000000-0005-0000-0000-000000330000}"/>
    <cellStyle name="Followed Hyperlink 27" xfId="4146" hidden="1" xr:uid="{00000000-0005-0000-0000-000052330000}"/>
    <cellStyle name="Followed Hyperlink 27" xfId="16664" hidden="1" xr:uid="{00000000-0005-0000-0000-00007B340000}"/>
    <cellStyle name="Followed Hyperlink 27" xfId="16686" hidden="1" xr:uid="{00000000-0005-0000-0000-00007C340000}"/>
    <cellStyle name="Followed Hyperlink 27" xfId="16748" hidden="1" xr:uid="{00000000-0005-0000-0000-00007D340000}"/>
    <cellStyle name="Followed Hyperlink 27" xfId="16803" hidden="1" xr:uid="{00000000-0005-0000-0000-00007E340000}"/>
    <cellStyle name="Followed Hyperlink 27" xfId="16855" hidden="1" xr:uid="{00000000-0005-0000-0000-00007F340000}"/>
    <cellStyle name="Followed Hyperlink 27" xfId="16923" hidden="1" xr:uid="{00000000-0005-0000-0000-000081340000}"/>
    <cellStyle name="Followed Hyperlink 27" xfId="16964" hidden="1" xr:uid="{00000000-0005-0000-0000-000082340000}"/>
    <cellStyle name="Followed Hyperlink 27" xfId="16987" hidden="1" xr:uid="{00000000-0005-0000-0000-000083340000}"/>
    <cellStyle name="Followed Hyperlink 27" xfId="17049" hidden="1" xr:uid="{00000000-0005-0000-0000-000084340000}"/>
    <cellStyle name="Followed Hyperlink 27" xfId="17091" hidden="1" xr:uid="{00000000-0005-0000-0000-000085340000}"/>
    <cellStyle name="Followed Hyperlink 27" xfId="17135" hidden="1" xr:uid="{00000000-0005-0000-0000-000086340000}"/>
    <cellStyle name="Followed Hyperlink 27" xfId="17156" hidden="1" xr:uid="{00000000-0005-0000-0000-000087340000}"/>
    <cellStyle name="Followed Hyperlink 27" xfId="17218" hidden="1" xr:uid="{00000000-0005-0000-0000-000088340000}"/>
    <cellStyle name="Followed Hyperlink 27" xfId="17259" hidden="1" xr:uid="{00000000-0005-0000-0000-000089340000}"/>
    <cellStyle name="Followed Hyperlink 27" xfId="17293" hidden="1" xr:uid="{00000000-0005-0000-0000-00008A340000}"/>
    <cellStyle name="Followed Hyperlink 27" xfId="17324" hidden="1" xr:uid="{00000000-0005-0000-0000-00008B340000}"/>
    <cellStyle name="Followed Hyperlink 27" xfId="17386" hidden="1" xr:uid="{00000000-0005-0000-0000-00008C340000}"/>
    <cellStyle name="Followed Hyperlink 27" xfId="17462" hidden="1" xr:uid="{00000000-0005-0000-0000-00008E340000}"/>
    <cellStyle name="Followed Hyperlink 27" xfId="17524" hidden="1" xr:uid="{00000000-0005-0000-0000-00008F340000}"/>
    <cellStyle name="Followed Hyperlink 27" xfId="17581" hidden="1" xr:uid="{00000000-0005-0000-0000-000090340000}"/>
    <cellStyle name="Followed Hyperlink 27" xfId="17604" hidden="1" xr:uid="{00000000-0005-0000-0000-000091340000}"/>
    <cellStyle name="Followed Hyperlink 27" xfId="17666" hidden="1" xr:uid="{00000000-0005-0000-0000-000092340000}"/>
    <cellStyle name="Followed Hyperlink 27" xfId="17685" hidden="1" xr:uid="{00000000-0005-0000-0000-000093340000}"/>
    <cellStyle name="Followed Hyperlink 27" xfId="17693" hidden="1" xr:uid="{00000000-0005-0000-0000-000094340000}"/>
    <cellStyle name="Followed Hyperlink 27" xfId="17701" hidden="1" xr:uid="{00000000-0005-0000-0000-000095340000}"/>
    <cellStyle name="Followed Hyperlink 27" xfId="15349" hidden="1" xr:uid="{00000000-0005-0000-0000-00005D340000}"/>
    <cellStyle name="Followed Hyperlink 27" xfId="12711" hidden="1" xr:uid="{00000000-0005-0000-0000-00001D340000}"/>
    <cellStyle name="Followed Hyperlink 27" xfId="10022" hidden="1" xr:uid="{00000000-0005-0000-0000-0000DD330000}"/>
    <cellStyle name="Followed Hyperlink 27" xfId="4376" hidden="1" xr:uid="{00000000-0005-0000-0000-000057330000}"/>
    <cellStyle name="Followed Hyperlink 27" xfId="4460" hidden="1" xr:uid="{00000000-0005-0000-0000-000059330000}"/>
    <cellStyle name="Followed Hyperlink 27" xfId="4518" hidden="1" xr:uid="{00000000-0005-0000-0000-00005A330000}"/>
    <cellStyle name="Followed Hyperlink 27" xfId="4524" hidden="1" xr:uid="{00000000-0005-0000-0000-00005B330000}"/>
    <cellStyle name="Followed Hyperlink 27" xfId="4586" hidden="1" xr:uid="{00000000-0005-0000-0000-00005C330000}"/>
    <cellStyle name="Followed Hyperlink 27" xfId="4670" hidden="1" xr:uid="{00000000-0005-0000-0000-00005E330000}"/>
    <cellStyle name="Followed Hyperlink 27" xfId="4734" hidden="1" xr:uid="{00000000-0005-0000-0000-000060330000}"/>
    <cellStyle name="Followed Hyperlink 27" xfId="4796" hidden="1" xr:uid="{00000000-0005-0000-0000-000061330000}"/>
    <cellStyle name="Followed Hyperlink 27" xfId="14941" hidden="1" xr:uid="{00000000-0005-0000-0000-000052340000}"/>
    <cellStyle name="Followed Hyperlink 27" xfId="14972" hidden="1" xr:uid="{00000000-0005-0000-0000-000053340000}"/>
    <cellStyle name="Followed Hyperlink 27" xfId="15034" hidden="1" xr:uid="{00000000-0005-0000-0000-000054340000}"/>
    <cellStyle name="Followed Hyperlink 27" xfId="15075" hidden="1" xr:uid="{00000000-0005-0000-0000-000055340000}"/>
    <cellStyle name="Followed Hyperlink 27" xfId="15110" hidden="1" xr:uid="{00000000-0005-0000-0000-000056340000}"/>
    <cellStyle name="Followed Hyperlink 27" xfId="15172" hidden="1" xr:uid="{00000000-0005-0000-0000-000057340000}"/>
    <cellStyle name="Followed Hyperlink 27" xfId="15229" hidden="1" xr:uid="{00000000-0005-0000-0000-000058340000}"/>
    <cellStyle name="Followed Hyperlink 27" xfId="15252" hidden="1" xr:uid="{00000000-0005-0000-0000-000059340000}"/>
    <cellStyle name="Followed Hyperlink 27" xfId="15314" hidden="1" xr:uid="{00000000-0005-0000-0000-00005A340000}"/>
    <cellStyle name="Followed Hyperlink 27" xfId="15333" hidden="1" xr:uid="{00000000-0005-0000-0000-00005B340000}"/>
    <cellStyle name="Followed Hyperlink 27" xfId="15341" hidden="1" xr:uid="{00000000-0005-0000-0000-00005C340000}"/>
    <cellStyle name="Followed Hyperlink 27" xfId="15464" hidden="1" xr:uid="{00000000-0005-0000-0000-00005F340000}"/>
    <cellStyle name="Followed Hyperlink 27" xfId="15579" hidden="1" xr:uid="{00000000-0005-0000-0000-000061340000}"/>
    <cellStyle name="Followed Hyperlink 27" xfId="15633" hidden="1" xr:uid="{00000000-0005-0000-0000-000062340000}"/>
    <cellStyle name="Followed Hyperlink 27" xfId="15640" hidden="1" xr:uid="{00000000-0005-0000-0000-000063340000}"/>
    <cellStyle name="Followed Hyperlink 27" xfId="15702" hidden="1" xr:uid="{00000000-0005-0000-0000-000064340000}"/>
    <cellStyle name="Followed Hyperlink 27" xfId="15747" hidden="1" xr:uid="{00000000-0005-0000-0000-000065340000}"/>
    <cellStyle name="Followed Hyperlink 27" xfId="15797" hidden="1" xr:uid="{00000000-0005-0000-0000-000066340000}"/>
    <cellStyle name="Followed Hyperlink 27" xfId="15804" hidden="1" xr:uid="{00000000-0005-0000-0000-000067340000}"/>
    <cellStyle name="Followed Hyperlink 27" xfId="15866" hidden="1" xr:uid="{00000000-0005-0000-0000-000068340000}"/>
    <cellStyle name="Followed Hyperlink 27" xfId="15908" hidden="1" xr:uid="{00000000-0005-0000-0000-000069340000}"/>
    <cellStyle name="Followed Hyperlink 27" xfId="15930" hidden="1" xr:uid="{00000000-0005-0000-0000-00006A340000}"/>
    <cellStyle name="Followed Hyperlink 27" xfId="15992" hidden="1" xr:uid="{00000000-0005-0000-0000-00006B340000}"/>
    <cellStyle name="Followed Hyperlink 27" xfId="16034" hidden="1" xr:uid="{00000000-0005-0000-0000-00006C340000}"/>
    <cellStyle name="Followed Hyperlink 27" xfId="16056" hidden="1" xr:uid="{00000000-0005-0000-0000-00006D340000}"/>
    <cellStyle name="Followed Hyperlink 27" xfId="14396" hidden="1" xr:uid="{00000000-0005-0000-0000-000045340000}"/>
    <cellStyle name="Followed Hyperlink 27" xfId="14451" hidden="1" xr:uid="{00000000-0005-0000-0000-000046340000}"/>
    <cellStyle name="Followed Hyperlink 27" xfId="14503" hidden="1" xr:uid="{00000000-0005-0000-0000-000047340000}"/>
    <cellStyle name="Followed Hyperlink 27" xfId="14509" hidden="1" xr:uid="{00000000-0005-0000-0000-000048340000}"/>
    <cellStyle name="Followed Hyperlink 27" xfId="14571" hidden="1" xr:uid="{00000000-0005-0000-0000-000049340000}"/>
    <cellStyle name="Followed Hyperlink 27" xfId="14612" hidden="1" xr:uid="{00000000-0005-0000-0000-00004A340000}"/>
    <cellStyle name="Followed Hyperlink 27" xfId="14635" hidden="1" xr:uid="{00000000-0005-0000-0000-00004B340000}"/>
    <cellStyle name="Followed Hyperlink 27" xfId="14697" hidden="1" xr:uid="{00000000-0005-0000-0000-00004C340000}"/>
    <cellStyle name="Followed Hyperlink 27" xfId="14739" hidden="1" xr:uid="{00000000-0005-0000-0000-00004D340000}"/>
    <cellStyle name="Followed Hyperlink 27" xfId="14783" hidden="1" xr:uid="{00000000-0005-0000-0000-00004E340000}"/>
    <cellStyle name="Followed Hyperlink 27" xfId="14804" hidden="1" xr:uid="{00000000-0005-0000-0000-00004F340000}"/>
    <cellStyle name="Followed Hyperlink 27" xfId="14866" hidden="1" xr:uid="{00000000-0005-0000-0000-000050340000}"/>
    <cellStyle name="Followed Hyperlink 27" xfId="14907" hidden="1" xr:uid="{00000000-0005-0000-0000-000051340000}"/>
    <cellStyle name="Followed Hyperlink 27" xfId="14069" hidden="1" xr:uid="{00000000-0005-0000-0000-00003E340000}"/>
    <cellStyle name="Followed Hyperlink 27" xfId="14173" hidden="1" xr:uid="{00000000-0005-0000-0000-000040340000}"/>
    <cellStyle name="Followed Hyperlink 27" xfId="14195" hidden="1" xr:uid="{00000000-0005-0000-0000-000041340000}"/>
    <cellStyle name="Followed Hyperlink 27" xfId="14257" hidden="1" xr:uid="{00000000-0005-0000-0000-000042340000}"/>
    <cellStyle name="Followed Hyperlink 27" xfId="14334" hidden="1" xr:uid="{00000000-0005-0000-0000-000044340000}"/>
    <cellStyle name="Followed Hyperlink 27" xfId="13979" hidden="1" xr:uid="{00000000-0005-0000-0000-00003B340000}"/>
    <cellStyle name="Followed Hyperlink 27" xfId="13985" hidden="1" xr:uid="{00000000-0005-0000-0000-00003C340000}"/>
    <cellStyle name="Followed Hyperlink 27" xfId="14047" hidden="1" xr:uid="{00000000-0005-0000-0000-00003D340000}"/>
    <cellStyle name="Followed Hyperlink 27" xfId="13859" hidden="1" xr:uid="{00000000-0005-0000-0000-000039340000}"/>
    <cellStyle name="Followed Hyperlink 27" xfId="13921" hidden="1" xr:uid="{00000000-0005-0000-0000-00003A340000}"/>
    <cellStyle name="Followed Hyperlink 27" xfId="13837" hidden="1" xr:uid="{00000000-0005-0000-0000-000038340000}"/>
    <cellStyle name="Followed Hyperlink 27" xfId="14312" hidden="1" xr:uid="{00000000-0005-0000-0000-000043340000}"/>
    <cellStyle name="Followed Hyperlink 27" xfId="15411" hidden="1" xr:uid="{00000000-0005-0000-0000-00005E340000}"/>
    <cellStyle name="Followed Hyperlink 27" xfId="17427" hidden="1" xr:uid="{00000000-0005-0000-0000-00008D340000}"/>
    <cellStyle name="Followed Hyperlink 27" xfId="2725" hidden="1" xr:uid="{00000000-0005-0000-0000-000030330000}"/>
    <cellStyle name="Followed Hyperlink 27" xfId="7919" hidden="1" xr:uid="{00000000-0005-0000-0000-0000AC330000}"/>
    <cellStyle name="Followed Hyperlink 27" xfId="6522" hidden="1" xr:uid="{00000000-0005-0000-0000-00008B330000}"/>
    <cellStyle name="Followed Hyperlink 27" xfId="5123" hidden="1" xr:uid="{00000000-0005-0000-0000-00006A330000}"/>
    <cellStyle name="Followed Hyperlink 27" xfId="29580" hidden="1" xr:uid="{00000000-0005-0000-0000-0000AF350000}"/>
    <cellStyle name="Followed Hyperlink 27" xfId="28137" hidden="1" xr:uid="{00000000-0005-0000-0000-00008D350000}"/>
    <cellStyle name="Followed Hyperlink 27" xfId="20567" hidden="1" xr:uid="{00000000-0005-0000-0000-0000D8340000}"/>
    <cellStyle name="Followed Hyperlink 27" xfId="20629" hidden="1" xr:uid="{00000000-0005-0000-0000-0000D9340000}"/>
    <cellStyle name="Followed Hyperlink 27" xfId="20671" hidden="1" xr:uid="{00000000-0005-0000-0000-0000DA340000}"/>
    <cellStyle name="Followed Hyperlink 27" xfId="20693" hidden="1" xr:uid="{00000000-0005-0000-0000-0000DB340000}"/>
    <cellStyle name="Followed Hyperlink 27" xfId="20755" hidden="1" xr:uid="{00000000-0005-0000-0000-0000DC340000}"/>
    <cellStyle name="Followed Hyperlink 27" xfId="20819" hidden="1" xr:uid="{00000000-0005-0000-0000-0000DE340000}"/>
    <cellStyle name="Followed Hyperlink 27" xfId="20881" hidden="1" xr:uid="{00000000-0005-0000-0000-0000DF340000}"/>
    <cellStyle name="Followed Hyperlink 27" xfId="20923" hidden="1" xr:uid="{00000000-0005-0000-0000-0000E0340000}"/>
    <cellStyle name="Followed Hyperlink 27" xfId="20945" hidden="1" xr:uid="{00000000-0005-0000-0000-0000E1340000}"/>
    <cellStyle name="Followed Hyperlink 27" xfId="21007" hidden="1" xr:uid="{00000000-0005-0000-0000-0000E2340000}"/>
    <cellStyle name="Followed Hyperlink 27" xfId="21065" hidden="1" xr:uid="{00000000-0005-0000-0000-0000E3340000}"/>
    <cellStyle name="Followed Hyperlink 27" xfId="21071" hidden="1" xr:uid="{00000000-0005-0000-0000-0000E4340000}"/>
    <cellStyle name="Followed Hyperlink 27" xfId="21133" hidden="1" xr:uid="{00000000-0005-0000-0000-0000E5340000}"/>
    <cellStyle name="Followed Hyperlink 27" xfId="21155" hidden="1" xr:uid="{00000000-0005-0000-0000-0000E6340000}"/>
    <cellStyle name="Followed Hyperlink 27" xfId="21217" hidden="1" xr:uid="{00000000-0005-0000-0000-0000E7340000}"/>
    <cellStyle name="Followed Hyperlink 27" xfId="21259" hidden="1" xr:uid="{00000000-0005-0000-0000-0000E8340000}"/>
    <cellStyle name="Followed Hyperlink 27" xfId="21281" hidden="1" xr:uid="{00000000-0005-0000-0000-0000E9340000}"/>
    <cellStyle name="Followed Hyperlink 27" xfId="21343" hidden="1" xr:uid="{00000000-0005-0000-0000-0000EB340000}"/>
    <cellStyle name="Followed Hyperlink 27" xfId="21383" hidden="1" xr:uid="{00000000-0005-0000-0000-0000EC340000}"/>
    <cellStyle name="Followed Hyperlink 27" xfId="21445" hidden="1" xr:uid="{00000000-0005-0000-0000-0000ED340000}"/>
    <cellStyle name="Followed Hyperlink 27" xfId="21467" hidden="1" xr:uid="{00000000-0005-0000-0000-0000EE340000}"/>
    <cellStyle name="Followed Hyperlink 27" xfId="21529" hidden="1" xr:uid="{00000000-0005-0000-0000-0000EF340000}"/>
    <cellStyle name="Followed Hyperlink 27" xfId="21584" hidden="1" xr:uid="{00000000-0005-0000-0000-0000F0340000}"/>
    <cellStyle name="Followed Hyperlink 27" xfId="21636" hidden="1" xr:uid="{00000000-0005-0000-0000-0000F1340000}"/>
    <cellStyle name="Followed Hyperlink 27" xfId="21642" hidden="1" xr:uid="{00000000-0005-0000-0000-0000F2340000}"/>
    <cellStyle name="Followed Hyperlink 27" xfId="21704" hidden="1" xr:uid="{00000000-0005-0000-0000-0000F3340000}"/>
    <cellStyle name="Followed Hyperlink 27" xfId="21745" hidden="1" xr:uid="{00000000-0005-0000-0000-0000F4340000}"/>
    <cellStyle name="Followed Hyperlink 27" xfId="21768" hidden="1" xr:uid="{00000000-0005-0000-0000-0000F5340000}"/>
    <cellStyle name="Followed Hyperlink 27" xfId="21830" hidden="1" xr:uid="{00000000-0005-0000-0000-0000F6340000}"/>
    <cellStyle name="Followed Hyperlink 27" xfId="21916" hidden="1" xr:uid="{00000000-0005-0000-0000-0000F8340000}"/>
    <cellStyle name="Followed Hyperlink 27" xfId="21999" hidden="1" xr:uid="{00000000-0005-0000-0000-0000F9340000}"/>
    <cellStyle name="Followed Hyperlink 27" xfId="22040" hidden="1" xr:uid="{00000000-0005-0000-0000-0000FA340000}"/>
    <cellStyle name="Followed Hyperlink 27" xfId="22074" hidden="1" xr:uid="{00000000-0005-0000-0000-0000FB340000}"/>
    <cellStyle name="Followed Hyperlink 27" xfId="22105" hidden="1" xr:uid="{00000000-0005-0000-0000-0000FC340000}"/>
    <cellStyle name="Followed Hyperlink 27" xfId="22208" hidden="1" xr:uid="{00000000-0005-0000-0000-0000FE340000}"/>
    <cellStyle name="Followed Hyperlink 27" xfId="22243" hidden="1" xr:uid="{00000000-0005-0000-0000-0000FF340000}"/>
    <cellStyle name="Followed Hyperlink 27" xfId="18870" hidden="1" xr:uid="{00000000-0005-0000-0000-0000B0340000}"/>
    <cellStyle name="Followed Hyperlink 27" xfId="18932" hidden="1" xr:uid="{00000000-0005-0000-0000-0000B1340000}"/>
    <cellStyle name="Followed Hyperlink 27" xfId="18991" hidden="1" xr:uid="{00000000-0005-0000-0000-0000B2340000}"/>
    <cellStyle name="Followed Hyperlink 27" xfId="19013" hidden="1" xr:uid="{00000000-0005-0000-0000-0000B3340000}"/>
    <cellStyle name="Followed Hyperlink 27" xfId="19075" hidden="1" xr:uid="{00000000-0005-0000-0000-0000B4340000}"/>
    <cellStyle name="Followed Hyperlink 27" xfId="19097" hidden="1" xr:uid="{00000000-0005-0000-0000-0000B5340000}"/>
    <cellStyle name="Followed Hyperlink 27" xfId="19159" hidden="1" xr:uid="{00000000-0005-0000-0000-0000B6340000}"/>
    <cellStyle name="Followed Hyperlink 27" xfId="19214" hidden="1" xr:uid="{00000000-0005-0000-0000-0000B7340000}"/>
    <cellStyle name="Followed Hyperlink 27" xfId="19266" hidden="1" xr:uid="{00000000-0005-0000-0000-0000B8340000}"/>
    <cellStyle name="Followed Hyperlink 27" xfId="19272" hidden="1" xr:uid="{00000000-0005-0000-0000-0000B9340000}"/>
    <cellStyle name="Followed Hyperlink 27" xfId="19334" hidden="1" xr:uid="{00000000-0005-0000-0000-0000BA340000}"/>
    <cellStyle name="Followed Hyperlink 27" xfId="19398" hidden="1" xr:uid="{00000000-0005-0000-0000-0000BC340000}"/>
    <cellStyle name="Followed Hyperlink 27" xfId="19502" hidden="1" xr:uid="{00000000-0005-0000-0000-0000BE340000}"/>
    <cellStyle name="Followed Hyperlink 27" xfId="19546" hidden="1" xr:uid="{00000000-0005-0000-0000-0000BF340000}"/>
    <cellStyle name="Followed Hyperlink 27" xfId="19567" hidden="1" xr:uid="{00000000-0005-0000-0000-0000C0340000}"/>
    <cellStyle name="Followed Hyperlink 27" xfId="19629" hidden="1" xr:uid="{00000000-0005-0000-0000-0000C1340000}"/>
    <cellStyle name="Followed Hyperlink 27" xfId="19670" hidden="1" xr:uid="{00000000-0005-0000-0000-0000C2340000}"/>
    <cellStyle name="Followed Hyperlink 27" xfId="19704" hidden="1" xr:uid="{00000000-0005-0000-0000-0000C3340000}"/>
    <cellStyle name="Followed Hyperlink 27" xfId="19735" hidden="1" xr:uid="{00000000-0005-0000-0000-0000C4340000}"/>
    <cellStyle name="Followed Hyperlink 27" xfId="19797" hidden="1" xr:uid="{00000000-0005-0000-0000-0000C5340000}"/>
    <cellStyle name="Followed Hyperlink 27" xfId="19838" hidden="1" xr:uid="{00000000-0005-0000-0000-0000C6340000}"/>
    <cellStyle name="Followed Hyperlink 27" xfId="19873" hidden="1" xr:uid="{00000000-0005-0000-0000-0000C7340000}"/>
    <cellStyle name="Followed Hyperlink 27" xfId="19935" hidden="1" xr:uid="{00000000-0005-0000-0000-0000C8340000}"/>
    <cellStyle name="Followed Hyperlink 27" xfId="19992" hidden="1" xr:uid="{00000000-0005-0000-0000-0000C9340000}"/>
    <cellStyle name="Followed Hyperlink 27" xfId="20015" hidden="1" xr:uid="{00000000-0005-0000-0000-0000CA340000}"/>
    <cellStyle name="Followed Hyperlink 27" xfId="18386" hidden="1" xr:uid="{00000000-0005-0000-0000-0000A4340000}"/>
    <cellStyle name="Followed Hyperlink 27" xfId="18408" hidden="1" xr:uid="{00000000-0005-0000-0000-0000A5340000}"/>
    <cellStyle name="Followed Hyperlink 27" xfId="18470" hidden="1" xr:uid="{00000000-0005-0000-0000-0000A6340000}"/>
    <cellStyle name="Followed Hyperlink 27" xfId="18512" hidden="1" xr:uid="{00000000-0005-0000-0000-0000A7340000}"/>
    <cellStyle name="Followed Hyperlink 27" xfId="18534" hidden="1" xr:uid="{00000000-0005-0000-0000-0000A8340000}"/>
    <cellStyle name="Followed Hyperlink 27" xfId="18596" hidden="1" xr:uid="{00000000-0005-0000-0000-0000A9340000}"/>
    <cellStyle name="Followed Hyperlink 27" xfId="18654" hidden="1" xr:uid="{00000000-0005-0000-0000-0000AA340000}"/>
    <cellStyle name="Followed Hyperlink 27" xfId="18660" hidden="1" xr:uid="{00000000-0005-0000-0000-0000AB340000}"/>
    <cellStyle name="Followed Hyperlink 27" xfId="18722" hidden="1" xr:uid="{00000000-0005-0000-0000-0000AC340000}"/>
    <cellStyle name="Followed Hyperlink 27" xfId="18744" hidden="1" xr:uid="{00000000-0005-0000-0000-0000AD340000}"/>
    <cellStyle name="Followed Hyperlink 27" xfId="18806" hidden="1" xr:uid="{00000000-0005-0000-0000-0000AE340000}"/>
    <cellStyle name="Followed Hyperlink 27" xfId="18848" hidden="1" xr:uid="{00000000-0005-0000-0000-0000AF340000}"/>
    <cellStyle name="Followed Hyperlink 27" xfId="18054" hidden="1" xr:uid="{00000000-0005-0000-0000-00009C340000}"/>
    <cellStyle name="Followed Hyperlink 27" xfId="18149" hidden="1" xr:uid="{00000000-0005-0000-0000-00009E340000}"/>
    <cellStyle name="Followed Hyperlink 27" xfId="18156" hidden="1" xr:uid="{00000000-0005-0000-0000-00009F340000}"/>
    <cellStyle name="Followed Hyperlink 27" xfId="18218" hidden="1" xr:uid="{00000000-0005-0000-0000-0000A0340000}"/>
    <cellStyle name="Followed Hyperlink 27" xfId="18282" hidden="1" xr:uid="{00000000-0005-0000-0000-0000A2340000}"/>
    <cellStyle name="Followed Hyperlink 27" xfId="17931" hidden="1" xr:uid="{00000000-0005-0000-0000-000099340000}"/>
    <cellStyle name="Followed Hyperlink 27" xfId="17985" hidden="1" xr:uid="{00000000-0005-0000-0000-00009A340000}"/>
    <cellStyle name="Followed Hyperlink 27" xfId="17992" hidden="1" xr:uid="{00000000-0005-0000-0000-00009B340000}"/>
    <cellStyle name="Followed Hyperlink 27" xfId="17816" hidden="1" xr:uid="{00000000-0005-0000-0000-000097340000}"/>
    <cellStyle name="Followed Hyperlink 27" xfId="17878" hidden="1" xr:uid="{00000000-0005-0000-0000-000098340000}"/>
    <cellStyle name="Followed Hyperlink 27" xfId="17763" hidden="1" xr:uid="{00000000-0005-0000-0000-000096340000}"/>
    <cellStyle name="Followed Hyperlink 27" xfId="18260" hidden="1" xr:uid="{00000000-0005-0000-0000-0000A1340000}"/>
    <cellStyle name="Followed Hyperlink 27" xfId="19375" hidden="1" xr:uid="{00000000-0005-0000-0000-0000BB340000}"/>
    <cellStyle name="Followed Hyperlink 27" xfId="21333" hidden="1" xr:uid="{00000000-0005-0000-0000-0000EA340000}"/>
    <cellStyle name="Followed Hyperlink 27" xfId="26697" hidden="1" xr:uid="{00000000-0005-0000-0000-00006B350000}"/>
    <cellStyle name="Followed Hyperlink 27" xfId="25326" hidden="1" xr:uid="{00000000-0005-0000-0000-00004A350000}"/>
    <cellStyle name="Followed Hyperlink 27" xfId="23925" hidden="1" xr:uid="{00000000-0005-0000-0000-000029350000}"/>
    <cellStyle name="Followed Hyperlink 27" xfId="22597" hidden="1" xr:uid="{00000000-0005-0000-0000-000008350000}"/>
    <cellStyle name="Followed Hyperlink 27" xfId="11507" hidden="1" xr:uid="{00000000-0005-0000-0000-000001340000}"/>
    <cellStyle name="Followed Hyperlink 27" xfId="10129" hidden="1" xr:uid="{00000000-0005-0000-0000-0000E0330000}"/>
    <cellStyle name="Followed Hyperlink 27" xfId="2787" hidden="1" xr:uid="{00000000-0005-0000-0000-000031330000}"/>
    <cellStyle name="Followed Hyperlink 27" xfId="2828" hidden="1" xr:uid="{00000000-0005-0000-0000-000032330000}"/>
    <cellStyle name="Followed Hyperlink 27" xfId="2851" hidden="1" xr:uid="{00000000-0005-0000-0000-000033330000}"/>
    <cellStyle name="Followed Hyperlink 27" xfId="2913" hidden="1" xr:uid="{00000000-0005-0000-0000-000034330000}"/>
    <cellStyle name="Followed Hyperlink 27" xfId="2955" hidden="1" xr:uid="{00000000-0005-0000-0000-000035330000}"/>
    <cellStyle name="Followed Hyperlink 27" xfId="2999" hidden="1" xr:uid="{00000000-0005-0000-0000-000036330000}"/>
    <cellStyle name="Followed Hyperlink 27" xfId="3020" hidden="1" xr:uid="{00000000-0005-0000-0000-000037330000}"/>
    <cellStyle name="Followed Hyperlink 27" xfId="3082" hidden="1" xr:uid="{00000000-0005-0000-0000-000038330000}"/>
    <cellStyle name="Followed Hyperlink 27" xfId="3123" hidden="1" xr:uid="{00000000-0005-0000-0000-000039330000}"/>
    <cellStyle name="Followed Hyperlink 27" xfId="3157" hidden="1" xr:uid="{00000000-0005-0000-0000-00003A330000}"/>
    <cellStyle name="Followed Hyperlink 27" xfId="3188" hidden="1" xr:uid="{00000000-0005-0000-0000-00003B330000}"/>
    <cellStyle name="Followed Hyperlink 27" xfId="3250" hidden="1" xr:uid="{00000000-0005-0000-0000-00003C330000}"/>
    <cellStyle name="Followed Hyperlink 27" xfId="3291" hidden="1" xr:uid="{00000000-0005-0000-0000-00003D330000}"/>
    <cellStyle name="Followed Hyperlink 27" xfId="3326" hidden="1" xr:uid="{00000000-0005-0000-0000-00003E330000}"/>
    <cellStyle name="Followed Hyperlink 27" xfId="3388" hidden="1" xr:uid="{00000000-0005-0000-0000-00003F330000}"/>
    <cellStyle name="Followed Hyperlink 27" xfId="3445" hidden="1" xr:uid="{00000000-0005-0000-0000-000040330000}"/>
    <cellStyle name="Followed Hyperlink 27" xfId="3468" hidden="1" xr:uid="{00000000-0005-0000-0000-000041330000}"/>
    <cellStyle name="Followed Hyperlink 27" xfId="3549" hidden="1" xr:uid="{00000000-0005-0000-0000-000043330000}"/>
    <cellStyle name="Followed Hyperlink 27" xfId="3557" hidden="1" xr:uid="{00000000-0005-0000-0000-000044330000}"/>
    <cellStyle name="Followed Hyperlink 27" xfId="3565" hidden="1" xr:uid="{00000000-0005-0000-0000-000045330000}"/>
    <cellStyle name="Followed Hyperlink 27" xfId="3627" hidden="1" xr:uid="{00000000-0005-0000-0000-000046330000}"/>
    <cellStyle name="Followed Hyperlink 27" xfId="3680" hidden="1" xr:uid="{00000000-0005-0000-0000-000047330000}"/>
    <cellStyle name="Followed Hyperlink 27" xfId="3742" hidden="1" xr:uid="{00000000-0005-0000-0000-000048330000}"/>
    <cellStyle name="Followed Hyperlink 27" xfId="3795" hidden="1" xr:uid="{00000000-0005-0000-0000-000049330000}"/>
    <cellStyle name="Followed Hyperlink 27" xfId="18344" hidden="1" xr:uid="{00000000-0005-0000-0000-0000A3340000}"/>
    <cellStyle name="Followed Hyperlink 27" xfId="8844" hidden="1" xr:uid="{00000000-0005-0000-0000-0000C2330000}"/>
    <cellStyle name="Followed Hyperlink 27" xfId="4398" hidden="1" xr:uid="{00000000-0005-0000-0000-000058330000}"/>
    <cellStyle name="Followed Hyperlink 27" xfId="5249" hidden="1" xr:uid="{00000000-0005-0000-0000-00006D330000}"/>
    <cellStyle name="Followed Hyperlink 27" xfId="5311" hidden="1" xr:uid="{00000000-0005-0000-0000-00006E330000}"/>
    <cellStyle name="Followed Hyperlink 27" xfId="5353" hidden="1" xr:uid="{00000000-0005-0000-0000-00006F330000}"/>
    <cellStyle name="Followed Hyperlink 27" xfId="5397" hidden="1" xr:uid="{00000000-0005-0000-0000-000070330000}"/>
    <cellStyle name="Followed Hyperlink 27" xfId="5418" hidden="1" xr:uid="{00000000-0005-0000-0000-000071330000}"/>
    <cellStyle name="Followed Hyperlink 27" xfId="5480" hidden="1" xr:uid="{00000000-0005-0000-0000-000072330000}"/>
    <cellStyle name="Followed Hyperlink 27" xfId="5555" hidden="1" xr:uid="{00000000-0005-0000-0000-000074330000}"/>
    <cellStyle name="Followed Hyperlink 27" xfId="5586" hidden="1" xr:uid="{00000000-0005-0000-0000-000075330000}"/>
    <cellStyle name="Followed Hyperlink 27" xfId="5648" hidden="1" xr:uid="{00000000-0005-0000-0000-000076330000}"/>
    <cellStyle name="Followed Hyperlink 27" xfId="5689" hidden="1" xr:uid="{00000000-0005-0000-0000-000077330000}"/>
    <cellStyle name="Followed Hyperlink 27" xfId="5724" hidden="1" xr:uid="{00000000-0005-0000-0000-000078330000}"/>
    <cellStyle name="Followed Hyperlink 27" xfId="5786" hidden="1" xr:uid="{00000000-0005-0000-0000-000079330000}"/>
    <cellStyle name="Followed Hyperlink 27" xfId="5843" hidden="1" xr:uid="{00000000-0005-0000-0000-00007A330000}"/>
    <cellStyle name="Followed Hyperlink 27" xfId="5866" hidden="1" xr:uid="{00000000-0005-0000-0000-00007B330000}"/>
    <cellStyle name="Followed Hyperlink 27" xfId="5928" hidden="1" xr:uid="{00000000-0005-0000-0000-00007C330000}"/>
    <cellStyle name="Followed Hyperlink 27" xfId="5947" hidden="1" xr:uid="{00000000-0005-0000-0000-00007D330000}"/>
    <cellStyle name="Followed Hyperlink 27" xfId="5955" hidden="1" xr:uid="{00000000-0005-0000-0000-00007E330000}"/>
    <cellStyle name="Followed Hyperlink 27" xfId="6025" hidden="1" xr:uid="{00000000-0005-0000-0000-000080330000}"/>
    <cellStyle name="Followed Hyperlink 27" xfId="6078" hidden="1" xr:uid="{00000000-0005-0000-0000-000081330000}"/>
    <cellStyle name="Followed Hyperlink 27" xfId="6140" hidden="1" xr:uid="{00000000-0005-0000-0000-000082330000}"/>
    <cellStyle name="Followed Hyperlink 27" xfId="6193" hidden="1" xr:uid="{00000000-0005-0000-0000-000083330000}"/>
    <cellStyle name="Followed Hyperlink 27" xfId="6247" hidden="1" xr:uid="{00000000-0005-0000-0000-000084330000}"/>
    <cellStyle name="Followed Hyperlink 27" xfId="6254" hidden="1" xr:uid="{00000000-0005-0000-0000-000085330000}"/>
    <cellStyle name="Followed Hyperlink 27" xfId="6316" hidden="1" xr:uid="{00000000-0005-0000-0000-000086330000}"/>
    <cellStyle name="Followed Hyperlink 27" xfId="6361" hidden="1" xr:uid="{00000000-0005-0000-0000-000087330000}"/>
    <cellStyle name="Followed Hyperlink 27" xfId="6411" hidden="1" xr:uid="{00000000-0005-0000-0000-000088330000}"/>
    <cellStyle name="Followed Hyperlink 27" xfId="6418" hidden="1" xr:uid="{00000000-0005-0000-0000-000089330000}"/>
    <cellStyle name="Followed Hyperlink 27" xfId="6480" hidden="1" xr:uid="{00000000-0005-0000-0000-00008A330000}"/>
    <cellStyle name="Followed Hyperlink 27" xfId="6544" hidden="1" xr:uid="{00000000-0005-0000-0000-00008C330000}"/>
    <cellStyle name="Followed Hyperlink 27" xfId="6606" hidden="1" xr:uid="{00000000-0005-0000-0000-00008D330000}"/>
    <cellStyle name="Followed Hyperlink 27" xfId="6648" hidden="1" xr:uid="{00000000-0005-0000-0000-00008E330000}"/>
    <cellStyle name="Followed Hyperlink 27" xfId="6670" hidden="1" xr:uid="{00000000-0005-0000-0000-00008F330000}"/>
    <cellStyle name="Followed Hyperlink 27" xfId="6732" hidden="1" xr:uid="{00000000-0005-0000-0000-000090330000}"/>
    <cellStyle name="Followed Hyperlink 27" xfId="6774" hidden="1" xr:uid="{00000000-0005-0000-0000-000091330000}"/>
    <cellStyle name="Followed Hyperlink 27" xfId="6796" hidden="1" xr:uid="{00000000-0005-0000-0000-000092330000}"/>
    <cellStyle name="Followed Hyperlink 27" xfId="6858" hidden="1" xr:uid="{00000000-0005-0000-0000-000093330000}"/>
    <cellStyle name="Followed Hyperlink 27" xfId="6916" hidden="1" xr:uid="{00000000-0005-0000-0000-000094330000}"/>
    <cellStyle name="Followed Hyperlink 27" xfId="6922" hidden="1" xr:uid="{00000000-0005-0000-0000-000095330000}"/>
    <cellStyle name="Followed Hyperlink 27" xfId="6984" hidden="1" xr:uid="{00000000-0005-0000-0000-000096330000}"/>
    <cellStyle name="Followed Hyperlink 27" xfId="7006" hidden="1" xr:uid="{00000000-0005-0000-0000-000097330000}"/>
    <cellStyle name="Followed Hyperlink 27" xfId="7068" hidden="1" xr:uid="{00000000-0005-0000-0000-000098330000}"/>
    <cellStyle name="Followed Hyperlink 27" xfId="7110" hidden="1" xr:uid="{00000000-0005-0000-0000-000099330000}"/>
    <cellStyle name="Followed Hyperlink 27" xfId="7132" hidden="1" xr:uid="{00000000-0005-0000-0000-00009A330000}"/>
    <cellStyle name="Followed Hyperlink 27" xfId="7194" hidden="1" xr:uid="{00000000-0005-0000-0000-00009B330000}"/>
    <cellStyle name="Followed Hyperlink 27" xfId="7228" hidden="1" xr:uid="{00000000-0005-0000-0000-00009C330000}"/>
    <cellStyle name="Followed Hyperlink 27" xfId="7290" hidden="1" xr:uid="{00000000-0005-0000-0000-00009D330000}"/>
    <cellStyle name="Followed Hyperlink 27" xfId="7312" hidden="1" xr:uid="{00000000-0005-0000-0000-00009E330000}"/>
    <cellStyle name="Followed Hyperlink 27" xfId="7429" hidden="1" xr:uid="{00000000-0005-0000-0000-0000A0330000}"/>
    <cellStyle name="Followed Hyperlink 27" xfId="7481" hidden="1" xr:uid="{00000000-0005-0000-0000-0000A1330000}"/>
    <cellStyle name="Followed Hyperlink 27" xfId="7487" hidden="1" xr:uid="{00000000-0005-0000-0000-0000A2330000}"/>
    <cellStyle name="Followed Hyperlink 27" xfId="7549" hidden="1" xr:uid="{00000000-0005-0000-0000-0000A3330000}"/>
    <cellStyle name="Followed Hyperlink 27" xfId="7590" hidden="1" xr:uid="{00000000-0005-0000-0000-0000A4330000}"/>
    <cellStyle name="Followed Hyperlink 27" xfId="7613" hidden="1" xr:uid="{00000000-0005-0000-0000-0000A5330000}"/>
    <cellStyle name="Followed Hyperlink 27" xfId="7675" hidden="1" xr:uid="{00000000-0005-0000-0000-0000A6330000}"/>
    <cellStyle name="Followed Hyperlink 27" xfId="7717" hidden="1" xr:uid="{00000000-0005-0000-0000-0000A7330000}"/>
    <cellStyle name="Followed Hyperlink 27" xfId="7761" hidden="1" xr:uid="{00000000-0005-0000-0000-0000A8330000}"/>
    <cellStyle name="Followed Hyperlink 27" xfId="7782" hidden="1" xr:uid="{00000000-0005-0000-0000-0000A9330000}"/>
    <cellStyle name="Followed Hyperlink 27" xfId="7844" hidden="1" xr:uid="{00000000-0005-0000-0000-0000AA330000}"/>
    <cellStyle name="Followed Hyperlink 27" xfId="7885" hidden="1" xr:uid="{00000000-0005-0000-0000-0000AB330000}"/>
    <cellStyle name="Followed Hyperlink 27" xfId="7950" hidden="1" xr:uid="{00000000-0005-0000-0000-0000AD330000}"/>
    <cellStyle name="Followed Hyperlink 27" xfId="8012" hidden="1" xr:uid="{00000000-0005-0000-0000-0000AE330000}"/>
    <cellStyle name="Followed Hyperlink 27" xfId="8053" hidden="1" xr:uid="{00000000-0005-0000-0000-0000AF330000}"/>
    <cellStyle name="Followed Hyperlink 27" xfId="8088" hidden="1" xr:uid="{00000000-0005-0000-0000-0000B0330000}"/>
    <cellStyle name="Followed Hyperlink 27" xfId="8150" hidden="1" xr:uid="{00000000-0005-0000-0000-0000B1330000}"/>
    <cellStyle name="Followed Hyperlink 27" xfId="8207" hidden="1" xr:uid="{00000000-0005-0000-0000-0000B2330000}"/>
    <cellStyle name="Followed Hyperlink 27" xfId="8230" hidden="1" xr:uid="{00000000-0005-0000-0000-0000B3330000}"/>
    <cellStyle name="Followed Hyperlink 27" xfId="8292" hidden="1" xr:uid="{00000000-0005-0000-0000-0000B4330000}"/>
    <cellStyle name="Followed Hyperlink 27" xfId="8311" hidden="1" xr:uid="{00000000-0005-0000-0000-0000B5330000}"/>
    <cellStyle name="Followed Hyperlink 27" xfId="8319" hidden="1" xr:uid="{00000000-0005-0000-0000-0000B6330000}"/>
    <cellStyle name="Followed Hyperlink 27" xfId="8327" hidden="1" xr:uid="{00000000-0005-0000-0000-0000B7330000}"/>
    <cellStyle name="Followed Hyperlink 27" xfId="8389" hidden="1" xr:uid="{00000000-0005-0000-0000-0000B8330000}"/>
    <cellStyle name="Followed Hyperlink 27" xfId="8442" hidden="1" xr:uid="{00000000-0005-0000-0000-0000B9330000}"/>
    <cellStyle name="Followed Hyperlink 27" xfId="8504" hidden="1" xr:uid="{00000000-0005-0000-0000-0000BA330000}"/>
    <cellStyle name="Followed Hyperlink 27" xfId="8557" hidden="1" xr:uid="{00000000-0005-0000-0000-0000BB330000}"/>
    <cellStyle name="Followed Hyperlink 27" xfId="8611" hidden="1" xr:uid="{00000000-0005-0000-0000-0000BC330000}"/>
    <cellStyle name="Followed Hyperlink 27" xfId="8618" hidden="1" xr:uid="{00000000-0005-0000-0000-0000BD330000}"/>
    <cellStyle name="Followed Hyperlink 27" xfId="8680" hidden="1" xr:uid="{00000000-0005-0000-0000-0000BE330000}"/>
    <cellStyle name="Followed Hyperlink 27" xfId="4608" hidden="1" xr:uid="{00000000-0005-0000-0000-00005D330000}"/>
    <cellStyle name="Followed Hyperlink 27" xfId="2206" hidden="1" xr:uid="{00000000-0005-0000-0000-000024330000}"/>
    <cellStyle name="Followed Hyperlink 27" xfId="2228" hidden="1" xr:uid="{00000000-0005-0000-0000-000025330000}"/>
    <cellStyle name="Followed Hyperlink 27" xfId="2290" hidden="1" xr:uid="{00000000-0005-0000-0000-000026330000}"/>
    <cellStyle name="Followed Hyperlink 27" xfId="2332" hidden="1" xr:uid="{00000000-0005-0000-0000-000027330000}"/>
    <cellStyle name="Followed Hyperlink 27" xfId="2354" hidden="1" xr:uid="{00000000-0005-0000-0000-000028330000}"/>
    <cellStyle name="Followed Hyperlink 27" xfId="2416" hidden="1" xr:uid="{00000000-0005-0000-0000-000029330000}"/>
    <cellStyle name="Followed Hyperlink 27" xfId="2465" hidden="1" xr:uid="{00000000-0005-0000-0000-00002A330000}"/>
    <cellStyle name="Followed Hyperlink 27" xfId="2527" hidden="1" xr:uid="{00000000-0005-0000-0000-00002B330000}"/>
    <cellStyle name="Followed Hyperlink 27" xfId="2550" hidden="1" xr:uid="{00000000-0005-0000-0000-00002C330000}"/>
    <cellStyle name="Followed Hyperlink 27" xfId="2612" hidden="1" xr:uid="{00000000-0005-0000-0000-00002D330000}"/>
    <cellStyle name="Followed Hyperlink 27" xfId="2667" hidden="1" xr:uid="{00000000-0005-0000-0000-00002E330000}"/>
    <cellStyle name="Followed Hyperlink 27" xfId="2719" hidden="1" xr:uid="{00000000-0005-0000-0000-00002F330000}"/>
    <cellStyle name="Followed Hyperlink 27" xfId="5065" hidden="1" xr:uid="{00000000-0005-0000-0000-000068330000}"/>
    <cellStyle name="Followed Hyperlink 27" xfId="16118" hidden="1" xr:uid="{00000000-0005-0000-0000-00006E340000}"/>
    <cellStyle name="Followed Hyperlink 27" xfId="16160" hidden="1" xr:uid="{00000000-0005-0000-0000-00006F340000}"/>
    <cellStyle name="Followed Hyperlink 27" xfId="16182" hidden="1" xr:uid="{00000000-0005-0000-0000-000070340000}"/>
    <cellStyle name="Followed Hyperlink 27" xfId="16244" hidden="1" xr:uid="{00000000-0005-0000-0000-000071340000}"/>
    <cellStyle name="Followed Hyperlink 27" xfId="16302" hidden="1" xr:uid="{00000000-0005-0000-0000-000072340000}"/>
    <cellStyle name="Followed Hyperlink 27" xfId="16308" hidden="1" xr:uid="{00000000-0005-0000-0000-000073340000}"/>
    <cellStyle name="Followed Hyperlink 27" xfId="16370" hidden="1" xr:uid="{00000000-0005-0000-0000-000074340000}"/>
    <cellStyle name="Followed Hyperlink 27" xfId="16392" hidden="1" xr:uid="{00000000-0005-0000-0000-000075340000}"/>
    <cellStyle name="Followed Hyperlink 27" xfId="16454" hidden="1" xr:uid="{00000000-0005-0000-0000-000076340000}"/>
    <cellStyle name="Followed Hyperlink 27" xfId="16496" hidden="1" xr:uid="{00000000-0005-0000-0000-000077340000}"/>
    <cellStyle name="Followed Hyperlink 27" xfId="16518" hidden="1" xr:uid="{00000000-0005-0000-0000-000078340000}"/>
    <cellStyle name="Followed Hyperlink 27" xfId="16580" hidden="1" xr:uid="{00000000-0005-0000-0000-000079340000}"/>
    <cellStyle name="Followed Hyperlink 27" xfId="16602" hidden="1" xr:uid="{00000000-0005-0000-0000-00007A340000}"/>
    <cellStyle name="Followed Hyperlink 27" xfId="5521" hidden="1" xr:uid="{00000000-0005-0000-0000-000073330000}"/>
    <cellStyle name="Followed Hyperlink 27" xfId="30231" hidden="1" xr:uid="{00000000-0005-0000-0000-0000BE350000}"/>
    <cellStyle name="Followed Hyperlink 27" xfId="30273" hidden="1" xr:uid="{00000000-0005-0000-0000-0000BF350000}"/>
    <cellStyle name="Followed Hyperlink 27" xfId="30295" hidden="1" xr:uid="{00000000-0005-0000-0000-0000C0350000}"/>
    <cellStyle name="Followed Hyperlink 27" xfId="30357" hidden="1" xr:uid="{00000000-0005-0000-0000-0000C1350000}"/>
    <cellStyle name="Followed Hyperlink 27" xfId="30399" hidden="1" xr:uid="{00000000-0005-0000-0000-0000C2350000}"/>
    <cellStyle name="Followed Hyperlink 27" xfId="30421" hidden="1" xr:uid="{00000000-0005-0000-0000-0000C3350000}"/>
    <cellStyle name="Followed Hyperlink 27" xfId="30483" hidden="1" xr:uid="{00000000-0005-0000-0000-0000C4350000}"/>
    <cellStyle name="Followed Hyperlink 27" xfId="30169" hidden="1" xr:uid="{00000000-0005-0000-0000-0000BD350000}"/>
    <cellStyle name="Followed Hyperlink 27" xfId="28851" hidden="1" xr:uid="{00000000-0005-0000-0000-00009D350000}"/>
    <cellStyle name="Followed Hyperlink 27" xfId="27472" hidden="1" xr:uid="{00000000-0005-0000-0000-00007D350000}"/>
    <cellStyle name="Followed Hyperlink 27" xfId="26109" hidden="1" xr:uid="{00000000-0005-0000-0000-00005D350000}"/>
    <cellStyle name="Followed Hyperlink 27" xfId="24781" hidden="1" xr:uid="{00000000-0005-0000-0000-00003D350000}"/>
    <cellStyle name="Followed Hyperlink 27" xfId="23503" hidden="1" xr:uid="{00000000-0005-0000-0000-00001D350000}"/>
    <cellStyle name="Followed Hyperlink 27" xfId="22167" hidden="1" xr:uid="{00000000-0005-0000-0000-0000FD340000}"/>
    <cellStyle name="Followed Hyperlink 27" xfId="19460" hidden="1" xr:uid="{00000000-0005-0000-0000-0000BD340000}"/>
    <cellStyle name="Followed Hyperlink 27" xfId="18099" hidden="1" xr:uid="{00000000-0005-0000-0000-00009D340000}"/>
    <cellStyle name="Followed Hyperlink 27" xfId="8775" hidden="1" xr:uid="{00000000-0005-0000-0000-0000C0330000}"/>
    <cellStyle name="Followed Hyperlink 27" xfId="8782" hidden="1" xr:uid="{00000000-0005-0000-0000-0000C1330000}"/>
    <cellStyle name="Followed Hyperlink 27" xfId="8886" hidden="1" xr:uid="{00000000-0005-0000-0000-0000C3330000}"/>
    <cellStyle name="Followed Hyperlink 27" xfId="8908" hidden="1" xr:uid="{00000000-0005-0000-0000-0000C4330000}"/>
    <cellStyle name="Followed Hyperlink 27" xfId="8970" hidden="1" xr:uid="{00000000-0005-0000-0000-0000C5330000}"/>
    <cellStyle name="Followed Hyperlink 27" xfId="9012" hidden="1" xr:uid="{00000000-0005-0000-0000-0000C6330000}"/>
    <cellStyle name="Followed Hyperlink 27" xfId="9034" hidden="1" xr:uid="{00000000-0005-0000-0000-0000C7330000}"/>
    <cellStyle name="Followed Hyperlink 27" xfId="9096" hidden="1" xr:uid="{00000000-0005-0000-0000-0000C8330000}"/>
    <cellStyle name="Followed Hyperlink 27" xfId="9138" hidden="1" xr:uid="{00000000-0005-0000-0000-0000C9330000}"/>
    <cellStyle name="Followed Hyperlink 27" xfId="9160" hidden="1" xr:uid="{00000000-0005-0000-0000-0000CA330000}"/>
    <cellStyle name="Followed Hyperlink 27" xfId="9222" hidden="1" xr:uid="{00000000-0005-0000-0000-0000CB330000}"/>
    <cellStyle name="Followed Hyperlink 27" xfId="9280" hidden="1" xr:uid="{00000000-0005-0000-0000-0000CC330000}"/>
    <cellStyle name="Followed Hyperlink 27" xfId="9286" hidden="1" xr:uid="{00000000-0005-0000-0000-0000CD330000}"/>
    <cellStyle name="Followed Hyperlink 27" xfId="9348" hidden="1" xr:uid="{00000000-0005-0000-0000-0000CE330000}"/>
    <cellStyle name="Followed Hyperlink 27" xfId="9370" hidden="1" xr:uid="{00000000-0005-0000-0000-0000CF330000}"/>
    <cellStyle name="Followed Hyperlink 27" xfId="9432" hidden="1" xr:uid="{00000000-0005-0000-0000-0000D0330000}"/>
    <cellStyle name="Followed Hyperlink 27" xfId="9474" hidden="1" xr:uid="{00000000-0005-0000-0000-0000D1330000}"/>
    <cellStyle name="Followed Hyperlink 27" xfId="9496" hidden="1" xr:uid="{00000000-0005-0000-0000-0000D2330000}"/>
    <cellStyle name="Followed Hyperlink 27" xfId="9558" hidden="1" xr:uid="{00000000-0005-0000-0000-0000D3330000}"/>
    <cellStyle name="Followed Hyperlink 27" xfId="9637" hidden="1" xr:uid="{00000000-0005-0000-0000-0000D4330000}"/>
    <cellStyle name="Followed Hyperlink 27" xfId="9659" hidden="1" xr:uid="{00000000-0005-0000-0000-0000D5330000}"/>
    <cellStyle name="Followed Hyperlink 27" xfId="9721" hidden="1" xr:uid="{00000000-0005-0000-0000-0000D6330000}"/>
    <cellStyle name="Followed Hyperlink 27" xfId="9776" hidden="1" xr:uid="{00000000-0005-0000-0000-0000D7330000}"/>
    <cellStyle name="Followed Hyperlink 27" xfId="29491" hidden="1" xr:uid="{00000000-0005-0000-0000-0000AC350000}"/>
    <cellStyle name="Followed Hyperlink 27" xfId="16861" hidden="1" xr:uid="{00000000-0005-0000-0000-000080340000}"/>
    <cellStyle name="Followed Hyperlink 27" xfId="4020" hidden="1" xr:uid="{00000000-0005-0000-0000-00004F330000}"/>
    <cellStyle name="Followed Hyperlink 27" xfId="4824" hidden="1" xr:uid="{00000000-0005-0000-0000-000062330000}"/>
    <cellStyle name="Followed Hyperlink 27" xfId="4834" hidden="1" xr:uid="{00000000-0005-0000-0000-000063330000}"/>
    <cellStyle name="Followed Hyperlink 27" xfId="4864" hidden="1" xr:uid="{00000000-0005-0000-0000-000064330000}"/>
    <cellStyle name="Followed Hyperlink 27" xfId="4926" hidden="1" xr:uid="{00000000-0005-0000-0000-000065330000}"/>
    <cellStyle name="Followed Hyperlink 27" xfId="4948" hidden="1" xr:uid="{00000000-0005-0000-0000-000066330000}"/>
    <cellStyle name="Followed Hyperlink 27" xfId="5010" hidden="1" xr:uid="{00000000-0005-0000-0000-000067330000}"/>
    <cellStyle name="Followed Hyperlink 27" xfId="5117" hidden="1" xr:uid="{00000000-0005-0000-0000-000069330000}"/>
    <cellStyle name="Followed Hyperlink 27" xfId="5185" hidden="1" xr:uid="{00000000-0005-0000-0000-00006B330000}"/>
    <cellStyle name="Followed Hyperlink 27" xfId="5226" hidden="1" xr:uid="{00000000-0005-0000-0000-00006C330000}"/>
    <cellStyle name="Followed Hyperlink 27" xfId="29022" hidden="1" xr:uid="{00000000-0005-0000-0000-0000A1350000}"/>
    <cellStyle name="Followed Hyperlink 27" xfId="29043" hidden="1" xr:uid="{00000000-0005-0000-0000-0000A2350000}"/>
    <cellStyle name="Followed Hyperlink 27" xfId="29105" hidden="1" xr:uid="{00000000-0005-0000-0000-0000A3350000}"/>
    <cellStyle name="Followed Hyperlink 27" xfId="29146" hidden="1" xr:uid="{00000000-0005-0000-0000-0000A4350000}"/>
    <cellStyle name="Followed Hyperlink 27" xfId="29180" hidden="1" xr:uid="{00000000-0005-0000-0000-0000A5350000}"/>
    <cellStyle name="Followed Hyperlink 27" xfId="29211" hidden="1" xr:uid="{00000000-0005-0000-0000-0000A6350000}"/>
    <cellStyle name="Followed Hyperlink 27" xfId="29273" hidden="1" xr:uid="{00000000-0005-0000-0000-0000A7350000}"/>
    <cellStyle name="Followed Hyperlink 27" xfId="29314" hidden="1" xr:uid="{00000000-0005-0000-0000-0000A8350000}"/>
    <cellStyle name="Followed Hyperlink 27" xfId="29349" hidden="1" xr:uid="{00000000-0005-0000-0000-0000A9350000}"/>
    <cellStyle name="Followed Hyperlink 27" xfId="29411" hidden="1" xr:uid="{00000000-0005-0000-0000-0000AA350000}"/>
    <cellStyle name="Followed Hyperlink 27" xfId="29468" hidden="1" xr:uid="{00000000-0005-0000-0000-0000AB350000}"/>
    <cellStyle name="Followed Hyperlink 27" xfId="29553" hidden="1" xr:uid="{00000000-0005-0000-0000-0000AD350000}"/>
    <cellStyle name="Followed Hyperlink 27" xfId="29572" hidden="1" xr:uid="{00000000-0005-0000-0000-0000AE350000}"/>
    <cellStyle name="Followed Hyperlink 27" xfId="29588" hidden="1" xr:uid="{00000000-0005-0000-0000-0000B0350000}"/>
    <cellStyle name="Followed Hyperlink 27" xfId="29650" hidden="1" xr:uid="{00000000-0005-0000-0000-0000B1350000}"/>
    <cellStyle name="Followed Hyperlink 27" xfId="29703" hidden="1" xr:uid="{00000000-0005-0000-0000-0000B2350000}"/>
    <cellStyle name="Followed Hyperlink 27" xfId="29765" hidden="1" xr:uid="{00000000-0005-0000-0000-0000B3350000}"/>
    <cellStyle name="Followed Hyperlink 27" xfId="29818" hidden="1" xr:uid="{00000000-0005-0000-0000-0000B4350000}"/>
    <cellStyle name="Followed Hyperlink 27" xfId="29872" hidden="1" xr:uid="{00000000-0005-0000-0000-0000B5350000}"/>
    <cellStyle name="Followed Hyperlink 27" xfId="29879" hidden="1" xr:uid="{00000000-0005-0000-0000-0000B6350000}"/>
    <cellStyle name="Followed Hyperlink 27" xfId="29941" hidden="1" xr:uid="{00000000-0005-0000-0000-0000B7350000}"/>
    <cellStyle name="Followed Hyperlink 27" xfId="29986" hidden="1" xr:uid="{00000000-0005-0000-0000-0000B8350000}"/>
    <cellStyle name="Followed Hyperlink 27" xfId="30036" hidden="1" xr:uid="{00000000-0005-0000-0000-0000B9350000}"/>
    <cellStyle name="Followed Hyperlink 27" xfId="30043" hidden="1" xr:uid="{00000000-0005-0000-0000-0000BA350000}"/>
    <cellStyle name="Followed Hyperlink 27" xfId="30105" hidden="1" xr:uid="{00000000-0005-0000-0000-0000BB350000}"/>
    <cellStyle name="Followed Hyperlink 27" xfId="30147" hidden="1" xr:uid="{00000000-0005-0000-0000-0000BC350000}"/>
    <cellStyle name="Followed Hyperlink 27" xfId="28389" hidden="1" xr:uid="{00000000-0005-0000-0000-000093350000}"/>
    <cellStyle name="Followed Hyperlink 27" xfId="28411" hidden="1" xr:uid="{00000000-0005-0000-0000-000094350000}"/>
    <cellStyle name="Followed Hyperlink 27" xfId="28473" hidden="1" xr:uid="{00000000-0005-0000-0000-000095350000}"/>
    <cellStyle name="Followed Hyperlink 27" xfId="28551" hidden="1" xr:uid="{00000000-0005-0000-0000-000096350000}"/>
    <cellStyle name="Followed Hyperlink 27" xfId="28573" hidden="1" xr:uid="{00000000-0005-0000-0000-000097350000}"/>
    <cellStyle name="Followed Hyperlink 27" xfId="28635" hidden="1" xr:uid="{00000000-0005-0000-0000-000098350000}"/>
    <cellStyle name="Followed Hyperlink 27" xfId="28690" hidden="1" xr:uid="{00000000-0005-0000-0000-000099350000}"/>
    <cellStyle name="Followed Hyperlink 27" xfId="28742" hidden="1" xr:uid="{00000000-0005-0000-0000-00009A350000}"/>
    <cellStyle name="Followed Hyperlink 27" xfId="28748" hidden="1" xr:uid="{00000000-0005-0000-0000-00009B350000}"/>
    <cellStyle name="Followed Hyperlink 27" xfId="28810" hidden="1" xr:uid="{00000000-0005-0000-0000-00009C350000}"/>
    <cellStyle name="Followed Hyperlink 27" xfId="28874" hidden="1" xr:uid="{00000000-0005-0000-0000-00009E350000}"/>
    <cellStyle name="Followed Hyperlink 27" xfId="28936" hidden="1" xr:uid="{00000000-0005-0000-0000-00009F350000}"/>
    <cellStyle name="Followed Hyperlink 27" xfId="28978" hidden="1" xr:uid="{00000000-0005-0000-0000-0000A0350000}"/>
    <cellStyle name="Followed Hyperlink 27" xfId="28075" hidden="1" xr:uid="{00000000-0005-0000-0000-00008C350000}"/>
    <cellStyle name="Followed Hyperlink 27" xfId="28195" hidden="1" xr:uid="{00000000-0005-0000-0000-00008E350000}"/>
    <cellStyle name="Followed Hyperlink 27" xfId="28201" hidden="1" xr:uid="{00000000-0005-0000-0000-00008F350000}"/>
    <cellStyle name="Followed Hyperlink 27" xfId="28263" hidden="1" xr:uid="{00000000-0005-0000-0000-000090350000}"/>
    <cellStyle name="Followed Hyperlink 27" xfId="28285" hidden="1" xr:uid="{00000000-0005-0000-0000-000091350000}"/>
    <cellStyle name="Followed Hyperlink 27" xfId="28347" hidden="1" xr:uid="{00000000-0005-0000-0000-000092350000}"/>
    <cellStyle name="Followed Hyperlink 27" xfId="27927" hidden="1" xr:uid="{00000000-0005-0000-0000-000088350000}"/>
    <cellStyle name="Followed Hyperlink 27" xfId="27949" hidden="1" xr:uid="{00000000-0005-0000-0000-000089350000}"/>
    <cellStyle name="Followed Hyperlink 27" xfId="28053" hidden="1" xr:uid="{00000000-0005-0000-0000-00008B350000}"/>
    <cellStyle name="Followed Hyperlink 27" xfId="27823" hidden="1" xr:uid="{00000000-0005-0000-0000-000086350000}"/>
    <cellStyle name="Followed Hyperlink 27" xfId="27885" hidden="1" xr:uid="{00000000-0005-0000-0000-000087350000}"/>
    <cellStyle name="Followed Hyperlink 27" xfId="27801" hidden="1" xr:uid="{00000000-0005-0000-0000-000085350000}"/>
    <cellStyle name="Followed Hyperlink 28" xfId="30400" hidden="1" xr:uid="{00000000-0005-0000-0000-000096380000}"/>
    <cellStyle name="Followed Hyperlink 28" xfId="30420" hidden="1" xr:uid="{00000000-0005-0000-0000-000097380000}"/>
    <cellStyle name="Followed Hyperlink 28" xfId="30484" hidden="1" xr:uid="{00000000-0005-0000-0000-000098380000}"/>
    <cellStyle name="Followed Hyperlink 28" xfId="29412" hidden="1" xr:uid="{00000000-0005-0000-0000-00007D380000}"/>
    <cellStyle name="Followed Hyperlink 28" xfId="27948" hidden="1" xr:uid="{00000000-0005-0000-0000-00005D380000}"/>
    <cellStyle name="Followed Hyperlink 28" xfId="26591" hidden="1" xr:uid="{00000000-0005-0000-0000-00003D380000}"/>
    <cellStyle name="Followed Hyperlink 28" xfId="25277" hidden="1" xr:uid="{00000000-0005-0000-0000-00001D380000}"/>
    <cellStyle name="Followed Hyperlink 28" xfId="23926" hidden="1" xr:uid="{00000000-0005-0000-0000-0000FD370000}"/>
    <cellStyle name="Followed Hyperlink 28" xfId="22660" hidden="1" xr:uid="{00000000-0005-0000-0000-0000DD370000}"/>
    <cellStyle name="Followed Hyperlink 28" xfId="21280" hidden="1" xr:uid="{00000000-0005-0000-0000-0000BD370000}"/>
    <cellStyle name="Followed Hyperlink 28" xfId="20014" hidden="1" xr:uid="{00000000-0005-0000-0000-00009D370000}"/>
    <cellStyle name="Followed Hyperlink 28" xfId="9242" hidden="1" xr:uid="{00000000-0005-0000-0000-0000A0360000}"/>
    <cellStyle name="Followed Hyperlink 28" xfId="9349" hidden="1" xr:uid="{00000000-0005-0000-0000-0000A2360000}"/>
    <cellStyle name="Followed Hyperlink 28" xfId="9369" hidden="1" xr:uid="{00000000-0005-0000-0000-0000A3360000}"/>
    <cellStyle name="Followed Hyperlink 28" xfId="9433" hidden="1" xr:uid="{00000000-0005-0000-0000-0000A4360000}"/>
    <cellStyle name="Followed Hyperlink 28" xfId="9475" hidden="1" xr:uid="{00000000-0005-0000-0000-0000A5360000}"/>
    <cellStyle name="Followed Hyperlink 28" xfId="9559" hidden="1" xr:uid="{00000000-0005-0000-0000-0000A7360000}"/>
    <cellStyle name="Followed Hyperlink 28" xfId="9638" hidden="1" xr:uid="{00000000-0005-0000-0000-0000A8360000}"/>
    <cellStyle name="Followed Hyperlink 28" xfId="9658" hidden="1" xr:uid="{00000000-0005-0000-0000-0000A9360000}"/>
    <cellStyle name="Followed Hyperlink 28" xfId="9722" hidden="1" xr:uid="{00000000-0005-0000-0000-0000AA360000}"/>
    <cellStyle name="Followed Hyperlink 28" xfId="9775" hidden="1" xr:uid="{00000000-0005-0000-0000-0000AB360000}"/>
    <cellStyle name="Followed Hyperlink 28" xfId="9833" hidden="1" xr:uid="{00000000-0005-0000-0000-0000AD360000}"/>
    <cellStyle name="Followed Hyperlink 28" xfId="9897" hidden="1" xr:uid="{00000000-0005-0000-0000-0000AE360000}"/>
    <cellStyle name="Followed Hyperlink 28" xfId="9936" hidden="1" xr:uid="{00000000-0005-0000-0000-0000AF360000}"/>
    <cellStyle name="Followed Hyperlink 28" xfId="9947" hidden="1" xr:uid="{00000000-0005-0000-0000-0000B0360000}"/>
    <cellStyle name="Followed Hyperlink 28" xfId="9959" hidden="1" xr:uid="{00000000-0005-0000-0000-0000B1360000}"/>
    <cellStyle name="Followed Hyperlink 28" xfId="10023" hidden="1" xr:uid="{00000000-0005-0000-0000-0000B2360000}"/>
    <cellStyle name="Followed Hyperlink 28" xfId="10128" hidden="1" xr:uid="{00000000-0005-0000-0000-0000B4360000}"/>
    <cellStyle name="Followed Hyperlink 28" xfId="10192" hidden="1" xr:uid="{00000000-0005-0000-0000-0000B5360000}"/>
    <cellStyle name="Followed Hyperlink 28" xfId="10233" hidden="1" xr:uid="{00000000-0005-0000-0000-0000B6360000}"/>
    <cellStyle name="Followed Hyperlink 28" xfId="10296" hidden="1" xr:uid="{00000000-0005-0000-0000-0000B7360000}"/>
    <cellStyle name="Followed Hyperlink 28" xfId="10360" hidden="1" xr:uid="{00000000-0005-0000-0000-0000B8360000}"/>
    <cellStyle name="Followed Hyperlink 28" xfId="10401" hidden="1" xr:uid="{00000000-0005-0000-0000-0000B9360000}"/>
    <cellStyle name="Followed Hyperlink 28" xfId="10434" hidden="1" xr:uid="{00000000-0005-0000-0000-0000BA360000}"/>
    <cellStyle name="Followed Hyperlink 28" xfId="10498" hidden="1" xr:uid="{00000000-0005-0000-0000-0000BB360000}"/>
    <cellStyle name="Followed Hyperlink 28" xfId="10555" hidden="1" xr:uid="{00000000-0005-0000-0000-0000BC360000}"/>
    <cellStyle name="Followed Hyperlink 28" xfId="10576" hidden="1" xr:uid="{00000000-0005-0000-0000-0000BD360000}"/>
    <cellStyle name="Followed Hyperlink 28" xfId="10640" hidden="1" xr:uid="{00000000-0005-0000-0000-0000BE360000}"/>
    <cellStyle name="Followed Hyperlink 28" xfId="10659" hidden="1" xr:uid="{00000000-0005-0000-0000-0000BF360000}"/>
    <cellStyle name="Followed Hyperlink 28" xfId="10665" hidden="1" xr:uid="{00000000-0005-0000-0000-0000C0360000}"/>
    <cellStyle name="Followed Hyperlink 28" xfId="10673" hidden="1" xr:uid="{00000000-0005-0000-0000-0000C1360000}"/>
    <cellStyle name="Followed Hyperlink 28" xfId="10737" hidden="1" xr:uid="{00000000-0005-0000-0000-0000C2360000}"/>
    <cellStyle name="Followed Hyperlink 28" xfId="10763" hidden="1" xr:uid="{00000000-0005-0000-0000-0000C3360000}"/>
    <cellStyle name="Followed Hyperlink 28" xfId="10788" hidden="1" xr:uid="{00000000-0005-0000-0000-0000C4360000}"/>
    <cellStyle name="Followed Hyperlink 28" xfId="10852" hidden="1" xr:uid="{00000000-0005-0000-0000-0000C5360000}"/>
    <cellStyle name="Followed Hyperlink 28" xfId="10905" hidden="1" xr:uid="{00000000-0005-0000-0000-0000C6360000}"/>
    <cellStyle name="Followed Hyperlink 28" xfId="10942" hidden="1" xr:uid="{00000000-0005-0000-0000-0000C7360000}"/>
    <cellStyle name="Followed Hyperlink 28" xfId="10964" hidden="1" xr:uid="{00000000-0005-0000-0000-0000C8360000}"/>
    <cellStyle name="Followed Hyperlink 28" xfId="11028" hidden="1" xr:uid="{00000000-0005-0000-0000-0000C9360000}"/>
    <cellStyle name="Followed Hyperlink 28" xfId="11073" hidden="1" xr:uid="{00000000-0005-0000-0000-0000CA360000}"/>
    <cellStyle name="Followed Hyperlink 28" xfId="11113" hidden="1" xr:uid="{00000000-0005-0000-0000-0000CB360000}"/>
    <cellStyle name="Followed Hyperlink 28" xfId="11128" hidden="1" xr:uid="{00000000-0005-0000-0000-0000CC360000}"/>
    <cellStyle name="Followed Hyperlink 28" xfId="11192" hidden="1" xr:uid="{00000000-0005-0000-0000-0000CD360000}"/>
    <cellStyle name="Followed Hyperlink 28" xfId="11234" hidden="1" xr:uid="{00000000-0005-0000-0000-0000CE360000}"/>
    <cellStyle name="Followed Hyperlink 28" xfId="11254" hidden="1" xr:uid="{00000000-0005-0000-0000-0000CF360000}"/>
    <cellStyle name="Followed Hyperlink 28" xfId="11318" hidden="1" xr:uid="{00000000-0005-0000-0000-0000D0360000}"/>
    <cellStyle name="Followed Hyperlink 28" xfId="9790" hidden="1" xr:uid="{00000000-0005-0000-0000-0000AC360000}"/>
    <cellStyle name="Followed Hyperlink 28" xfId="28552" hidden="1" xr:uid="{00000000-0005-0000-0000-00006A380000}"/>
    <cellStyle name="Followed Hyperlink 28" xfId="25690" hidden="1" xr:uid="{00000000-0005-0000-0000-000027380000}"/>
    <cellStyle name="Followed Hyperlink 28" xfId="25710" hidden="1" xr:uid="{00000000-0005-0000-0000-000028380000}"/>
    <cellStyle name="Followed Hyperlink 28" xfId="25774" hidden="1" xr:uid="{00000000-0005-0000-0000-000029380000}"/>
    <cellStyle name="Followed Hyperlink 28" xfId="25793" hidden="1" xr:uid="{00000000-0005-0000-0000-00002A380000}"/>
    <cellStyle name="Followed Hyperlink 28" xfId="25836" hidden="1" xr:uid="{00000000-0005-0000-0000-00002B380000}"/>
    <cellStyle name="Followed Hyperlink 28" xfId="25900" hidden="1" xr:uid="{00000000-0005-0000-0000-00002C380000}"/>
    <cellStyle name="Followed Hyperlink 28" xfId="25920" hidden="1" xr:uid="{00000000-0005-0000-0000-00002D380000}"/>
    <cellStyle name="Followed Hyperlink 28" xfId="25984" hidden="1" xr:uid="{00000000-0005-0000-0000-00002E380000}"/>
    <cellStyle name="Followed Hyperlink 28" xfId="26026" hidden="1" xr:uid="{00000000-0005-0000-0000-00002F380000}"/>
    <cellStyle name="Followed Hyperlink 28" xfId="26046" hidden="1" xr:uid="{00000000-0005-0000-0000-000030380000}"/>
    <cellStyle name="Followed Hyperlink 28" xfId="26110" hidden="1" xr:uid="{00000000-0005-0000-0000-000031380000}"/>
    <cellStyle name="Followed Hyperlink 28" xfId="26142" hidden="1" xr:uid="{00000000-0005-0000-0000-000032380000}"/>
    <cellStyle name="Followed Hyperlink 28" xfId="26226" hidden="1" xr:uid="{00000000-0005-0000-0000-000034380000}"/>
    <cellStyle name="Followed Hyperlink 28" xfId="26290" hidden="1" xr:uid="{00000000-0005-0000-0000-000035380000}"/>
    <cellStyle name="Followed Hyperlink 28" xfId="26343" hidden="1" xr:uid="{00000000-0005-0000-0000-000036380000}"/>
    <cellStyle name="Followed Hyperlink 28" xfId="26358" hidden="1" xr:uid="{00000000-0005-0000-0000-000037380000}"/>
    <cellStyle name="Followed Hyperlink 28" xfId="26401" hidden="1" xr:uid="{00000000-0005-0000-0000-000038380000}"/>
    <cellStyle name="Followed Hyperlink 28" xfId="26465" hidden="1" xr:uid="{00000000-0005-0000-0000-000039380000}"/>
    <cellStyle name="Followed Hyperlink 28" xfId="26504" hidden="1" xr:uid="{00000000-0005-0000-0000-00003A380000}"/>
    <cellStyle name="Followed Hyperlink 28" xfId="26515" hidden="1" xr:uid="{00000000-0005-0000-0000-00003B380000}"/>
    <cellStyle name="Followed Hyperlink 28" xfId="26527" hidden="1" xr:uid="{00000000-0005-0000-0000-00003C380000}"/>
    <cellStyle name="Followed Hyperlink 28" xfId="26633" hidden="1" xr:uid="{00000000-0005-0000-0000-00003E380000}"/>
    <cellStyle name="Followed Hyperlink 28" xfId="26696" hidden="1" xr:uid="{00000000-0005-0000-0000-00003F380000}"/>
    <cellStyle name="Followed Hyperlink 28" xfId="26760" hidden="1" xr:uid="{00000000-0005-0000-0000-000040380000}"/>
    <cellStyle name="Followed Hyperlink 28" xfId="26801" hidden="1" xr:uid="{00000000-0005-0000-0000-000041380000}"/>
    <cellStyle name="Followed Hyperlink 28" xfId="26864" hidden="1" xr:uid="{00000000-0005-0000-0000-000042380000}"/>
    <cellStyle name="Followed Hyperlink 28" xfId="26928" hidden="1" xr:uid="{00000000-0005-0000-0000-000043380000}"/>
    <cellStyle name="Followed Hyperlink 28" xfId="26969" hidden="1" xr:uid="{00000000-0005-0000-0000-000044380000}"/>
    <cellStyle name="Followed Hyperlink 28" xfId="27002" hidden="1" xr:uid="{00000000-0005-0000-0000-000045380000}"/>
    <cellStyle name="Followed Hyperlink 28" xfId="27066" hidden="1" xr:uid="{00000000-0005-0000-0000-000046380000}"/>
    <cellStyle name="Followed Hyperlink 28" xfId="27123" hidden="1" xr:uid="{00000000-0005-0000-0000-000047380000}"/>
    <cellStyle name="Followed Hyperlink 28" xfId="27208" hidden="1" xr:uid="{00000000-0005-0000-0000-000049380000}"/>
    <cellStyle name="Followed Hyperlink 28" xfId="27227" hidden="1" xr:uid="{00000000-0005-0000-0000-00004A380000}"/>
    <cellStyle name="Followed Hyperlink 28" xfId="27233" hidden="1" xr:uid="{00000000-0005-0000-0000-00004B380000}"/>
    <cellStyle name="Followed Hyperlink 28" xfId="27241" hidden="1" xr:uid="{00000000-0005-0000-0000-00004C380000}"/>
    <cellStyle name="Followed Hyperlink 28" xfId="27305" hidden="1" xr:uid="{00000000-0005-0000-0000-00004D380000}"/>
    <cellStyle name="Followed Hyperlink 28" xfId="27331" hidden="1" xr:uid="{00000000-0005-0000-0000-00004E380000}"/>
    <cellStyle name="Followed Hyperlink 28" xfId="27356" hidden="1" xr:uid="{00000000-0005-0000-0000-00004F380000}"/>
    <cellStyle name="Followed Hyperlink 28" xfId="27420" hidden="1" xr:uid="{00000000-0005-0000-0000-000050380000}"/>
    <cellStyle name="Followed Hyperlink 28" xfId="27473" hidden="1" xr:uid="{00000000-0005-0000-0000-000051380000}"/>
    <cellStyle name="Followed Hyperlink 28" xfId="27510" hidden="1" xr:uid="{00000000-0005-0000-0000-000052380000}"/>
    <cellStyle name="Followed Hyperlink 28" xfId="27532" hidden="1" xr:uid="{00000000-0005-0000-0000-000053380000}"/>
    <cellStyle name="Followed Hyperlink 28" xfId="27641" hidden="1" xr:uid="{00000000-0005-0000-0000-000055380000}"/>
    <cellStyle name="Followed Hyperlink 28" xfId="27696" hidden="1" xr:uid="{00000000-0005-0000-0000-000057380000}"/>
    <cellStyle name="Followed Hyperlink 28" xfId="27760" hidden="1" xr:uid="{00000000-0005-0000-0000-000058380000}"/>
    <cellStyle name="Followed Hyperlink 28" xfId="27802" hidden="1" xr:uid="{00000000-0005-0000-0000-000059380000}"/>
    <cellStyle name="Followed Hyperlink 28" xfId="27822" hidden="1" xr:uid="{00000000-0005-0000-0000-00005A380000}"/>
    <cellStyle name="Followed Hyperlink 28" xfId="27886" hidden="1" xr:uid="{00000000-0005-0000-0000-00005B380000}"/>
    <cellStyle name="Followed Hyperlink 28" xfId="27928" hidden="1" xr:uid="{00000000-0005-0000-0000-00005C380000}"/>
    <cellStyle name="Followed Hyperlink 28" xfId="28012" hidden="1" xr:uid="{00000000-0005-0000-0000-00005E380000}"/>
    <cellStyle name="Followed Hyperlink 28" xfId="28054" hidden="1" xr:uid="{00000000-0005-0000-0000-00005F380000}"/>
    <cellStyle name="Followed Hyperlink 28" xfId="28074" hidden="1" xr:uid="{00000000-0005-0000-0000-000060380000}"/>
    <cellStyle name="Followed Hyperlink 28" xfId="28138" hidden="1" xr:uid="{00000000-0005-0000-0000-000061380000}"/>
    <cellStyle name="Followed Hyperlink 28" xfId="28157" hidden="1" xr:uid="{00000000-0005-0000-0000-000062380000}"/>
    <cellStyle name="Followed Hyperlink 28" xfId="28200" hidden="1" xr:uid="{00000000-0005-0000-0000-000063380000}"/>
    <cellStyle name="Followed Hyperlink 28" xfId="25332" hidden="1" xr:uid="{00000000-0005-0000-0000-00001F380000}"/>
    <cellStyle name="Followed Hyperlink 28" xfId="21134" hidden="1" xr:uid="{00000000-0005-0000-0000-0000B9370000}"/>
    <cellStyle name="Followed Hyperlink 28" xfId="21154" hidden="1" xr:uid="{00000000-0005-0000-0000-0000BA370000}"/>
    <cellStyle name="Followed Hyperlink 28" xfId="21218" hidden="1" xr:uid="{00000000-0005-0000-0000-0000BB370000}"/>
    <cellStyle name="Followed Hyperlink 28" xfId="21260" hidden="1" xr:uid="{00000000-0005-0000-0000-0000BC370000}"/>
    <cellStyle name="Followed Hyperlink 28" xfId="21344" hidden="1" xr:uid="{00000000-0005-0000-0000-0000BE370000}"/>
    <cellStyle name="Followed Hyperlink 28" xfId="21382" hidden="1" xr:uid="{00000000-0005-0000-0000-0000BF370000}"/>
    <cellStyle name="Followed Hyperlink 28" xfId="21466" hidden="1" xr:uid="{00000000-0005-0000-0000-0000C1370000}"/>
    <cellStyle name="Followed Hyperlink 28" xfId="21530" hidden="1" xr:uid="{00000000-0005-0000-0000-0000C2370000}"/>
    <cellStyle name="Followed Hyperlink 28" xfId="21583" hidden="1" xr:uid="{00000000-0005-0000-0000-0000C3370000}"/>
    <cellStyle name="Followed Hyperlink 28" xfId="21598" hidden="1" xr:uid="{00000000-0005-0000-0000-0000C4370000}"/>
    <cellStyle name="Followed Hyperlink 28" xfId="21641" hidden="1" xr:uid="{00000000-0005-0000-0000-0000C5370000}"/>
    <cellStyle name="Followed Hyperlink 28" xfId="21705" hidden="1" xr:uid="{00000000-0005-0000-0000-0000C6370000}"/>
    <cellStyle name="Followed Hyperlink 28" xfId="21744" hidden="1" xr:uid="{00000000-0005-0000-0000-0000C7370000}"/>
    <cellStyle name="Followed Hyperlink 28" xfId="21755" hidden="1" xr:uid="{00000000-0005-0000-0000-0000C8370000}"/>
    <cellStyle name="Followed Hyperlink 28" xfId="21767" hidden="1" xr:uid="{00000000-0005-0000-0000-0000C9370000}"/>
    <cellStyle name="Followed Hyperlink 28" xfId="21831" hidden="1" xr:uid="{00000000-0005-0000-0000-0000CB370000}"/>
    <cellStyle name="Followed Hyperlink 28" xfId="21873" hidden="1" xr:uid="{00000000-0005-0000-0000-0000CC370000}"/>
    <cellStyle name="Followed Hyperlink 28" xfId="21936" hidden="1" xr:uid="{00000000-0005-0000-0000-0000CD370000}"/>
    <cellStyle name="Followed Hyperlink 28" xfId="22000" hidden="1" xr:uid="{00000000-0005-0000-0000-0000CE370000}"/>
    <cellStyle name="Followed Hyperlink 28" xfId="22041" hidden="1" xr:uid="{00000000-0005-0000-0000-0000CF370000}"/>
    <cellStyle name="Followed Hyperlink 28" xfId="22168" hidden="1" xr:uid="{00000000-0005-0000-0000-0000D0370000}"/>
    <cellStyle name="Followed Hyperlink 28" xfId="22209" hidden="1" xr:uid="{00000000-0005-0000-0000-0000D1370000}"/>
    <cellStyle name="Followed Hyperlink 28" xfId="22242" hidden="1" xr:uid="{00000000-0005-0000-0000-0000D2370000}"/>
    <cellStyle name="Followed Hyperlink 28" xfId="22306" hidden="1" xr:uid="{00000000-0005-0000-0000-0000D3370000}"/>
    <cellStyle name="Followed Hyperlink 28" xfId="22363" hidden="1" xr:uid="{00000000-0005-0000-0000-0000D4370000}"/>
    <cellStyle name="Followed Hyperlink 28" xfId="22384" hidden="1" xr:uid="{00000000-0005-0000-0000-0000D5370000}"/>
    <cellStyle name="Followed Hyperlink 28" xfId="22448" hidden="1" xr:uid="{00000000-0005-0000-0000-0000D6370000}"/>
    <cellStyle name="Followed Hyperlink 28" xfId="22467" hidden="1" xr:uid="{00000000-0005-0000-0000-0000D7370000}"/>
    <cellStyle name="Followed Hyperlink 28" xfId="22473" hidden="1" xr:uid="{00000000-0005-0000-0000-0000D8370000}"/>
    <cellStyle name="Followed Hyperlink 28" xfId="22481" hidden="1" xr:uid="{00000000-0005-0000-0000-0000D9370000}"/>
    <cellStyle name="Followed Hyperlink 28" xfId="22545" hidden="1" xr:uid="{00000000-0005-0000-0000-0000DA370000}"/>
    <cellStyle name="Followed Hyperlink 28" xfId="22571" hidden="1" xr:uid="{00000000-0005-0000-0000-0000DB370000}"/>
    <cellStyle name="Followed Hyperlink 28" xfId="22596" hidden="1" xr:uid="{00000000-0005-0000-0000-0000DC370000}"/>
    <cellStyle name="Followed Hyperlink 28" xfId="22713" hidden="1" xr:uid="{00000000-0005-0000-0000-0000DE370000}"/>
    <cellStyle name="Followed Hyperlink 28" xfId="22750" hidden="1" xr:uid="{00000000-0005-0000-0000-0000DF370000}"/>
    <cellStyle name="Followed Hyperlink 28" xfId="22772" hidden="1" xr:uid="{00000000-0005-0000-0000-0000E0370000}"/>
    <cellStyle name="Followed Hyperlink 28" xfId="22836" hidden="1" xr:uid="{00000000-0005-0000-0000-0000E1370000}"/>
    <cellStyle name="Followed Hyperlink 28" xfId="22921" hidden="1" xr:uid="{00000000-0005-0000-0000-0000E3370000}"/>
    <cellStyle name="Followed Hyperlink 28" xfId="22936" hidden="1" xr:uid="{00000000-0005-0000-0000-0000E4370000}"/>
    <cellStyle name="Followed Hyperlink 28" xfId="23000" hidden="1" xr:uid="{00000000-0005-0000-0000-0000E5370000}"/>
    <cellStyle name="Followed Hyperlink 28" xfId="23042" hidden="1" xr:uid="{00000000-0005-0000-0000-0000E6370000}"/>
    <cellStyle name="Followed Hyperlink 28" xfId="23062" hidden="1" xr:uid="{00000000-0005-0000-0000-0000E7370000}"/>
    <cellStyle name="Followed Hyperlink 28" xfId="23126" hidden="1" xr:uid="{00000000-0005-0000-0000-0000E8370000}"/>
    <cellStyle name="Followed Hyperlink 28" xfId="23168" hidden="1" xr:uid="{00000000-0005-0000-0000-0000E9370000}"/>
    <cellStyle name="Followed Hyperlink 28" xfId="23188" hidden="1" xr:uid="{00000000-0005-0000-0000-0000EA370000}"/>
    <cellStyle name="Followed Hyperlink 28" xfId="23294" hidden="1" xr:uid="{00000000-0005-0000-0000-0000EC370000}"/>
    <cellStyle name="Followed Hyperlink 28" xfId="23314" hidden="1" xr:uid="{00000000-0005-0000-0000-0000ED370000}"/>
    <cellStyle name="Followed Hyperlink 28" xfId="23344" hidden="1" xr:uid="{00000000-0005-0000-0000-0000EE370000}"/>
    <cellStyle name="Followed Hyperlink 28" xfId="23378" hidden="1" xr:uid="{00000000-0005-0000-0000-0000EF370000}"/>
    <cellStyle name="Followed Hyperlink 28" xfId="23397" hidden="1" xr:uid="{00000000-0005-0000-0000-0000F0370000}"/>
    <cellStyle name="Followed Hyperlink 28" xfId="20078" hidden="1" xr:uid="{00000000-0005-0000-0000-00009E370000}"/>
    <cellStyle name="Followed Hyperlink 28" xfId="27681" hidden="1" xr:uid="{00000000-0005-0000-0000-000056380000}"/>
    <cellStyle name="Followed Hyperlink 28" xfId="16264" hidden="1" xr:uid="{00000000-0005-0000-0000-000046370000}"/>
    <cellStyle name="Followed Hyperlink 28" xfId="16307" hidden="1" xr:uid="{00000000-0005-0000-0000-000047370000}"/>
    <cellStyle name="Followed Hyperlink 28" xfId="14803" hidden="1" xr:uid="{00000000-0005-0000-0000-000023370000}"/>
    <cellStyle name="Followed Hyperlink 28" xfId="12074" hidden="1" xr:uid="{00000000-0005-0000-0000-0000E2360000}"/>
    <cellStyle name="Followed Hyperlink 28" xfId="23440" hidden="1" xr:uid="{00000000-0005-0000-0000-0000F1370000}"/>
    <cellStyle name="Followed Hyperlink 28" xfId="23504" hidden="1" xr:uid="{00000000-0005-0000-0000-0000F2370000}"/>
    <cellStyle name="Followed Hyperlink 28" xfId="23524" hidden="1" xr:uid="{00000000-0005-0000-0000-0000F3370000}"/>
    <cellStyle name="Followed Hyperlink 28" xfId="23588" hidden="1" xr:uid="{00000000-0005-0000-0000-0000F4370000}"/>
    <cellStyle name="Followed Hyperlink 28" xfId="23630" hidden="1" xr:uid="{00000000-0005-0000-0000-0000F5370000}"/>
    <cellStyle name="Followed Hyperlink 28" xfId="23650" hidden="1" xr:uid="{00000000-0005-0000-0000-0000F6370000}"/>
    <cellStyle name="Followed Hyperlink 28" xfId="23714" hidden="1" xr:uid="{00000000-0005-0000-0000-0000F7370000}"/>
    <cellStyle name="Followed Hyperlink 28" xfId="23750" hidden="1" xr:uid="{00000000-0005-0000-0000-0000F8370000}"/>
    <cellStyle name="Followed Hyperlink 28" xfId="23759" hidden="1" xr:uid="{00000000-0005-0000-0000-0000F9370000}"/>
    <cellStyle name="Followed Hyperlink 28" xfId="23778" hidden="1" xr:uid="{00000000-0005-0000-0000-0000FA370000}"/>
    <cellStyle name="Followed Hyperlink 28" xfId="23842" hidden="1" xr:uid="{00000000-0005-0000-0000-0000FB370000}"/>
    <cellStyle name="Followed Hyperlink 28" xfId="23862" hidden="1" xr:uid="{00000000-0005-0000-0000-0000FC370000}"/>
    <cellStyle name="Followed Hyperlink 28" xfId="23994" hidden="1" xr:uid="{00000000-0005-0000-0000-0000FF370000}"/>
    <cellStyle name="Followed Hyperlink 28" xfId="24037" hidden="1" xr:uid="{00000000-0005-0000-0000-000000380000}"/>
    <cellStyle name="Followed Hyperlink 28" xfId="24101" hidden="1" xr:uid="{00000000-0005-0000-0000-000001380000}"/>
    <cellStyle name="Followed Hyperlink 28" xfId="24140" hidden="1" xr:uid="{00000000-0005-0000-0000-000002380000}"/>
    <cellStyle name="Followed Hyperlink 28" xfId="24151" hidden="1" xr:uid="{00000000-0005-0000-0000-000003380000}"/>
    <cellStyle name="Followed Hyperlink 28" xfId="24163" hidden="1" xr:uid="{00000000-0005-0000-0000-000004380000}"/>
    <cellStyle name="Followed Hyperlink 28" xfId="24227" hidden="1" xr:uid="{00000000-0005-0000-0000-000005380000}"/>
    <cellStyle name="Followed Hyperlink 28" xfId="24269" hidden="1" xr:uid="{00000000-0005-0000-0000-000006380000}"/>
    <cellStyle name="Followed Hyperlink 28" xfId="24332" hidden="1" xr:uid="{00000000-0005-0000-0000-000007380000}"/>
    <cellStyle name="Followed Hyperlink 28" xfId="24396" hidden="1" xr:uid="{00000000-0005-0000-0000-000008380000}"/>
    <cellStyle name="Followed Hyperlink 28" xfId="24437" hidden="1" xr:uid="{00000000-0005-0000-0000-000009380000}"/>
    <cellStyle name="Followed Hyperlink 28" xfId="24500" hidden="1" xr:uid="{00000000-0005-0000-0000-00000A380000}"/>
    <cellStyle name="Followed Hyperlink 28" xfId="24564" hidden="1" xr:uid="{00000000-0005-0000-0000-00000B380000}"/>
    <cellStyle name="Followed Hyperlink 28" xfId="24605" hidden="1" xr:uid="{00000000-0005-0000-0000-00000C380000}"/>
    <cellStyle name="Followed Hyperlink 28" xfId="24638" hidden="1" xr:uid="{00000000-0005-0000-0000-00000D380000}"/>
    <cellStyle name="Followed Hyperlink 28" xfId="24702" hidden="1" xr:uid="{00000000-0005-0000-0000-00000E380000}"/>
    <cellStyle name="Followed Hyperlink 28" xfId="24759" hidden="1" xr:uid="{00000000-0005-0000-0000-00000F380000}"/>
    <cellStyle name="Followed Hyperlink 28" xfId="24780" hidden="1" xr:uid="{00000000-0005-0000-0000-000010380000}"/>
    <cellStyle name="Followed Hyperlink 28" xfId="24863" hidden="1" xr:uid="{00000000-0005-0000-0000-000012380000}"/>
    <cellStyle name="Followed Hyperlink 28" xfId="24869" hidden="1" xr:uid="{00000000-0005-0000-0000-000013380000}"/>
    <cellStyle name="Followed Hyperlink 28" xfId="24877" hidden="1" xr:uid="{00000000-0005-0000-0000-000014380000}"/>
    <cellStyle name="Followed Hyperlink 28" xfId="24941" hidden="1" xr:uid="{00000000-0005-0000-0000-000015380000}"/>
    <cellStyle name="Followed Hyperlink 28" xfId="24967" hidden="1" xr:uid="{00000000-0005-0000-0000-000016380000}"/>
    <cellStyle name="Followed Hyperlink 28" xfId="24992" hidden="1" xr:uid="{00000000-0005-0000-0000-000017380000}"/>
    <cellStyle name="Followed Hyperlink 28" xfId="25056" hidden="1" xr:uid="{00000000-0005-0000-0000-000018380000}"/>
    <cellStyle name="Followed Hyperlink 28" xfId="25109" hidden="1" xr:uid="{00000000-0005-0000-0000-000019380000}"/>
    <cellStyle name="Followed Hyperlink 28" xfId="25146" hidden="1" xr:uid="{00000000-0005-0000-0000-00001A380000}"/>
    <cellStyle name="Followed Hyperlink 28" xfId="25168" hidden="1" xr:uid="{00000000-0005-0000-0000-00001B380000}"/>
    <cellStyle name="Followed Hyperlink 28" xfId="25232" hidden="1" xr:uid="{00000000-0005-0000-0000-00001C380000}"/>
    <cellStyle name="Followed Hyperlink 28" xfId="25317" hidden="1" xr:uid="{00000000-0005-0000-0000-00001E380000}"/>
    <cellStyle name="Followed Hyperlink 28" xfId="25396" hidden="1" xr:uid="{00000000-0005-0000-0000-000020380000}"/>
    <cellStyle name="Followed Hyperlink 28" xfId="25458" hidden="1" xr:uid="{00000000-0005-0000-0000-000022380000}"/>
    <cellStyle name="Followed Hyperlink 28" xfId="25522" hidden="1" xr:uid="{00000000-0005-0000-0000-000023380000}"/>
    <cellStyle name="Followed Hyperlink 28" xfId="25564" hidden="1" xr:uid="{00000000-0005-0000-0000-000024380000}"/>
    <cellStyle name="Followed Hyperlink 28" xfId="25584" hidden="1" xr:uid="{00000000-0005-0000-0000-000025380000}"/>
    <cellStyle name="Followed Hyperlink 28" xfId="25648" hidden="1" xr:uid="{00000000-0005-0000-0000-000026380000}"/>
    <cellStyle name="Followed Hyperlink 28" xfId="15230" hidden="1" xr:uid="{00000000-0005-0000-0000-00002B370000}"/>
    <cellStyle name="Followed Hyperlink 28" xfId="15251" hidden="1" xr:uid="{00000000-0005-0000-0000-00002C370000}"/>
    <cellStyle name="Followed Hyperlink 28" xfId="15315" hidden="1" xr:uid="{00000000-0005-0000-0000-00002D370000}"/>
    <cellStyle name="Followed Hyperlink 28" xfId="15334" hidden="1" xr:uid="{00000000-0005-0000-0000-00002E370000}"/>
    <cellStyle name="Followed Hyperlink 28" xfId="15340" hidden="1" xr:uid="{00000000-0005-0000-0000-00002F370000}"/>
    <cellStyle name="Followed Hyperlink 28" xfId="15348" hidden="1" xr:uid="{00000000-0005-0000-0000-000030370000}"/>
    <cellStyle name="Followed Hyperlink 28" xfId="15412" hidden="1" xr:uid="{00000000-0005-0000-0000-000031370000}"/>
    <cellStyle name="Followed Hyperlink 28" xfId="15438" hidden="1" xr:uid="{00000000-0005-0000-0000-000032370000}"/>
    <cellStyle name="Followed Hyperlink 28" xfId="15463" hidden="1" xr:uid="{00000000-0005-0000-0000-000033370000}"/>
    <cellStyle name="Followed Hyperlink 28" xfId="15527" hidden="1" xr:uid="{00000000-0005-0000-0000-000034370000}"/>
    <cellStyle name="Followed Hyperlink 28" xfId="15580" hidden="1" xr:uid="{00000000-0005-0000-0000-000035370000}"/>
    <cellStyle name="Followed Hyperlink 28" xfId="15617" hidden="1" xr:uid="{00000000-0005-0000-0000-000036370000}"/>
    <cellStyle name="Followed Hyperlink 28" xfId="15639" hidden="1" xr:uid="{00000000-0005-0000-0000-000037370000}"/>
    <cellStyle name="Followed Hyperlink 28" xfId="15703" hidden="1" xr:uid="{00000000-0005-0000-0000-000038370000}"/>
    <cellStyle name="Followed Hyperlink 28" xfId="15748" hidden="1" xr:uid="{00000000-0005-0000-0000-000039370000}"/>
    <cellStyle name="Followed Hyperlink 28" xfId="15788" hidden="1" xr:uid="{00000000-0005-0000-0000-00003A370000}"/>
    <cellStyle name="Followed Hyperlink 28" xfId="15803" hidden="1" xr:uid="{00000000-0005-0000-0000-00003B370000}"/>
    <cellStyle name="Followed Hyperlink 28" xfId="15867" hidden="1" xr:uid="{00000000-0005-0000-0000-00003C370000}"/>
    <cellStyle name="Followed Hyperlink 28" xfId="15909" hidden="1" xr:uid="{00000000-0005-0000-0000-00003D370000}"/>
    <cellStyle name="Followed Hyperlink 28" xfId="15929" hidden="1" xr:uid="{00000000-0005-0000-0000-00003E370000}"/>
    <cellStyle name="Followed Hyperlink 28" xfId="15993" hidden="1" xr:uid="{00000000-0005-0000-0000-00003F370000}"/>
    <cellStyle name="Followed Hyperlink 28" xfId="16035" hidden="1" xr:uid="{00000000-0005-0000-0000-000040370000}"/>
    <cellStyle name="Followed Hyperlink 28" xfId="16055" hidden="1" xr:uid="{00000000-0005-0000-0000-000041370000}"/>
    <cellStyle name="Followed Hyperlink 28" xfId="16119" hidden="1" xr:uid="{00000000-0005-0000-0000-000042370000}"/>
    <cellStyle name="Followed Hyperlink 28" xfId="16161" hidden="1" xr:uid="{00000000-0005-0000-0000-000043370000}"/>
    <cellStyle name="Followed Hyperlink 28" xfId="16181" hidden="1" xr:uid="{00000000-0005-0000-0000-000044370000}"/>
    <cellStyle name="Followed Hyperlink 28" xfId="14450" hidden="1" xr:uid="{00000000-0005-0000-0000-00001A370000}"/>
    <cellStyle name="Followed Hyperlink 28" xfId="14465" hidden="1" xr:uid="{00000000-0005-0000-0000-00001B370000}"/>
    <cellStyle name="Followed Hyperlink 28" xfId="14508" hidden="1" xr:uid="{00000000-0005-0000-0000-00001C370000}"/>
    <cellStyle name="Followed Hyperlink 28" xfId="14611" hidden="1" xr:uid="{00000000-0005-0000-0000-00001E370000}"/>
    <cellStyle name="Followed Hyperlink 28" xfId="14622" hidden="1" xr:uid="{00000000-0005-0000-0000-00001F370000}"/>
    <cellStyle name="Followed Hyperlink 28" xfId="14634" hidden="1" xr:uid="{00000000-0005-0000-0000-000020370000}"/>
    <cellStyle name="Followed Hyperlink 28" xfId="14698" hidden="1" xr:uid="{00000000-0005-0000-0000-000021370000}"/>
    <cellStyle name="Followed Hyperlink 28" xfId="14740" hidden="1" xr:uid="{00000000-0005-0000-0000-000022370000}"/>
    <cellStyle name="Followed Hyperlink 28" xfId="14867" hidden="1" xr:uid="{00000000-0005-0000-0000-000024370000}"/>
    <cellStyle name="Followed Hyperlink 28" xfId="14908" hidden="1" xr:uid="{00000000-0005-0000-0000-000025370000}"/>
    <cellStyle name="Followed Hyperlink 28" xfId="14971" hidden="1" xr:uid="{00000000-0005-0000-0000-000026370000}"/>
    <cellStyle name="Followed Hyperlink 28" xfId="15035" hidden="1" xr:uid="{00000000-0005-0000-0000-000027370000}"/>
    <cellStyle name="Followed Hyperlink 28" xfId="15076" hidden="1" xr:uid="{00000000-0005-0000-0000-000028370000}"/>
    <cellStyle name="Followed Hyperlink 28" xfId="15109" hidden="1" xr:uid="{00000000-0005-0000-0000-000029370000}"/>
    <cellStyle name="Followed Hyperlink 28" xfId="14132" hidden="1" xr:uid="{00000000-0005-0000-0000-000013370000}"/>
    <cellStyle name="Followed Hyperlink 28" xfId="14174" hidden="1" xr:uid="{00000000-0005-0000-0000-000014370000}"/>
    <cellStyle name="Followed Hyperlink 28" xfId="14194" hidden="1" xr:uid="{00000000-0005-0000-0000-000015370000}"/>
    <cellStyle name="Followed Hyperlink 28" xfId="14258" hidden="1" xr:uid="{00000000-0005-0000-0000-000016370000}"/>
    <cellStyle name="Followed Hyperlink 28" xfId="14313" hidden="1" xr:uid="{00000000-0005-0000-0000-000017370000}"/>
    <cellStyle name="Followed Hyperlink 28" xfId="14333" hidden="1" xr:uid="{00000000-0005-0000-0000-000018370000}"/>
    <cellStyle name="Followed Hyperlink 28" xfId="14397" hidden="1" xr:uid="{00000000-0005-0000-0000-000019370000}"/>
    <cellStyle name="Followed Hyperlink 28" xfId="13984" hidden="1" xr:uid="{00000000-0005-0000-0000-000010370000}"/>
    <cellStyle name="Followed Hyperlink 28" xfId="14048" hidden="1" xr:uid="{00000000-0005-0000-0000-000011370000}"/>
    <cellStyle name="Followed Hyperlink 28" xfId="14068" hidden="1" xr:uid="{00000000-0005-0000-0000-000012370000}"/>
    <cellStyle name="Followed Hyperlink 28" xfId="13922" hidden="1" xr:uid="{00000000-0005-0000-0000-00000E370000}"/>
    <cellStyle name="Followed Hyperlink 28" xfId="13941" hidden="1" xr:uid="{00000000-0005-0000-0000-00000F370000}"/>
    <cellStyle name="Followed Hyperlink 28" xfId="13858" hidden="1" xr:uid="{00000000-0005-0000-0000-00000D370000}"/>
    <cellStyle name="Followed Hyperlink 28" xfId="16245" hidden="1" xr:uid="{00000000-0005-0000-0000-000045370000}"/>
    <cellStyle name="Followed Hyperlink 28" xfId="25438" hidden="1" xr:uid="{00000000-0005-0000-0000-000021380000}"/>
    <cellStyle name="Followed Hyperlink 28" xfId="23979" hidden="1" xr:uid="{00000000-0005-0000-0000-0000FE370000}"/>
    <cellStyle name="Followed Hyperlink 28" xfId="22881" hidden="1" xr:uid="{00000000-0005-0000-0000-0000E2370000}"/>
    <cellStyle name="Followed Hyperlink 28" xfId="21446" hidden="1" xr:uid="{00000000-0005-0000-0000-0000C0370000}"/>
    <cellStyle name="Followed Hyperlink 28" xfId="27144" hidden="1" xr:uid="{00000000-0005-0000-0000-000048380000}"/>
    <cellStyle name="Followed Hyperlink 28" xfId="1274" hidden="1" xr:uid="{00000000-0005-0000-0000-0000E2350000}"/>
    <cellStyle name="Followed Hyperlink 28" xfId="10065" hidden="1" xr:uid="{00000000-0005-0000-0000-0000B3360000}"/>
    <cellStyle name="Followed Hyperlink 28" xfId="17686" hidden="1" xr:uid="{00000000-0005-0000-0000-000066370000}"/>
    <cellStyle name="Followed Hyperlink 28" xfId="17692" hidden="1" xr:uid="{00000000-0005-0000-0000-000067370000}"/>
    <cellStyle name="Followed Hyperlink 28" xfId="17700" hidden="1" xr:uid="{00000000-0005-0000-0000-000068370000}"/>
    <cellStyle name="Followed Hyperlink 28" xfId="17764" hidden="1" xr:uid="{00000000-0005-0000-0000-000069370000}"/>
    <cellStyle name="Followed Hyperlink 28" xfId="17790" hidden="1" xr:uid="{00000000-0005-0000-0000-00006A370000}"/>
    <cellStyle name="Followed Hyperlink 28" xfId="17815" hidden="1" xr:uid="{00000000-0005-0000-0000-00006B370000}"/>
    <cellStyle name="Followed Hyperlink 28" xfId="17879" hidden="1" xr:uid="{00000000-0005-0000-0000-00006C370000}"/>
    <cellStyle name="Followed Hyperlink 28" xfId="17932" hidden="1" xr:uid="{00000000-0005-0000-0000-00006D370000}"/>
    <cellStyle name="Followed Hyperlink 28" xfId="17969" hidden="1" xr:uid="{00000000-0005-0000-0000-00006E370000}"/>
    <cellStyle name="Followed Hyperlink 28" xfId="17991" hidden="1" xr:uid="{00000000-0005-0000-0000-00006F370000}"/>
    <cellStyle name="Followed Hyperlink 28" xfId="18055" hidden="1" xr:uid="{00000000-0005-0000-0000-000070370000}"/>
    <cellStyle name="Followed Hyperlink 28" xfId="18100" hidden="1" xr:uid="{00000000-0005-0000-0000-000071370000}"/>
    <cellStyle name="Followed Hyperlink 28" xfId="18140" hidden="1" xr:uid="{00000000-0005-0000-0000-000072370000}"/>
    <cellStyle name="Followed Hyperlink 28" xfId="18155" hidden="1" xr:uid="{00000000-0005-0000-0000-000073370000}"/>
    <cellStyle name="Followed Hyperlink 28" xfId="18219" hidden="1" xr:uid="{00000000-0005-0000-0000-000074370000}"/>
    <cellStyle name="Followed Hyperlink 28" xfId="18261" hidden="1" xr:uid="{00000000-0005-0000-0000-000075370000}"/>
    <cellStyle name="Followed Hyperlink 28" xfId="18281" hidden="1" xr:uid="{00000000-0005-0000-0000-000076370000}"/>
    <cellStyle name="Followed Hyperlink 28" xfId="18345" hidden="1" xr:uid="{00000000-0005-0000-0000-000077370000}"/>
    <cellStyle name="Followed Hyperlink 28" xfId="18387" hidden="1" xr:uid="{00000000-0005-0000-0000-000078370000}"/>
    <cellStyle name="Followed Hyperlink 28" xfId="18407" hidden="1" xr:uid="{00000000-0005-0000-0000-000079370000}"/>
    <cellStyle name="Followed Hyperlink 28" xfId="18471" hidden="1" xr:uid="{00000000-0005-0000-0000-00007A370000}"/>
    <cellStyle name="Followed Hyperlink 28" xfId="18513" hidden="1" xr:uid="{00000000-0005-0000-0000-00007B370000}"/>
    <cellStyle name="Followed Hyperlink 28" xfId="18533" hidden="1" xr:uid="{00000000-0005-0000-0000-00007C370000}"/>
    <cellStyle name="Followed Hyperlink 28" xfId="18597" hidden="1" xr:uid="{00000000-0005-0000-0000-00007D370000}"/>
    <cellStyle name="Followed Hyperlink 28" xfId="18616" hidden="1" xr:uid="{00000000-0005-0000-0000-00007E370000}"/>
    <cellStyle name="Followed Hyperlink 28" xfId="16924" hidden="1" xr:uid="{00000000-0005-0000-0000-000055370000}"/>
    <cellStyle name="Followed Hyperlink 28" xfId="16963" hidden="1" xr:uid="{00000000-0005-0000-0000-000056370000}"/>
    <cellStyle name="Followed Hyperlink 28" xfId="16974" hidden="1" xr:uid="{00000000-0005-0000-0000-000057370000}"/>
    <cellStyle name="Followed Hyperlink 28" xfId="16986" hidden="1" xr:uid="{00000000-0005-0000-0000-000058370000}"/>
    <cellStyle name="Followed Hyperlink 28" xfId="17050" hidden="1" xr:uid="{00000000-0005-0000-0000-000059370000}"/>
    <cellStyle name="Followed Hyperlink 28" xfId="17092" hidden="1" xr:uid="{00000000-0005-0000-0000-00005A370000}"/>
    <cellStyle name="Followed Hyperlink 28" xfId="17155" hidden="1" xr:uid="{00000000-0005-0000-0000-00005B370000}"/>
    <cellStyle name="Followed Hyperlink 28" xfId="17219" hidden="1" xr:uid="{00000000-0005-0000-0000-00005C370000}"/>
    <cellStyle name="Followed Hyperlink 28" xfId="17323" hidden="1" xr:uid="{00000000-0005-0000-0000-00005E370000}"/>
    <cellStyle name="Followed Hyperlink 28" xfId="17387" hidden="1" xr:uid="{00000000-0005-0000-0000-00005F370000}"/>
    <cellStyle name="Followed Hyperlink 28" xfId="17428" hidden="1" xr:uid="{00000000-0005-0000-0000-000060370000}"/>
    <cellStyle name="Followed Hyperlink 28" xfId="17461" hidden="1" xr:uid="{00000000-0005-0000-0000-000061370000}"/>
    <cellStyle name="Followed Hyperlink 28" xfId="17525" hidden="1" xr:uid="{00000000-0005-0000-0000-000062370000}"/>
    <cellStyle name="Followed Hyperlink 28" xfId="17582" hidden="1" xr:uid="{00000000-0005-0000-0000-000063370000}"/>
    <cellStyle name="Followed Hyperlink 28" xfId="16601" hidden="1" xr:uid="{00000000-0005-0000-0000-00004E370000}"/>
    <cellStyle name="Followed Hyperlink 28" xfId="16665" hidden="1" xr:uid="{00000000-0005-0000-0000-00004F370000}"/>
    <cellStyle name="Followed Hyperlink 28" xfId="16685" hidden="1" xr:uid="{00000000-0005-0000-0000-000050370000}"/>
    <cellStyle name="Followed Hyperlink 28" xfId="16749" hidden="1" xr:uid="{00000000-0005-0000-0000-000051370000}"/>
    <cellStyle name="Followed Hyperlink 28" xfId="16802" hidden="1" xr:uid="{00000000-0005-0000-0000-000052370000}"/>
    <cellStyle name="Followed Hyperlink 28" xfId="16817" hidden="1" xr:uid="{00000000-0005-0000-0000-000053370000}"/>
    <cellStyle name="Followed Hyperlink 28" xfId="16860" hidden="1" xr:uid="{00000000-0005-0000-0000-000054370000}"/>
    <cellStyle name="Followed Hyperlink 28" xfId="16497" hidden="1" xr:uid="{00000000-0005-0000-0000-00004B370000}"/>
    <cellStyle name="Followed Hyperlink 28" xfId="16517" hidden="1" xr:uid="{00000000-0005-0000-0000-00004C370000}"/>
    <cellStyle name="Followed Hyperlink 28" xfId="16581" hidden="1" xr:uid="{00000000-0005-0000-0000-00004D370000}"/>
    <cellStyle name="Followed Hyperlink 28" xfId="16391" hidden="1" xr:uid="{00000000-0005-0000-0000-000049370000}"/>
    <cellStyle name="Followed Hyperlink 28" xfId="16455" hidden="1" xr:uid="{00000000-0005-0000-0000-00004A370000}"/>
    <cellStyle name="Followed Hyperlink 28" xfId="16371" hidden="1" xr:uid="{00000000-0005-0000-0000-000048370000}"/>
    <cellStyle name="Followed Hyperlink 28" xfId="18659" hidden="1" xr:uid="{00000000-0005-0000-0000-00007F370000}"/>
    <cellStyle name="Followed Hyperlink 28" xfId="6523" hidden="1" xr:uid="{00000000-0005-0000-0000-00005F360000}"/>
    <cellStyle name="Followed Hyperlink 28" xfId="5079" hidden="1" xr:uid="{00000000-0005-0000-0000-00003D360000}"/>
    <cellStyle name="Followed Hyperlink 28" xfId="4004" hidden="1" xr:uid="{00000000-0005-0000-0000-000022360000}"/>
    <cellStyle name="Followed Hyperlink 28" xfId="2613" hidden="1" xr:uid="{00000000-0005-0000-0000-000001360000}"/>
    <cellStyle name="Followed Hyperlink 28" xfId="8208" hidden="1" xr:uid="{00000000-0005-0000-0000-000085360000}"/>
    <cellStyle name="Followed Hyperlink 28" xfId="28284" hidden="1" xr:uid="{00000000-0005-0000-0000-000065380000}"/>
    <cellStyle name="Followed Hyperlink 28" xfId="12648" hidden="1" xr:uid="{00000000-0005-0000-0000-0000EF360000}"/>
    <cellStyle name="Followed Hyperlink 28" xfId="20097" hidden="1" xr:uid="{00000000-0005-0000-0000-00009F370000}"/>
    <cellStyle name="Followed Hyperlink 28" xfId="20111" hidden="1" xr:uid="{00000000-0005-0000-0000-0000A1370000}"/>
    <cellStyle name="Followed Hyperlink 28" xfId="20175" hidden="1" xr:uid="{00000000-0005-0000-0000-0000A2370000}"/>
    <cellStyle name="Followed Hyperlink 28" xfId="20201" hidden="1" xr:uid="{00000000-0005-0000-0000-0000A3370000}"/>
    <cellStyle name="Followed Hyperlink 28" xfId="20226" hidden="1" xr:uid="{00000000-0005-0000-0000-0000A4370000}"/>
    <cellStyle name="Followed Hyperlink 28" xfId="20290" hidden="1" xr:uid="{00000000-0005-0000-0000-0000A5370000}"/>
    <cellStyle name="Followed Hyperlink 28" xfId="20343" hidden="1" xr:uid="{00000000-0005-0000-0000-0000A6370000}"/>
    <cellStyle name="Followed Hyperlink 28" xfId="20380" hidden="1" xr:uid="{00000000-0005-0000-0000-0000A7370000}"/>
    <cellStyle name="Followed Hyperlink 28" xfId="20402" hidden="1" xr:uid="{00000000-0005-0000-0000-0000A8370000}"/>
    <cellStyle name="Followed Hyperlink 28" xfId="20466" hidden="1" xr:uid="{00000000-0005-0000-0000-0000A9370000}"/>
    <cellStyle name="Followed Hyperlink 28" xfId="20511" hidden="1" xr:uid="{00000000-0005-0000-0000-0000AA370000}"/>
    <cellStyle name="Followed Hyperlink 28" xfId="20551" hidden="1" xr:uid="{00000000-0005-0000-0000-0000AB370000}"/>
    <cellStyle name="Followed Hyperlink 28" xfId="20566" hidden="1" xr:uid="{00000000-0005-0000-0000-0000AC370000}"/>
    <cellStyle name="Followed Hyperlink 28" xfId="20630" hidden="1" xr:uid="{00000000-0005-0000-0000-0000AD370000}"/>
    <cellStyle name="Followed Hyperlink 28" xfId="20672" hidden="1" xr:uid="{00000000-0005-0000-0000-0000AE370000}"/>
    <cellStyle name="Followed Hyperlink 28" xfId="20692" hidden="1" xr:uid="{00000000-0005-0000-0000-0000AF370000}"/>
    <cellStyle name="Followed Hyperlink 28" xfId="20756" hidden="1" xr:uid="{00000000-0005-0000-0000-0000B0370000}"/>
    <cellStyle name="Followed Hyperlink 28" xfId="20798" hidden="1" xr:uid="{00000000-0005-0000-0000-0000B1370000}"/>
    <cellStyle name="Followed Hyperlink 28" xfId="20818" hidden="1" xr:uid="{00000000-0005-0000-0000-0000B2370000}"/>
    <cellStyle name="Followed Hyperlink 28" xfId="20882" hidden="1" xr:uid="{00000000-0005-0000-0000-0000B3370000}"/>
    <cellStyle name="Followed Hyperlink 28" xfId="20924" hidden="1" xr:uid="{00000000-0005-0000-0000-0000B4370000}"/>
    <cellStyle name="Followed Hyperlink 28" xfId="20944" hidden="1" xr:uid="{00000000-0005-0000-0000-0000B5370000}"/>
    <cellStyle name="Followed Hyperlink 28" xfId="21008" hidden="1" xr:uid="{00000000-0005-0000-0000-0000B6370000}"/>
    <cellStyle name="Followed Hyperlink 28" xfId="21027" hidden="1" xr:uid="{00000000-0005-0000-0000-0000B7370000}"/>
    <cellStyle name="Followed Hyperlink 28" xfId="19374" hidden="1" xr:uid="{00000000-0005-0000-0000-00008F370000}"/>
    <cellStyle name="Followed Hyperlink 28" xfId="19385" hidden="1" xr:uid="{00000000-0005-0000-0000-000090370000}"/>
    <cellStyle name="Followed Hyperlink 28" xfId="19397" hidden="1" xr:uid="{00000000-0005-0000-0000-000091370000}"/>
    <cellStyle name="Followed Hyperlink 28" xfId="19461" hidden="1" xr:uid="{00000000-0005-0000-0000-000092370000}"/>
    <cellStyle name="Followed Hyperlink 28" xfId="19503" hidden="1" xr:uid="{00000000-0005-0000-0000-000093370000}"/>
    <cellStyle name="Followed Hyperlink 28" xfId="19566" hidden="1" xr:uid="{00000000-0005-0000-0000-000094370000}"/>
    <cellStyle name="Followed Hyperlink 28" xfId="19630" hidden="1" xr:uid="{00000000-0005-0000-0000-000095370000}"/>
    <cellStyle name="Followed Hyperlink 28" xfId="19671" hidden="1" xr:uid="{00000000-0005-0000-0000-000096370000}"/>
    <cellStyle name="Followed Hyperlink 28" xfId="19734" hidden="1" xr:uid="{00000000-0005-0000-0000-000097370000}"/>
    <cellStyle name="Followed Hyperlink 28" xfId="19798" hidden="1" xr:uid="{00000000-0005-0000-0000-000098370000}"/>
    <cellStyle name="Followed Hyperlink 28" xfId="19839" hidden="1" xr:uid="{00000000-0005-0000-0000-000099370000}"/>
    <cellStyle name="Followed Hyperlink 28" xfId="19872" hidden="1" xr:uid="{00000000-0005-0000-0000-00009A370000}"/>
    <cellStyle name="Followed Hyperlink 28" xfId="19936" hidden="1" xr:uid="{00000000-0005-0000-0000-00009B370000}"/>
    <cellStyle name="Followed Hyperlink 28" xfId="19993" hidden="1" xr:uid="{00000000-0005-0000-0000-00009C370000}"/>
    <cellStyle name="Followed Hyperlink 28" xfId="19076" hidden="1" xr:uid="{00000000-0005-0000-0000-000088370000}"/>
    <cellStyle name="Followed Hyperlink 28" xfId="19096" hidden="1" xr:uid="{00000000-0005-0000-0000-000089370000}"/>
    <cellStyle name="Followed Hyperlink 28" xfId="19160" hidden="1" xr:uid="{00000000-0005-0000-0000-00008A370000}"/>
    <cellStyle name="Followed Hyperlink 28" xfId="19213" hidden="1" xr:uid="{00000000-0005-0000-0000-00008B370000}"/>
    <cellStyle name="Followed Hyperlink 28" xfId="19228" hidden="1" xr:uid="{00000000-0005-0000-0000-00008C370000}"/>
    <cellStyle name="Followed Hyperlink 28" xfId="19271" hidden="1" xr:uid="{00000000-0005-0000-0000-00008D370000}"/>
    <cellStyle name="Followed Hyperlink 28" xfId="19335" hidden="1" xr:uid="{00000000-0005-0000-0000-00008E370000}"/>
    <cellStyle name="Followed Hyperlink 28" xfId="18933" hidden="1" xr:uid="{00000000-0005-0000-0000-000085370000}"/>
    <cellStyle name="Followed Hyperlink 28" xfId="18992" hidden="1" xr:uid="{00000000-0005-0000-0000-000086370000}"/>
    <cellStyle name="Followed Hyperlink 28" xfId="19012" hidden="1" xr:uid="{00000000-0005-0000-0000-000087370000}"/>
    <cellStyle name="Followed Hyperlink 28" xfId="18849" hidden="1" xr:uid="{00000000-0005-0000-0000-000083370000}"/>
    <cellStyle name="Followed Hyperlink 28" xfId="18869" hidden="1" xr:uid="{00000000-0005-0000-0000-000084370000}"/>
    <cellStyle name="Followed Hyperlink 28" xfId="18807" hidden="1" xr:uid="{00000000-0005-0000-0000-000082370000}"/>
    <cellStyle name="Followed Hyperlink 28" xfId="21070" hidden="1" xr:uid="{00000000-0005-0000-0000-0000B8370000}"/>
    <cellStyle name="Followed Hyperlink 28" xfId="23252" hidden="1" xr:uid="{00000000-0005-0000-0000-0000EB370000}"/>
    <cellStyle name="Followed Hyperlink 28" xfId="21777" hidden="1" xr:uid="{00000000-0005-0000-0000-0000CA370000}"/>
    <cellStyle name="Followed Hyperlink 28" xfId="27596" hidden="1" xr:uid="{00000000-0005-0000-0000-000054380000}"/>
    <cellStyle name="Followed Hyperlink 28" xfId="26206" hidden="1" xr:uid="{00000000-0005-0000-0000-000033380000}"/>
    <cellStyle name="Followed Hyperlink 28" xfId="24844" hidden="1" xr:uid="{00000000-0005-0000-0000-000011380000}"/>
    <cellStyle name="Followed Hyperlink 28" xfId="9285" hidden="1" xr:uid="{00000000-0005-0000-0000-0000A1360000}"/>
    <cellStyle name="Followed Hyperlink 28" xfId="15173" hidden="1" xr:uid="{00000000-0005-0000-0000-00002A370000}"/>
    <cellStyle name="Followed Hyperlink 28" xfId="1248" hidden="1" xr:uid="{00000000-0005-0000-0000-0000E1350000}"/>
    <cellStyle name="Followed Hyperlink 28" xfId="1299" hidden="1" xr:uid="{00000000-0005-0000-0000-0000E3350000}"/>
    <cellStyle name="Followed Hyperlink 28" xfId="1363" hidden="1" xr:uid="{00000000-0005-0000-0000-0000E4350000}"/>
    <cellStyle name="Followed Hyperlink 28" xfId="1416" hidden="1" xr:uid="{00000000-0005-0000-0000-0000E5350000}"/>
    <cellStyle name="Followed Hyperlink 28" xfId="1453" hidden="1" xr:uid="{00000000-0005-0000-0000-0000E6350000}"/>
    <cellStyle name="Followed Hyperlink 28" xfId="1539" hidden="1" xr:uid="{00000000-0005-0000-0000-0000E8350000}"/>
    <cellStyle name="Followed Hyperlink 28" xfId="1584" hidden="1" xr:uid="{00000000-0005-0000-0000-0000E9350000}"/>
    <cellStyle name="Followed Hyperlink 28" xfId="1624" hidden="1" xr:uid="{00000000-0005-0000-0000-0000EA350000}"/>
    <cellStyle name="Followed Hyperlink 28" xfId="1639" hidden="1" xr:uid="{00000000-0005-0000-0000-0000EB350000}"/>
    <cellStyle name="Followed Hyperlink 28" xfId="1703" hidden="1" xr:uid="{00000000-0005-0000-0000-0000EC350000}"/>
    <cellStyle name="Followed Hyperlink 28" xfId="1745" hidden="1" xr:uid="{00000000-0005-0000-0000-0000ED350000}"/>
    <cellStyle name="Followed Hyperlink 28" xfId="1765" hidden="1" xr:uid="{00000000-0005-0000-0000-0000EE350000}"/>
    <cellStyle name="Followed Hyperlink 28" xfId="1829" hidden="1" xr:uid="{00000000-0005-0000-0000-0000EF350000}"/>
    <cellStyle name="Followed Hyperlink 28" xfId="1871" hidden="1" xr:uid="{00000000-0005-0000-0000-0000F0350000}"/>
    <cellStyle name="Followed Hyperlink 28" xfId="1891" hidden="1" xr:uid="{00000000-0005-0000-0000-0000F1350000}"/>
    <cellStyle name="Followed Hyperlink 28" xfId="1955" hidden="1" xr:uid="{00000000-0005-0000-0000-0000F2350000}"/>
    <cellStyle name="Followed Hyperlink 28" xfId="1997" hidden="1" xr:uid="{00000000-0005-0000-0000-0000F3350000}"/>
    <cellStyle name="Followed Hyperlink 28" xfId="2017" hidden="1" xr:uid="{00000000-0005-0000-0000-0000F4350000}"/>
    <cellStyle name="Followed Hyperlink 28" xfId="2081" hidden="1" xr:uid="{00000000-0005-0000-0000-0000F5350000}"/>
    <cellStyle name="Followed Hyperlink 28" xfId="2100" hidden="1" xr:uid="{00000000-0005-0000-0000-0000F6350000}"/>
    <cellStyle name="Followed Hyperlink 28" xfId="2143" hidden="1" xr:uid="{00000000-0005-0000-0000-0000F7350000}"/>
    <cellStyle name="Followed Hyperlink 28" xfId="2207" hidden="1" xr:uid="{00000000-0005-0000-0000-0000F8350000}"/>
    <cellStyle name="Followed Hyperlink 28" xfId="2227" hidden="1" xr:uid="{00000000-0005-0000-0000-0000F9350000}"/>
    <cellStyle name="Followed Hyperlink 28" xfId="576" hidden="1" xr:uid="{00000000-0005-0000-0000-0000D2350000}"/>
    <cellStyle name="Followed Hyperlink 28" xfId="639" hidden="1" xr:uid="{00000000-0005-0000-0000-0000D3350000}"/>
    <cellStyle name="Followed Hyperlink 28" xfId="703" hidden="1" xr:uid="{00000000-0005-0000-0000-0000D4350000}"/>
    <cellStyle name="Followed Hyperlink 28" xfId="744" hidden="1" xr:uid="{00000000-0005-0000-0000-0000D5350000}"/>
    <cellStyle name="Followed Hyperlink 28" xfId="807" hidden="1" xr:uid="{00000000-0005-0000-0000-0000D6350000}"/>
    <cellStyle name="Followed Hyperlink 28" xfId="871" hidden="1" xr:uid="{00000000-0005-0000-0000-0000D7350000}"/>
    <cellStyle name="Followed Hyperlink 28" xfId="912" hidden="1" xr:uid="{00000000-0005-0000-0000-0000D8350000}"/>
    <cellStyle name="Followed Hyperlink 28" xfId="945" hidden="1" xr:uid="{00000000-0005-0000-0000-0000D9350000}"/>
    <cellStyle name="Followed Hyperlink 28" xfId="1009" hidden="1" xr:uid="{00000000-0005-0000-0000-0000DA350000}"/>
    <cellStyle name="Followed Hyperlink 28" xfId="1066" hidden="1" xr:uid="{00000000-0005-0000-0000-0000DB350000}"/>
    <cellStyle name="Followed Hyperlink 28" xfId="1087" hidden="1" xr:uid="{00000000-0005-0000-0000-0000DC350000}"/>
    <cellStyle name="Followed Hyperlink 28" xfId="1151" hidden="1" xr:uid="{00000000-0005-0000-0000-0000DD350000}"/>
    <cellStyle name="Followed Hyperlink 28" xfId="1170" hidden="1" xr:uid="{00000000-0005-0000-0000-0000DE350000}"/>
    <cellStyle name="Followed Hyperlink 28" xfId="1176" hidden="1" xr:uid="{00000000-0005-0000-0000-0000DF350000}"/>
    <cellStyle name="Followed Hyperlink 28" xfId="301" hidden="1" xr:uid="{00000000-0005-0000-0000-0000CB350000}"/>
    <cellStyle name="Followed Hyperlink 28" xfId="344" hidden="1" xr:uid="{00000000-0005-0000-0000-0000CC350000}"/>
    <cellStyle name="Followed Hyperlink 28" xfId="408" hidden="1" xr:uid="{00000000-0005-0000-0000-0000CD350000}"/>
    <cellStyle name="Followed Hyperlink 28" xfId="447" hidden="1" xr:uid="{00000000-0005-0000-0000-0000CE350000}"/>
    <cellStyle name="Followed Hyperlink 28" xfId="458" hidden="1" xr:uid="{00000000-0005-0000-0000-0000CF350000}"/>
    <cellStyle name="Followed Hyperlink 28" xfId="470" hidden="1" xr:uid="{00000000-0005-0000-0000-0000D0350000}"/>
    <cellStyle name="Followed Hyperlink 28" xfId="534" hidden="1" xr:uid="{00000000-0005-0000-0000-0000D1350000}"/>
    <cellStyle name="Followed Hyperlink 28" xfId="169" hidden="1" xr:uid="{00000000-0005-0000-0000-0000C8350000}"/>
    <cellStyle name="Followed Hyperlink 28" xfId="233" hidden="1" xr:uid="{00000000-0005-0000-0000-0000C9350000}"/>
    <cellStyle name="Followed Hyperlink 28" xfId="286" hidden="1" xr:uid="{00000000-0005-0000-0000-0000CA350000}"/>
    <cellStyle name="Followed Hyperlink 28" xfId="85" hidden="1" xr:uid="{00000000-0005-0000-0000-0000C6350000}"/>
    <cellStyle name="Followed Hyperlink 28" xfId="149" hidden="1" xr:uid="{00000000-0005-0000-0000-0000C7350000}"/>
    <cellStyle name="Followed Hyperlink 28" xfId="65" hidden="1" xr:uid="{00000000-0005-0000-0000-0000C5350000}"/>
    <cellStyle name="Followed Hyperlink 28" xfId="2291" hidden="1" xr:uid="{00000000-0005-0000-0000-0000FA350000}"/>
    <cellStyle name="Followed Hyperlink 28" xfId="4377" hidden="1" xr:uid="{00000000-0005-0000-0000-00002B360000}"/>
    <cellStyle name="Followed Hyperlink 28" xfId="3019" hidden="1" xr:uid="{00000000-0005-0000-0000-00000B360000}"/>
    <cellStyle name="Followed Hyperlink 28" xfId="8617" hidden="1" xr:uid="{00000000-0005-0000-0000-000091360000}"/>
    <cellStyle name="Followed Hyperlink 28" xfId="7291" hidden="1" xr:uid="{00000000-0005-0000-0000-000071360000}"/>
    <cellStyle name="Followed Hyperlink 28" xfId="5948" hidden="1" xr:uid="{00000000-0005-0000-0000-000050360000}"/>
    <cellStyle name="Followed Hyperlink 28" xfId="11842" hidden="1" xr:uid="{00000000-0005-0000-0000-0000DD360000}"/>
    <cellStyle name="Followed Hyperlink 28" xfId="17603" hidden="1" xr:uid="{00000000-0005-0000-0000-000064370000}"/>
    <cellStyle name="Followed Hyperlink 28" xfId="28264" hidden="1" xr:uid="{00000000-0005-0000-0000-000064380000}"/>
    <cellStyle name="Followed Hyperlink 28" xfId="28348" hidden="1" xr:uid="{00000000-0005-0000-0000-000066380000}"/>
    <cellStyle name="Followed Hyperlink 28" xfId="28390" hidden="1" xr:uid="{00000000-0005-0000-0000-000067380000}"/>
    <cellStyle name="Followed Hyperlink 28" xfId="28410" hidden="1" xr:uid="{00000000-0005-0000-0000-000068380000}"/>
    <cellStyle name="Followed Hyperlink 28" xfId="28474" hidden="1" xr:uid="{00000000-0005-0000-0000-000069380000}"/>
    <cellStyle name="Followed Hyperlink 28" xfId="28572" hidden="1" xr:uid="{00000000-0005-0000-0000-00006B380000}"/>
    <cellStyle name="Followed Hyperlink 28" xfId="28636" hidden="1" xr:uid="{00000000-0005-0000-0000-00006C380000}"/>
    <cellStyle name="Followed Hyperlink 28" xfId="28689" hidden="1" xr:uid="{00000000-0005-0000-0000-00006D380000}"/>
    <cellStyle name="Followed Hyperlink 28" xfId="28704" hidden="1" xr:uid="{00000000-0005-0000-0000-00006E380000}"/>
    <cellStyle name="Followed Hyperlink 28" xfId="28747" hidden="1" xr:uid="{00000000-0005-0000-0000-00006F380000}"/>
    <cellStyle name="Followed Hyperlink 28" xfId="28850" hidden="1" xr:uid="{00000000-0005-0000-0000-000071380000}"/>
    <cellStyle name="Followed Hyperlink 28" xfId="28861" hidden="1" xr:uid="{00000000-0005-0000-0000-000072380000}"/>
    <cellStyle name="Followed Hyperlink 28" xfId="28873" hidden="1" xr:uid="{00000000-0005-0000-0000-000073380000}"/>
    <cellStyle name="Followed Hyperlink 28" xfId="28937" hidden="1" xr:uid="{00000000-0005-0000-0000-000074380000}"/>
    <cellStyle name="Followed Hyperlink 28" xfId="28979" hidden="1" xr:uid="{00000000-0005-0000-0000-000075380000}"/>
    <cellStyle name="Followed Hyperlink 28" xfId="29042" hidden="1" xr:uid="{00000000-0005-0000-0000-000076380000}"/>
    <cellStyle name="Followed Hyperlink 28" xfId="29106" hidden="1" xr:uid="{00000000-0005-0000-0000-000077380000}"/>
    <cellStyle name="Followed Hyperlink 28" xfId="29147" hidden="1" xr:uid="{00000000-0005-0000-0000-000078380000}"/>
    <cellStyle name="Followed Hyperlink 28" xfId="29210" hidden="1" xr:uid="{00000000-0005-0000-0000-000079380000}"/>
    <cellStyle name="Followed Hyperlink 28" xfId="29274" hidden="1" xr:uid="{00000000-0005-0000-0000-00007A380000}"/>
    <cellStyle name="Followed Hyperlink 28" xfId="29315" hidden="1" xr:uid="{00000000-0005-0000-0000-00007B380000}"/>
    <cellStyle name="Followed Hyperlink 28" xfId="29348" hidden="1" xr:uid="{00000000-0005-0000-0000-00007C380000}"/>
    <cellStyle name="Followed Hyperlink 28" xfId="29469" hidden="1" xr:uid="{00000000-0005-0000-0000-00007E380000}"/>
    <cellStyle name="Followed Hyperlink 28" xfId="29490" hidden="1" xr:uid="{00000000-0005-0000-0000-00007F380000}"/>
    <cellStyle name="Followed Hyperlink 28" xfId="29554" hidden="1" xr:uid="{00000000-0005-0000-0000-000080380000}"/>
    <cellStyle name="Followed Hyperlink 28" xfId="29573" hidden="1" xr:uid="{00000000-0005-0000-0000-000081380000}"/>
    <cellStyle name="Followed Hyperlink 28" xfId="29579" hidden="1" xr:uid="{00000000-0005-0000-0000-000082380000}"/>
    <cellStyle name="Followed Hyperlink 28" xfId="29587" hidden="1" xr:uid="{00000000-0005-0000-0000-000083380000}"/>
    <cellStyle name="Followed Hyperlink 28" xfId="29651" hidden="1" xr:uid="{00000000-0005-0000-0000-000084380000}"/>
    <cellStyle name="Followed Hyperlink 28" xfId="29677" hidden="1" xr:uid="{00000000-0005-0000-0000-000085380000}"/>
    <cellStyle name="Followed Hyperlink 28" xfId="29702" hidden="1" xr:uid="{00000000-0005-0000-0000-000086380000}"/>
    <cellStyle name="Followed Hyperlink 28" xfId="29766" hidden="1" xr:uid="{00000000-0005-0000-0000-000087380000}"/>
    <cellStyle name="Followed Hyperlink 28" xfId="29819" hidden="1" xr:uid="{00000000-0005-0000-0000-000088380000}"/>
    <cellStyle name="Followed Hyperlink 28" xfId="29856" hidden="1" xr:uid="{00000000-0005-0000-0000-000089380000}"/>
    <cellStyle name="Followed Hyperlink 28" xfId="29878" hidden="1" xr:uid="{00000000-0005-0000-0000-00008A380000}"/>
    <cellStyle name="Followed Hyperlink 28" xfId="29942" hidden="1" xr:uid="{00000000-0005-0000-0000-00008B380000}"/>
    <cellStyle name="Followed Hyperlink 28" xfId="29987" hidden="1" xr:uid="{00000000-0005-0000-0000-00008C380000}"/>
    <cellStyle name="Followed Hyperlink 28" xfId="30027" hidden="1" xr:uid="{00000000-0005-0000-0000-00008D380000}"/>
    <cellStyle name="Followed Hyperlink 28" xfId="30042" hidden="1" xr:uid="{00000000-0005-0000-0000-00008E380000}"/>
    <cellStyle name="Followed Hyperlink 28" xfId="30106" hidden="1" xr:uid="{00000000-0005-0000-0000-00008F380000}"/>
    <cellStyle name="Followed Hyperlink 28" xfId="30148" hidden="1" xr:uid="{00000000-0005-0000-0000-000090380000}"/>
    <cellStyle name="Followed Hyperlink 28" xfId="30168" hidden="1" xr:uid="{00000000-0005-0000-0000-000091380000}"/>
    <cellStyle name="Followed Hyperlink 28" xfId="30232" hidden="1" xr:uid="{00000000-0005-0000-0000-000092380000}"/>
    <cellStyle name="Followed Hyperlink 28" xfId="30274" hidden="1" xr:uid="{00000000-0005-0000-0000-000093380000}"/>
    <cellStyle name="Followed Hyperlink 28" xfId="30294" hidden="1" xr:uid="{00000000-0005-0000-0000-000094380000}"/>
    <cellStyle name="Followed Hyperlink 28" xfId="30358" hidden="1" xr:uid="{00000000-0005-0000-0000-000095380000}"/>
    <cellStyle name="Followed Hyperlink 28" xfId="28811" hidden="1" xr:uid="{00000000-0005-0000-0000-000070380000}"/>
    <cellStyle name="Followed Hyperlink 28" xfId="1475" hidden="1" xr:uid="{00000000-0005-0000-0000-0000E7350000}"/>
    <cellStyle name="Followed Hyperlink 28" xfId="20103" hidden="1" xr:uid="{00000000-0005-0000-0000-0000A0370000}"/>
    <cellStyle name="Followed Hyperlink 28" xfId="9033" hidden="1" xr:uid="{00000000-0005-0000-0000-00009B360000}"/>
    <cellStyle name="Followed Hyperlink 28" xfId="9097" hidden="1" xr:uid="{00000000-0005-0000-0000-00009C360000}"/>
    <cellStyle name="Followed Hyperlink 28" xfId="9139" hidden="1" xr:uid="{00000000-0005-0000-0000-00009D360000}"/>
    <cellStyle name="Followed Hyperlink 28" xfId="9159" hidden="1" xr:uid="{00000000-0005-0000-0000-00009E360000}"/>
    <cellStyle name="Followed Hyperlink 28" xfId="9223" hidden="1" xr:uid="{00000000-0005-0000-0000-00009F360000}"/>
    <cellStyle name="Followed Hyperlink 28" xfId="6417" hidden="1" xr:uid="{00000000-0005-0000-0000-00005D360000}"/>
    <cellStyle name="Followed Hyperlink 28" xfId="2333" hidden="1" xr:uid="{00000000-0005-0000-0000-0000FB350000}"/>
    <cellStyle name="Followed Hyperlink 28" xfId="2353" hidden="1" xr:uid="{00000000-0005-0000-0000-0000FC350000}"/>
    <cellStyle name="Followed Hyperlink 28" xfId="2417" hidden="1" xr:uid="{00000000-0005-0000-0000-0000FD350000}"/>
    <cellStyle name="Followed Hyperlink 28" xfId="2464" hidden="1" xr:uid="{00000000-0005-0000-0000-0000FE350000}"/>
    <cellStyle name="Followed Hyperlink 28" xfId="2528" hidden="1" xr:uid="{00000000-0005-0000-0000-0000FF350000}"/>
    <cellStyle name="Followed Hyperlink 28" xfId="2549" hidden="1" xr:uid="{00000000-0005-0000-0000-000000360000}"/>
    <cellStyle name="Followed Hyperlink 28" xfId="2666" hidden="1" xr:uid="{00000000-0005-0000-0000-000002360000}"/>
    <cellStyle name="Followed Hyperlink 28" xfId="2681" hidden="1" xr:uid="{00000000-0005-0000-0000-000003360000}"/>
    <cellStyle name="Followed Hyperlink 28" xfId="2724" hidden="1" xr:uid="{00000000-0005-0000-0000-000004360000}"/>
    <cellStyle name="Followed Hyperlink 28" xfId="2788" hidden="1" xr:uid="{00000000-0005-0000-0000-000005360000}"/>
    <cellStyle name="Followed Hyperlink 28" xfId="2827" hidden="1" xr:uid="{00000000-0005-0000-0000-000006360000}"/>
    <cellStyle name="Followed Hyperlink 28" xfId="2838" hidden="1" xr:uid="{00000000-0005-0000-0000-000007360000}"/>
    <cellStyle name="Followed Hyperlink 28" xfId="2850" hidden="1" xr:uid="{00000000-0005-0000-0000-000008360000}"/>
    <cellStyle name="Followed Hyperlink 28" xfId="2914" hidden="1" xr:uid="{00000000-0005-0000-0000-000009360000}"/>
    <cellStyle name="Followed Hyperlink 28" xfId="2956" hidden="1" xr:uid="{00000000-0005-0000-0000-00000A360000}"/>
    <cellStyle name="Followed Hyperlink 28" xfId="3083" hidden="1" xr:uid="{00000000-0005-0000-0000-00000C360000}"/>
    <cellStyle name="Followed Hyperlink 28" xfId="3124" hidden="1" xr:uid="{00000000-0005-0000-0000-00000D360000}"/>
    <cellStyle name="Followed Hyperlink 28" xfId="3187" hidden="1" xr:uid="{00000000-0005-0000-0000-00000E360000}"/>
    <cellStyle name="Followed Hyperlink 28" xfId="3251" hidden="1" xr:uid="{00000000-0005-0000-0000-00000F360000}"/>
    <cellStyle name="Followed Hyperlink 28" xfId="3292" hidden="1" xr:uid="{00000000-0005-0000-0000-000010360000}"/>
    <cellStyle name="Followed Hyperlink 28" xfId="3325" hidden="1" xr:uid="{00000000-0005-0000-0000-000011360000}"/>
    <cellStyle name="Followed Hyperlink 28" xfId="3389" hidden="1" xr:uid="{00000000-0005-0000-0000-000012360000}"/>
    <cellStyle name="Followed Hyperlink 28" xfId="3446" hidden="1" xr:uid="{00000000-0005-0000-0000-000013360000}"/>
    <cellStyle name="Followed Hyperlink 28" xfId="3467" hidden="1" xr:uid="{00000000-0005-0000-0000-000014360000}"/>
    <cellStyle name="Followed Hyperlink 28" xfId="3531" hidden="1" xr:uid="{00000000-0005-0000-0000-000015360000}"/>
    <cellStyle name="Followed Hyperlink 28" xfId="3550" hidden="1" xr:uid="{00000000-0005-0000-0000-000016360000}"/>
    <cellStyle name="Followed Hyperlink 28" xfId="3556" hidden="1" xr:uid="{00000000-0005-0000-0000-000017360000}"/>
    <cellStyle name="Followed Hyperlink 28" xfId="3564" hidden="1" xr:uid="{00000000-0005-0000-0000-000018360000}"/>
    <cellStyle name="Followed Hyperlink 28" xfId="3628" hidden="1" xr:uid="{00000000-0005-0000-0000-000019360000}"/>
    <cellStyle name="Followed Hyperlink 28" xfId="3654" hidden="1" xr:uid="{00000000-0005-0000-0000-00001A360000}"/>
    <cellStyle name="Followed Hyperlink 28" xfId="3679" hidden="1" xr:uid="{00000000-0005-0000-0000-00001B360000}"/>
    <cellStyle name="Followed Hyperlink 28" xfId="3743" hidden="1" xr:uid="{00000000-0005-0000-0000-00001C360000}"/>
    <cellStyle name="Followed Hyperlink 28" xfId="3796" hidden="1" xr:uid="{00000000-0005-0000-0000-00001D360000}"/>
    <cellStyle name="Followed Hyperlink 28" xfId="3833" hidden="1" xr:uid="{00000000-0005-0000-0000-00001E360000}"/>
    <cellStyle name="Followed Hyperlink 28" xfId="3855" hidden="1" xr:uid="{00000000-0005-0000-0000-00001F360000}"/>
    <cellStyle name="Followed Hyperlink 28" xfId="3919" hidden="1" xr:uid="{00000000-0005-0000-0000-000020360000}"/>
    <cellStyle name="Followed Hyperlink 28" xfId="3964" hidden="1" xr:uid="{00000000-0005-0000-0000-000021360000}"/>
    <cellStyle name="Followed Hyperlink 28" xfId="4019" hidden="1" xr:uid="{00000000-0005-0000-0000-000023360000}"/>
    <cellStyle name="Followed Hyperlink 28" xfId="4125" hidden="1" xr:uid="{00000000-0005-0000-0000-000025360000}"/>
    <cellStyle name="Followed Hyperlink 28" xfId="4145" hidden="1" xr:uid="{00000000-0005-0000-0000-000026360000}"/>
    <cellStyle name="Followed Hyperlink 28" xfId="4209" hidden="1" xr:uid="{00000000-0005-0000-0000-000027360000}"/>
    <cellStyle name="Followed Hyperlink 28" xfId="4251" hidden="1" xr:uid="{00000000-0005-0000-0000-000028360000}"/>
    <cellStyle name="Followed Hyperlink 28" xfId="4271" hidden="1" xr:uid="{00000000-0005-0000-0000-000029360000}"/>
    <cellStyle name="Followed Hyperlink 28" xfId="4335" hidden="1" xr:uid="{00000000-0005-0000-0000-00002A360000}"/>
    <cellStyle name="Followed Hyperlink 28" xfId="4397" hidden="1" xr:uid="{00000000-0005-0000-0000-00002C360000}"/>
    <cellStyle name="Followed Hyperlink 28" xfId="4461" hidden="1" xr:uid="{00000000-0005-0000-0000-00002D360000}"/>
    <cellStyle name="Followed Hyperlink 28" xfId="4480" hidden="1" xr:uid="{00000000-0005-0000-0000-00002E360000}"/>
    <cellStyle name="Followed Hyperlink 28" xfId="4523" hidden="1" xr:uid="{00000000-0005-0000-0000-00002F360000}"/>
    <cellStyle name="Followed Hyperlink 28" xfId="4587" hidden="1" xr:uid="{00000000-0005-0000-0000-000030360000}"/>
    <cellStyle name="Followed Hyperlink 28" xfId="1184" hidden="1" xr:uid="{00000000-0005-0000-0000-0000E0350000}"/>
    <cellStyle name="Followed Hyperlink 28" xfId="8726" hidden="1" xr:uid="{00000000-0005-0000-0000-000093360000}"/>
    <cellStyle name="Followed Hyperlink 28" xfId="18723" hidden="1" xr:uid="{00000000-0005-0000-0000-000080370000}"/>
    <cellStyle name="Followed Hyperlink 28" xfId="18743" hidden="1" xr:uid="{00000000-0005-0000-0000-000081370000}"/>
    <cellStyle name="Followed Hyperlink 28" xfId="17260" hidden="1" xr:uid="{00000000-0005-0000-0000-00005D370000}"/>
    <cellStyle name="Followed Hyperlink 28" xfId="14572" hidden="1" xr:uid="{00000000-0005-0000-0000-00001D370000}"/>
    <cellStyle name="Followed Hyperlink 28" xfId="4607" hidden="1" xr:uid="{00000000-0005-0000-0000-000031360000}"/>
    <cellStyle name="Followed Hyperlink 28" xfId="4671" hidden="1" xr:uid="{00000000-0005-0000-0000-000032360000}"/>
    <cellStyle name="Followed Hyperlink 28" xfId="4713" hidden="1" xr:uid="{00000000-0005-0000-0000-000033360000}"/>
    <cellStyle name="Followed Hyperlink 28" xfId="4733" hidden="1" xr:uid="{00000000-0005-0000-0000-000034360000}"/>
    <cellStyle name="Followed Hyperlink 28" xfId="4797" hidden="1" xr:uid="{00000000-0005-0000-0000-000035360000}"/>
    <cellStyle name="Followed Hyperlink 28" xfId="4835" hidden="1" xr:uid="{00000000-0005-0000-0000-000036360000}"/>
    <cellStyle name="Followed Hyperlink 28" xfId="4844" hidden="1" xr:uid="{00000000-0005-0000-0000-000037360000}"/>
    <cellStyle name="Followed Hyperlink 28" xfId="4863" hidden="1" xr:uid="{00000000-0005-0000-0000-000038360000}"/>
    <cellStyle name="Followed Hyperlink 28" xfId="4927" hidden="1" xr:uid="{00000000-0005-0000-0000-000039360000}"/>
    <cellStyle name="Followed Hyperlink 28" xfId="4947" hidden="1" xr:uid="{00000000-0005-0000-0000-00003A360000}"/>
    <cellStyle name="Followed Hyperlink 28" xfId="5011" hidden="1" xr:uid="{00000000-0005-0000-0000-00003B360000}"/>
    <cellStyle name="Followed Hyperlink 28" xfId="5064" hidden="1" xr:uid="{00000000-0005-0000-0000-00003C360000}"/>
    <cellStyle name="Followed Hyperlink 28" xfId="5122" hidden="1" xr:uid="{00000000-0005-0000-0000-00003E360000}"/>
    <cellStyle name="Followed Hyperlink 28" xfId="5186" hidden="1" xr:uid="{00000000-0005-0000-0000-00003F360000}"/>
    <cellStyle name="Followed Hyperlink 28" xfId="5225" hidden="1" xr:uid="{00000000-0005-0000-0000-000040360000}"/>
    <cellStyle name="Followed Hyperlink 28" xfId="5236" hidden="1" xr:uid="{00000000-0005-0000-0000-000041360000}"/>
    <cellStyle name="Followed Hyperlink 28" xfId="5248" hidden="1" xr:uid="{00000000-0005-0000-0000-000042360000}"/>
    <cellStyle name="Followed Hyperlink 28" xfId="5312" hidden="1" xr:uid="{00000000-0005-0000-0000-000043360000}"/>
    <cellStyle name="Followed Hyperlink 28" xfId="5354" hidden="1" xr:uid="{00000000-0005-0000-0000-000044360000}"/>
    <cellStyle name="Followed Hyperlink 28" xfId="5417" hidden="1" xr:uid="{00000000-0005-0000-0000-000045360000}"/>
    <cellStyle name="Followed Hyperlink 28" xfId="5481" hidden="1" xr:uid="{00000000-0005-0000-0000-000046360000}"/>
    <cellStyle name="Followed Hyperlink 28" xfId="5522" hidden="1" xr:uid="{00000000-0005-0000-0000-000047360000}"/>
    <cellStyle name="Followed Hyperlink 28" xfId="5585" hidden="1" xr:uid="{00000000-0005-0000-0000-000048360000}"/>
    <cellStyle name="Followed Hyperlink 28" xfId="5649" hidden="1" xr:uid="{00000000-0005-0000-0000-000049360000}"/>
    <cellStyle name="Followed Hyperlink 28" xfId="5690" hidden="1" xr:uid="{00000000-0005-0000-0000-00004A360000}"/>
    <cellStyle name="Followed Hyperlink 28" xfId="5723" hidden="1" xr:uid="{00000000-0005-0000-0000-00004B360000}"/>
    <cellStyle name="Followed Hyperlink 28" xfId="5787" hidden="1" xr:uid="{00000000-0005-0000-0000-00004C360000}"/>
    <cellStyle name="Followed Hyperlink 28" xfId="5844" hidden="1" xr:uid="{00000000-0005-0000-0000-00004D360000}"/>
    <cellStyle name="Followed Hyperlink 28" xfId="5865" hidden="1" xr:uid="{00000000-0005-0000-0000-00004E360000}"/>
    <cellStyle name="Followed Hyperlink 28" xfId="5929" hidden="1" xr:uid="{00000000-0005-0000-0000-00004F360000}"/>
    <cellStyle name="Followed Hyperlink 28" xfId="5954" hidden="1" xr:uid="{00000000-0005-0000-0000-000051360000}"/>
    <cellStyle name="Followed Hyperlink 28" xfId="5962" hidden="1" xr:uid="{00000000-0005-0000-0000-000052360000}"/>
    <cellStyle name="Followed Hyperlink 28" xfId="6026" hidden="1" xr:uid="{00000000-0005-0000-0000-000053360000}"/>
    <cellStyle name="Followed Hyperlink 28" xfId="6052" hidden="1" xr:uid="{00000000-0005-0000-0000-000054360000}"/>
    <cellStyle name="Followed Hyperlink 28" xfId="6077" hidden="1" xr:uid="{00000000-0005-0000-0000-000055360000}"/>
    <cellStyle name="Followed Hyperlink 28" xfId="6141" hidden="1" xr:uid="{00000000-0005-0000-0000-000056360000}"/>
    <cellStyle name="Followed Hyperlink 28" xfId="6194" hidden="1" xr:uid="{00000000-0005-0000-0000-000057360000}"/>
    <cellStyle name="Followed Hyperlink 28" xfId="6231" hidden="1" xr:uid="{00000000-0005-0000-0000-000058360000}"/>
    <cellStyle name="Followed Hyperlink 28" xfId="6253" hidden="1" xr:uid="{00000000-0005-0000-0000-000059360000}"/>
    <cellStyle name="Followed Hyperlink 28" xfId="6317" hidden="1" xr:uid="{00000000-0005-0000-0000-00005A360000}"/>
    <cellStyle name="Followed Hyperlink 28" xfId="6362" hidden="1" xr:uid="{00000000-0005-0000-0000-00005B360000}"/>
    <cellStyle name="Followed Hyperlink 28" xfId="6402" hidden="1" xr:uid="{00000000-0005-0000-0000-00005C360000}"/>
    <cellStyle name="Followed Hyperlink 28" xfId="6481" hidden="1" xr:uid="{00000000-0005-0000-0000-00005E360000}"/>
    <cellStyle name="Followed Hyperlink 28" xfId="6543" hidden="1" xr:uid="{00000000-0005-0000-0000-000060360000}"/>
    <cellStyle name="Followed Hyperlink 28" xfId="6607" hidden="1" xr:uid="{00000000-0005-0000-0000-000061360000}"/>
    <cellStyle name="Followed Hyperlink 28" xfId="6649" hidden="1" xr:uid="{00000000-0005-0000-0000-000062360000}"/>
    <cellStyle name="Followed Hyperlink 28" xfId="6669" hidden="1" xr:uid="{00000000-0005-0000-0000-000063360000}"/>
    <cellStyle name="Followed Hyperlink 28" xfId="6733" hidden="1" xr:uid="{00000000-0005-0000-0000-000064360000}"/>
    <cellStyle name="Followed Hyperlink 28" xfId="17667" hidden="1" xr:uid="{00000000-0005-0000-0000-000065370000}"/>
    <cellStyle name="Followed Hyperlink 28" xfId="4083" hidden="1" xr:uid="{00000000-0005-0000-0000-000024360000}"/>
    <cellStyle name="Followed Hyperlink 28" xfId="13796" hidden="1" xr:uid="{00000000-0005-0000-0000-00000B370000}"/>
    <cellStyle name="Followed Hyperlink 28" xfId="13838" hidden="1" xr:uid="{00000000-0005-0000-0000-00000C370000}"/>
    <cellStyle name="Followed Hyperlink 28" xfId="12299" hidden="1" xr:uid="{00000000-0005-0000-0000-0000E8360000}"/>
    <cellStyle name="Followed Hyperlink 28" xfId="9495" hidden="1" xr:uid="{00000000-0005-0000-0000-0000A6360000}"/>
    <cellStyle name="Followed Hyperlink 28" xfId="6775" hidden="1" xr:uid="{00000000-0005-0000-0000-000065360000}"/>
    <cellStyle name="Followed Hyperlink 28" xfId="6795" hidden="1" xr:uid="{00000000-0005-0000-0000-000066360000}"/>
    <cellStyle name="Followed Hyperlink 28" xfId="6859" hidden="1" xr:uid="{00000000-0005-0000-0000-000067360000}"/>
    <cellStyle name="Followed Hyperlink 28" xfId="6878" hidden="1" xr:uid="{00000000-0005-0000-0000-000068360000}"/>
    <cellStyle name="Followed Hyperlink 28" xfId="6921" hidden="1" xr:uid="{00000000-0005-0000-0000-000069360000}"/>
    <cellStyle name="Followed Hyperlink 28" xfId="6985" hidden="1" xr:uid="{00000000-0005-0000-0000-00006A360000}"/>
    <cellStyle name="Followed Hyperlink 28" xfId="7005" hidden="1" xr:uid="{00000000-0005-0000-0000-00006B360000}"/>
    <cellStyle name="Followed Hyperlink 28" xfId="7069" hidden="1" xr:uid="{00000000-0005-0000-0000-00006C360000}"/>
    <cellStyle name="Followed Hyperlink 28" xfId="7111" hidden="1" xr:uid="{00000000-0005-0000-0000-00006D360000}"/>
    <cellStyle name="Followed Hyperlink 28" xfId="7131" hidden="1" xr:uid="{00000000-0005-0000-0000-00006E360000}"/>
    <cellStyle name="Followed Hyperlink 28" xfId="7195" hidden="1" xr:uid="{00000000-0005-0000-0000-00006F360000}"/>
    <cellStyle name="Followed Hyperlink 28" xfId="7227" hidden="1" xr:uid="{00000000-0005-0000-0000-000070360000}"/>
    <cellStyle name="Followed Hyperlink 28" xfId="7311" hidden="1" xr:uid="{00000000-0005-0000-0000-000072360000}"/>
    <cellStyle name="Followed Hyperlink 28" xfId="7375" hidden="1" xr:uid="{00000000-0005-0000-0000-000073360000}"/>
    <cellStyle name="Followed Hyperlink 28" xfId="7428" hidden="1" xr:uid="{00000000-0005-0000-0000-000074360000}"/>
    <cellStyle name="Followed Hyperlink 28" xfId="7443" hidden="1" xr:uid="{00000000-0005-0000-0000-000075360000}"/>
    <cellStyle name="Followed Hyperlink 28" xfId="7486" hidden="1" xr:uid="{00000000-0005-0000-0000-000076360000}"/>
    <cellStyle name="Followed Hyperlink 28" xfId="7550" hidden="1" xr:uid="{00000000-0005-0000-0000-000077360000}"/>
    <cellStyle name="Followed Hyperlink 28" xfId="7589" hidden="1" xr:uid="{00000000-0005-0000-0000-000078360000}"/>
    <cellStyle name="Followed Hyperlink 28" xfId="7600" hidden="1" xr:uid="{00000000-0005-0000-0000-000079360000}"/>
    <cellStyle name="Followed Hyperlink 28" xfId="7612" hidden="1" xr:uid="{00000000-0005-0000-0000-00007A360000}"/>
    <cellStyle name="Followed Hyperlink 28" xfId="7676" hidden="1" xr:uid="{00000000-0005-0000-0000-00007B360000}"/>
    <cellStyle name="Followed Hyperlink 28" xfId="7718" hidden="1" xr:uid="{00000000-0005-0000-0000-00007C360000}"/>
    <cellStyle name="Followed Hyperlink 28" xfId="7781" hidden="1" xr:uid="{00000000-0005-0000-0000-00007D360000}"/>
    <cellStyle name="Followed Hyperlink 28" xfId="7845" hidden="1" xr:uid="{00000000-0005-0000-0000-00007E360000}"/>
    <cellStyle name="Followed Hyperlink 28" xfId="7886" hidden="1" xr:uid="{00000000-0005-0000-0000-00007F360000}"/>
    <cellStyle name="Followed Hyperlink 28" xfId="7949" hidden="1" xr:uid="{00000000-0005-0000-0000-000080360000}"/>
    <cellStyle name="Followed Hyperlink 28" xfId="8013" hidden="1" xr:uid="{00000000-0005-0000-0000-000081360000}"/>
    <cellStyle name="Followed Hyperlink 28" xfId="8054" hidden="1" xr:uid="{00000000-0005-0000-0000-000082360000}"/>
    <cellStyle name="Followed Hyperlink 28" xfId="8087" hidden="1" xr:uid="{00000000-0005-0000-0000-000083360000}"/>
    <cellStyle name="Followed Hyperlink 28" xfId="8151" hidden="1" xr:uid="{00000000-0005-0000-0000-000084360000}"/>
    <cellStyle name="Followed Hyperlink 28" xfId="8229" hidden="1" xr:uid="{00000000-0005-0000-0000-000086360000}"/>
    <cellStyle name="Followed Hyperlink 28" xfId="8293" hidden="1" xr:uid="{00000000-0005-0000-0000-000087360000}"/>
    <cellStyle name="Followed Hyperlink 28" xfId="8312" hidden="1" xr:uid="{00000000-0005-0000-0000-000088360000}"/>
    <cellStyle name="Followed Hyperlink 28" xfId="8318" hidden="1" xr:uid="{00000000-0005-0000-0000-000089360000}"/>
    <cellStyle name="Followed Hyperlink 28" xfId="8326" hidden="1" xr:uid="{00000000-0005-0000-0000-00008A360000}"/>
    <cellStyle name="Followed Hyperlink 28" xfId="8390" hidden="1" xr:uid="{00000000-0005-0000-0000-00008B360000}"/>
    <cellStyle name="Followed Hyperlink 28" xfId="8416" hidden="1" xr:uid="{00000000-0005-0000-0000-00008C360000}"/>
    <cellStyle name="Followed Hyperlink 28" xfId="8441" hidden="1" xr:uid="{00000000-0005-0000-0000-00008D360000}"/>
    <cellStyle name="Followed Hyperlink 28" xfId="8505" hidden="1" xr:uid="{00000000-0005-0000-0000-00008E360000}"/>
    <cellStyle name="Followed Hyperlink 28" xfId="8558" hidden="1" xr:uid="{00000000-0005-0000-0000-00008F360000}"/>
    <cellStyle name="Followed Hyperlink 28" xfId="8595" hidden="1" xr:uid="{00000000-0005-0000-0000-000090360000}"/>
    <cellStyle name="Followed Hyperlink 28" xfId="8681" hidden="1" xr:uid="{00000000-0005-0000-0000-000092360000}"/>
    <cellStyle name="Followed Hyperlink 28" xfId="8766" hidden="1" xr:uid="{00000000-0005-0000-0000-000094360000}"/>
    <cellStyle name="Followed Hyperlink 28" xfId="8781" hidden="1" xr:uid="{00000000-0005-0000-0000-000095360000}"/>
    <cellStyle name="Followed Hyperlink 28" xfId="8845" hidden="1" xr:uid="{00000000-0005-0000-0000-000096360000}"/>
    <cellStyle name="Followed Hyperlink 28" xfId="8887" hidden="1" xr:uid="{00000000-0005-0000-0000-000097360000}"/>
    <cellStyle name="Followed Hyperlink 28" xfId="8907" hidden="1" xr:uid="{00000000-0005-0000-0000-000098360000}"/>
    <cellStyle name="Followed Hyperlink 28" xfId="8971" hidden="1" xr:uid="{00000000-0005-0000-0000-000099360000}"/>
    <cellStyle name="Followed Hyperlink 28" xfId="9013" hidden="1" xr:uid="{00000000-0005-0000-0000-00009A360000}"/>
    <cellStyle name="Followed Hyperlink 28" xfId="12712" hidden="1" xr:uid="{00000000-0005-0000-0000-0000F0360000}"/>
    <cellStyle name="Followed Hyperlink 28" xfId="12753" hidden="1" xr:uid="{00000000-0005-0000-0000-0000F1360000}"/>
    <cellStyle name="Followed Hyperlink 28" xfId="12786" hidden="1" xr:uid="{00000000-0005-0000-0000-0000F2360000}"/>
    <cellStyle name="Followed Hyperlink 28" xfId="12850" hidden="1" xr:uid="{00000000-0005-0000-0000-0000F3360000}"/>
    <cellStyle name="Followed Hyperlink 28" xfId="12907" hidden="1" xr:uid="{00000000-0005-0000-0000-0000F4360000}"/>
    <cellStyle name="Followed Hyperlink 28" xfId="12928" hidden="1" xr:uid="{00000000-0005-0000-0000-0000F5360000}"/>
    <cellStyle name="Followed Hyperlink 28" xfId="12992" hidden="1" xr:uid="{00000000-0005-0000-0000-0000F6360000}"/>
    <cellStyle name="Followed Hyperlink 28" xfId="13011" hidden="1" xr:uid="{00000000-0005-0000-0000-0000F7360000}"/>
    <cellStyle name="Followed Hyperlink 28" xfId="13017" hidden="1" xr:uid="{00000000-0005-0000-0000-0000F8360000}"/>
    <cellStyle name="Followed Hyperlink 28" xfId="13025" hidden="1" xr:uid="{00000000-0005-0000-0000-0000F9360000}"/>
    <cellStyle name="Followed Hyperlink 28" xfId="13089" hidden="1" xr:uid="{00000000-0005-0000-0000-0000FA360000}"/>
    <cellStyle name="Followed Hyperlink 28" xfId="13115" hidden="1" xr:uid="{00000000-0005-0000-0000-0000FB360000}"/>
    <cellStyle name="Followed Hyperlink 28" xfId="13140" hidden="1" xr:uid="{00000000-0005-0000-0000-0000FC360000}"/>
    <cellStyle name="Followed Hyperlink 28" xfId="13204" hidden="1" xr:uid="{00000000-0005-0000-0000-0000FD360000}"/>
    <cellStyle name="Followed Hyperlink 28" xfId="13257" hidden="1" xr:uid="{00000000-0005-0000-0000-0000FE360000}"/>
    <cellStyle name="Followed Hyperlink 28" xfId="13294" hidden="1" xr:uid="{00000000-0005-0000-0000-0000FF360000}"/>
    <cellStyle name="Followed Hyperlink 28" xfId="13316" hidden="1" xr:uid="{00000000-0005-0000-0000-000000370000}"/>
    <cellStyle name="Followed Hyperlink 28" xfId="13380" hidden="1" xr:uid="{00000000-0005-0000-0000-000001370000}"/>
    <cellStyle name="Followed Hyperlink 28" xfId="13425" hidden="1" xr:uid="{00000000-0005-0000-0000-000002370000}"/>
    <cellStyle name="Followed Hyperlink 28" xfId="13465" hidden="1" xr:uid="{00000000-0005-0000-0000-000003370000}"/>
    <cellStyle name="Followed Hyperlink 28" xfId="13480" hidden="1" xr:uid="{00000000-0005-0000-0000-000004370000}"/>
    <cellStyle name="Followed Hyperlink 28" xfId="13544" hidden="1" xr:uid="{00000000-0005-0000-0000-000005370000}"/>
    <cellStyle name="Followed Hyperlink 28" xfId="13586" hidden="1" xr:uid="{00000000-0005-0000-0000-000006370000}"/>
    <cellStyle name="Followed Hyperlink 28" xfId="13606" hidden="1" xr:uid="{00000000-0005-0000-0000-000007370000}"/>
    <cellStyle name="Followed Hyperlink 28" xfId="13670" hidden="1" xr:uid="{00000000-0005-0000-0000-000008370000}"/>
    <cellStyle name="Followed Hyperlink 28" xfId="13712" hidden="1" xr:uid="{00000000-0005-0000-0000-000009370000}"/>
    <cellStyle name="Followed Hyperlink 28" xfId="13732" hidden="1" xr:uid="{00000000-0005-0000-0000-00000A370000}"/>
    <cellStyle name="Followed Hyperlink 28" xfId="11926" hidden="1" xr:uid="{00000000-0005-0000-0000-0000DF360000}"/>
    <cellStyle name="Followed Hyperlink 28" xfId="11990" hidden="1" xr:uid="{00000000-0005-0000-0000-0000E0360000}"/>
    <cellStyle name="Followed Hyperlink 28" xfId="12010" hidden="1" xr:uid="{00000000-0005-0000-0000-0000E1360000}"/>
    <cellStyle name="Followed Hyperlink 28" xfId="12127" hidden="1" xr:uid="{00000000-0005-0000-0000-0000E3360000}"/>
    <cellStyle name="Followed Hyperlink 28" xfId="12142" hidden="1" xr:uid="{00000000-0005-0000-0000-0000E4360000}"/>
    <cellStyle name="Followed Hyperlink 28" xfId="12185" hidden="1" xr:uid="{00000000-0005-0000-0000-0000E5360000}"/>
    <cellStyle name="Followed Hyperlink 28" xfId="12249" hidden="1" xr:uid="{00000000-0005-0000-0000-0000E6360000}"/>
    <cellStyle name="Followed Hyperlink 28" xfId="12288" hidden="1" xr:uid="{00000000-0005-0000-0000-0000E7360000}"/>
    <cellStyle name="Followed Hyperlink 28" xfId="12311" hidden="1" xr:uid="{00000000-0005-0000-0000-0000E9360000}"/>
    <cellStyle name="Followed Hyperlink 28" xfId="12375" hidden="1" xr:uid="{00000000-0005-0000-0000-0000EA360000}"/>
    <cellStyle name="Followed Hyperlink 28" xfId="12417" hidden="1" xr:uid="{00000000-0005-0000-0000-0000EB360000}"/>
    <cellStyle name="Followed Hyperlink 28" xfId="12480" hidden="1" xr:uid="{00000000-0005-0000-0000-0000EC360000}"/>
    <cellStyle name="Followed Hyperlink 28" xfId="12544" hidden="1" xr:uid="{00000000-0005-0000-0000-0000ED360000}"/>
    <cellStyle name="Followed Hyperlink 28" xfId="12585" hidden="1" xr:uid="{00000000-0005-0000-0000-0000EE360000}"/>
    <cellStyle name="Followed Hyperlink 28" xfId="11589" hidden="1" xr:uid="{00000000-0005-0000-0000-0000D7360000}"/>
    <cellStyle name="Followed Hyperlink 28" xfId="11632" hidden="1" xr:uid="{00000000-0005-0000-0000-0000D8360000}"/>
    <cellStyle name="Followed Hyperlink 28" xfId="11696" hidden="1" xr:uid="{00000000-0005-0000-0000-0000D9360000}"/>
    <cellStyle name="Followed Hyperlink 28" xfId="11716" hidden="1" xr:uid="{00000000-0005-0000-0000-0000DA360000}"/>
    <cellStyle name="Followed Hyperlink 28" xfId="11780" hidden="1" xr:uid="{00000000-0005-0000-0000-0000DB360000}"/>
    <cellStyle name="Followed Hyperlink 28" xfId="11822" hidden="1" xr:uid="{00000000-0005-0000-0000-0000DC360000}"/>
    <cellStyle name="Followed Hyperlink 28" xfId="11906" hidden="1" xr:uid="{00000000-0005-0000-0000-0000DE360000}"/>
    <cellStyle name="Followed Hyperlink 28" xfId="11486" hidden="1" xr:uid="{00000000-0005-0000-0000-0000D4360000}"/>
    <cellStyle name="Followed Hyperlink 28" xfId="11506" hidden="1" xr:uid="{00000000-0005-0000-0000-0000D5360000}"/>
    <cellStyle name="Followed Hyperlink 28" xfId="11570" hidden="1" xr:uid="{00000000-0005-0000-0000-0000D6360000}"/>
    <cellStyle name="Followed Hyperlink 28" xfId="11380" hidden="1" xr:uid="{00000000-0005-0000-0000-0000D2360000}"/>
    <cellStyle name="Followed Hyperlink 28" xfId="11444" hidden="1" xr:uid="{00000000-0005-0000-0000-0000D3360000}"/>
    <cellStyle name="Followed Hyperlink 28" xfId="11360" hidden="1" xr:uid="{00000000-0005-0000-0000-0000D1360000}"/>
    <cellStyle name="Followed Hyperlink 29" xfId="15868" hidden="1" xr:uid="{00000000-0005-0000-0000-0000103A0000}"/>
    <cellStyle name="Followed Hyperlink 29" xfId="15910" hidden="1" xr:uid="{00000000-0005-0000-0000-0000113A0000}"/>
    <cellStyle name="Followed Hyperlink 29" xfId="15928" hidden="1" xr:uid="{00000000-0005-0000-0000-0000123A0000}"/>
    <cellStyle name="Followed Hyperlink 29" xfId="15994" hidden="1" xr:uid="{00000000-0005-0000-0000-0000133A0000}"/>
    <cellStyle name="Followed Hyperlink 29" xfId="16036" hidden="1" xr:uid="{00000000-0005-0000-0000-0000143A0000}"/>
    <cellStyle name="Followed Hyperlink 29" xfId="16054" hidden="1" xr:uid="{00000000-0005-0000-0000-0000153A0000}"/>
    <cellStyle name="Followed Hyperlink 29" xfId="16120" hidden="1" xr:uid="{00000000-0005-0000-0000-0000163A0000}"/>
    <cellStyle name="Followed Hyperlink 29" xfId="16180" hidden="1" xr:uid="{00000000-0005-0000-0000-0000183A0000}"/>
    <cellStyle name="Followed Hyperlink 29" xfId="16246" hidden="1" xr:uid="{00000000-0005-0000-0000-0000193A0000}"/>
    <cellStyle name="Followed Hyperlink 29" xfId="16265" hidden="1" xr:uid="{00000000-0005-0000-0000-00001A3A0000}"/>
    <cellStyle name="Followed Hyperlink 29" xfId="16306" hidden="1" xr:uid="{00000000-0005-0000-0000-00001B3A0000}"/>
    <cellStyle name="Followed Hyperlink 29" xfId="16372" hidden="1" xr:uid="{00000000-0005-0000-0000-00001C3A0000}"/>
    <cellStyle name="Followed Hyperlink 29" xfId="16456" hidden="1" xr:uid="{00000000-0005-0000-0000-00001E3A0000}"/>
    <cellStyle name="Followed Hyperlink 29" xfId="16498" hidden="1" xr:uid="{00000000-0005-0000-0000-00001F3A0000}"/>
    <cellStyle name="Followed Hyperlink 29" xfId="16516" hidden="1" xr:uid="{00000000-0005-0000-0000-0000203A0000}"/>
    <cellStyle name="Followed Hyperlink 29" xfId="16582" hidden="1" xr:uid="{00000000-0005-0000-0000-0000213A0000}"/>
    <cellStyle name="Followed Hyperlink 29" xfId="16666" hidden="1" xr:uid="{00000000-0005-0000-0000-0000233A0000}"/>
    <cellStyle name="Followed Hyperlink 29" xfId="16684" hidden="1" xr:uid="{00000000-0005-0000-0000-0000243A0000}"/>
    <cellStyle name="Followed Hyperlink 29" xfId="16750" hidden="1" xr:uid="{00000000-0005-0000-0000-0000253A0000}"/>
    <cellStyle name="Followed Hyperlink 29" xfId="16801" hidden="1" xr:uid="{00000000-0005-0000-0000-0000263A0000}"/>
    <cellStyle name="Followed Hyperlink 29" xfId="16818" hidden="1" xr:uid="{00000000-0005-0000-0000-0000273A0000}"/>
    <cellStyle name="Followed Hyperlink 29" xfId="16162" hidden="1" xr:uid="{00000000-0005-0000-0000-0000173A0000}"/>
    <cellStyle name="Followed Hyperlink 29" xfId="13315" hidden="1" xr:uid="{00000000-0005-0000-0000-0000D4390000}"/>
    <cellStyle name="Followed Hyperlink 29" xfId="10556" hidden="1" xr:uid="{00000000-0005-0000-0000-000091390000}"/>
    <cellStyle name="Followed Hyperlink 29" xfId="343" hidden="1" xr:uid="{00000000-0005-0000-0000-0000A0380000}"/>
    <cellStyle name="Followed Hyperlink 29" xfId="28746" hidden="1" xr:uid="{00000000-0005-0000-0000-0000433B0000}"/>
    <cellStyle name="Followed Hyperlink 29" xfId="28812" hidden="1" xr:uid="{00000000-0005-0000-0000-0000443B0000}"/>
    <cellStyle name="Followed Hyperlink 29" xfId="28849" hidden="1" xr:uid="{00000000-0005-0000-0000-0000453B0000}"/>
    <cellStyle name="Followed Hyperlink 29" xfId="28860" hidden="1" xr:uid="{00000000-0005-0000-0000-0000463B0000}"/>
    <cellStyle name="Followed Hyperlink 29" xfId="28872" hidden="1" xr:uid="{00000000-0005-0000-0000-0000473B0000}"/>
    <cellStyle name="Followed Hyperlink 29" xfId="28938" hidden="1" xr:uid="{00000000-0005-0000-0000-0000483B0000}"/>
    <cellStyle name="Followed Hyperlink 29" xfId="28980" hidden="1" xr:uid="{00000000-0005-0000-0000-0000493B0000}"/>
    <cellStyle name="Followed Hyperlink 29" xfId="29037" hidden="1" xr:uid="{00000000-0005-0000-0000-00004A3B0000}"/>
    <cellStyle name="Followed Hyperlink 29" xfId="29041" hidden="1" xr:uid="{00000000-0005-0000-0000-00004B3B0000}"/>
    <cellStyle name="Followed Hyperlink 29" xfId="29107" hidden="1" xr:uid="{00000000-0005-0000-0000-00004C3B0000}"/>
    <cellStyle name="Followed Hyperlink 29" xfId="29148" hidden="1" xr:uid="{00000000-0005-0000-0000-00004D3B0000}"/>
    <cellStyle name="Followed Hyperlink 29" xfId="29209" hidden="1" xr:uid="{00000000-0005-0000-0000-00004E3B0000}"/>
    <cellStyle name="Followed Hyperlink 29" xfId="29275" hidden="1" xr:uid="{00000000-0005-0000-0000-00004F3B0000}"/>
    <cellStyle name="Followed Hyperlink 29" xfId="29316" hidden="1" xr:uid="{00000000-0005-0000-0000-0000503B0000}"/>
    <cellStyle name="Followed Hyperlink 29" xfId="29347" hidden="1" xr:uid="{00000000-0005-0000-0000-0000513B0000}"/>
    <cellStyle name="Followed Hyperlink 29" xfId="29413" hidden="1" xr:uid="{00000000-0005-0000-0000-0000523B0000}"/>
    <cellStyle name="Followed Hyperlink 29" xfId="29470" hidden="1" xr:uid="{00000000-0005-0000-0000-0000533B0000}"/>
    <cellStyle name="Followed Hyperlink 29" xfId="29489" hidden="1" xr:uid="{00000000-0005-0000-0000-0000543B0000}"/>
    <cellStyle name="Followed Hyperlink 29" xfId="29555" hidden="1" xr:uid="{00000000-0005-0000-0000-0000553B0000}"/>
    <cellStyle name="Followed Hyperlink 29" xfId="29574" hidden="1" xr:uid="{00000000-0005-0000-0000-0000563B0000}"/>
    <cellStyle name="Followed Hyperlink 29" xfId="29586" hidden="1" xr:uid="{00000000-0005-0000-0000-0000573B0000}"/>
    <cellStyle name="Followed Hyperlink 29" xfId="29652" hidden="1" xr:uid="{00000000-0005-0000-0000-0000583B0000}"/>
    <cellStyle name="Followed Hyperlink 29" xfId="28199" hidden="1" xr:uid="{00000000-0005-0000-0000-0000373B0000}"/>
    <cellStyle name="Followed Hyperlink 29" xfId="22241" hidden="1" xr:uid="{00000000-0005-0000-0000-0000A73A0000}"/>
    <cellStyle name="Followed Hyperlink 29" xfId="22307" hidden="1" xr:uid="{00000000-0005-0000-0000-0000A83A0000}"/>
    <cellStyle name="Followed Hyperlink 29" xfId="22383" hidden="1" xr:uid="{00000000-0005-0000-0000-0000AA3A0000}"/>
    <cellStyle name="Followed Hyperlink 29" xfId="22449" hidden="1" xr:uid="{00000000-0005-0000-0000-0000AB3A0000}"/>
    <cellStyle name="Followed Hyperlink 29" xfId="22468" hidden="1" xr:uid="{00000000-0005-0000-0000-0000AC3A0000}"/>
    <cellStyle name="Followed Hyperlink 29" xfId="22480" hidden="1" xr:uid="{00000000-0005-0000-0000-0000AD3A0000}"/>
    <cellStyle name="Followed Hyperlink 29" xfId="22546" hidden="1" xr:uid="{00000000-0005-0000-0000-0000AE3A0000}"/>
    <cellStyle name="Followed Hyperlink 29" xfId="22570" hidden="1" xr:uid="{00000000-0005-0000-0000-0000AF3A0000}"/>
    <cellStyle name="Followed Hyperlink 29" xfId="22595" hidden="1" xr:uid="{00000000-0005-0000-0000-0000B03A0000}"/>
    <cellStyle name="Followed Hyperlink 29" xfId="22661" hidden="1" xr:uid="{00000000-0005-0000-0000-0000B13A0000}"/>
    <cellStyle name="Followed Hyperlink 29" xfId="22714" hidden="1" xr:uid="{00000000-0005-0000-0000-0000B23A0000}"/>
    <cellStyle name="Followed Hyperlink 29" xfId="22771" hidden="1" xr:uid="{00000000-0005-0000-0000-0000B43A0000}"/>
    <cellStyle name="Followed Hyperlink 29" xfId="22837" hidden="1" xr:uid="{00000000-0005-0000-0000-0000B53A0000}"/>
    <cellStyle name="Followed Hyperlink 29" xfId="22882" hidden="1" xr:uid="{00000000-0005-0000-0000-0000B63A0000}"/>
    <cellStyle name="Followed Hyperlink 29" xfId="22920" hidden="1" xr:uid="{00000000-0005-0000-0000-0000B73A0000}"/>
    <cellStyle name="Followed Hyperlink 29" xfId="22935" hidden="1" xr:uid="{00000000-0005-0000-0000-0000B83A0000}"/>
    <cellStyle name="Followed Hyperlink 29" xfId="23001" hidden="1" xr:uid="{00000000-0005-0000-0000-0000B93A0000}"/>
    <cellStyle name="Followed Hyperlink 29" xfId="23043" hidden="1" xr:uid="{00000000-0005-0000-0000-0000BA3A0000}"/>
    <cellStyle name="Followed Hyperlink 29" xfId="23061" hidden="1" xr:uid="{00000000-0005-0000-0000-0000BB3A0000}"/>
    <cellStyle name="Followed Hyperlink 29" xfId="23127" hidden="1" xr:uid="{00000000-0005-0000-0000-0000BC3A0000}"/>
    <cellStyle name="Followed Hyperlink 29" xfId="23187" hidden="1" xr:uid="{00000000-0005-0000-0000-0000BE3A0000}"/>
    <cellStyle name="Followed Hyperlink 29" xfId="23253" hidden="1" xr:uid="{00000000-0005-0000-0000-0000BF3A0000}"/>
    <cellStyle name="Followed Hyperlink 29" xfId="23259" hidden="1" xr:uid="{00000000-0005-0000-0000-0000C03A0000}"/>
    <cellStyle name="Followed Hyperlink 29" xfId="23295" hidden="1" xr:uid="{00000000-0005-0000-0000-0000C13A0000}"/>
    <cellStyle name="Followed Hyperlink 29" xfId="23313" hidden="1" xr:uid="{00000000-0005-0000-0000-0000C23A0000}"/>
    <cellStyle name="Followed Hyperlink 29" xfId="23379" hidden="1" xr:uid="{00000000-0005-0000-0000-0000C33A0000}"/>
    <cellStyle name="Followed Hyperlink 29" xfId="23398" hidden="1" xr:uid="{00000000-0005-0000-0000-0000C43A0000}"/>
    <cellStyle name="Followed Hyperlink 29" xfId="23439" hidden="1" xr:uid="{00000000-0005-0000-0000-0000C53A0000}"/>
    <cellStyle name="Followed Hyperlink 29" xfId="23505" hidden="1" xr:uid="{00000000-0005-0000-0000-0000C63A0000}"/>
    <cellStyle name="Followed Hyperlink 29" xfId="23523" hidden="1" xr:uid="{00000000-0005-0000-0000-0000C73A0000}"/>
    <cellStyle name="Followed Hyperlink 29" xfId="23631" hidden="1" xr:uid="{00000000-0005-0000-0000-0000C93A0000}"/>
    <cellStyle name="Followed Hyperlink 29" xfId="23649" hidden="1" xr:uid="{00000000-0005-0000-0000-0000CA3A0000}"/>
    <cellStyle name="Followed Hyperlink 29" xfId="23751" hidden="1" xr:uid="{00000000-0005-0000-0000-0000CC3A0000}"/>
    <cellStyle name="Followed Hyperlink 29" xfId="23758" hidden="1" xr:uid="{00000000-0005-0000-0000-0000CD3A0000}"/>
    <cellStyle name="Followed Hyperlink 29" xfId="23777" hidden="1" xr:uid="{00000000-0005-0000-0000-0000CE3A0000}"/>
    <cellStyle name="Followed Hyperlink 29" xfId="23843" hidden="1" xr:uid="{00000000-0005-0000-0000-0000CF3A0000}"/>
    <cellStyle name="Followed Hyperlink 29" xfId="23861" hidden="1" xr:uid="{00000000-0005-0000-0000-0000D03A0000}"/>
    <cellStyle name="Followed Hyperlink 29" xfId="23927" hidden="1" xr:uid="{00000000-0005-0000-0000-0000D13A0000}"/>
    <cellStyle name="Followed Hyperlink 29" xfId="23978" hidden="1" xr:uid="{00000000-0005-0000-0000-0000D23A0000}"/>
    <cellStyle name="Followed Hyperlink 29" xfId="23995" hidden="1" xr:uid="{00000000-0005-0000-0000-0000D33A0000}"/>
    <cellStyle name="Followed Hyperlink 29" xfId="24036" hidden="1" xr:uid="{00000000-0005-0000-0000-0000D43A0000}"/>
    <cellStyle name="Followed Hyperlink 29" xfId="24102" hidden="1" xr:uid="{00000000-0005-0000-0000-0000D53A0000}"/>
    <cellStyle name="Followed Hyperlink 29" xfId="24139" hidden="1" xr:uid="{00000000-0005-0000-0000-0000D63A0000}"/>
    <cellStyle name="Followed Hyperlink 29" xfId="24150" hidden="1" xr:uid="{00000000-0005-0000-0000-0000D73A0000}"/>
    <cellStyle name="Followed Hyperlink 29" xfId="24162" hidden="1" xr:uid="{00000000-0005-0000-0000-0000D83A0000}"/>
    <cellStyle name="Followed Hyperlink 29" xfId="24228" hidden="1" xr:uid="{00000000-0005-0000-0000-0000D93A0000}"/>
    <cellStyle name="Followed Hyperlink 29" xfId="24270" hidden="1" xr:uid="{00000000-0005-0000-0000-0000DA3A0000}"/>
    <cellStyle name="Followed Hyperlink 29" xfId="24327" hidden="1" xr:uid="{00000000-0005-0000-0000-0000DB3A0000}"/>
    <cellStyle name="Followed Hyperlink 29" xfId="24331" hidden="1" xr:uid="{00000000-0005-0000-0000-0000DC3A0000}"/>
    <cellStyle name="Followed Hyperlink 29" xfId="24438" hidden="1" xr:uid="{00000000-0005-0000-0000-0000DE3A0000}"/>
    <cellStyle name="Followed Hyperlink 29" xfId="24499" hidden="1" xr:uid="{00000000-0005-0000-0000-0000DF3A0000}"/>
    <cellStyle name="Followed Hyperlink 29" xfId="24565" hidden="1" xr:uid="{00000000-0005-0000-0000-0000E03A0000}"/>
    <cellStyle name="Followed Hyperlink 29" xfId="24606" hidden="1" xr:uid="{00000000-0005-0000-0000-0000E13A0000}"/>
    <cellStyle name="Followed Hyperlink 29" xfId="24637" hidden="1" xr:uid="{00000000-0005-0000-0000-0000E23A0000}"/>
    <cellStyle name="Followed Hyperlink 29" xfId="22749" hidden="1" xr:uid="{00000000-0005-0000-0000-0000B33A0000}"/>
    <cellStyle name="Followed Hyperlink 29" xfId="21009" hidden="1" xr:uid="{00000000-0005-0000-0000-00008A3A0000}"/>
    <cellStyle name="Followed Hyperlink 29" xfId="21028" hidden="1" xr:uid="{00000000-0005-0000-0000-00008B3A0000}"/>
    <cellStyle name="Followed Hyperlink 29" xfId="21135" hidden="1" xr:uid="{00000000-0005-0000-0000-00008D3A0000}"/>
    <cellStyle name="Followed Hyperlink 29" xfId="21153" hidden="1" xr:uid="{00000000-0005-0000-0000-00008E3A0000}"/>
    <cellStyle name="Followed Hyperlink 29" xfId="21219" hidden="1" xr:uid="{00000000-0005-0000-0000-00008F3A0000}"/>
    <cellStyle name="Followed Hyperlink 29" xfId="21261" hidden="1" xr:uid="{00000000-0005-0000-0000-0000903A0000}"/>
    <cellStyle name="Followed Hyperlink 29" xfId="21381" hidden="1" xr:uid="{00000000-0005-0000-0000-0000933A0000}"/>
    <cellStyle name="Followed Hyperlink 29" xfId="21447" hidden="1" xr:uid="{00000000-0005-0000-0000-0000943A0000}"/>
    <cellStyle name="Followed Hyperlink 29" xfId="21465" hidden="1" xr:uid="{00000000-0005-0000-0000-0000953A0000}"/>
    <cellStyle name="Followed Hyperlink 29" xfId="21531" hidden="1" xr:uid="{00000000-0005-0000-0000-0000963A0000}"/>
    <cellStyle name="Followed Hyperlink 29" xfId="21582" hidden="1" xr:uid="{00000000-0005-0000-0000-0000973A0000}"/>
    <cellStyle name="Followed Hyperlink 29" xfId="21599" hidden="1" xr:uid="{00000000-0005-0000-0000-0000983A0000}"/>
    <cellStyle name="Followed Hyperlink 29" xfId="21640" hidden="1" xr:uid="{00000000-0005-0000-0000-0000993A0000}"/>
    <cellStyle name="Followed Hyperlink 29" xfId="21706" hidden="1" xr:uid="{00000000-0005-0000-0000-00009A3A0000}"/>
    <cellStyle name="Followed Hyperlink 29" xfId="21743" hidden="1" xr:uid="{00000000-0005-0000-0000-00009B3A0000}"/>
    <cellStyle name="Followed Hyperlink 29" xfId="21754" hidden="1" xr:uid="{00000000-0005-0000-0000-00009C3A0000}"/>
    <cellStyle name="Followed Hyperlink 29" xfId="21832" hidden="1" xr:uid="{00000000-0005-0000-0000-00009E3A0000}"/>
    <cellStyle name="Followed Hyperlink 29" xfId="21874" hidden="1" xr:uid="{00000000-0005-0000-0000-00009F3A0000}"/>
    <cellStyle name="Followed Hyperlink 29" xfId="21931" hidden="1" xr:uid="{00000000-0005-0000-0000-0000A03A0000}"/>
    <cellStyle name="Followed Hyperlink 29" xfId="21935" hidden="1" xr:uid="{00000000-0005-0000-0000-0000A13A0000}"/>
    <cellStyle name="Followed Hyperlink 29" xfId="22001" hidden="1" xr:uid="{00000000-0005-0000-0000-0000A23A0000}"/>
    <cellStyle name="Followed Hyperlink 29" xfId="22042" hidden="1" xr:uid="{00000000-0005-0000-0000-0000A33A0000}"/>
    <cellStyle name="Followed Hyperlink 29" xfId="22103" hidden="1" xr:uid="{00000000-0005-0000-0000-0000A43A0000}"/>
    <cellStyle name="Followed Hyperlink 29" xfId="22113" hidden="1" xr:uid="{00000000-0005-0000-0000-0000A53A0000}"/>
    <cellStyle name="Followed Hyperlink 29" xfId="22169" hidden="1" xr:uid="{00000000-0005-0000-0000-0000A63A0000}"/>
    <cellStyle name="Followed Hyperlink 29" xfId="20379" hidden="1" xr:uid="{00000000-0005-0000-0000-00007B3A0000}"/>
    <cellStyle name="Followed Hyperlink 29" xfId="20401" hidden="1" xr:uid="{00000000-0005-0000-0000-00007C3A0000}"/>
    <cellStyle name="Followed Hyperlink 29" xfId="20512" hidden="1" xr:uid="{00000000-0005-0000-0000-00007E3A0000}"/>
    <cellStyle name="Followed Hyperlink 29" xfId="20550" hidden="1" xr:uid="{00000000-0005-0000-0000-00007F3A0000}"/>
    <cellStyle name="Followed Hyperlink 29" xfId="20565" hidden="1" xr:uid="{00000000-0005-0000-0000-0000803A0000}"/>
    <cellStyle name="Followed Hyperlink 29" xfId="20631" hidden="1" xr:uid="{00000000-0005-0000-0000-0000813A0000}"/>
    <cellStyle name="Followed Hyperlink 29" xfId="20673" hidden="1" xr:uid="{00000000-0005-0000-0000-0000823A0000}"/>
    <cellStyle name="Followed Hyperlink 29" xfId="20691" hidden="1" xr:uid="{00000000-0005-0000-0000-0000833A0000}"/>
    <cellStyle name="Followed Hyperlink 29" xfId="20757" hidden="1" xr:uid="{00000000-0005-0000-0000-0000843A0000}"/>
    <cellStyle name="Followed Hyperlink 29" xfId="21069" hidden="1" xr:uid="{00000000-0005-0000-0000-00008C3A0000}"/>
    <cellStyle name="Followed Hyperlink 29" xfId="26045" hidden="1" xr:uid="{00000000-0005-0000-0000-0000043B0000}"/>
    <cellStyle name="Followed Hyperlink 29" xfId="26111" hidden="1" xr:uid="{00000000-0005-0000-0000-0000053B0000}"/>
    <cellStyle name="Followed Hyperlink 29" xfId="26207" hidden="1" xr:uid="{00000000-0005-0000-0000-0000073B0000}"/>
    <cellStyle name="Followed Hyperlink 29" xfId="26225" hidden="1" xr:uid="{00000000-0005-0000-0000-0000083B0000}"/>
    <cellStyle name="Followed Hyperlink 29" xfId="26291" hidden="1" xr:uid="{00000000-0005-0000-0000-0000093B0000}"/>
    <cellStyle name="Followed Hyperlink 29" xfId="26342" hidden="1" xr:uid="{00000000-0005-0000-0000-00000A3B0000}"/>
    <cellStyle name="Followed Hyperlink 29" xfId="26359" hidden="1" xr:uid="{00000000-0005-0000-0000-00000B3B0000}"/>
    <cellStyle name="Followed Hyperlink 29" xfId="26400" hidden="1" xr:uid="{00000000-0005-0000-0000-00000C3B0000}"/>
    <cellStyle name="Followed Hyperlink 29" xfId="26466" hidden="1" xr:uid="{00000000-0005-0000-0000-00000D3B0000}"/>
    <cellStyle name="Followed Hyperlink 29" xfId="26503" hidden="1" xr:uid="{00000000-0005-0000-0000-00000E3B0000}"/>
    <cellStyle name="Followed Hyperlink 29" xfId="26514" hidden="1" xr:uid="{00000000-0005-0000-0000-00000F3B0000}"/>
    <cellStyle name="Followed Hyperlink 29" xfId="26592" hidden="1" xr:uid="{00000000-0005-0000-0000-0000113B0000}"/>
    <cellStyle name="Followed Hyperlink 29" xfId="26634" hidden="1" xr:uid="{00000000-0005-0000-0000-0000123B0000}"/>
    <cellStyle name="Followed Hyperlink 29" xfId="26691" hidden="1" xr:uid="{00000000-0005-0000-0000-0000133B0000}"/>
    <cellStyle name="Followed Hyperlink 29" xfId="26695" hidden="1" xr:uid="{00000000-0005-0000-0000-0000143B0000}"/>
    <cellStyle name="Followed Hyperlink 29" xfId="26761" hidden="1" xr:uid="{00000000-0005-0000-0000-0000153B0000}"/>
    <cellStyle name="Followed Hyperlink 29" xfId="26802" hidden="1" xr:uid="{00000000-0005-0000-0000-0000163B0000}"/>
    <cellStyle name="Followed Hyperlink 29" xfId="26863" hidden="1" xr:uid="{00000000-0005-0000-0000-0000173B0000}"/>
    <cellStyle name="Followed Hyperlink 29" xfId="26929" hidden="1" xr:uid="{00000000-0005-0000-0000-0000183B0000}"/>
    <cellStyle name="Followed Hyperlink 29" xfId="26970" hidden="1" xr:uid="{00000000-0005-0000-0000-0000193B0000}"/>
    <cellStyle name="Followed Hyperlink 29" xfId="27067" hidden="1" xr:uid="{00000000-0005-0000-0000-00001B3B0000}"/>
    <cellStyle name="Followed Hyperlink 29" xfId="27124" hidden="1" xr:uid="{00000000-0005-0000-0000-00001C3B0000}"/>
    <cellStyle name="Followed Hyperlink 29" xfId="27209" hidden="1" xr:uid="{00000000-0005-0000-0000-00001E3B0000}"/>
    <cellStyle name="Followed Hyperlink 29" xfId="27228" hidden="1" xr:uid="{00000000-0005-0000-0000-00001F3B0000}"/>
    <cellStyle name="Followed Hyperlink 29" xfId="27240" hidden="1" xr:uid="{00000000-0005-0000-0000-0000203B0000}"/>
    <cellStyle name="Followed Hyperlink 29" xfId="27306" hidden="1" xr:uid="{00000000-0005-0000-0000-0000213B0000}"/>
    <cellStyle name="Followed Hyperlink 29" xfId="27330" hidden="1" xr:uid="{00000000-0005-0000-0000-0000223B0000}"/>
    <cellStyle name="Followed Hyperlink 29" xfId="27355" hidden="1" xr:uid="{00000000-0005-0000-0000-0000233B0000}"/>
    <cellStyle name="Followed Hyperlink 29" xfId="27421" hidden="1" xr:uid="{00000000-0005-0000-0000-0000243B0000}"/>
    <cellStyle name="Followed Hyperlink 29" xfId="27474" hidden="1" xr:uid="{00000000-0005-0000-0000-0000253B0000}"/>
    <cellStyle name="Followed Hyperlink 29" xfId="27509" hidden="1" xr:uid="{00000000-0005-0000-0000-0000263B0000}"/>
    <cellStyle name="Followed Hyperlink 29" xfId="27531" hidden="1" xr:uid="{00000000-0005-0000-0000-0000273B0000}"/>
    <cellStyle name="Followed Hyperlink 29" xfId="27597" hidden="1" xr:uid="{00000000-0005-0000-0000-0000283B0000}"/>
    <cellStyle name="Followed Hyperlink 29" xfId="27680" hidden="1" xr:uid="{00000000-0005-0000-0000-00002A3B0000}"/>
    <cellStyle name="Followed Hyperlink 29" xfId="27695" hidden="1" xr:uid="{00000000-0005-0000-0000-00002B3B0000}"/>
    <cellStyle name="Followed Hyperlink 29" xfId="27761" hidden="1" xr:uid="{00000000-0005-0000-0000-00002C3B0000}"/>
    <cellStyle name="Followed Hyperlink 29" xfId="27803" hidden="1" xr:uid="{00000000-0005-0000-0000-00002D3B0000}"/>
    <cellStyle name="Followed Hyperlink 29" xfId="27821" hidden="1" xr:uid="{00000000-0005-0000-0000-00002E3B0000}"/>
    <cellStyle name="Followed Hyperlink 29" xfId="27887" hidden="1" xr:uid="{00000000-0005-0000-0000-00002F3B0000}"/>
    <cellStyle name="Followed Hyperlink 29" xfId="27929" hidden="1" xr:uid="{00000000-0005-0000-0000-0000303B0000}"/>
    <cellStyle name="Followed Hyperlink 29" xfId="27947" hidden="1" xr:uid="{00000000-0005-0000-0000-0000313B0000}"/>
    <cellStyle name="Followed Hyperlink 29" xfId="28013" hidden="1" xr:uid="{00000000-0005-0000-0000-0000323B0000}"/>
    <cellStyle name="Followed Hyperlink 29" xfId="28055" hidden="1" xr:uid="{00000000-0005-0000-0000-0000333B0000}"/>
    <cellStyle name="Followed Hyperlink 29" xfId="28073" hidden="1" xr:uid="{00000000-0005-0000-0000-0000343B0000}"/>
    <cellStyle name="Followed Hyperlink 29" xfId="28139" hidden="1" xr:uid="{00000000-0005-0000-0000-0000353B0000}"/>
    <cellStyle name="Followed Hyperlink 29" xfId="28158" hidden="1" xr:uid="{00000000-0005-0000-0000-0000363B0000}"/>
    <cellStyle name="Followed Hyperlink 29" xfId="28265" hidden="1" xr:uid="{00000000-0005-0000-0000-0000383B0000}"/>
    <cellStyle name="Followed Hyperlink 29" xfId="28283" hidden="1" xr:uid="{00000000-0005-0000-0000-0000393B0000}"/>
    <cellStyle name="Followed Hyperlink 29" xfId="28349" hidden="1" xr:uid="{00000000-0005-0000-0000-00003A3B0000}"/>
    <cellStyle name="Followed Hyperlink 29" xfId="28391" hidden="1" xr:uid="{00000000-0005-0000-0000-00003B3B0000}"/>
    <cellStyle name="Followed Hyperlink 29" xfId="28553" hidden="1" xr:uid="{00000000-0005-0000-0000-00003E3B0000}"/>
    <cellStyle name="Followed Hyperlink 29" xfId="28571" hidden="1" xr:uid="{00000000-0005-0000-0000-00003F3B0000}"/>
    <cellStyle name="Followed Hyperlink 29" xfId="28637" hidden="1" xr:uid="{00000000-0005-0000-0000-0000403B0000}"/>
    <cellStyle name="Followed Hyperlink 29" xfId="28688" hidden="1" xr:uid="{00000000-0005-0000-0000-0000413B0000}"/>
    <cellStyle name="Followed Hyperlink 29" xfId="28705" hidden="1" xr:uid="{00000000-0005-0000-0000-0000423B0000}"/>
    <cellStyle name="Followed Hyperlink 29" xfId="26526" hidden="1" xr:uid="{00000000-0005-0000-0000-0000103B0000}"/>
    <cellStyle name="Followed Hyperlink 29" xfId="24845" hidden="1" xr:uid="{00000000-0005-0000-0000-0000E63A0000}"/>
    <cellStyle name="Followed Hyperlink 29" xfId="24864" hidden="1" xr:uid="{00000000-0005-0000-0000-0000E73A0000}"/>
    <cellStyle name="Followed Hyperlink 29" xfId="24876" hidden="1" xr:uid="{00000000-0005-0000-0000-0000E83A0000}"/>
    <cellStyle name="Followed Hyperlink 29" xfId="24942" hidden="1" xr:uid="{00000000-0005-0000-0000-0000E93A0000}"/>
    <cellStyle name="Followed Hyperlink 29" xfId="24966" hidden="1" xr:uid="{00000000-0005-0000-0000-0000EA3A0000}"/>
    <cellStyle name="Followed Hyperlink 29" xfId="24991" hidden="1" xr:uid="{00000000-0005-0000-0000-0000EB3A0000}"/>
    <cellStyle name="Followed Hyperlink 29" xfId="25057" hidden="1" xr:uid="{00000000-0005-0000-0000-0000EC3A0000}"/>
    <cellStyle name="Followed Hyperlink 29" xfId="25110" hidden="1" xr:uid="{00000000-0005-0000-0000-0000ED3A0000}"/>
    <cellStyle name="Followed Hyperlink 29" xfId="25167" hidden="1" xr:uid="{00000000-0005-0000-0000-0000EF3A0000}"/>
    <cellStyle name="Followed Hyperlink 29" xfId="25233" hidden="1" xr:uid="{00000000-0005-0000-0000-0000F03A0000}"/>
    <cellStyle name="Followed Hyperlink 29" xfId="25278" hidden="1" xr:uid="{00000000-0005-0000-0000-0000F13A0000}"/>
    <cellStyle name="Followed Hyperlink 29" xfId="25316" hidden="1" xr:uid="{00000000-0005-0000-0000-0000F23A0000}"/>
    <cellStyle name="Followed Hyperlink 29" xfId="25331" hidden="1" xr:uid="{00000000-0005-0000-0000-0000F33A0000}"/>
    <cellStyle name="Followed Hyperlink 29" xfId="25397" hidden="1" xr:uid="{00000000-0005-0000-0000-0000F43A0000}"/>
    <cellStyle name="Followed Hyperlink 29" xfId="25439" hidden="1" xr:uid="{00000000-0005-0000-0000-0000F53A0000}"/>
    <cellStyle name="Followed Hyperlink 29" xfId="25457" hidden="1" xr:uid="{00000000-0005-0000-0000-0000F63A0000}"/>
    <cellStyle name="Followed Hyperlink 29" xfId="25523" hidden="1" xr:uid="{00000000-0005-0000-0000-0000F73A0000}"/>
    <cellStyle name="Followed Hyperlink 29" xfId="25565" hidden="1" xr:uid="{00000000-0005-0000-0000-0000F83A0000}"/>
    <cellStyle name="Followed Hyperlink 29" xfId="25649" hidden="1" xr:uid="{00000000-0005-0000-0000-0000FA3A0000}"/>
    <cellStyle name="Followed Hyperlink 29" xfId="25691" hidden="1" xr:uid="{00000000-0005-0000-0000-0000FB3A0000}"/>
    <cellStyle name="Followed Hyperlink 29" xfId="25709" hidden="1" xr:uid="{00000000-0005-0000-0000-0000FC3A0000}"/>
    <cellStyle name="Followed Hyperlink 29" xfId="25794" hidden="1" xr:uid="{00000000-0005-0000-0000-0000FE3A0000}"/>
    <cellStyle name="Followed Hyperlink 29" xfId="25835" hidden="1" xr:uid="{00000000-0005-0000-0000-0000FF3A0000}"/>
    <cellStyle name="Followed Hyperlink 29" xfId="25901" hidden="1" xr:uid="{00000000-0005-0000-0000-0000003B0000}"/>
    <cellStyle name="Followed Hyperlink 29" xfId="25919" hidden="1" xr:uid="{00000000-0005-0000-0000-0000013B0000}"/>
    <cellStyle name="Followed Hyperlink 29" xfId="25985" hidden="1" xr:uid="{00000000-0005-0000-0000-0000023B0000}"/>
    <cellStyle name="Followed Hyperlink 29" xfId="26027" hidden="1" xr:uid="{00000000-0005-0000-0000-0000033B0000}"/>
    <cellStyle name="Followed Hyperlink 29" xfId="18472" hidden="1" xr:uid="{00000000-0005-0000-0000-00004E3A0000}"/>
    <cellStyle name="Followed Hyperlink 29" xfId="18514" hidden="1" xr:uid="{00000000-0005-0000-0000-00004F3A0000}"/>
    <cellStyle name="Followed Hyperlink 29" xfId="18598" hidden="1" xr:uid="{00000000-0005-0000-0000-0000513A0000}"/>
    <cellStyle name="Followed Hyperlink 29" xfId="18617" hidden="1" xr:uid="{00000000-0005-0000-0000-0000523A0000}"/>
    <cellStyle name="Followed Hyperlink 29" xfId="18658" hidden="1" xr:uid="{00000000-0005-0000-0000-0000533A0000}"/>
    <cellStyle name="Followed Hyperlink 29" xfId="18724" hidden="1" xr:uid="{00000000-0005-0000-0000-0000543A0000}"/>
    <cellStyle name="Followed Hyperlink 29" xfId="18742" hidden="1" xr:uid="{00000000-0005-0000-0000-0000553A0000}"/>
    <cellStyle name="Followed Hyperlink 29" xfId="18139" hidden="1" xr:uid="{00000000-0005-0000-0000-0000463A0000}"/>
    <cellStyle name="Followed Hyperlink 29" xfId="15413" hidden="1" xr:uid="{00000000-0005-0000-0000-0000053A0000}"/>
    <cellStyle name="Followed Hyperlink 29" xfId="12647" hidden="1" xr:uid="{00000000-0005-0000-0000-0000C4390000}"/>
    <cellStyle name="Followed Hyperlink 29" xfId="9935" hidden="1" xr:uid="{00000000-0005-0000-0000-000083390000}"/>
    <cellStyle name="Followed Hyperlink 29" xfId="24703" hidden="1" xr:uid="{00000000-0005-0000-0000-0000E33A0000}"/>
    <cellStyle name="Followed Hyperlink 29" xfId="24779" hidden="1" xr:uid="{00000000-0005-0000-0000-0000E53A0000}"/>
    <cellStyle name="Followed Hyperlink 29" xfId="18154" hidden="1" xr:uid="{00000000-0005-0000-0000-0000473A0000}"/>
    <cellStyle name="Followed Hyperlink 29" xfId="18220" hidden="1" xr:uid="{00000000-0005-0000-0000-0000483A0000}"/>
    <cellStyle name="Followed Hyperlink 29" xfId="18262" hidden="1" xr:uid="{00000000-0005-0000-0000-0000493A0000}"/>
    <cellStyle name="Followed Hyperlink 29" xfId="18280" hidden="1" xr:uid="{00000000-0005-0000-0000-00004A3A0000}"/>
    <cellStyle name="Followed Hyperlink 29" xfId="18346" hidden="1" xr:uid="{00000000-0005-0000-0000-00004B3A0000}"/>
    <cellStyle name="Followed Hyperlink 29" xfId="18388" hidden="1" xr:uid="{00000000-0005-0000-0000-00004C3A0000}"/>
    <cellStyle name="Followed Hyperlink 29" xfId="18406" hidden="1" xr:uid="{00000000-0005-0000-0000-00004D3A0000}"/>
    <cellStyle name="Followed Hyperlink 29" xfId="17968" hidden="1" xr:uid="{00000000-0005-0000-0000-0000423A0000}"/>
    <cellStyle name="Followed Hyperlink 29" xfId="17990" hidden="1" xr:uid="{00000000-0005-0000-0000-0000433A0000}"/>
    <cellStyle name="Followed Hyperlink 29" xfId="18056" hidden="1" xr:uid="{00000000-0005-0000-0000-0000443A0000}"/>
    <cellStyle name="Followed Hyperlink 29" xfId="18101" hidden="1" xr:uid="{00000000-0005-0000-0000-0000453A0000}"/>
    <cellStyle name="Followed Hyperlink 29" xfId="17880" hidden="1" xr:uid="{00000000-0005-0000-0000-0000403A0000}"/>
    <cellStyle name="Followed Hyperlink 29" xfId="17933" hidden="1" xr:uid="{00000000-0005-0000-0000-0000413A0000}"/>
    <cellStyle name="Followed Hyperlink 29" xfId="17814" hidden="1" xr:uid="{00000000-0005-0000-0000-00003F3A0000}"/>
    <cellStyle name="Followed Hyperlink 29" xfId="24760" hidden="1" xr:uid="{00000000-0005-0000-0000-0000E43A0000}"/>
    <cellStyle name="Followed Hyperlink 29" xfId="25145" hidden="1" xr:uid="{00000000-0005-0000-0000-0000EE3A0000}"/>
    <cellStyle name="Followed Hyperlink 29" xfId="27642" hidden="1" xr:uid="{00000000-0005-0000-0000-0000293B0000}"/>
    <cellStyle name="Followed Hyperlink 29" xfId="26141" hidden="1" xr:uid="{00000000-0005-0000-0000-0000063B0000}"/>
    <cellStyle name="Followed Hyperlink 29" xfId="21279" hidden="1" xr:uid="{00000000-0005-0000-0000-0000913A0000}"/>
    <cellStyle name="Followed Hyperlink 29" xfId="23589" hidden="1" xr:uid="{00000000-0005-0000-0000-0000C83A0000}"/>
    <cellStyle name="Followed Hyperlink 29" xfId="29676" hidden="1" xr:uid="{00000000-0005-0000-0000-0000593B0000}"/>
    <cellStyle name="Followed Hyperlink 29" xfId="16600" hidden="1" xr:uid="{00000000-0005-0000-0000-0000223A0000}"/>
    <cellStyle name="Followed Hyperlink 29" xfId="13713" hidden="1" xr:uid="{00000000-0005-0000-0000-0000DD390000}"/>
    <cellStyle name="Followed Hyperlink 29" xfId="11029" hidden="1" xr:uid="{00000000-0005-0000-0000-00009D390000}"/>
    <cellStyle name="Followed Hyperlink 29" xfId="4843" hidden="1" xr:uid="{00000000-0005-0000-0000-00000B390000}"/>
    <cellStyle name="Followed Hyperlink 29" xfId="4928" hidden="1" xr:uid="{00000000-0005-0000-0000-00000D390000}"/>
    <cellStyle name="Followed Hyperlink 29" xfId="19161" hidden="1" xr:uid="{00000000-0005-0000-0000-00005E3A0000}"/>
    <cellStyle name="Followed Hyperlink 29" xfId="19212" hidden="1" xr:uid="{00000000-0005-0000-0000-00005F3A0000}"/>
    <cellStyle name="Followed Hyperlink 29" xfId="19229" hidden="1" xr:uid="{00000000-0005-0000-0000-0000603A0000}"/>
    <cellStyle name="Followed Hyperlink 29" xfId="19270" hidden="1" xr:uid="{00000000-0005-0000-0000-0000613A0000}"/>
    <cellStyle name="Followed Hyperlink 29" xfId="19336" hidden="1" xr:uid="{00000000-0005-0000-0000-0000623A0000}"/>
    <cellStyle name="Followed Hyperlink 29" xfId="19373" hidden="1" xr:uid="{00000000-0005-0000-0000-0000633A0000}"/>
    <cellStyle name="Followed Hyperlink 29" xfId="19384" hidden="1" xr:uid="{00000000-0005-0000-0000-0000643A0000}"/>
    <cellStyle name="Followed Hyperlink 29" xfId="18934" hidden="1" xr:uid="{00000000-0005-0000-0000-0000593A0000}"/>
    <cellStyle name="Followed Hyperlink 29" xfId="18993" hidden="1" xr:uid="{00000000-0005-0000-0000-00005A3A0000}"/>
    <cellStyle name="Followed Hyperlink 29" xfId="19011" hidden="1" xr:uid="{00000000-0005-0000-0000-00005B3A0000}"/>
    <cellStyle name="Followed Hyperlink 29" xfId="19077" hidden="1" xr:uid="{00000000-0005-0000-0000-00005C3A0000}"/>
    <cellStyle name="Followed Hyperlink 29" xfId="18850" hidden="1" xr:uid="{00000000-0005-0000-0000-0000573A0000}"/>
    <cellStyle name="Followed Hyperlink 29" xfId="18868" hidden="1" xr:uid="{00000000-0005-0000-0000-0000583A0000}"/>
    <cellStyle name="Followed Hyperlink 29" xfId="18808" hidden="1" xr:uid="{00000000-0005-0000-0000-0000563A0000}"/>
    <cellStyle name="Followed Hyperlink 29" xfId="4862" hidden="1" xr:uid="{00000000-0005-0000-0000-00000C390000}"/>
    <cellStyle name="Followed Hyperlink 29" xfId="5247" hidden="1" xr:uid="{00000000-0005-0000-0000-000016390000}"/>
    <cellStyle name="Followed Hyperlink 29" xfId="7677" hidden="1" xr:uid="{00000000-0005-0000-0000-00004F390000}"/>
    <cellStyle name="Followed Hyperlink 29" xfId="6252" hidden="1" xr:uid="{00000000-0005-0000-0000-00002D390000}"/>
    <cellStyle name="Followed Hyperlink 29" xfId="1540" hidden="1" xr:uid="{00000000-0005-0000-0000-0000BC380000}"/>
    <cellStyle name="Followed Hyperlink 29" xfId="3797" hidden="1" xr:uid="{00000000-0005-0000-0000-0000F1380000}"/>
    <cellStyle name="Followed Hyperlink 29" xfId="9723" hidden="1" xr:uid="{00000000-0005-0000-0000-00007E390000}"/>
    <cellStyle name="Followed Hyperlink 29" xfId="17602" hidden="1" xr:uid="{00000000-0005-0000-0000-0000393A0000}"/>
    <cellStyle name="Followed Hyperlink 29" xfId="20799" hidden="1" xr:uid="{00000000-0005-0000-0000-0000853A0000}"/>
    <cellStyle name="Followed Hyperlink 29" xfId="20817" hidden="1" xr:uid="{00000000-0005-0000-0000-0000863A0000}"/>
    <cellStyle name="Followed Hyperlink 29" xfId="20883" hidden="1" xr:uid="{00000000-0005-0000-0000-0000873A0000}"/>
    <cellStyle name="Followed Hyperlink 29" xfId="20943" hidden="1" xr:uid="{00000000-0005-0000-0000-0000893A0000}"/>
    <cellStyle name="Followed Hyperlink 29" xfId="20110" hidden="1" xr:uid="{00000000-0005-0000-0000-0000753A0000}"/>
    <cellStyle name="Followed Hyperlink 29" xfId="20176" hidden="1" xr:uid="{00000000-0005-0000-0000-0000763A0000}"/>
    <cellStyle name="Followed Hyperlink 29" xfId="20200" hidden="1" xr:uid="{00000000-0005-0000-0000-0000773A0000}"/>
    <cellStyle name="Followed Hyperlink 29" xfId="20225" hidden="1" xr:uid="{00000000-0005-0000-0000-0000783A0000}"/>
    <cellStyle name="Followed Hyperlink 29" xfId="20291" hidden="1" xr:uid="{00000000-0005-0000-0000-0000793A0000}"/>
    <cellStyle name="Followed Hyperlink 29" xfId="20344" hidden="1" xr:uid="{00000000-0005-0000-0000-00007A3A0000}"/>
    <cellStyle name="Followed Hyperlink 29" xfId="19937" hidden="1" xr:uid="{00000000-0005-0000-0000-0000703A0000}"/>
    <cellStyle name="Followed Hyperlink 29" xfId="19994" hidden="1" xr:uid="{00000000-0005-0000-0000-0000713A0000}"/>
    <cellStyle name="Followed Hyperlink 29" xfId="20013" hidden="1" xr:uid="{00000000-0005-0000-0000-0000723A0000}"/>
    <cellStyle name="Followed Hyperlink 29" xfId="20079" hidden="1" xr:uid="{00000000-0005-0000-0000-0000733A0000}"/>
    <cellStyle name="Followed Hyperlink 29" xfId="19840" hidden="1" xr:uid="{00000000-0005-0000-0000-00006E3A0000}"/>
    <cellStyle name="Followed Hyperlink 29" xfId="19871" hidden="1" xr:uid="{00000000-0005-0000-0000-00006F3A0000}"/>
    <cellStyle name="Followed Hyperlink 29" xfId="19799" hidden="1" xr:uid="{00000000-0005-0000-0000-00006D3A0000}"/>
    <cellStyle name="Followed Hyperlink 29" xfId="20925" hidden="1" xr:uid="{00000000-0005-0000-0000-0000883A0000}"/>
    <cellStyle name="Followed Hyperlink 29" xfId="21345" hidden="1" xr:uid="{00000000-0005-0000-0000-0000923A0000}"/>
    <cellStyle name="Followed Hyperlink 29" xfId="23715" hidden="1" xr:uid="{00000000-0005-0000-0000-0000CB3A0000}"/>
    <cellStyle name="Followed Hyperlink 29" xfId="22364" hidden="1" xr:uid="{00000000-0005-0000-0000-0000A93A0000}"/>
    <cellStyle name="Followed Hyperlink 29" xfId="28409" hidden="1" xr:uid="{00000000-0005-0000-0000-00003C3B0000}"/>
    <cellStyle name="Followed Hyperlink 29" xfId="27001" hidden="1" xr:uid="{00000000-0005-0000-0000-00001A3B0000}"/>
    <cellStyle name="Followed Hyperlink 29" xfId="25583" hidden="1" xr:uid="{00000000-0005-0000-0000-0000F93A0000}"/>
    <cellStyle name="Followed Hyperlink 29" xfId="18532" hidden="1" xr:uid="{00000000-0005-0000-0000-0000503A0000}"/>
    <cellStyle name="Followed Hyperlink 29" xfId="1067" hidden="1" xr:uid="{00000000-0005-0000-0000-0000B0380000}"/>
    <cellStyle name="Followed Hyperlink 29" xfId="1086" hidden="1" xr:uid="{00000000-0005-0000-0000-0000B1380000}"/>
    <cellStyle name="Followed Hyperlink 29" xfId="1152" hidden="1" xr:uid="{00000000-0005-0000-0000-0000B2380000}"/>
    <cellStyle name="Followed Hyperlink 29" xfId="1183" hidden="1" xr:uid="{00000000-0005-0000-0000-0000B4380000}"/>
    <cellStyle name="Followed Hyperlink 29" xfId="409" hidden="1" xr:uid="{00000000-0005-0000-0000-0000A1380000}"/>
    <cellStyle name="Followed Hyperlink 29" xfId="446" hidden="1" xr:uid="{00000000-0005-0000-0000-0000A2380000}"/>
    <cellStyle name="Followed Hyperlink 29" xfId="457" hidden="1" xr:uid="{00000000-0005-0000-0000-0000A3380000}"/>
    <cellStyle name="Followed Hyperlink 29" xfId="469" hidden="1" xr:uid="{00000000-0005-0000-0000-0000A4380000}"/>
    <cellStyle name="Followed Hyperlink 29" xfId="535" hidden="1" xr:uid="{00000000-0005-0000-0000-0000A5380000}"/>
    <cellStyle name="Followed Hyperlink 29" xfId="577" hidden="1" xr:uid="{00000000-0005-0000-0000-0000A6380000}"/>
    <cellStyle name="Followed Hyperlink 29" xfId="168" hidden="1" xr:uid="{00000000-0005-0000-0000-00009C380000}"/>
    <cellStyle name="Followed Hyperlink 29" xfId="234" hidden="1" xr:uid="{00000000-0005-0000-0000-00009D380000}"/>
    <cellStyle name="Followed Hyperlink 29" xfId="285" hidden="1" xr:uid="{00000000-0005-0000-0000-00009E380000}"/>
    <cellStyle name="Followed Hyperlink 29" xfId="302" hidden="1" xr:uid="{00000000-0005-0000-0000-00009F380000}"/>
    <cellStyle name="Followed Hyperlink 29" xfId="84" hidden="1" xr:uid="{00000000-0005-0000-0000-00009A380000}"/>
    <cellStyle name="Followed Hyperlink 29" xfId="150" hidden="1" xr:uid="{00000000-0005-0000-0000-00009B380000}"/>
    <cellStyle name="Followed Hyperlink 29" xfId="66" hidden="1" xr:uid="{00000000-0005-0000-0000-000099380000}"/>
    <cellStyle name="Followed Hyperlink 29" xfId="1171" hidden="1" xr:uid="{00000000-0005-0000-0000-0000B3380000}"/>
    <cellStyle name="Followed Hyperlink 29" xfId="1585" hidden="1" xr:uid="{00000000-0005-0000-0000-0000BD380000}"/>
    <cellStyle name="Followed Hyperlink 29" xfId="3920" hidden="1" xr:uid="{00000000-0005-0000-0000-0000F4380000}"/>
    <cellStyle name="Followed Hyperlink 29" xfId="2529" hidden="1" xr:uid="{00000000-0005-0000-0000-0000D3380000}"/>
    <cellStyle name="Followed Hyperlink 29" xfId="8506" hidden="1" xr:uid="{00000000-0005-0000-0000-000062390000}"/>
    <cellStyle name="Followed Hyperlink 29" xfId="7112" hidden="1" xr:uid="{00000000-0005-0000-0000-000041390000}"/>
    <cellStyle name="Followed Hyperlink 29" xfId="5788" hidden="1" xr:uid="{00000000-0005-0000-0000-000021390000}"/>
    <cellStyle name="Followed Hyperlink 29" xfId="19504" hidden="1" xr:uid="{00000000-0005-0000-0000-0000673A0000}"/>
    <cellStyle name="Followed Hyperlink 29" xfId="29701" hidden="1" xr:uid="{00000000-0005-0000-0000-00005A3B0000}"/>
    <cellStyle name="Followed Hyperlink 29" xfId="29767" hidden="1" xr:uid="{00000000-0005-0000-0000-00005B3B0000}"/>
    <cellStyle name="Followed Hyperlink 29" xfId="29820" hidden="1" xr:uid="{00000000-0005-0000-0000-00005C3B0000}"/>
    <cellStyle name="Followed Hyperlink 29" xfId="29877" hidden="1" xr:uid="{00000000-0005-0000-0000-00005E3B0000}"/>
    <cellStyle name="Followed Hyperlink 29" xfId="29988" hidden="1" xr:uid="{00000000-0005-0000-0000-0000603B0000}"/>
    <cellStyle name="Followed Hyperlink 29" xfId="30026" hidden="1" xr:uid="{00000000-0005-0000-0000-0000613B0000}"/>
    <cellStyle name="Followed Hyperlink 29" xfId="30041" hidden="1" xr:uid="{00000000-0005-0000-0000-0000623B0000}"/>
    <cellStyle name="Followed Hyperlink 29" xfId="30107" hidden="1" xr:uid="{00000000-0005-0000-0000-0000633B0000}"/>
    <cellStyle name="Followed Hyperlink 29" xfId="30149" hidden="1" xr:uid="{00000000-0005-0000-0000-0000643B0000}"/>
    <cellStyle name="Followed Hyperlink 29" xfId="30167" hidden="1" xr:uid="{00000000-0005-0000-0000-0000653B0000}"/>
    <cellStyle name="Followed Hyperlink 29" xfId="30233" hidden="1" xr:uid="{00000000-0005-0000-0000-0000663B0000}"/>
    <cellStyle name="Followed Hyperlink 29" xfId="30275" hidden="1" xr:uid="{00000000-0005-0000-0000-0000673B0000}"/>
    <cellStyle name="Followed Hyperlink 29" xfId="30293" hidden="1" xr:uid="{00000000-0005-0000-0000-0000683B0000}"/>
    <cellStyle name="Followed Hyperlink 29" xfId="30359" hidden="1" xr:uid="{00000000-0005-0000-0000-0000693B0000}"/>
    <cellStyle name="Followed Hyperlink 29" xfId="30401" hidden="1" xr:uid="{00000000-0005-0000-0000-00006A3B0000}"/>
    <cellStyle name="Followed Hyperlink 29" xfId="30419" hidden="1" xr:uid="{00000000-0005-0000-0000-00006B3B0000}"/>
    <cellStyle name="Followed Hyperlink 29" xfId="30485" hidden="1" xr:uid="{00000000-0005-0000-0000-00006C3B0000}"/>
    <cellStyle name="Followed Hyperlink 29" xfId="28475" hidden="1" xr:uid="{00000000-0005-0000-0000-00003D3B0000}"/>
    <cellStyle name="Followed Hyperlink 29" xfId="27143" hidden="1" xr:uid="{00000000-0005-0000-0000-00001D3B0000}"/>
    <cellStyle name="Followed Hyperlink 29" xfId="25775" hidden="1" xr:uid="{00000000-0005-0000-0000-0000FD3A0000}"/>
    <cellStyle name="Followed Hyperlink 29" xfId="24397" hidden="1" xr:uid="{00000000-0005-0000-0000-0000DD3A0000}"/>
    <cellStyle name="Followed Hyperlink 29" xfId="23169" hidden="1" xr:uid="{00000000-0005-0000-0000-0000BD3A0000}"/>
    <cellStyle name="Followed Hyperlink 29" xfId="21766" hidden="1" xr:uid="{00000000-0005-0000-0000-00009D3A0000}"/>
    <cellStyle name="Followed Hyperlink 29" xfId="20467" hidden="1" xr:uid="{00000000-0005-0000-0000-00007D3A0000}"/>
    <cellStyle name="Followed Hyperlink 29" xfId="9774" hidden="1" xr:uid="{00000000-0005-0000-0000-00007F390000}"/>
    <cellStyle name="Followed Hyperlink 29" xfId="9791" hidden="1" xr:uid="{00000000-0005-0000-0000-000080390000}"/>
    <cellStyle name="Followed Hyperlink 29" xfId="9832" hidden="1" xr:uid="{00000000-0005-0000-0000-000081390000}"/>
    <cellStyle name="Followed Hyperlink 29" xfId="9898" hidden="1" xr:uid="{00000000-0005-0000-0000-000082390000}"/>
    <cellStyle name="Followed Hyperlink 29" xfId="9946" hidden="1" xr:uid="{00000000-0005-0000-0000-000084390000}"/>
    <cellStyle name="Followed Hyperlink 29" xfId="9958" hidden="1" xr:uid="{00000000-0005-0000-0000-000085390000}"/>
    <cellStyle name="Followed Hyperlink 29" xfId="10024" hidden="1" xr:uid="{00000000-0005-0000-0000-000086390000}"/>
    <cellStyle name="Followed Hyperlink 29" xfId="10066" hidden="1" xr:uid="{00000000-0005-0000-0000-000087390000}"/>
    <cellStyle name="Followed Hyperlink 29" xfId="10123" hidden="1" xr:uid="{00000000-0005-0000-0000-000088390000}"/>
    <cellStyle name="Followed Hyperlink 29" xfId="10127" hidden="1" xr:uid="{00000000-0005-0000-0000-000089390000}"/>
    <cellStyle name="Followed Hyperlink 29" xfId="10193" hidden="1" xr:uid="{00000000-0005-0000-0000-00008A390000}"/>
    <cellStyle name="Followed Hyperlink 29" xfId="10234" hidden="1" xr:uid="{00000000-0005-0000-0000-00008B390000}"/>
    <cellStyle name="Followed Hyperlink 29" xfId="10295" hidden="1" xr:uid="{00000000-0005-0000-0000-00008C390000}"/>
    <cellStyle name="Followed Hyperlink 29" xfId="10361" hidden="1" xr:uid="{00000000-0005-0000-0000-00008D390000}"/>
    <cellStyle name="Followed Hyperlink 29" xfId="10402" hidden="1" xr:uid="{00000000-0005-0000-0000-00008E390000}"/>
    <cellStyle name="Followed Hyperlink 29" xfId="10433" hidden="1" xr:uid="{00000000-0005-0000-0000-00008F390000}"/>
    <cellStyle name="Followed Hyperlink 29" xfId="10499" hidden="1" xr:uid="{00000000-0005-0000-0000-000090390000}"/>
    <cellStyle name="Followed Hyperlink 29" xfId="10575" hidden="1" xr:uid="{00000000-0005-0000-0000-000092390000}"/>
    <cellStyle name="Followed Hyperlink 29" xfId="10641" hidden="1" xr:uid="{00000000-0005-0000-0000-000093390000}"/>
    <cellStyle name="Followed Hyperlink 29" xfId="10660" hidden="1" xr:uid="{00000000-0005-0000-0000-000094390000}"/>
    <cellStyle name="Followed Hyperlink 29" xfId="10672" hidden="1" xr:uid="{00000000-0005-0000-0000-000095390000}"/>
    <cellStyle name="Followed Hyperlink 29" xfId="10738" hidden="1" xr:uid="{00000000-0005-0000-0000-000096390000}"/>
    <cellStyle name="Followed Hyperlink 29" xfId="10762" hidden="1" xr:uid="{00000000-0005-0000-0000-000097390000}"/>
    <cellStyle name="Followed Hyperlink 29" xfId="10787" hidden="1" xr:uid="{00000000-0005-0000-0000-000098390000}"/>
    <cellStyle name="Followed Hyperlink 29" xfId="10853" hidden="1" xr:uid="{00000000-0005-0000-0000-000099390000}"/>
    <cellStyle name="Followed Hyperlink 29" xfId="10906" hidden="1" xr:uid="{00000000-0005-0000-0000-00009A390000}"/>
    <cellStyle name="Followed Hyperlink 29" xfId="10941" hidden="1" xr:uid="{00000000-0005-0000-0000-00009B390000}"/>
    <cellStyle name="Followed Hyperlink 29" xfId="10963" hidden="1" xr:uid="{00000000-0005-0000-0000-00009C390000}"/>
    <cellStyle name="Followed Hyperlink 29" xfId="11074" hidden="1" xr:uid="{00000000-0005-0000-0000-00009E390000}"/>
    <cellStyle name="Followed Hyperlink 29" xfId="11112" hidden="1" xr:uid="{00000000-0005-0000-0000-00009F390000}"/>
    <cellStyle name="Followed Hyperlink 29" xfId="11127" hidden="1" xr:uid="{00000000-0005-0000-0000-0000A0390000}"/>
    <cellStyle name="Followed Hyperlink 29" xfId="11193" hidden="1" xr:uid="{00000000-0005-0000-0000-0000A1390000}"/>
    <cellStyle name="Followed Hyperlink 29" xfId="11235" hidden="1" xr:uid="{00000000-0005-0000-0000-0000A2390000}"/>
    <cellStyle name="Followed Hyperlink 29" xfId="11253" hidden="1" xr:uid="{00000000-0005-0000-0000-0000A3390000}"/>
    <cellStyle name="Followed Hyperlink 29" xfId="11319" hidden="1" xr:uid="{00000000-0005-0000-0000-0000A4390000}"/>
    <cellStyle name="Followed Hyperlink 29" xfId="11361" hidden="1" xr:uid="{00000000-0005-0000-0000-0000A5390000}"/>
    <cellStyle name="Followed Hyperlink 29" xfId="11379" hidden="1" xr:uid="{00000000-0005-0000-0000-0000A6390000}"/>
    <cellStyle name="Followed Hyperlink 29" xfId="11445" hidden="1" xr:uid="{00000000-0005-0000-0000-0000A7390000}"/>
    <cellStyle name="Followed Hyperlink 29" xfId="11487" hidden="1" xr:uid="{00000000-0005-0000-0000-0000A8390000}"/>
    <cellStyle name="Followed Hyperlink 29" xfId="11505" hidden="1" xr:uid="{00000000-0005-0000-0000-0000A9390000}"/>
    <cellStyle name="Followed Hyperlink 29" xfId="11571" hidden="1" xr:uid="{00000000-0005-0000-0000-0000AA390000}"/>
    <cellStyle name="Followed Hyperlink 29" xfId="11631" hidden="1" xr:uid="{00000000-0005-0000-0000-0000AC390000}"/>
    <cellStyle name="Followed Hyperlink 29" xfId="11697" hidden="1" xr:uid="{00000000-0005-0000-0000-0000AD390000}"/>
    <cellStyle name="Followed Hyperlink 29" xfId="11715" hidden="1" xr:uid="{00000000-0005-0000-0000-0000AE390000}"/>
    <cellStyle name="Followed Hyperlink 29" xfId="11781" hidden="1" xr:uid="{00000000-0005-0000-0000-0000AF390000}"/>
    <cellStyle name="Followed Hyperlink 29" xfId="11823" hidden="1" xr:uid="{00000000-0005-0000-0000-0000B0390000}"/>
    <cellStyle name="Followed Hyperlink 29" xfId="11841" hidden="1" xr:uid="{00000000-0005-0000-0000-0000B1390000}"/>
    <cellStyle name="Followed Hyperlink 29" xfId="11907" hidden="1" xr:uid="{00000000-0005-0000-0000-0000B2390000}"/>
    <cellStyle name="Followed Hyperlink 29" xfId="11925" hidden="1" xr:uid="{00000000-0005-0000-0000-0000B3390000}"/>
    <cellStyle name="Followed Hyperlink 29" xfId="11991" hidden="1" xr:uid="{00000000-0005-0000-0000-0000B4390000}"/>
    <cellStyle name="Followed Hyperlink 29" xfId="12009" hidden="1" xr:uid="{00000000-0005-0000-0000-0000B5390000}"/>
    <cellStyle name="Followed Hyperlink 29" xfId="12075" hidden="1" xr:uid="{00000000-0005-0000-0000-0000B6390000}"/>
    <cellStyle name="Followed Hyperlink 29" xfId="12126" hidden="1" xr:uid="{00000000-0005-0000-0000-0000B7390000}"/>
    <cellStyle name="Followed Hyperlink 29" xfId="12143" hidden="1" xr:uid="{00000000-0005-0000-0000-0000B8390000}"/>
    <cellStyle name="Followed Hyperlink 29" xfId="12184" hidden="1" xr:uid="{00000000-0005-0000-0000-0000B9390000}"/>
    <cellStyle name="Followed Hyperlink 29" xfId="12250" hidden="1" xr:uid="{00000000-0005-0000-0000-0000BA390000}"/>
    <cellStyle name="Followed Hyperlink 29" xfId="12298" hidden="1" xr:uid="{00000000-0005-0000-0000-0000BC390000}"/>
    <cellStyle name="Followed Hyperlink 29" xfId="12310" hidden="1" xr:uid="{00000000-0005-0000-0000-0000BD390000}"/>
    <cellStyle name="Followed Hyperlink 29" xfId="12376" hidden="1" xr:uid="{00000000-0005-0000-0000-0000BE390000}"/>
    <cellStyle name="Followed Hyperlink 29" xfId="12418" hidden="1" xr:uid="{00000000-0005-0000-0000-0000BF390000}"/>
    <cellStyle name="Followed Hyperlink 29" xfId="12475" hidden="1" xr:uid="{00000000-0005-0000-0000-0000C0390000}"/>
    <cellStyle name="Followed Hyperlink 29" xfId="12479" hidden="1" xr:uid="{00000000-0005-0000-0000-0000C1390000}"/>
    <cellStyle name="Followed Hyperlink 29" xfId="12545" hidden="1" xr:uid="{00000000-0005-0000-0000-0000C2390000}"/>
    <cellStyle name="Followed Hyperlink 29" xfId="12586" hidden="1" xr:uid="{00000000-0005-0000-0000-0000C3390000}"/>
    <cellStyle name="Followed Hyperlink 29" xfId="12713" hidden="1" xr:uid="{00000000-0005-0000-0000-0000C5390000}"/>
    <cellStyle name="Followed Hyperlink 29" xfId="12754" hidden="1" xr:uid="{00000000-0005-0000-0000-0000C6390000}"/>
    <cellStyle name="Followed Hyperlink 29" xfId="12785" hidden="1" xr:uid="{00000000-0005-0000-0000-0000C7390000}"/>
    <cellStyle name="Followed Hyperlink 29" xfId="12851" hidden="1" xr:uid="{00000000-0005-0000-0000-0000C8390000}"/>
    <cellStyle name="Followed Hyperlink 29" xfId="12908" hidden="1" xr:uid="{00000000-0005-0000-0000-0000C9390000}"/>
    <cellStyle name="Followed Hyperlink 29" xfId="12927" hidden="1" xr:uid="{00000000-0005-0000-0000-0000CA390000}"/>
    <cellStyle name="Followed Hyperlink 29" xfId="12993" hidden="1" xr:uid="{00000000-0005-0000-0000-0000CB390000}"/>
    <cellStyle name="Followed Hyperlink 29" xfId="13012" hidden="1" xr:uid="{00000000-0005-0000-0000-0000CC390000}"/>
    <cellStyle name="Followed Hyperlink 29" xfId="13024" hidden="1" xr:uid="{00000000-0005-0000-0000-0000CD390000}"/>
    <cellStyle name="Followed Hyperlink 29" xfId="13090" hidden="1" xr:uid="{00000000-0005-0000-0000-0000CE390000}"/>
    <cellStyle name="Followed Hyperlink 29" xfId="13114" hidden="1" xr:uid="{00000000-0005-0000-0000-0000CF390000}"/>
    <cellStyle name="Followed Hyperlink 29" xfId="13139" hidden="1" xr:uid="{00000000-0005-0000-0000-0000D0390000}"/>
    <cellStyle name="Followed Hyperlink 29" xfId="13205" hidden="1" xr:uid="{00000000-0005-0000-0000-0000D1390000}"/>
    <cellStyle name="Followed Hyperlink 29" xfId="13258" hidden="1" xr:uid="{00000000-0005-0000-0000-0000D2390000}"/>
    <cellStyle name="Followed Hyperlink 29" xfId="13293" hidden="1" xr:uid="{00000000-0005-0000-0000-0000D3390000}"/>
    <cellStyle name="Followed Hyperlink 29" xfId="13381" hidden="1" xr:uid="{00000000-0005-0000-0000-0000D5390000}"/>
    <cellStyle name="Followed Hyperlink 29" xfId="13426" hidden="1" xr:uid="{00000000-0005-0000-0000-0000D6390000}"/>
    <cellStyle name="Followed Hyperlink 29" xfId="13464" hidden="1" xr:uid="{00000000-0005-0000-0000-0000D7390000}"/>
    <cellStyle name="Followed Hyperlink 29" xfId="13479" hidden="1" xr:uid="{00000000-0005-0000-0000-0000D8390000}"/>
    <cellStyle name="Followed Hyperlink 29" xfId="13545" hidden="1" xr:uid="{00000000-0005-0000-0000-0000D9390000}"/>
    <cellStyle name="Followed Hyperlink 29" xfId="13587" hidden="1" xr:uid="{00000000-0005-0000-0000-0000DA390000}"/>
    <cellStyle name="Followed Hyperlink 29" xfId="13605" hidden="1" xr:uid="{00000000-0005-0000-0000-0000DB390000}"/>
    <cellStyle name="Followed Hyperlink 29" xfId="13671" hidden="1" xr:uid="{00000000-0005-0000-0000-0000DC390000}"/>
    <cellStyle name="Followed Hyperlink 29" xfId="13731" hidden="1" xr:uid="{00000000-0005-0000-0000-0000DE390000}"/>
    <cellStyle name="Followed Hyperlink 29" xfId="13797" hidden="1" xr:uid="{00000000-0005-0000-0000-0000DF390000}"/>
    <cellStyle name="Followed Hyperlink 29" xfId="13839" hidden="1" xr:uid="{00000000-0005-0000-0000-0000E0390000}"/>
    <cellStyle name="Followed Hyperlink 29" xfId="13857" hidden="1" xr:uid="{00000000-0005-0000-0000-0000E1390000}"/>
    <cellStyle name="Followed Hyperlink 29" xfId="13923" hidden="1" xr:uid="{00000000-0005-0000-0000-0000E2390000}"/>
    <cellStyle name="Followed Hyperlink 29" xfId="13942" hidden="1" xr:uid="{00000000-0005-0000-0000-0000E3390000}"/>
    <cellStyle name="Followed Hyperlink 29" xfId="13983" hidden="1" xr:uid="{00000000-0005-0000-0000-0000E4390000}"/>
    <cellStyle name="Followed Hyperlink 29" xfId="14049" hidden="1" xr:uid="{00000000-0005-0000-0000-0000E5390000}"/>
    <cellStyle name="Followed Hyperlink 29" xfId="14067" hidden="1" xr:uid="{00000000-0005-0000-0000-0000E6390000}"/>
    <cellStyle name="Followed Hyperlink 29" xfId="14133" hidden="1" xr:uid="{00000000-0005-0000-0000-0000E7390000}"/>
    <cellStyle name="Followed Hyperlink 29" xfId="14175" hidden="1" xr:uid="{00000000-0005-0000-0000-0000E8390000}"/>
    <cellStyle name="Followed Hyperlink 29" xfId="14193" hidden="1" xr:uid="{00000000-0005-0000-0000-0000E9390000}"/>
    <cellStyle name="Followed Hyperlink 29" xfId="14259" hidden="1" xr:uid="{00000000-0005-0000-0000-0000EA390000}"/>
    <cellStyle name="Followed Hyperlink 29" xfId="14314" hidden="1" xr:uid="{00000000-0005-0000-0000-0000EB390000}"/>
    <cellStyle name="Followed Hyperlink 29" xfId="14332" hidden="1" xr:uid="{00000000-0005-0000-0000-0000EC390000}"/>
    <cellStyle name="Followed Hyperlink 29" xfId="14449" hidden="1" xr:uid="{00000000-0005-0000-0000-0000EE390000}"/>
    <cellStyle name="Followed Hyperlink 29" xfId="14466" hidden="1" xr:uid="{00000000-0005-0000-0000-0000EF390000}"/>
    <cellStyle name="Followed Hyperlink 29" xfId="14507" hidden="1" xr:uid="{00000000-0005-0000-0000-0000F0390000}"/>
    <cellStyle name="Followed Hyperlink 29" xfId="14573" hidden="1" xr:uid="{00000000-0005-0000-0000-0000F1390000}"/>
    <cellStyle name="Followed Hyperlink 29" xfId="14610" hidden="1" xr:uid="{00000000-0005-0000-0000-0000F2390000}"/>
    <cellStyle name="Followed Hyperlink 29" xfId="14621" hidden="1" xr:uid="{00000000-0005-0000-0000-0000F3390000}"/>
    <cellStyle name="Followed Hyperlink 29" xfId="14633" hidden="1" xr:uid="{00000000-0005-0000-0000-0000F4390000}"/>
    <cellStyle name="Followed Hyperlink 29" xfId="14699" hidden="1" xr:uid="{00000000-0005-0000-0000-0000F5390000}"/>
    <cellStyle name="Followed Hyperlink 29" xfId="14741" hidden="1" xr:uid="{00000000-0005-0000-0000-0000F6390000}"/>
    <cellStyle name="Followed Hyperlink 29" xfId="14798" hidden="1" xr:uid="{00000000-0005-0000-0000-0000F7390000}"/>
    <cellStyle name="Followed Hyperlink 29" xfId="14802" hidden="1" xr:uid="{00000000-0005-0000-0000-0000F8390000}"/>
    <cellStyle name="Followed Hyperlink 29" xfId="14868" hidden="1" xr:uid="{00000000-0005-0000-0000-0000F9390000}"/>
    <cellStyle name="Followed Hyperlink 29" xfId="14909" hidden="1" xr:uid="{00000000-0005-0000-0000-0000FA390000}"/>
    <cellStyle name="Followed Hyperlink 29" xfId="14970" hidden="1" xr:uid="{00000000-0005-0000-0000-0000FB390000}"/>
    <cellStyle name="Followed Hyperlink 29" xfId="15036" hidden="1" xr:uid="{00000000-0005-0000-0000-0000FC390000}"/>
    <cellStyle name="Followed Hyperlink 29" xfId="15077" hidden="1" xr:uid="{00000000-0005-0000-0000-0000FD390000}"/>
    <cellStyle name="Followed Hyperlink 29" xfId="15108" hidden="1" xr:uid="{00000000-0005-0000-0000-0000FE390000}"/>
    <cellStyle name="Followed Hyperlink 29" xfId="15231" hidden="1" xr:uid="{00000000-0005-0000-0000-0000003A0000}"/>
    <cellStyle name="Followed Hyperlink 29" xfId="15250" hidden="1" xr:uid="{00000000-0005-0000-0000-0000013A0000}"/>
    <cellStyle name="Followed Hyperlink 29" xfId="15316" hidden="1" xr:uid="{00000000-0005-0000-0000-0000023A0000}"/>
    <cellStyle name="Followed Hyperlink 29" xfId="15335" hidden="1" xr:uid="{00000000-0005-0000-0000-0000033A0000}"/>
    <cellStyle name="Followed Hyperlink 29" xfId="15347" hidden="1" xr:uid="{00000000-0005-0000-0000-0000043A0000}"/>
    <cellStyle name="Followed Hyperlink 29" xfId="15437" hidden="1" xr:uid="{00000000-0005-0000-0000-0000063A0000}"/>
    <cellStyle name="Followed Hyperlink 29" xfId="15462" hidden="1" xr:uid="{00000000-0005-0000-0000-0000073A0000}"/>
    <cellStyle name="Followed Hyperlink 29" xfId="15528" hidden="1" xr:uid="{00000000-0005-0000-0000-0000083A0000}"/>
    <cellStyle name="Followed Hyperlink 29" xfId="15581" hidden="1" xr:uid="{00000000-0005-0000-0000-0000093A0000}"/>
    <cellStyle name="Followed Hyperlink 29" xfId="15616" hidden="1" xr:uid="{00000000-0005-0000-0000-00000A3A0000}"/>
    <cellStyle name="Followed Hyperlink 29" xfId="15638" hidden="1" xr:uid="{00000000-0005-0000-0000-00000B3A0000}"/>
    <cellStyle name="Followed Hyperlink 29" xfId="15704" hidden="1" xr:uid="{00000000-0005-0000-0000-00000C3A0000}"/>
    <cellStyle name="Followed Hyperlink 29" xfId="15749" hidden="1" xr:uid="{00000000-0005-0000-0000-00000D3A0000}"/>
    <cellStyle name="Followed Hyperlink 29" xfId="15787" hidden="1" xr:uid="{00000000-0005-0000-0000-00000E3A0000}"/>
    <cellStyle name="Followed Hyperlink 29" xfId="15802" hidden="1" xr:uid="{00000000-0005-0000-0000-00000F3A0000}"/>
    <cellStyle name="Followed Hyperlink 29" xfId="15174" hidden="1" xr:uid="{00000000-0005-0000-0000-0000FF390000}"/>
    <cellStyle name="Followed Hyperlink 29" xfId="12287" hidden="1" xr:uid="{00000000-0005-0000-0000-0000BB390000}"/>
    <cellStyle name="Followed Hyperlink 29" xfId="29855" hidden="1" xr:uid="{00000000-0005-0000-0000-00005D3B0000}"/>
    <cellStyle name="Followed Hyperlink 29" xfId="20098" hidden="1" xr:uid="{00000000-0005-0000-0000-0000743A0000}"/>
    <cellStyle name="Followed Hyperlink 29" xfId="1830" hidden="1" xr:uid="{00000000-0005-0000-0000-0000C3380000}"/>
    <cellStyle name="Followed Hyperlink 29" xfId="1872" hidden="1" xr:uid="{00000000-0005-0000-0000-0000C4380000}"/>
    <cellStyle name="Followed Hyperlink 29" xfId="1890" hidden="1" xr:uid="{00000000-0005-0000-0000-0000C5380000}"/>
    <cellStyle name="Followed Hyperlink 29" xfId="1956" hidden="1" xr:uid="{00000000-0005-0000-0000-0000C6380000}"/>
    <cellStyle name="Followed Hyperlink 29" xfId="1998" hidden="1" xr:uid="{00000000-0005-0000-0000-0000C7380000}"/>
    <cellStyle name="Followed Hyperlink 29" xfId="2016" hidden="1" xr:uid="{00000000-0005-0000-0000-0000C8380000}"/>
    <cellStyle name="Followed Hyperlink 29" xfId="2082" hidden="1" xr:uid="{00000000-0005-0000-0000-0000C9380000}"/>
    <cellStyle name="Followed Hyperlink 29" xfId="2101" hidden="1" xr:uid="{00000000-0005-0000-0000-0000CA380000}"/>
    <cellStyle name="Followed Hyperlink 29" xfId="2142" hidden="1" xr:uid="{00000000-0005-0000-0000-0000CB380000}"/>
    <cellStyle name="Followed Hyperlink 29" xfId="2208" hidden="1" xr:uid="{00000000-0005-0000-0000-0000CC380000}"/>
    <cellStyle name="Followed Hyperlink 29" xfId="2226" hidden="1" xr:uid="{00000000-0005-0000-0000-0000CD380000}"/>
    <cellStyle name="Followed Hyperlink 29" xfId="2292" hidden="1" xr:uid="{00000000-0005-0000-0000-0000CE380000}"/>
    <cellStyle name="Followed Hyperlink 29" xfId="2334" hidden="1" xr:uid="{00000000-0005-0000-0000-0000CF380000}"/>
    <cellStyle name="Followed Hyperlink 29" xfId="2352" hidden="1" xr:uid="{00000000-0005-0000-0000-0000D0380000}"/>
    <cellStyle name="Followed Hyperlink 29" xfId="634" hidden="1" xr:uid="{00000000-0005-0000-0000-0000A7380000}"/>
    <cellStyle name="Followed Hyperlink 29" xfId="638" hidden="1" xr:uid="{00000000-0005-0000-0000-0000A8380000}"/>
    <cellStyle name="Followed Hyperlink 29" xfId="704" hidden="1" xr:uid="{00000000-0005-0000-0000-0000A9380000}"/>
    <cellStyle name="Followed Hyperlink 29" xfId="745" hidden="1" xr:uid="{00000000-0005-0000-0000-0000AA380000}"/>
    <cellStyle name="Followed Hyperlink 29" xfId="806" hidden="1" xr:uid="{00000000-0005-0000-0000-0000AB380000}"/>
    <cellStyle name="Followed Hyperlink 29" xfId="872" hidden="1" xr:uid="{00000000-0005-0000-0000-0000AC380000}"/>
    <cellStyle name="Followed Hyperlink 29" xfId="913" hidden="1" xr:uid="{00000000-0005-0000-0000-0000AD380000}"/>
    <cellStyle name="Followed Hyperlink 29" xfId="944" hidden="1" xr:uid="{00000000-0005-0000-0000-0000AE380000}"/>
    <cellStyle name="Followed Hyperlink 29" xfId="1010" hidden="1" xr:uid="{00000000-0005-0000-0000-0000AF380000}"/>
    <cellStyle name="Followed Hyperlink 29" xfId="1298" hidden="1" xr:uid="{00000000-0005-0000-0000-0000B7380000}"/>
    <cellStyle name="Followed Hyperlink 29" xfId="6195" hidden="1" xr:uid="{00000000-0005-0000-0000-00002B390000}"/>
    <cellStyle name="Followed Hyperlink 29" xfId="6230" hidden="1" xr:uid="{00000000-0005-0000-0000-00002C390000}"/>
    <cellStyle name="Followed Hyperlink 29" xfId="6318" hidden="1" xr:uid="{00000000-0005-0000-0000-00002E390000}"/>
    <cellStyle name="Followed Hyperlink 29" xfId="6363" hidden="1" xr:uid="{00000000-0005-0000-0000-00002F390000}"/>
    <cellStyle name="Followed Hyperlink 29" xfId="6401" hidden="1" xr:uid="{00000000-0005-0000-0000-000030390000}"/>
    <cellStyle name="Followed Hyperlink 29" xfId="6416" hidden="1" xr:uid="{00000000-0005-0000-0000-000031390000}"/>
    <cellStyle name="Followed Hyperlink 29" xfId="6482" hidden="1" xr:uid="{00000000-0005-0000-0000-000032390000}"/>
    <cellStyle name="Followed Hyperlink 29" xfId="6524" hidden="1" xr:uid="{00000000-0005-0000-0000-000033390000}"/>
    <cellStyle name="Followed Hyperlink 29" xfId="6542" hidden="1" xr:uid="{00000000-0005-0000-0000-000034390000}"/>
    <cellStyle name="Followed Hyperlink 29" xfId="6608" hidden="1" xr:uid="{00000000-0005-0000-0000-000035390000}"/>
    <cellStyle name="Followed Hyperlink 29" xfId="6650" hidden="1" xr:uid="{00000000-0005-0000-0000-000036390000}"/>
    <cellStyle name="Followed Hyperlink 29" xfId="6734" hidden="1" xr:uid="{00000000-0005-0000-0000-000038390000}"/>
    <cellStyle name="Followed Hyperlink 29" xfId="6776" hidden="1" xr:uid="{00000000-0005-0000-0000-000039390000}"/>
    <cellStyle name="Followed Hyperlink 29" xfId="6794" hidden="1" xr:uid="{00000000-0005-0000-0000-00003A390000}"/>
    <cellStyle name="Followed Hyperlink 29" xfId="6860" hidden="1" xr:uid="{00000000-0005-0000-0000-00003B390000}"/>
    <cellStyle name="Followed Hyperlink 29" xfId="6879" hidden="1" xr:uid="{00000000-0005-0000-0000-00003C390000}"/>
    <cellStyle name="Followed Hyperlink 29" xfId="6920" hidden="1" xr:uid="{00000000-0005-0000-0000-00003D390000}"/>
    <cellStyle name="Followed Hyperlink 29" xfId="6986" hidden="1" xr:uid="{00000000-0005-0000-0000-00003E390000}"/>
    <cellStyle name="Followed Hyperlink 29" xfId="7004" hidden="1" xr:uid="{00000000-0005-0000-0000-00003F390000}"/>
    <cellStyle name="Followed Hyperlink 29" xfId="7070" hidden="1" xr:uid="{00000000-0005-0000-0000-000040390000}"/>
    <cellStyle name="Followed Hyperlink 29" xfId="7130" hidden="1" xr:uid="{00000000-0005-0000-0000-000042390000}"/>
    <cellStyle name="Followed Hyperlink 29" xfId="7196" hidden="1" xr:uid="{00000000-0005-0000-0000-000043390000}"/>
    <cellStyle name="Followed Hyperlink 29" xfId="7226" hidden="1" xr:uid="{00000000-0005-0000-0000-000044390000}"/>
    <cellStyle name="Followed Hyperlink 29" xfId="7292" hidden="1" xr:uid="{00000000-0005-0000-0000-000045390000}"/>
    <cellStyle name="Followed Hyperlink 29" xfId="7310" hidden="1" xr:uid="{00000000-0005-0000-0000-000046390000}"/>
    <cellStyle name="Followed Hyperlink 29" xfId="7376" hidden="1" xr:uid="{00000000-0005-0000-0000-000047390000}"/>
    <cellStyle name="Followed Hyperlink 29" xfId="7427" hidden="1" xr:uid="{00000000-0005-0000-0000-000048390000}"/>
    <cellStyle name="Followed Hyperlink 29" xfId="7444" hidden="1" xr:uid="{00000000-0005-0000-0000-000049390000}"/>
    <cellStyle name="Followed Hyperlink 29" xfId="7485" hidden="1" xr:uid="{00000000-0005-0000-0000-00004A390000}"/>
    <cellStyle name="Followed Hyperlink 29" xfId="7551" hidden="1" xr:uid="{00000000-0005-0000-0000-00004B390000}"/>
    <cellStyle name="Followed Hyperlink 29" xfId="7588" hidden="1" xr:uid="{00000000-0005-0000-0000-00004C390000}"/>
    <cellStyle name="Followed Hyperlink 29" xfId="7599" hidden="1" xr:uid="{00000000-0005-0000-0000-00004D390000}"/>
    <cellStyle name="Followed Hyperlink 29" xfId="7611" hidden="1" xr:uid="{00000000-0005-0000-0000-00004E390000}"/>
    <cellStyle name="Followed Hyperlink 29" xfId="7719" hidden="1" xr:uid="{00000000-0005-0000-0000-000050390000}"/>
    <cellStyle name="Followed Hyperlink 29" xfId="7776" hidden="1" xr:uid="{00000000-0005-0000-0000-000051390000}"/>
    <cellStyle name="Followed Hyperlink 29" xfId="7780" hidden="1" xr:uid="{00000000-0005-0000-0000-000052390000}"/>
    <cellStyle name="Followed Hyperlink 29" xfId="7846" hidden="1" xr:uid="{00000000-0005-0000-0000-000053390000}"/>
    <cellStyle name="Followed Hyperlink 29" xfId="7887" hidden="1" xr:uid="{00000000-0005-0000-0000-000054390000}"/>
    <cellStyle name="Followed Hyperlink 29" xfId="7948" hidden="1" xr:uid="{00000000-0005-0000-0000-000055390000}"/>
    <cellStyle name="Followed Hyperlink 29" xfId="8014" hidden="1" xr:uid="{00000000-0005-0000-0000-000056390000}"/>
    <cellStyle name="Followed Hyperlink 29" xfId="8055" hidden="1" xr:uid="{00000000-0005-0000-0000-000057390000}"/>
    <cellStyle name="Followed Hyperlink 29" xfId="8086" hidden="1" xr:uid="{00000000-0005-0000-0000-000058390000}"/>
    <cellStyle name="Followed Hyperlink 29" xfId="8152" hidden="1" xr:uid="{00000000-0005-0000-0000-000059390000}"/>
    <cellStyle name="Followed Hyperlink 29" xfId="8209" hidden="1" xr:uid="{00000000-0005-0000-0000-00005A390000}"/>
    <cellStyle name="Followed Hyperlink 29" xfId="8228" hidden="1" xr:uid="{00000000-0005-0000-0000-00005B390000}"/>
    <cellStyle name="Followed Hyperlink 29" xfId="8294" hidden="1" xr:uid="{00000000-0005-0000-0000-00005C390000}"/>
    <cellStyle name="Followed Hyperlink 29" xfId="8325" hidden="1" xr:uid="{00000000-0005-0000-0000-00005E390000}"/>
    <cellStyle name="Followed Hyperlink 29" xfId="8391" hidden="1" xr:uid="{00000000-0005-0000-0000-00005F390000}"/>
    <cellStyle name="Followed Hyperlink 29" xfId="8415" hidden="1" xr:uid="{00000000-0005-0000-0000-000060390000}"/>
    <cellStyle name="Followed Hyperlink 29" xfId="8440" hidden="1" xr:uid="{00000000-0005-0000-0000-000061390000}"/>
    <cellStyle name="Followed Hyperlink 29" xfId="8559" hidden="1" xr:uid="{00000000-0005-0000-0000-000063390000}"/>
    <cellStyle name="Followed Hyperlink 29" xfId="8594" hidden="1" xr:uid="{00000000-0005-0000-0000-000064390000}"/>
    <cellStyle name="Followed Hyperlink 29" xfId="8616" hidden="1" xr:uid="{00000000-0005-0000-0000-000065390000}"/>
    <cellStyle name="Followed Hyperlink 29" xfId="8682" hidden="1" xr:uid="{00000000-0005-0000-0000-000066390000}"/>
    <cellStyle name="Followed Hyperlink 29" xfId="8727" hidden="1" xr:uid="{00000000-0005-0000-0000-000067390000}"/>
    <cellStyle name="Followed Hyperlink 29" xfId="6668" hidden="1" xr:uid="{00000000-0005-0000-0000-000037390000}"/>
    <cellStyle name="Followed Hyperlink 29" xfId="4946" hidden="1" xr:uid="{00000000-0005-0000-0000-00000E390000}"/>
    <cellStyle name="Followed Hyperlink 29" xfId="5012" hidden="1" xr:uid="{00000000-0005-0000-0000-00000F390000}"/>
    <cellStyle name="Followed Hyperlink 29" xfId="5080" hidden="1" xr:uid="{00000000-0005-0000-0000-000011390000}"/>
    <cellStyle name="Followed Hyperlink 29" xfId="5121" hidden="1" xr:uid="{00000000-0005-0000-0000-000012390000}"/>
    <cellStyle name="Followed Hyperlink 29" xfId="5187" hidden="1" xr:uid="{00000000-0005-0000-0000-000013390000}"/>
    <cellStyle name="Followed Hyperlink 29" xfId="5224" hidden="1" xr:uid="{00000000-0005-0000-0000-000014390000}"/>
    <cellStyle name="Followed Hyperlink 29" xfId="5235" hidden="1" xr:uid="{00000000-0005-0000-0000-000015390000}"/>
    <cellStyle name="Followed Hyperlink 29" xfId="5313" hidden="1" xr:uid="{00000000-0005-0000-0000-000017390000}"/>
    <cellStyle name="Followed Hyperlink 29" xfId="5355" hidden="1" xr:uid="{00000000-0005-0000-0000-000018390000}"/>
    <cellStyle name="Followed Hyperlink 29" xfId="5412" hidden="1" xr:uid="{00000000-0005-0000-0000-000019390000}"/>
    <cellStyle name="Followed Hyperlink 29" xfId="5416" hidden="1" xr:uid="{00000000-0005-0000-0000-00001A390000}"/>
    <cellStyle name="Followed Hyperlink 29" xfId="5482" hidden="1" xr:uid="{00000000-0005-0000-0000-00001B390000}"/>
    <cellStyle name="Followed Hyperlink 29" xfId="5523" hidden="1" xr:uid="{00000000-0005-0000-0000-00001C390000}"/>
    <cellStyle name="Followed Hyperlink 29" xfId="5584" hidden="1" xr:uid="{00000000-0005-0000-0000-00001D390000}"/>
    <cellStyle name="Followed Hyperlink 29" xfId="5650" hidden="1" xr:uid="{00000000-0005-0000-0000-00001E390000}"/>
    <cellStyle name="Followed Hyperlink 29" xfId="5691" hidden="1" xr:uid="{00000000-0005-0000-0000-00001F390000}"/>
    <cellStyle name="Followed Hyperlink 29" xfId="5722" hidden="1" xr:uid="{00000000-0005-0000-0000-000020390000}"/>
    <cellStyle name="Followed Hyperlink 29" xfId="5845" hidden="1" xr:uid="{00000000-0005-0000-0000-000022390000}"/>
    <cellStyle name="Followed Hyperlink 29" xfId="5864" hidden="1" xr:uid="{00000000-0005-0000-0000-000023390000}"/>
    <cellStyle name="Followed Hyperlink 29" xfId="5930" hidden="1" xr:uid="{00000000-0005-0000-0000-000024390000}"/>
    <cellStyle name="Followed Hyperlink 29" xfId="5949" hidden="1" xr:uid="{00000000-0005-0000-0000-000025390000}"/>
    <cellStyle name="Followed Hyperlink 29" xfId="5961" hidden="1" xr:uid="{00000000-0005-0000-0000-000026390000}"/>
    <cellStyle name="Followed Hyperlink 29" xfId="6027" hidden="1" xr:uid="{00000000-0005-0000-0000-000027390000}"/>
    <cellStyle name="Followed Hyperlink 29" xfId="6051" hidden="1" xr:uid="{00000000-0005-0000-0000-000028390000}"/>
    <cellStyle name="Followed Hyperlink 29" xfId="6076" hidden="1" xr:uid="{00000000-0005-0000-0000-000029390000}"/>
    <cellStyle name="Followed Hyperlink 29" xfId="6142" hidden="1" xr:uid="{00000000-0005-0000-0000-00002A390000}"/>
    <cellStyle name="Followed Hyperlink 29" xfId="19396" hidden="1" xr:uid="{00000000-0005-0000-0000-0000653A0000}"/>
    <cellStyle name="Followed Hyperlink 29" xfId="19462" hidden="1" xr:uid="{00000000-0005-0000-0000-0000663A0000}"/>
    <cellStyle name="Followed Hyperlink 29" xfId="19561" hidden="1" xr:uid="{00000000-0005-0000-0000-0000683A0000}"/>
    <cellStyle name="Followed Hyperlink 29" xfId="19565" hidden="1" xr:uid="{00000000-0005-0000-0000-0000693A0000}"/>
    <cellStyle name="Followed Hyperlink 29" xfId="19631" hidden="1" xr:uid="{00000000-0005-0000-0000-00006A3A0000}"/>
    <cellStyle name="Followed Hyperlink 29" xfId="19672" hidden="1" xr:uid="{00000000-0005-0000-0000-00006B3A0000}"/>
    <cellStyle name="Followed Hyperlink 29" xfId="19733" hidden="1" xr:uid="{00000000-0005-0000-0000-00006C3A0000}"/>
    <cellStyle name="Followed Hyperlink 29" xfId="19095" hidden="1" xr:uid="{00000000-0005-0000-0000-00005D3A0000}"/>
    <cellStyle name="Followed Hyperlink 29" xfId="16390" hidden="1" xr:uid="{00000000-0005-0000-0000-00001D3A0000}"/>
    <cellStyle name="Followed Hyperlink 29" xfId="5063" hidden="1" xr:uid="{00000000-0005-0000-0000-000010390000}"/>
    <cellStyle name="Followed Hyperlink 29" xfId="2826" hidden="1" xr:uid="{00000000-0005-0000-0000-0000DA380000}"/>
    <cellStyle name="Followed Hyperlink 29" xfId="2837" hidden="1" xr:uid="{00000000-0005-0000-0000-0000DB380000}"/>
    <cellStyle name="Followed Hyperlink 29" xfId="2849" hidden="1" xr:uid="{00000000-0005-0000-0000-0000DC380000}"/>
    <cellStyle name="Followed Hyperlink 29" xfId="2957" hidden="1" xr:uid="{00000000-0005-0000-0000-0000DE380000}"/>
    <cellStyle name="Followed Hyperlink 29" xfId="3014" hidden="1" xr:uid="{00000000-0005-0000-0000-0000DF380000}"/>
    <cellStyle name="Followed Hyperlink 29" xfId="3018" hidden="1" xr:uid="{00000000-0005-0000-0000-0000E0380000}"/>
    <cellStyle name="Followed Hyperlink 29" xfId="3084" hidden="1" xr:uid="{00000000-0005-0000-0000-0000E1380000}"/>
    <cellStyle name="Followed Hyperlink 29" xfId="3125" hidden="1" xr:uid="{00000000-0005-0000-0000-0000E2380000}"/>
    <cellStyle name="Followed Hyperlink 29" xfId="3186" hidden="1" xr:uid="{00000000-0005-0000-0000-0000E3380000}"/>
    <cellStyle name="Followed Hyperlink 29" xfId="3252" hidden="1" xr:uid="{00000000-0005-0000-0000-0000E4380000}"/>
    <cellStyle name="Followed Hyperlink 29" xfId="3293" hidden="1" xr:uid="{00000000-0005-0000-0000-0000E5380000}"/>
    <cellStyle name="Followed Hyperlink 29" xfId="3324" hidden="1" xr:uid="{00000000-0005-0000-0000-0000E6380000}"/>
    <cellStyle name="Followed Hyperlink 29" xfId="3447" hidden="1" xr:uid="{00000000-0005-0000-0000-0000E8380000}"/>
    <cellStyle name="Followed Hyperlink 29" xfId="3466" hidden="1" xr:uid="{00000000-0005-0000-0000-0000E9380000}"/>
    <cellStyle name="Followed Hyperlink 29" xfId="3532" hidden="1" xr:uid="{00000000-0005-0000-0000-0000EA380000}"/>
    <cellStyle name="Followed Hyperlink 29" xfId="3551" hidden="1" xr:uid="{00000000-0005-0000-0000-0000EB380000}"/>
    <cellStyle name="Followed Hyperlink 29" xfId="3563" hidden="1" xr:uid="{00000000-0005-0000-0000-0000EC380000}"/>
    <cellStyle name="Followed Hyperlink 29" xfId="3629" hidden="1" xr:uid="{00000000-0005-0000-0000-0000ED380000}"/>
    <cellStyle name="Followed Hyperlink 29" xfId="3653" hidden="1" xr:uid="{00000000-0005-0000-0000-0000EE380000}"/>
    <cellStyle name="Followed Hyperlink 29" xfId="3678" hidden="1" xr:uid="{00000000-0005-0000-0000-0000EF380000}"/>
    <cellStyle name="Followed Hyperlink 29" xfId="3744" hidden="1" xr:uid="{00000000-0005-0000-0000-0000F0380000}"/>
    <cellStyle name="Followed Hyperlink 29" xfId="3832" hidden="1" xr:uid="{00000000-0005-0000-0000-0000F2380000}"/>
    <cellStyle name="Followed Hyperlink 29" xfId="3854" hidden="1" xr:uid="{00000000-0005-0000-0000-0000F3380000}"/>
    <cellStyle name="Followed Hyperlink 29" xfId="3965" hidden="1" xr:uid="{00000000-0005-0000-0000-0000F5380000}"/>
    <cellStyle name="Followed Hyperlink 29" xfId="4003" hidden="1" xr:uid="{00000000-0005-0000-0000-0000F6380000}"/>
    <cellStyle name="Followed Hyperlink 29" xfId="4018" hidden="1" xr:uid="{00000000-0005-0000-0000-0000F7380000}"/>
    <cellStyle name="Followed Hyperlink 29" xfId="4084" hidden="1" xr:uid="{00000000-0005-0000-0000-0000F8380000}"/>
    <cellStyle name="Followed Hyperlink 29" xfId="4126" hidden="1" xr:uid="{00000000-0005-0000-0000-0000F9380000}"/>
    <cellStyle name="Followed Hyperlink 29" xfId="4144" hidden="1" xr:uid="{00000000-0005-0000-0000-0000FA380000}"/>
    <cellStyle name="Followed Hyperlink 29" xfId="4210" hidden="1" xr:uid="{00000000-0005-0000-0000-0000FB380000}"/>
    <cellStyle name="Followed Hyperlink 29" xfId="4252" hidden="1" xr:uid="{00000000-0005-0000-0000-0000FC380000}"/>
    <cellStyle name="Followed Hyperlink 29" xfId="4270" hidden="1" xr:uid="{00000000-0005-0000-0000-0000FD380000}"/>
    <cellStyle name="Followed Hyperlink 29" xfId="4336" hidden="1" xr:uid="{00000000-0005-0000-0000-0000FE380000}"/>
    <cellStyle name="Followed Hyperlink 29" xfId="4378" hidden="1" xr:uid="{00000000-0005-0000-0000-0000FF380000}"/>
    <cellStyle name="Followed Hyperlink 29" xfId="4396" hidden="1" xr:uid="{00000000-0005-0000-0000-000000390000}"/>
    <cellStyle name="Followed Hyperlink 29" xfId="4462" hidden="1" xr:uid="{00000000-0005-0000-0000-000001390000}"/>
    <cellStyle name="Followed Hyperlink 29" xfId="4481" hidden="1" xr:uid="{00000000-0005-0000-0000-000002390000}"/>
    <cellStyle name="Followed Hyperlink 29" xfId="4522" hidden="1" xr:uid="{00000000-0005-0000-0000-000003390000}"/>
    <cellStyle name="Followed Hyperlink 29" xfId="4588" hidden="1" xr:uid="{00000000-0005-0000-0000-000004390000}"/>
    <cellStyle name="Followed Hyperlink 29" xfId="4606" hidden="1" xr:uid="{00000000-0005-0000-0000-000005390000}"/>
    <cellStyle name="Followed Hyperlink 29" xfId="4672" hidden="1" xr:uid="{00000000-0005-0000-0000-000006390000}"/>
    <cellStyle name="Followed Hyperlink 29" xfId="4714" hidden="1" xr:uid="{00000000-0005-0000-0000-000007390000}"/>
    <cellStyle name="Followed Hyperlink 29" xfId="4732" hidden="1" xr:uid="{00000000-0005-0000-0000-000008390000}"/>
    <cellStyle name="Followed Hyperlink 29" xfId="4798" hidden="1" xr:uid="{00000000-0005-0000-0000-000009390000}"/>
    <cellStyle name="Followed Hyperlink 29" xfId="4836" hidden="1" xr:uid="{00000000-0005-0000-0000-00000A390000}"/>
    <cellStyle name="Followed Hyperlink 29" xfId="2915" hidden="1" xr:uid="{00000000-0005-0000-0000-0000DD380000}"/>
    <cellStyle name="Followed Hyperlink 29" xfId="1249" hidden="1" xr:uid="{00000000-0005-0000-0000-0000B5380000}"/>
    <cellStyle name="Followed Hyperlink 29" xfId="1273" hidden="1" xr:uid="{00000000-0005-0000-0000-0000B6380000}"/>
    <cellStyle name="Followed Hyperlink 29" xfId="1364" hidden="1" xr:uid="{00000000-0005-0000-0000-0000B8380000}"/>
    <cellStyle name="Followed Hyperlink 29" xfId="1417" hidden="1" xr:uid="{00000000-0005-0000-0000-0000B9380000}"/>
    <cellStyle name="Followed Hyperlink 29" xfId="1452" hidden="1" xr:uid="{00000000-0005-0000-0000-0000BA380000}"/>
    <cellStyle name="Followed Hyperlink 29" xfId="1474" hidden="1" xr:uid="{00000000-0005-0000-0000-0000BB380000}"/>
    <cellStyle name="Followed Hyperlink 29" xfId="1623" hidden="1" xr:uid="{00000000-0005-0000-0000-0000BE380000}"/>
    <cellStyle name="Followed Hyperlink 29" xfId="1638" hidden="1" xr:uid="{00000000-0005-0000-0000-0000BF380000}"/>
    <cellStyle name="Followed Hyperlink 29" xfId="1704" hidden="1" xr:uid="{00000000-0005-0000-0000-0000C0380000}"/>
    <cellStyle name="Followed Hyperlink 29" xfId="1746" hidden="1" xr:uid="{00000000-0005-0000-0000-0000C1380000}"/>
    <cellStyle name="Followed Hyperlink 29" xfId="1764" hidden="1" xr:uid="{00000000-0005-0000-0000-0000C2380000}"/>
    <cellStyle name="Followed Hyperlink 29" xfId="3390" hidden="1" xr:uid="{00000000-0005-0000-0000-0000E7380000}"/>
    <cellStyle name="Followed Hyperlink 29" xfId="8888" hidden="1" xr:uid="{00000000-0005-0000-0000-00006B390000}"/>
    <cellStyle name="Followed Hyperlink 29" xfId="8906" hidden="1" xr:uid="{00000000-0005-0000-0000-00006C390000}"/>
    <cellStyle name="Followed Hyperlink 29" xfId="8972" hidden="1" xr:uid="{00000000-0005-0000-0000-00006D390000}"/>
    <cellStyle name="Followed Hyperlink 29" xfId="9014" hidden="1" xr:uid="{00000000-0005-0000-0000-00006E390000}"/>
    <cellStyle name="Followed Hyperlink 29" xfId="9032" hidden="1" xr:uid="{00000000-0005-0000-0000-00006F390000}"/>
    <cellStyle name="Followed Hyperlink 29" xfId="9098" hidden="1" xr:uid="{00000000-0005-0000-0000-000070390000}"/>
    <cellStyle name="Followed Hyperlink 29" xfId="9140" hidden="1" xr:uid="{00000000-0005-0000-0000-000071390000}"/>
    <cellStyle name="Followed Hyperlink 29" xfId="9158" hidden="1" xr:uid="{00000000-0005-0000-0000-000072390000}"/>
    <cellStyle name="Followed Hyperlink 29" xfId="9224" hidden="1" xr:uid="{00000000-0005-0000-0000-000073390000}"/>
    <cellStyle name="Followed Hyperlink 29" xfId="9243" hidden="1" xr:uid="{00000000-0005-0000-0000-000074390000}"/>
    <cellStyle name="Followed Hyperlink 29" xfId="9284" hidden="1" xr:uid="{00000000-0005-0000-0000-000075390000}"/>
    <cellStyle name="Followed Hyperlink 29" xfId="9350" hidden="1" xr:uid="{00000000-0005-0000-0000-000076390000}"/>
    <cellStyle name="Followed Hyperlink 29" xfId="9368" hidden="1" xr:uid="{00000000-0005-0000-0000-000077390000}"/>
    <cellStyle name="Followed Hyperlink 29" xfId="9434" hidden="1" xr:uid="{00000000-0005-0000-0000-000078390000}"/>
    <cellStyle name="Followed Hyperlink 29" xfId="9476" hidden="1" xr:uid="{00000000-0005-0000-0000-000079390000}"/>
    <cellStyle name="Followed Hyperlink 29" xfId="9494" hidden="1" xr:uid="{00000000-0005-0000-0000-00007A390000}"/>
    <cellStyle name="Followed Hyperlink 29" xfId="9560" hidden="1" xr:uid="{00000000-0005-0000-0000-00007B390000}"/>
    <cellStyle name="Followed Hyperlink 29" xfId="9639" hidden="1" xr:uid="{00000000-0005-0000-0000-00007C390000}"/>
    <cellStyle name="Followed Hyperlink 29" xfId="9657" hidden="1" xr:uid="{00000000-0005-0000-0000-00007D390000}"/>
    <cellStyle name="Followed Hyperlink 29" xfId="8313" hidden="1" xr:uid="{00000000-0005-0000-0000-00005D390000}"/>
    <cellStyle name="Followed Hyperlink 29" xfId="2418" hidden="1" xr:uid="{00000000-0005-0000-0000-0000D1380000}"/>
    <cellStyle name="Followed Hyperlink 29" xfId="2463" hidden="1" xr:uid="{00000000-0005-0000-0000-0000D2380000}"/>
    <cellStyle name="Followed Hyperlink 29" xfId="2548" hidden="1" xr:uid="{00000000-0005-0000-0000-0000D4380000}"/>
    <cellStyle name="Followed Hyperlink 29" xfId="2614" hidden="1" xr:uid="{00000000-0005-0000-0000-0000D5380000}"/>
    <cellStyle name="Followed Hyperlink 29" xfId="2665" hidden="1" xr:uid="{00000000-0005-0000-0000-0000D6380000}"/>
    <cellStyle name="Followed Hyperlink 29" xfId="2682" hidden="1" xr:uid="{00000000-0005-0000-0000-0000D7380000}"/>
    <cellStyle name="Followed Hyperlink 29" xfId="2723" hidden="1" xr:uid="{00000000-0005-0000-0000-0000D8380000}"/>
    <cellStyle name="Followed Hyperlink 29" xfId="2789" hidden="1" xr:uid="{00000000-0005-0000-0000-0000D9380000}"/>
    <cellStyle name="Followed Hyperlink 29" xfId="17526" hidden="1" xr:uid="{00000000-0005-0000-0000-0000373A0000}"/>
    <cellStyle name="Followed Hyperlink 29" xfId="17583" hidden="1" xr:uid="{00000000-0005-0000-0000-0000383A0000}"/>
    <cellStyle name="Followed Hyperlink 29" xfId="17668" hidden="1" xr:uid="{00000000-0005-0000-0000-00003A3A0000}"/>
    <cellStyle name="Followed Hyperlink 29" xfId="17687" hidden="1" xr:uid="{00000000-0005-0000-0000-00003B3A0000}"/>
    <cellStyle name="Followed Hyperlink 29" xfId="17699" hidden="1" xr:uid="{00000000-0005-0000-0000-00003C3A0000}"/>
    <cellStyle name="Followed Hyperlink 29" xfId="17765" hidden="1" xr:uid="{00000000-0005-0000-0000-00003D3A0000}"/>
    <cellStyle name="Followed Hyperlink 29" xfId="17789" hidden="1" xr:uid="{00000000-0005-0000-0000-00003E3A0000}"/>
    <cellStyle name="Followed Hyperlink 29" xfId="17150" hidden="1" xr:uid="{00000000-0005-0000-0000-00002F3A0000}"/>
    <cellStyle name="Followed Hyperlink 29" xfId="14398" hidden="1" xr:uid="{00000000-0005-0000-0000-0000ED390000}"/>
    <cellStyle name="Followed Hyperlink 29" xfId="11590" hidden="1" xr:uid="{00000000-0005-0000-0000-0000AB390000}"/>
    <cellStyle name="Followed Hyperlink 29" xfId="29943" hidden="1" xr:uid="{00000000-0005-0000-0000-00005F3B0000}"/>
    <cellStyle name="Followed Hyperlink 29" xfId="8765" hidden="1" xr:uid="{00000000-0005-0000-0000-000068390000}"/>
    <cellStyle name="Followed Hyperlink 29" xfId="8780" hidden="1" xr:uid="{00000000-0005-0000-0000-000069390000}"/>
    <cellStyle name="Followed Hyperlink 29" xfId="8846" hidden="1" xr:uid="{00000000-0005-0000-0000-00006A390000}"/>
    <cellStyle name="Followed Hyperlink 29" xfId="17154" hidden="1" xr:uid="{00000000-0005-0000-0000-0000303A0000}"/>
    <cellStyle name="Followed Hyperlink 29" xfId="17220" hidden="1" xr:uid="{00000000-0005-0000-0000-0000313A0000}"/>
    <cellStyle name="Followed Hyperlink 29" xfId="17261" hidden="1" xr:uid="{00000000-0005-0000-0000-0000323A0000}"/>
    <cellStyle name="Followed Hyperlink 29" xfId="17322" hidden="1" xr:uid="{00000000-0005-0000-0000-0000333A0000}"/>
    <cellStyle name="Followed Hyperlink 29" xfId="17388" hidden="1" xr:uid="{00000000-0005-0000-0000-0000343A0000}"/>
    <cellStyle name="Followed Hyperlink 29" xfId="17429" hidden="1" xr:uid="{00000000-0005-0000-0000-0000353A0000}"/>
    <cellStyle name="Followed Hyperlink 29" xfId="17460" hidden="1" xr:uid="{00000000-0005-0000-0000-0000363A0000}"/>
    <cellStyle name="Followed Hyperlink 29" xfId="16973" hidden="1" xr:uid="{00000000-0005-0000-0000-00002B3A0000}"/>
    <cellStyle name="Followed Hyperlink 29" xfId="16985" hidden="1" xr:uid="{00000000-0005-0000-0000-00002C3A0000}"/>
    <cellStyle name="Followed Hyperlink 29" xfId="17051" hidden="1" xr:uid="{00000000-0005-0000-0000-00002D3A0000}"/>
    <cellStyle name="Followed Hyperlink 29" xfId="17093" hidden="1" xr:uid="{00000000-0005-0000-0000-00002E3A0000}"/>
    <cellStyle name="Followed Hyperlink 29" xfId="16925" hidden="1" xr:uid="{00000000-0005-0000-0000-0000293A0000}"/>
    <cellStyle name="Followed Hyperlink 29" xfId="16962" hidden="1" xr:uid="{00000000-0005-0000-0000-00002A3A0000}"/>
    <cellStyle name="Followed Hyperlink 29" xfId="16859" hidden="1" xr:uid="{00000000-0005-0000-0000-0000283A0000}"/>
    <cellStyle name="Followed Hyperlink 3" xfId="24494" hidden="1" xr:uid="{00000000-0005-0000-0000-0000AF3D0000}"/>
    <cellStyle name="Followed Hyperlink 3" xfId="24525" hidden="1" xr:uid="{00000000-0005-0000-0000-0000B03D0000}"/>
    <cellStyle name="Followed Hyperlink 3" xfId="24542" hidden="1" xr:uid="{00000000-0005-0000-0000-0000B13D0000}"/>
    <cellStyle name="Followed Hyperlink 3" xfId="24583" hidden="1" xr:uid="{00000000-0005-0000-0000-0000B23D0000}"/>
    <cellStyle name="Followed Hyperlink 3" xfId="24628" hidden="1" xr:uid="{00000000-0005-0000-0000-0000B33D0000}"/>
    <cellStyle name="Followed Hyperlink 3" xfId="24680" hidden="1" xr:uid="{00000000-0005-0000-0000-0000B53D0000}"/>
    <cellStyle name="Followed Hyperlink 3" xfId="24720" hidden="1" xr:uid="{00000000-0005-0000-0000-0000B63D0000}"/>
    <cellStyle name="Followed Hyperlink 3" xfId="24737" hidden="1" xr:uid="{00000000-0005-0000-0000-0000B73D0000}"/>
    <cellStyle name="Followed Hyperlink 3" xfId="24805" hidden="1" xr:uid="{00000000-0005-0000-0000-0000B83D0000}"/>
    <cellStyle name="Followed Hyperlink 3" xfId="24822" hidden="1" xr:uid="{00000000-0005-0000-0000-0000B93D0000}"/>
    <cellStyle name="Followed Hyperlink 3" xfId="24902" hidden="1" xr:uid="{00000000-0005-0000-0000-0000BA3D0000}"/>
    <cellStyle name="Followed Hyperlink 3" xfId="24919" hidden="1" xr:uid="{00000000-0005-0000-0000-0000BB3D0000}"/>
    <cellStyle name="Followed Hyperlink 3" xfId="25017" hidden="1" xr:uid="{00000000-0005-0000-0000-0000BC3D0000}"/>
    <cellStyle name="Followed Hyperlink 3" xfId="25087" hidden="1" xr:uid="{00000000-0005-0000-0000-0000BE3D0000}"/>
    <cellStyle name="Followed Hyperlink 3" xfId="25130" hidden="1" xr:uid="{00000000-0005-0000-0000-0000BF3D0000}"/>
    <cellStyle name="Followed Hyperlink 3" xfId="25193" hidden="1" xr:uid="{00000000-0005-0000-0000-0000C03D0000}"/>
    <cellStyle name="Followed Hyperlink 3" xfId="25210" hidden="1" xr:uid="{00000000-0005-0000-0000-0000C13D0000}"/>
    <cellStyle name="Followed Hyperlink 3" xfId="25255" hidden="1" xr:uid="{00000000-0005-0000-0000-0000C23D0000}"/>
    <cellStyle name="Followed Hyperlink 3" xfId="25301" hidden="1" xr:uid="{00000000-0005-0000-0000-0000C33D0000}"/>
    <cellStyle name="Followed Hyperlink 3" xfId="25357" hidden="1" xr:uid="{00000000-0005-0000-0000-0000C43D0000}"/>
    <cellStyle name="Followed Hyperlink 3" xfId="25374" hidden="1" xr:uid="{00000000-0005-0000-0000-0000C53D0000}"/>
    <cellStyle name="Followed Hyperlink 3" xfId="25416" hidden="1" xr:uid="{00000000-0005-0000-0000-0000C63D0000}"/>
    <cellStyle name="Followed Hyperlink 3" xfId="25483" hidden="1" xr:uid="{00000000-0005-0000-0000-0000C73D0000}"/>
    <cellStyle name="Followed Hyperlink 3" xfId="25500" hidden="1" xr:uid="{00000000-0005-0000-0000-0000C83D0000}"/>
    <cellStyle name="Followed Hyperlink 3" xfId="25542" hidden="1" xr:uid="{00000000-0005-0000-0000-0000C93D0000}"/>
    <cellStyle name="Followed Hyperlink 3" xfId="25609" hidden="1" xr:uid="{00000000-0005-0000-0000-0000CA3D0000}"/>
    <cellStyle name="Followed Hyperlink 3" xfId="25626" hidden="1" xr:uid="{00000000-0005-0000-0000-0000CB3D0000}"/>
    <cellStyle name="Followed Hyperlink 3" xfId="25735" hidden="1" xr:uid="{00000000-0005-0000-0000-0000CD3D0000}"/>
    <cellStyle name="Followed Hyperlink 3" xfId="25809" hidden="1" xr:uid="{00000000-0005-0000-0000-0000CF3D0000}"/>
    <cellStyle name="Followed Hyperlink 3" xfId="25861" hidden="1" xr:uid="{00000000-0005-0000-0000-0000D03D0000}"/>
    <cellStyle name="Followed Hyperlink 3" xfId="25878" hidden="1" xr:uid="{00000000-0005-0000-0000-0000D13D0000}"/>
    <cellStyle name="Followed Hyperlink 3" xfId="25945" hidden="1" xr:uid="{00000000-0005-0000-0000-0000D23D0000}"/>
    <cellStyle name="Followed Hyperlink 3" xfId="25962" hidden="1" xr:uid="{00000000-0005-0000-0000-0000D33D0000}"/>
    <cellStyle name="Followed Hyperlink 3" xfId="25668" hidden="1" xr:uid="{00000000-0005-0000-0000-0000CC3D0000}"/>
    <cellStyle name="Followed Hyperlink 3" xfId="21978" hidden="1" xr:uid="{00000000-0005-0000-0000-0000763D0000}"/>
    <cellStyle name="Followed Hyperlink 3" xfId="22019" hidden="1" xr:uid="{00000000-0005-0000-0000-0000773D0000}"/>
    <cellStyle name="Followed Hyperlink 3" xfId="22129" hidden="1" xr:uid="{00000000-0005-0000-0000-0000793D0000}"/>
    <cellStyle name="Followed Hyperlink 3" xfId="22146" hidden="1" xr:uid="{00000000-0005-0000-0000-00007A3D0000}"/>
    <cellStyle name="Followed Hyperlink 3" xfId="22187" hidden="1" xr:uid="{00000000-0005-0000-0000-00007B3D0000}"/>
    <cellStyle name="Followed Hyperlink 3" xfId="22232" hidden="1" xr:uid="{00000000-0005-0000-0000-00007C3D0000}"/>
    <cellStyle name="Followed Hyperlink 3" xfId="22284" hidden="1" xr:uid="{00000000-0005-0000-0000-00007E3D0000}"/>
    <cellStyle name="Followed Hyperlink 3" xfId="22324" hidden="1" xr:uid="{00000000-0005-0000-0000-00007F3D0000}"/>
    <cellStyle name="Followed Hyperlink 3" xfId="22409" hidden="1" xr:uid="{00000000-0005-0000-0000-0000803D0000}"/>
    <cellStyle name="Followed Hyperlink 3" xfId="22426" hidden="1" xr:uid="{00000000-0005-0000-0000-0000813D0000}"/>
    <cellStyle name="Followed Hyperlink 3" xfId="22506" hidden="1" xr:uid="{00000000-0005-0000-0000-0000823D0000}"/>
    <cellStyle name="Followed Hyperlink 3" xfId="22523" hidden="1" xr:uid="{00000000-0005-0000-0000-0000833D0000}"/>
    <cellStyle name="Followed Hyperlink 3" xfId="22621" hidden="1" xr:uid="{00000000-0005-0000-0000-0000843D0000}"/>
    <cellStyle name="Followed Hyperlink 3" xfId="22638" hidden="1" xr:uid="{00000000-0005-0000-0000-0000853D0000}"/>
    <cellStyle name="Followed Hyperlink 3" xfId="22691" hidden="1" xr:uid="{00000000-0005-0000-0000-0000863D0000}"/>
    <cellStyle name="Followed Hyperlink 3" xfId="22734" hidden="1" xr:uid="{00000000-0005-0000-0000-0000873D0000}"/>
    <cellStyle name="Followed Hyperlink 3" xfId="22797" hidden="1" xr:uid="{00000000-0005-0000-0000-0000883D0000}"/>
    <cellStyle name="Followed Hyperlink 3" xfId="22814" hidden="1" xr:uid="{00000000-0005-0000-0000-0000893D0000}"/>
    <cellStyle name="Followed Hyperlink 3" xfId="22859" hidden="1" xr:uid="{00000000-0005-0000-0000-00008A3D0000}"/>
    <cellStyle name="Followed Hyperlink 3" xfId="22905" hidden="1" xr:uid="{00000000-0005-0000-0000-00008B3D0000}"/>
    <cellStyle name="Followed Hyperlink 3" xfId="22961" hidden="1" xr:uid="{00000000-0005-0000-0000-00008C3D0000}"/>
    <cellStyle name="Followed Hyperlink 3" xfId="22978" hidden="1" xr:uid="{00000000-0005-0000-0000-00008D3D0000}"/>
    <cellStyle name="Followed Hyperlink 3" xfId="23020" hidden="1" xr:uid="{00000000-0005-0000-0000-00008E3D0000}"/>
    <cellStyle name="Followed Hyperlink 3" xfId="23087" hidden="1" xr:uid="{00000000-0005-0000-0000-00008F3D0000}"/>
    <cellStyle name="Followed Hyperlink 3" xfId="23146" hidden="1" xr:uid="{00000000-0005-0000-0000-0000913D0000}"/>
    <cellStyle name="Followed Hyperlink 3" xfId="23213" hidden="1" xr:uid="{00000000-0005-0000-0000-0000923D0000}"/>
    <cellStyle name="Followed Hyperlink 3" xfId="23230" hidden="1" xr:uid="{00000000-0005-0000-0000-0000933D0000}"/>
    <cellStyle name="Followed Hyperlink 3" xfId="23272" hidden="1" xr:uid="{00000000-0005-0000-0000-0000943D0000}"/>
    <cellStyle name="Followed Hyperlink 3" xfId="21364" hidden="1" xr:uid="{00000000-0005-0000-0000-0000673D0000}"/>
    <cellStyle name="Followed Hyperlink 3" xfId="21407" hidden="1" xr:uid="{00000000-0005-0000-0000-0000683D0000}"/>
    <cellStyle name="Followed Hyperlink 3" xfId="21424" hidden="1" xr:uid="{00000000-0005-0000-0000-0000693D0000}"/>
    <cellStyle name="Followed Hyperlink 3" xfId="21491" hidden="1" xr:uid="{00000000-0005-0000-0000-00006A3D0000}"/>
    <cellStyle name="Followed Hyperlink 3" xfId="21508" hidden="1" xr:uid="{00000000-0005-0000-0000-00006B3D0000}"/>
    <cellStyle name="Followed Hyperlink 3" xfId="21614" hidden="1" xr:uid="{00000000-0005-0000-0000-00006D3D0000}"/>
    <cellStyle name="Followed Hyperlink 3" xfId="21666" hidden="1" xr:uid="{00000000-0005-0000-0000-00006E3D0000}"/>
    <cellStyle name="Followed Hyperlink 3" xfId="21683" hidden="1" xr:uid="{00000000-0005-0000-0000-00006F3D0000}"/>
    <cellStyle name="Followed Hyperlink 3" xfId="21728" hidden="1" xr:uid="{00000000-0005-0000-0000-0000703D0000}"/>
    <cellStyle name="Followed Hyperlink 3" xfId="21792" hidden="1" xr:uid="{00000000-0005-0000-0000-0000713D0000}"/>
    <cellStyle name="Followed Hyperlink 3" xfId="21809" hidden="1" xr:uid="{00000000-0005-0000-0000-0000723D0000}"/>
    <cellStyle name="Followed Hyperlink 3" xfId="21851" hidden="1" xr:uid="{00000000-0005-0000-0000-0000733D0000}"/>
    <cellStyle name="Followed Hyperlink 3" xfId="21928" hidden="1" xr:uid="{00000000-0005-0000-0000-0000743D0000}"/>
    <cellStyle name="Followed Hyperlink 3" xfId="21961" hidden="1" xr:uid="{00000000-0005-0000-0000-0000753D0000}"/>
    <cellStyle name="Followed Hyperlink 3" xfId="21095" hidden="1" xr:uid="{00000000-0005-0000-0000-0000603D0000}"/>
    <cellStyle name="Followed Hyperlink 3" xfId="21112" hidden="1" xr:uid="{00000000-0005-0000-0000-0000613D0000}"/>
    <cellStyle name="Followed Hyperlink 3" xfId="21179" hidden="1" xr:uid="{00000000-0005-0000-0000-0000623D0000}"/>
    <cellStyle name="Followed Hyperlink 3" xfId="21196" hidden="1" xr:uid="{00000000-0005-0000-0000-0000633D0000}"/>
    <cellStyle name="Followed Hyperlink 3" xfId="21238" hidden="1" xr:uid="{00000000-0005-0000-0000-0000643D0000}"/>
    <cellStyle name="Followed Hyperlink 3" xfId="21305" hidden="1" xr:uid="{00000000-0005-0000-0000-0000653D0000}"/>
    <cellStyle name="Followed Hyperlink 3" xfId="21322" hidden="1" xr:uid="{00000000-0005-0000-0000-0000663D0000}"/>
    <cellStyle name="Followed Hyperlink 3" xfId="20860" hidden="1" xr:uid="{00000000-0005-0000-0000-00005B3D0000}"/>
    <cellStyle name="Followed Hyperlink 3" xfId="20902" hidden="1" xr:uid="{00000000-0005-0000-0000-00005C3D0000}"/>
    <cellStyle name="Followed Hyperlink 3" xfId="20986" hidden="1" xr:uid="{00000000-0005-0000-0000-00005E3D0000}"/>
    <cellStyle name="Followed Hyperlink 3" xfId="21043" hidden="1" xr:uid="{00000000-0005-0000-0000-00005F3D0000}"/>
    <cellStyle name="Followed Hyperlink 3" xfId="20776" hidden="1" xr:uid="{00000000-0005-0000-0000-0000593D0000}"/>
    <cellStyle name="Followed Hyperlink 3" xfId="20734" hidden="1" xr:uid="{00000000-0005-0000-0000-0000583D0000}"/>
    <cellStyle name="Followed Hyperlink 3" xfId="20843" hidden="1" xr:uid="{00000000-0005-0000-0000-00005A3D0000}"/>
    <cellStyle name="Followed Hyperlink 3" xfId="23104" hidden="1" xr:uid="{00000000-0005-0000-0000-0000903D0000}"/>
    <cellStyle name="Followed Hyperlink 3" xfId="25752" hidden="1" xr:uid="{00000000-0005-0000-0000-0000CE3D0000}"/>
    <cellStyle name="Followed Hyperlink 3" xfId="24357" hidden="1" xr:uid="{00000000-0005-0000-0000-0000AC3D0000}"/>
    <cellStyle name="Followed Hyperlink 3" xfId="10338" hidden="1" xr:uid="{00000000-0005-0000-0000-0000603C0000}"/>
    <cellStyle name="Followed Hyperlink 3" xfId="29447" hidden="1" xr:uid="{00000000-0005-0000-0000-0000273E0000}"/>
    <cellStyle name="Followed Hyperlink 3" xfId="28116" hidden="1" xr:uid="{00000000-0005-0000-0000-0000063E0000}"/>
    <cellStyle name="Followed Hyperlink 3" xfId="26738" hidden="1" xr:uid="{00000000-0005-0000-0000-0000E53D0000}"/>
    <cellStyle name="Followed Hyperlink 3" xfId="11212" hidden="1" xr:uid="{00000000-0005-0000-0000-0000753C0000}"/>
    <cellStyle name="Followed Hyperlink 3" xfId="11296" hidden="1" xr:uid="{00000000-0005-0000-0000-0000773C0000}"/>
    <cellStyle name="Followed Hyperlink 3" xfId="11338" hidden="1" xr:uid="{00000000-0005-0000-0000-0000783C0000}"/>
    <cellStyle name="Followed Hyperlink 3" xfId="11405" hidden="1" xr:uid="{00000000-0005-0000-0000-0000793C0000}"/>
    <cellStyle name="Followed Hyperlink 3" xfId="11422" hidden="1" xr:uid="{00000000-0005-0000-0000-00007A3C0000}"/>
    <cellStyle name="Followed Hyperlink 3" xfId="11464" hidden="1" xr:uid="{00000000-0005-0000-0000-00007B3C0000}"/>
    <cellStyle name="Followed Hyperlink 3" xfId="11531" hidden="1" xr:uid="{00000000-0005-0000-0000-00007C3C0000}"/>
    <cellStyle name="Followed Hyperlink 3" xfId="11548" hidden="1" xr:uid="{00000000-0005-0000-0000-00007D3C0000}"/>
    <cellStyle name="Followed Hyperlink 3" xfId="11657" hidden="1" xr:uid="{00000000-0005-0000-0000-00007F3C0000}"/>
    <cellStyle name="Followed Hyperlink 3" xfId="11605" hidden="1" xr:uid="{00000000-0005-0000-0000-00007E3C0000}"/>
    <cellStyle name="Followed Hyperlink 3" xfId="29204" hidden="1" xr:uid="{00000000-0005-0000-0000-00001F3E0000}"/>
    <cellStyle name="Followed Hyperlink 3" xfId="29235" hidden="1" xr:uid="{00000000-0005-0000-0000-0000203E0000}"/>
    <cellStyle name="Followed Hyperlink 3" xfId="29252" hidden="1" xr:uid="{00000000-0005-0000-0000-0000213E0000}"/>
    <cellStyle name="Followed Hyperlink 3" xfId="29293" hidden="1" xr:uid="{00000000-0005-0000-0000-0000223E0000}"/>
    <cellStyle name="Followed Hyperlink 3" xfId="29338" hidden="1" xr:uid="{00000000-0005-0000-0000-0000233E0000}"/>
    <cellStyle name="Followed Hyperlink 3" xfId="29373" hidden="1" xr:uid="{00000000-0005-0000-0000-0000243E0000}"/>
    <cellStyle name="Followed Hyperlink 3" xfId="29390" hidden="1" xr:uid="{00000000-0005-0000-0000-0000253E0000}"/>
    <cellStyle name="Followed Hyperlink 3" xfId="29430" hidden="1" xr:uid="{00000000-0005-0000-0000-0000263E0000}"/>
    <cellStyle name="Followed Hyperlink 3" xfId="29515" hidden="1" xr:uid="{00000000-0005-0000-0000-0000283E0000}"/>
    <cellStyle name="Followed Hyperlink 3" xfId="29532" hidden="1" xr:uid="{00000000-0005-0000-0000-0000293E0000}"/>
    <cellStyle name="Followed Hyperlink 3" xfId="29612" hidden="1" xr:uid="{00000000-0005-0000-0000-00002A3E0000}"/>
    <cellStyle name="Followed Hyperlink 3" xfId="29629" hidden="1" xr:uid="{00000000-0005-0000-0000-00002B3E0000}"/>
    <cellStyle name="Followed Hyperlink 3" xfId="29727" hidden="1" xr:uid="{00000000-0005-0000-0000-00002C3E0000}"/>
    <cellStyle name="Followed Hyperlink 3" xfId="29744" hidden="1" xr:uid="{00000000-0005-0000-0000-00002D3E0000}"/>
    <cellStyle name="Followed Hyperlink 3" xfId="29797" hidden="1" xr:uid="{00000000-0005-0000-0000-00002E3E0000}"/>
    <cellStyle name="Followed Hyperlink 3" xfId="29840" hidden="1" xr:uid="{00000000-0005-0000-0000-00002F3E0000}"/>
    <cellStyle name="Followed Hyperlink 3" xfId="29903" hidden="1" xr:uid="{00000000-0005-0000-0000-0000303E0000}"/>
    <cellStyle name="Followed Hyperlink 3" xfId="29920" hidden="1" xr:uid="{00000000-0005-0000-0000-0000313E0000}"/>
    <cellStyle name="Followed Hyperlink 3" xfId="29965" hidden="1" xr:uid="{00000000-0005-0000-0000-0000323E0000}"/>
    <cellStyle name="Followed Hyperlink 3" xfId="30011" hidden="1" xr:uid="{00000000-0005-0000-0000-0000333E0000}"/>
    <cellStyle name="Followed Hyperlink 3" xfId="30067" hidden="1" xr:uid="{00000000-0005-0000-0000-0000343E0000}"/>
    <cellStyle name="Followed Hyperlink 3" xfId="30084" hidden="1" xr:uid="{00000000-0005-0000-0000-0000353E0000}"/>
    <cellStyle name="Followed Hyperlink 3" xfId="30193" hidden="1" xr:uid="{00000000-0005-0000-0000-0000373E0000}"/>
    <cellStyle name="Followed Hyperlink 3" xfId="30210" hidden="1" xr:uid="{00000000-0005-0000-0000-0000383E0000}"/>
    <cellStyle name="Followed Hyperlink 3" xfId="30252" hidden="1" xr:uid="{00000000-0005-0000-0000-0000393E0000}"/>
    <cellStyle name="Followed Hyperlink 3" xfId="30319" hidden="1" xr:uid="{00000000-0005-0000-0000-00003A3E0000}"/>
    <cellStyle name="Followed Hyperlink 3" xfId="30336" hidden="1" xr:uid="{00000000-0005-0000-0000-00003B3E0000}"/>
    <cellStyle name="Followed Hyperlink 3" xfId="30378" hidden="1" xr:uid="{00000000-0005-0000-0000-00003C3E0000}"/>
    <cellStyle name="Followed Hyperlink 3" xfId="30462" hidden="1" xr:uid="{00000000-0005-0000-0000-00003E3E0000}"/>
    <cellStyle name="Followed Hyperlink 3" xfId="30445" hidden="1" xr:uid="{00000000-0005-0000-0000-00003D3E0000}"/>
    <cellStyle name="Followed Hyperlink 3" xfId="29084" hidden="1" xr:uid="{00000000-0005-0000-0000-00001D3E0000}"/>
    <cellStyle name="Followed Hyperlink 3" xfId="27738" hidden="1" xr:uid="{00000000-0005-0000-0000-0000FD3D0000}"/>
    <cellStyle name="Followed Hyperlink 3" xfId="26426" hidden="1" xr:uid="{00000000-0005-0000-0000-0000DD3D0000}"/>
    <cellStyle name="Followed Hyperlink 3" xfId="25034" hidden="1" xr:uid="{00000000-0005-0000-0000-0000BD3D0000}"/>
    <cellStyle name="Followed Hyperlink 3" xfId="23675" hidden="1" xr:uid="{00000000-0005-0000-0000-00009D3D0000}"/>
    <cellStyle name="Followed Hyperlink 3" xfId="22267" hidden="1" xr:uid="{00000000-0005-0000-0000-00007D3D0000}"/>
    <cellStyle name="Followed Hyperlink 3" xfId="20969" hidden="1" xr:uid="{00000000-0005-0000-0000-00005D3D0000}"/>
    <cellStyle name="Followed Hyperlink 3" xfId="10321" hidden="1" xr:uid="{00000000-0005-0000-0000-00005F3C0000}"/>
    <cellStyle name="Followed Hyperlink 3" xfId="10379" hidden="1" xr:uid="{00000000-0005-0000-0000-0000613C0000}"/>
    <cellStyle name="Followed Hyperlink 3" xfId="10424" hidden="1" xr:uid="{00000000-0005-0000-0000-0000623C0000}"/>
    <cellStyle name="Followed Hyperlink 3" xfId="10459" hidden="1" xr:uid="{00000000-0005-0000-0000-0000633C0000}"/>
    <cellStyle name="Followed Hyperlink 3" xfId="10476" hidden="1" xr:uid="{00000000-0005-0000-0000-0000643C0000}"/>
    <cellStyle name="Followed Hyperlink 3" xfId="10516" hidden="1" xr:uid="{00000000-0005-0000-0000-0000653C0000}"/>
    <cellStyle name="Followed Hyperlink 3" xfId="10533" hidden="1" xr:uid="{00000000-0005-0000-0000-0000663C0000}"/>
    <cellStyle name="Followed Hyperlink 3" xfId="10601" hidden="1" xr:uid="{00000000-0005-0000-0000-0000673C0000}"/>
    <cellStyle name="Followed Hyperlink 3" xfId="10698" hidden="1" xr:uid="{00000000-0005-0000-0000-0000693C0000}"/>
    <cellStyle name="Followed Hyperlink 3" xfId="10618" hidden="1" xr:uid="{00000000-0005-0000-0000-0000683C0000}"/>
    <cellStyle name="Followed Hyperlink 3" xfId="23339" hidden="1" xr:uid="{00000000-0005-0000-0000-0000953D0000}"/>
    <cellStyle name="Followed Hyperlink 3" xfId="23356" hidden="1" xr:uid="{00000000-0005-0000-0000-0000963D0000}"/>
    <cellStyle name="Followed Hyperlink 3" xfId="23413" hidden="1" xr:uid="{00000000-0005-0000-0000-0000973D0000}"/>
    <cellStyle name="Followed Hyperlink 3" xfId="23465" hidden="1" xr:uid="{00000000-0005-0000-0000-0000983D0000}"/>
    <cellStyle name="Followed Hyperlink 3" xfId="23482" hidden="1" xr:uid="{00000000-0005-0000-0000-0000993D0000}"/>
    <cellStyle name="Followed Hyperlink 3" xfId="23566" hidden="1" xr:uid="{00000000-0005-0000-0000-00009B3D0000}"/>
    <cellStyle name="Followed Hyperlink 3" xfId="23692" hidden="1" xr:uid="{00000000-0005-0000-0000-00009E3D0000}"/>
    <cellStyle name="Followed Hyperlink 3" xfId="23803" hidden="1" xr:uid="{00000000-0005-0000-0000-00009F3D0000}"/>
    <cellStyle name="Followed Hyperlink 3" xfId="23820" hidden="1" xr:uid="{00000000-0005-0000-0000-0000A03D0000}"/>
    <cellStyle name="Followed Hyperlink 3" xfId="23887" hidden="1" xr:uid="{00000000-0005-0000-0000-0000A13D0000}"/>
    <cellStyle name="Followed Hyperlink 3" xfId="23904" hidden="1" xr:uid="{00000000-0005-0000-0000-0000A23D0000}"/>
    <cellStyle name="Followed Hyperlink 3" xfId="23549" hidden="1" xr:uid="{00000000-0005-0000-0000-00009A3D0000}"/>
    <cellStyle name="Followed Hyperlink 3" xfId="27847" hidden="1" xr:uid="{00000000-0005-0000-0000-0000FF3D0000}"/>
    <cellStyle name="Followed Hyperlink 3" xfId="27864" hidden="1" xr:uid="{00000000-0005-0000-0000-0000003E0000}"/>
    <cellStyle name="Followed Hyperlink 3" xfId="27906" hidden="1" xr:uid="{00000000-0005-0000-0000-0000013E0000}"/>
    <cellStyle name="Followed Hyperlink 3" xfId="27973" hidden="1" xr:uid="{00000000-0005-0000-0000-0000023E0000}"/>
    <cellStyle name="Followed Hyperlink 3" xfId="27990" hidden="1" xr:uid="{00000000-0005-0000-0000-0000033E0000}"/>
    <cellStyle name="Followed Hyperlink 3" xfId="28032" hidden="1" xr:uid="{00000000-0005-0000-0000-0000043E0000}"/>
    <cellStyle name="Followed Hyperlink 3" xfId="28099" hidden="1" xr:uid="{00000000-0005-0000-0000-0000053E0000}"/>
    <cellStyle name="Followed Hyperlink 3" xfId="28173" hidden="1" xr:uid="{00000000-0005-0000-0000-0000073E0000}"/>
    <cellStyle name="Followed Hyperlink 3" xfId="28225" hidden="1" xr:uid="{00000000-0005-0000-0000-0000083E0000}"/>
    <cellStyle name="Followed Hyperlink 3" xfId="28242" hidden="1" xr:uid="{00000000-0005-0000-0000-0000093E0000}"/>
    <cellStyle name="Followed Hyperlink 3" xfId="28309" hidden="1" xr:uid="{00000000-0005-0000-0000-00000A3E0000}"/>
    <cellStyle name="Followed Hyperlink 3" xfId="28326" hidden="1" xr:uid="{00000000-0005-0000-0000-00000B3E0000}"/>
    <cellStyle name="Followed Hyperlink 3" xfId="28368" hidden="1" xr:uid="{00000000-0005-0000-0000-00000C3E0000}"/>
    <cellStyle name="Followed Hyperlink 3" xfId="28435" hidden="1" xr:uid="{00000000-0005-0000-0000-00000D3E0000}"/>
    <cellStyle name="Followed Hyperlink 3" xfId="28452" hidden="1" xr:uid="{00000000-0005-0000-0000-00000E3E0000}"/>
    <cellStyle name="Followed Hyperlink 3" xfId="28513" hidden="1" xr:uid="{00000000-0005-0000-0000-00000F3E0000}"/>
    <cellStyle name="Followed Hyperlink 3" xfId="28530" hidden="1" xr:uid="{00000000-0005-0000-0000-0000103E0000}"/>
    <cellStyle name="Followed Hyperlink 3" xfId="28597" hidden="1" xr:uid="{00000000-0005-0000-0000-0000113E0000}"/>
    <cellStyle name="Followed Hyperlink 3" xfId="28614" hidden="1" xr:uid="{00000000-0005-0000-0000-0000123E0000}"/>
    <cellStyle name="Followed Hyperlink 3" xfId="28673" hidden="1" xr:uid="{00000000-0005-0000-0000-0000133E0000}"/>
    <cellStyle name="Followed Hyperlink 3" xfId="28720" hidden="1" xr:uid="{00000000-0005-0000-0000-0000143E0000}"/>
    <cellStyle name="Followed Hyperlink 3" xfId="28772" hidden="1" xr:uid="{00000000-0005-0000-0000-0000153E0000}"/>
    <cellStyle name="Followed Hyperlink 3" xfId="28789" hidden="1" xr:uid="{00000000-0005-0000-0000-0000163E0000}"/>
    <cellStyle name="Followed Hyperlink 3" xfId="28834" hidden="1" xr:uid="{00000000-0005-0000-0000-0000173E0000}"/>
    <cellStyle name="Followed Hyperlink 3" xfId="28898" hidden="1" xr:uid="{00000000-0005-0000-0000-0000183E0000}"/>
    <cellStyle name="Followed Hyperlink 3" xfId="28957" hidden="1" xr:uid="{00000000-0005-0000-0000-00001A3E0000}"/>
    <cellStyle name="Followed Hyperlink 3" xfId="29034" hidden="1" xr:uid="{00000000-0005-0000-0000-00001B3E0000}"/>
    <cellStyle name="Followed Hyperlink 3" xfId="29067" hidden="1" xr:uid="{00000000-0005-0000-0000-00001C3E0000}"/>
    <cellStyle name="Followed Hyperlink 3" xfId="29125" hidden="1" xr:uid="{00000000-0005-0000-0000-00001E3E0000}"/>
    <cellStyle name="Followed Hyperlink 3" xfId="27101" hidden="1" xr:uid="{00000000-0005-0000-0000-0000EF3D0000}"/>
    <cellStyle name="Followed Hyperlink 3" xfId="27169" hidden="1" xr:uid="{00000000-0005-0000-0000-0000F03D0000}"/>
    <cellStyle name="Followed Hyperlink 3" xfId="27186" hidden="1" xr:uid="{00000000-0005-0000-0000-0000F13D0000}"/>
    <cellStyle name="Followed Hyperlink 3" xfId="27266" hidden="1" xr:uid="{00000000-0005-0000-0000-0000F23D0000}"/>
    <cellStyle name="Followed Hyperlink 3" xfId="27283" hidden="1" xr:uid="{00000000-0005-0000-0000-0000F33D0000}"/>
    <cellStyle name="Followed Hyperlink 3" xfId="27381" hidden="1" xr:uid="{00000000-0005-0000-0000-0000F43D0000}"/>
    <cellStyle name="Followed Hyperlink 3" xfId="27398" hidden="1" xr:uid="{00000000-0005-0000-0000-0000F53D0000}"/>
    <cellStyle name="Followed Hyperlink 3" xfId="27451" hidden="1" xr:uid="{00000000-0005-0000-0000-0000F63D0000}"/>
    <cellStyle name="Followed Hyperlink 3" xfId="27494" hidden="1" xr:uid="{00000000-0005-0000-0000-0000F73D0000}"/>
    <cellStyle name="Followed Hyperlink 3" xfId="27557" hidden="1" xr:uid="{00000000-0005-0000-0000-0000F83D0000}"/>
    <cellStyle name="Followed Hyperlink 3" xfId="27574" hidden="1" xr:uid="{00000000-0005-0000-0000-0000F93D0000}"/>
    <cellStyle name="Followed Hyperlink 3" xfId="27619" hidden="1" xr:uid="{00000000-0005-0000-0000-0000FA3D0000}"/>
    <cellStyle name="Followed Hyperlink 3" xfId="27665" hidden="1" xr:uid="{00000000-0005-0000-0000-0000FB3D0000}"/>
    <cellStyle name="Followed Hyperlink 3" xfId="27721" hidden="1" xr:uid="{00000000-0005-0000-0000-0000FC3D0000}"/>
    <cellStyle name="Followed Hyperlink 3" xfId="27780" hidden="1" xr:uid="{00000000-0005-0000-0000-0000FE3D0000}"/>
    <cellStyle name="Followed Hyperlink 3" xfId="26889" hidden="1" xr:uid="{00000000-0005-0000-0000-0000E83D0000}"/>
    <cellStyle name="Followed Hyperlink 3" xfId="26906" hidden="1" xr:uid="{00000000-0005-0000-0000-0000E93D0000}"/>
    <cellStyle name="Followed Hyperlink 3" xfId="26947" hidden="1" xr:uid="{00000000-0005-0000-0000-0000EA3D0000}"/>
    <cellStyle name="Followed Hyperlink 3" xfId="26992" hidden="1" xr:uid="{00000000-0005-0000-0000-0000EB3D0000}"/>
    <cellStyle name="Followed Hyperlink 3" xfId="27027" hidden="1" xr:uid="{00000000-0005-0000-0000-0000EC3D0000}"/>
    <cellStyle name="Followed Hyperlink 3" xfId="27044" hidden="1" xr:uid="{00000000-0005-0000-0000-0000ED3D0000}"/>
    <cellStyle name="Followed Hyperlink 3" xfId="27084" hidden="1" xr:uid="{00000000-0005-0000-0000-0000EE3D0000}"/>
    <cellStyle name="Followed Hyperlink 3" xfId="26688" hidden="1" xr:uid="{00000000-0005-0000-0000-0000E33D0000}"/>
    <cellStyle name="Followed Hyperlink 3" xfId="26721" hidden="1" xr:uid="{00000000-0005-0000-0000-0000E43D0000}"/>
    <cellStyle name="Followed Hyperlink 3" xfId="26779" hidden="1" xr:uid="{00000000-0005-0000-0000-0000E63D0000}"/>
    <cellStyle name="Followed Hyperlink 3" xfId="26858" hidden="1" xr:uid="{00000000-0005-0000-0000-0000E73D0000}"/>
    <cellStyle name="Followed Hyperlink 3" xfId="26569" hidden="1" xr:uid="{00000000-0005-0000-0000-0000E13D0000}"/>
    <cellStyle name="Followed Hyperlink 3" xfId="26552" hidden="1" xr:uid="{00000000-0005-0000-0000-0000E03D0000}"/>
    <cellStyle name="Followed Hyperlink 3" xfId="26611" hidden="1" xr:uid="{00000000-0005-0000-0000-0000E23D0000}"/>
    <cellStyle name="Followed Hyperlink 3" xfId="28915" hidden="1" xr:uid="{00000000-0005-0000-0000-0000193E0000}"/>
    <cellStyle name="Followed Hyperlink 3" xfId="23608" hidden="1" xr:uid="{00000000-0005-0000-0000-00009C3D0000}"/>
    <cellStyle name="Followed Hyperlink 3" xfId="30126" hidden="1" xr:uid="{00000000-0005-0000-0000-0000363E0000}"/>
    <cellStyle name="Followed Hyperlink 3" xfId="11279" hidden="1" xr:uid="{00000000-0005-0000-0000-0000763C0000}"/>
    <cellStyle name="Followed Hyperlink 3" xfId="21567" hidden="1" xr:uid="{00000000-0005-0000-0000-00006C3D0000}"/>
    <cellStyle name="Followed Hyperlink 3" xfId="22098" hidden="1" xr:uid="{00000000-0005-0000-0000-0000783D0000}"/>
    <cellStyle name="Followed Hyperlink 3" xfId="24663" hidden="1" xr:uid="{00000000-0005-0000-0000-0000B43D0000}"/>
    <cellStyle name="Followed Hyperlink 3" xfId="12158" hidden="1" xr:uid="{00000000-0005-0000-0000-00008B3C0000}"/>
    <cellStyle name="Followed Hyperlink 3" xfId="12210" hidden="1" xr:uid="{00000000-0005-0000-0000-00008C3C0000}"/>
    <cellStyle name="Followed Hyperlink 3" xfId="12227" hidden="1" xr:uid="{00000000-0005-0000-0000-00008D3C0000}"/>
    <cellStyle name="Followed Hyperlink 3" xfId="12272" hidden="1" xr:uid="{00000000-0005-0000-0000-00008E3C0000}"/>
    <cellStyle name="Followed Hyperlink 3" xfId="12336" hidden="1" xr:uid="{00000000-0005-0000-0000-00008F3C0000}"/>
    <cellStyle name="Followed Hyperlink 3" xfId="12353" hidden="1" xr:uid="{00000000-0005-0000-0000-0000903C0000}"/>
    <cellStyle name="Followed Hyperlink 3" xfId="12395" hidden="1" xr:uid="{00000000-0005-0000-0000-0000913C0000}"/>
    <cellStyle name="Followed Hyperlink 3" xfId="12472" hidden="1" xr:uid="{00000000-0005-0000-0000-0000923C0000}"/>
    <cellStyle name="Followed Hyperlink 3" xfId="12505" hidden="1" xr:uid="{00000000-0005-0000-0000-0000933C0000}"/>
    <cellStyle name="Followed Hyperlink 3" xfId="12522" hidden="1" xr:uid="{00000000-0005-0000-0000-0000943C0000}"/>
    <cellStyle name="Followed Hyperlink 3" xfId="12563" hidden="1" xr:uid="{00000000-0005-0000-0000-0000953C0000}"/>
    <cellStyle name="Followed Hyperlink 3" xfId="12642" hidden="1" xr:uid="{00000000-0005-0000-0000-0000963C0000}"/>
    <cellStyle name="Followed Hyperlink 3" xfId="12673" hidden="1" xr:uid="{00000000-0005-0000-0000-0000973C0000}"/>
    <cellStyle name="Followed Hyperlink 3" xfId="12690" hidden="1" xr:uid="{00000000-0005-0000-0000-0000983C0000}"/>
    <cellStyle name="Followed Hyperlink 3" xfId="12731" hidden="1" xr:uid="{00000000-0005-0000-0000-0000993C0000}"/>
    <cellStyle name="Followed Hyperlink 3" xfId="12776" hidden="1" xr:uid="{00000000-0005-0000-0000-00009A3C0000}"/>
    <cellStyle name="Followed Hyperlink 3" xfId="12811" hidden="1" xr:uid="{00000000-0005-0000-0000-00009B3C0000}"/>
    <cellStyle name="Followed Hyperlink 3" xfId="12828" hidden="1" xr:uid="{00000000-0005-0000-0000-00009C3C0000}"/>
    <cellStyle name="Followed Hyperlink 3" xfId="12885" hidden="1" xr:uid="{00000000-0005-0000-0000-00009E3C0000}"/>
    <cellStyle name="Followed Hyperlink 3" xfId="12953" hidden="1" xr:uid="{00000000-0005-0000-0000-00009F3C0000}"/>
    <cellStyle name="Followed Hyperlink 3" xfId="12970" hidden="1" xr:uid="{00000000-0005-0000-0000-0000A03C0000}"/>
    <cellStyle name="Followed Hyperlink 3" xfId="13050" hidden="1" xr:uid="{00000000-0005-0000-0000-0000A13C0000}"/>
    <cellStyle name="Followed Hyperlink 3" xfId="13067" hidden="1" xr:uid="{00000000-0005-0000-0000-0000A23C0000}"/>
    <cellStyle name="Followed Hyperlink 3" xfId="13165" hidden="1" xr:uid="{00000000-0005-0000-0000-0000A33C0000}"/>
    <cellStyle name="Followed Hyperlink 3" xfId="13182" hidden="1" xr:uid="{00000000-0005-0000-0000-0000A43C0000}"/>
    <cellStyle name="Followed Hyperlink 3" xfId="13235" hidden="1" xr:uid="{00000000-0005-0000-0000-0000A53C0000}"/>
    <cellStyle name="Followed Hyperlink 3" xfId="13278" hidden="1" xr:uid="{00000000-0005-0000-0000-0000A63C0000}"/>
    <cellStyle name="Followed Hyperlink 3" xfId="13341" hidden="1" xr:uid="{00000000-0005-0000-0000-0000A73C0000}"/>
    <cellStyle name="Followed Hyperlink 3" xfId="13358" hidden="1" xr:uid="{00000000-0005-0000-0000-0000A83C0000}"/>
    <cellStyle name="Followed Hyperlink 3" xfId="13449" hidden="1" xr:uid="{00000000-0005-0000-0000-0000AA3C0000}"/>
    <cellStyle name="Followed Hyperlink 3" xfId="13505" hidden="1" xr:uid="{00000000-0005-0000-0000-0000AB3C0000}"/>
    <cellStyle name="Followed Hyperlink 3" xfId="13522" hidden="1" xr:uid="{00000000-0005-0000-0000-0000AC3C0000}"/>
    <cellStyle name="Followed Hyperlink 3" xfId="13564" hidden="1" xr:uid="{00000000-0005-0000-0000-0000AD3C0000}"/>
    <cellStyle name="Followed Hyperlink 3" xfId="13631" hidden="1" xr:uid="{00000000-0005-0000-0000-0000AE3C0000}"/>
    <cellStyle name="Followed Hyperlink 3" xfId="13648" hidden="1" xr:uid="{00000000-0005-0000-0000-0000AF3C0000}"/>
    <cellStyle name="Followed Hyperlink 3" xfId="13690" hidden="1" xr:uid="{00000000-0005-0000-0000-0000B03C0000}"/>
    <cellStyle name="Followed Hyperlink 3" xfId="13757" hidden="1" xr:uid="{00000000-0005-0000-0000-0000B13C0000}"/>
    <cellStyle name="Followed Hyperlink 3" xfId="13774" hidden="1" xr:uid="{00000000-0005-0000-0000-0000B23C0000}"/>
    <cellStyle name="Followed Hyperlink 3" xfId="13816" hidden="1" xr:uid="{00000000-0005-0000-0000-0000B33C0000}"/>
    <cellStyle name="Followed Hyperlink 3" xfId="13883" hidden="1" xr:uid="{00000000-0005-0000-0000-0000B43C0000}"/>
    <cellStyle name="Followed Hyperlink 3" xfId="13957" hidden="1" xr:uid="{00000000-0005-0000-0000-0000B63C0000}"/>
    <cellStyle name="Followed Hyperlink 3" xfId="14009" hidden="1" xr:uid="{00000000-0005-0000-0000-0000B73C0000}"/>
    <cellStyle name="Followed Hyperlink 3" xfId="14026" hidden="1" xr:uid="{00000000-0005-0000-0000-0000B83C0000}"/>
    <cellStyle name="Followed Hyperlink 3" xfId="14093" hidden="1" xr:uid="{00000000-0005-0000-0000-0000B93C0000}"/>
    <cellStyle name="Followed Hyperlink 3" xfId="14110" hidden="1" xr:uid="{00000000-0005-0000-0000-0000BA3C0000}"/>
    <cellStyle name="Followed Hyperlink 3" xfId="14152" hidden="1" xr:uid="{00000000-0005-0000-0000-0000BB3C0000}"/>
    <cellStyle name="Followed Hyperlink 3" xfId="14219" hidden="1" xr:uid="{00000000-0005-0000-0000-0000BC3C0000}"/>
    <cellStyle name="Followed Hyperlink 3" xfId="14236" hidden="1" xr:uid="{00000000-0005-0000-0000-0000BD3C0000}"/>
    <cellStyle name="Followed Hyperlink 3" xfId="14274" hidden="1" xr:uid="{00000000-0005-0000-0000-0000BE3C0000}"/>
    <cellStyle name="Followed Hyperlink 3" xfId="14291" hidden="1" xr:uid="{00000000-0005-0000-0000-0000BF3C0000}"/>
    <cellStyle name="Followed Hyperlink 3" xfId="14358" hidden="1" xr:uid="{00000000-0005-0000-0000-0000C03C0000}"/>
    <cellStyle name="Followed Hyperlink 3" xfId="14434" hidden="1" xr:uid="{00000000-0005-0000-0000-0000C23C0000}"/>
    <cellStyle name="Followed Hyperlink 3" xfId="14481" hidden="1" xr:uid="{00000000-0005-0000-0000-0000C33C0000}"/>
    <cellStyle name="Followed Hyperlink 3" xfId="14533" hidden="1" xr:uid="{00000000-0005-0000-0000-0000C43C0000}"/>
    <cellStyle name="Followed Hyperlink 3" xfId="14550" hidden="1" xr:uid="{00000000-0005-0000-0000-0000C53C0000}"/>
    <cellStyle name="Followed Hyperlink 3" xfId="14595" hidden="1" xr:uid="{00000000-0005-0000-0000-0000C63C0000}"/>
    <cellStyle name="Followed Hyperlink 3" xfId="14659" hidden="1" xr:uid="{00000000-0005-0000-0000-0000C73C0000}"/>
    <cellStyle name="Followed Hyperlink 3" xfId="14676" hidden="1" xr:uid="{00000000-0005-0000-0000-0000C83C0000}"/>
    <cellStyle name="Followed Hyperlink 3" xfId="14718" hidden="1" xr:uid="{00000000-0005-0000-0000-0000C93C0000}"/>
    <cellStyle name="Followed Hyperlink 3" xfId="14795" hidden="1" xr:uid="{00000000-0005-0000-0000-0000CA3C0000}"/>
    <cellStyle name="Followed Hyperlink 3" xfId="14828" hidden="1" xr:uid="{00000000-0005-0000-0000-0000CB3C0000}"/>
    <cellStyle name="Followed Hyperlink 3" xfId="14845" hidden="1" xr:uid="{00000000-0005-0000-0000-0000CC3C0000}"/>
    <cellStyle name="Followed Hyperlink 3" xfId="14965" hidden="1" xr:uid="{00000000-0005-0000-0000-0000CE3C0000}"/>
    <cellStyle name="Followed Hyperlink 3" xfId="14996" hidden="1" xr:uid="{00000000-0005-0000-0000-0000CF3C0000}"/>
    <cellStyle name="Followed Hyperlink 3" xfId="15013" hidden="1" xr:uid="{00000000-0005-0000-0000-0000D03C0000}"/>
    <cellStyle name="Followed Hyperlink 3" xfId="15054" hidden="1" xr:uid="{00000000-0005-0000-0000-0000D13C0000}"/>
    <cellStyle name="Followed Hyperlink 3" xfId="15099" hidden="1" xr:uid="{00000000-0005-0000-0000-0000D23C0000}"/>
    <cellStyle name="Followed Hyperlink 3" xfId="15134" hidden="1" xr:uid="{00000000-0005-0000-0000-0000D33C0000}"/>
    <cellStyle name="Followed Hyperlink 3" xfId="15151" hidden="1" xr:uid="{00000000-0005-0000-0000-0000D43C0000}"/>
    <cellStyle name="Followed Hyperlink 3" xfId="15191" hidden="1" xr:uid="{00000000-0005-0000-0000-0000D53C0000}"/>
    <cellStyle name="Followed Hyperlink 3" xfId="15208" hidden="1" xr:uid="{00000000-0005-0000-0000-0000D63C0000}"/>
    <cellStyle name="Followed Hyperlink 3" xfId="15276" hidden="1" xr:uid="{00000000-0005-0000-0000-0000D73C0000}"/>
    <cellStyle name="Followed Hyperlink 3" xfId="15293" hidden="1" xr:uid="{00000000-0005-0000-0000-0000D83C0000}"/>
    <cellStyle name="Followed Hyperlink 3" xfId="15373" hidden="1" xr:uid="{00000000-0005-0000-0000-0000D93C0000}"/>
    <cellStyle name="Followed Hyperlink 3" xfId="15390" hidden="1" xr:uid="{00000000-0005-0000-0000-0000DA3C0000}"/>
    <cellStyle name="Followed Hyperlink 3" xfId="15488" hidden="1" xr:uid="{00000000-0005-0000-0000-0000DB3C0000}"/>
    <cellStyle name="Followed Hyperlink 3" xfId="15505" hidden="1" xr:uid="{00000000-0005-0000-0000-0000DC3C0000}"/>
    <cellStyle name="Followed Hyperlink 3" xfId="15601" hidden="1" xr:uid="{00000000-0005-0000-0000-0000DE3C0000}"/>
    <cellStyle name="Followed Hyperlink 3" xfId="15664" hidden="1" xr:uid="{00000000-0005-0000-0000-0000DF3C0000}"/>
    <cellStyle name="Followed Hyperlink 3" xfId="15681" hidden="1" xr:uid="{00000000-0005-0000-0000-0000E03C0000}"/>
    <cellStyle name="Followed Hyperlink 3" xfId="15726" hidden="1" xr:uid="{00000000-0005-0000-0000-0000E13C0000}"/>
    <cellStyle name="Followed Hyperlink 3" xfId="15772" hidden="1" xr:uid="{00000000-0005-0000-0000-0000E23C0000}"/>
    <cellStyle name="Followed Hyperlink 3" xfId="15828" hidden="1" xr:uid="{00000000-0005-0000-0000-0000E33C0000}"/>
    <cellStyle name="Followed Hyperlink 3" xfId="15845" hidden="1" xr:uid="{00000000-0005-0000-0000-0000E43C0000}"/>
    <cellStyle name="Followed Hyperlink 3" xfId="15887" hidden="1" xr:uid="{00000000-0005-0000-0000-0000E53C0000}"/>
    <cellStyle name="Followed Hyperlink 3" xfId="15954" hidden="1" xr:uid="{00000000-0005-0000-0000-0000E63C0000}"/>
    <cellStyle name="Followed Hyperlink 3" xfId="15971" hidden="1" xr:uid="{00000000-0005-0000-0000-0000E73C0000}"/>
    <cellStyle name="Followed Hyperlink 3" xfId="16013" hidden="1" xr:uid="{00000000-0005-0000-0000-0000E83C0000}"/>
    <cellStyle name="Followed Hyperlink 3" xfId="16080" hidden="1" xr:uid="{00000000-0005-0000-0000-0000E93C0000}"/>
    <cellStyle name="Followed Hyperlink 3" xfId="16139" hidden="1" xr:uid="{00000000-0005-0000-0000-0000EB3C0000}"/>
    <cellStyle name="Followed Hyperlink 3" xfId="16206" hidden="1" xr:uid="{00000000-0005-0000-0000-0000EC3C0000}"/>
    <cellStyle name="Followed Hyperlink 3" xfId="16223" hidden="1" xr:uid="{00000000-0005-0000-0000-0000ED3C0000}"/>
    <cellStyle name="Followed Hyperlink 3" xfId="16280" hidden="1" xr:uid="{00000000-0005-0000-0000-0000EE3C0000}"/>
    <cellStyle name="Followed Hyperlink 3" xfId="16332" hidden="1" xr:uid="{00000000-0005-0000-0000-0000EF3C0000}"/>
    <cellStyle name="Followed Hyperlink 3" xfId="16349" hidden="1" xr:uid="{00000000-0005-0000-0000-0000F03C0000}"/>
    <cellStyle name="Followed Hyperlink 3" xfId="16416" hidden="1" xr:uid="{00000000-0005-0000-0000-0000F13C0000}"/>
    <cellStyle name="Followed Hyperlink 3" xfId="16433" hidden="1" xr:uid="{00000000-0005-0000-0000-0000F23C0000}"/>
    <cellStyle name="Followed Hyperlink 3" xfId="16475" hidden="1" xr:uid="{00000000-0005-0000-0000-0000F33C0000}"/>
    <cellStyle name="Followed Hyperlink 3" xfId="16542" hidden="1" xr:uid="{00000000-0005-0000-0000-0000F43C0000}"/>
    <cellStyle name="Followed Hyperlink 3" xfId="16559" hidden="1" xr:uid="{00000000-0005-0000-0000-0000F53C0000}"/>
    <cellStyle name="Followed Hyperlink 3" xfId="16626" hidden="1" xr:uid="{00000000-0005-0000-0000-0000F63C0000}"/>
    <cellStyle name="Followed Hyperlink 3" xfId="16710" hidden="1" xr:uid="{00000000-0005-0000-0000-0000F83C0000}"/>
    <cellStyle name="Followed Hyperlink 3" xfId="16727" hidden="1" xr:uid="{00000000-0005-0000-0000-0000F93C0000}"/>
    <cellStyle name="Followed Hyperlink 3" xfId="16786" hidden="1" xr:uid="{00000000-0005-0000-0000-0000FA3C0000}"/>
    <cellStyle name="Followed Hyperlink 3" xfId="16833" hidden="1" xr:uid="{00000000-0005-0000-0000-0000FB3C0000}"/>
    <cellStyle name="Followed Hyperlink 3" xfId="16885" hidden="1" xr:uid="{00000000-0005-0000-0000-0000FC3C0000}"/>
    <cellStyle name="Followed Hyperlink 3" xfId="16902" hidden="1" xr:uid="{00000000-0005-0000-0000-0000FD3C0000}"/>
    <cellStyle name="Followed Hyperlink 3" xfId="16947" hidden="1" xr:uid="{00000000-0005-0000-0000-0000FE3C0000}"/>
    <cellStyle name="Followed Hyperlink 3" xfId="17011" hidden="1" xr:uid="{00000000-0005-0000-0000-0000FF3C0000}"/>
    <cellStyle name="Followed Hyperlink 3" xfId="17028" hidden="1" xr:uid="{00000000-0005-0000-0000-0000003D0000}"/>
    <cellStyle name="Followed Hyperlink 3" xfId="17070" hidden="1" xr:uid="{00000000-0005-0000-0000-0000013D0000}"/>
    <cellStyle name="Followed Hyperlink 3" xfId="17147" hidden="1" xr:uid="{00000000-0005-0000-0000-0000023D0000}"/>
    <cellStyle name="Followed Hyperlink 3" xfId="17180" hidden="1" xr:uid="{00000000-0005-0000-0000-0000033D0000}"/>
    <cellStyle name="Followed Hyperlink 3" xfId="17238" hidden="1" xr:uid="{00000000-0005-0000-0000-0000053D0000}"/>
    <cellStyle name="Followed Hyperlink 3" xfId="17317" hidden="1" xr:uid="{00000000-0005-0000-0000-0000063D0000}"/>
    <cellStyle name="Followed Hyperlink 3" xfId="17348" hidden="1" xr:uid="{00000000-0005-0000-0000-0000073D0000}"/>
    <cellStyle name="Followed Hyperlink 3" xfId="17365" hidden="1" xr:uid="{00000000-0005-0000-0000-0000083D0000}"/>
    <cellStyle name="Followed Hyperlink 3" xfId="17406" hidden="1" xr:uid="{00000000-0005-0000-0000-0000093D0000}"/>
    <cellStyle name="Followed Hyperlink 3" xfId="17451" hidden="1" xr:uid="{00000000-0005-0000-0000-00000A3D0000}"/>
    <cellStyle name="Followed Hyperlink 3" xfId="17486" hidden="1" xr:uid="{00000000-0005-0000-0000-00000B3D0000}"/>
    <cellStyle name="Followed Hyperlink 3" xfId="17503" hidden="1" xr:uid="{00000000-0005-0000-0000-00000C3D0000}"/>
    <cellStyle name="Followed Hyperlink 3" xfId="17543" hidden="1" xr:uid="{00000000-0005-0000-0000-00000D3D0000}"/>
    <cellStyle name="Followed Hyperlink 3" xfId="17560" hidden="1" xr:uid="{00000000-0005-0000-0000-00000E3D0000}"/>
    <cellStyle name="Followed Hyperlink 3" xfId="17628" hidden="1" xr:uid="{00000000-0005-0000-0000-00000F3D0000}"/>
    <cellStyle name="Followed Hyperlink 3" xfId="17645" hidden="1" xr:uid="{00000000-0005-0000-0000-0000103D0000}"/>
    <cellStyle name="Followed Hyperlink 3" xfId="17742" hidden="1" xr:uid="{00000000-0005-0000-0000-0000123D0000}"/>
    <cellStyle name="Followed Hyperlink 3" xfId="17840" hidden="1" xr:uid="{00000000-0005-0000-0000-0000133D0000}"/>
    <cellStyle name="Followed Hyperlink 3" xfId="17857" hidden="1" xr:uid="{00000000-0005-0000-0000-0000143D0000}"/>
    <cellStyle name="Followed Hyperlink 3" xfId="17910" hidden="1" xr:uid="{00000000-0005-0000-0000-0000153D0000}"/>
    <cellStyle name="Followed Hyperlink 3" xfId="17953" hidden="1" xr:uid="{00000000-0005-0000-0000-0000163D0000}"/>
    <cellStyle name="Followed Hyperlink 3" xfId="18016" hidden="1" xr:uid="{00000000-0005-0000-0000-0000173D0000}"/>
    <cellStyle name="Followed Hyperlink 3" xfId="18033" hidden="1" xr:uid="{00000000-0005-0000-0000-0000183D0000}"/>
    <cellStyle name="Followed Hyperlink 3" xfId="18078" hidden="1" xr:uid="{00000000-0005-0000-0000-0000193D0000}"/>
    <cellStyle name="Followed Hyperlink 3" xfId="18124" hidden="1" xr:uid="{00000000-0005-0000-0000-00001A3D0000}"/>
    <cellStyle name="Followed Hyperlink 3" xfId="18180" hidden="1" xr:uid="{00000000-0005-0000-0000-00001B3D0000}"/>
    <cellStyle name="Followed Hyperlink 3" xfId="18197" hidden="1" xr:uid="{00000000-0005-0000-0000-00001C3D0000}"/>
    <cellStyle name="Followed Hyperlink 3" xfId="18306" hidden="1" xr:uid="{00000000-0005-0000-0000-00001E3D0000}"/>
    <cellStyle name="Followed Hyperlink 3" xfId="18323" hidden="1" xr:uid="{00000000-0005-0000-0000-00001F3D0000}"/>
    <cellStyle name="Followed Hyperlink 3" xfId="18365" hidden="1" xr:uid="{00000000-0005-0000-0000-0000203D0000}"/>
    <cellStyle name="Followed Hyperlink 3" xfId="18432" hidden="1" xr:uid="{00000000-0005-0000-0000-0000213D0000}"/>
    <cellStyle name="Followed Hyperlink 3" xfId="18449" hidden="1" xr:uid="{00000000-0005-0000-0000-0000223D0000}"/>
    <cellStyle name="Followed Hyperlink 3" xfId="18491" hidden="1" xr:uid="{00000000-0005-0000-0000-0000233D0000}"/>
    <cellStyle name="Followed Hyperlink 3" xfId="18558" hidden="1" xr:uid="{00000000-0005-0000-0000-0000243D0000}"/>
    <cellStyle name="Followed Hyperlink 3" xfId="18575" hidden="1" xr:uid="{00000000-0005-0000-0000-0000253D0000}"/>
    <cellStyle name="Followed Hyperlink 3" xfId="18632" hidden="1" xr:uid="{00000000-0005-0000-0000-0000263D0000}"/>
    <cellStyle name="Followed Hyperlink 3" xfId="18684" hidden="1" xr:uid="{00000000-0005-0000-0000-0000273D0000}"/>
    <cellStyle name="Followed Hyperlink 3" xfId="18701" hidden="1" xr:uid="{00000000-0005-0000-0000-0000283D0000}"/>
    <cellStyle name="Followed Hyperlink 3" xfId="18768" hidden="1" xr:uid="{00000000-0005-0000-0000-0000293D0000}"/>
    <cellStyle name="Followed Hyperlink 3" xfId="18785" hidden="1" xr:uid="{00000000-0005-0000-0000-00002A3D0000}"/>
    <cellStyle name="Followed Hyperlink 3" xfId="18894" hidden="1" xr:uid="{00000000-0005-0000-0000-00002C3D0000}"/>
    <cellStyle name="Followed Hyperlink 3" xfId="18911" hidden="1" xr:uid="{00000000-0005-0000-0000-00002D3D0000}"/>
    <cellStyle name="Followed Hyperlink 3" xfId="18967" hidden="1" xr:uid="{00000000-0005-0000-0000-00002E3D0000}"/>
    <cellStyle name="Followed Hyperlink 3" xfId="19037" hidden="1" xr:uid="{00000000-0005-0000-0000-00002F3D0000}"/>
    <cellStyle name="Followed Hyperlink 3" xfId="19054" hidden="1" xr:uid="{00000000-0005-0000-0000-0000303D0000}"/>
    <cellStyle name="Followed Hyperlink 3" xfId="19121" hidden="1" xr:uid="{00000000-0005-0000-0000-0000313D0000}"/>
    <cellStyle name="Followed Hyperlink 3" xfId="19138" hidden="1" xr:uid="{00000000-0005-0000-0000-0000323D0000}"/>
    <cellStyle name="Followed Hyperlink 3" xfId="19197" hidden="1" xr:uid="{00000000-0005-0000-0000-0000333D0000}"/>
    <cellStyle name="Followed Hyperlink 3" xfId="19244" hidden="1" xr:uid="{00000000-0005-0000-0000-0000343D0000}"/>
    <cellStyle name="Followed Hyperlink 3" xfId="19296" hidden="1" xr:uid="{00000000-0005-0000-0000-0000353D0000}"/>
    <cellStyle name="Followed Hyperlink 3" xfId="19313" hidden="1" xr:uid="{00000000-0005-0000-0000-0000363D0000}"/>
    <cellStyle name="Followed Hyperlink 3" xfId="19358" hidden="1" xr:uid="{00000000-0005-0000-0000-0000373D0000}"/>
    <cellStyle name="Followed Hyperlink 3" xfId="19422" hidden="1" xr:uid="{00000000-0005-0000-0000-0000383D0000}"/>
    <cellStyle name="Followed Hyperlink 3" xfId="19481" hidden="1" xr:uid="{00000000-0005-0000-0000-00003A3D0000}"/>
    <cellStyle name="Followed Hyperlink 3" xfId="19558" hidden="1" xr:uid="{00000000-0005-0000-0000-00003B3D0000}"/>
    <cellStyle name="Followed Hyperlink 3" xfId="19591" hidden="1" xr:uid="{00000000-0005-0000-0000-00003C3D0000}"/>
    <cellStyle name="Followed Hyperlink 3" xfId="19608" hidden="1" xr:uid="{00000000-0005-0000-0000-00003D3D0000}"/>
    <cellStyle name="Followed Hyperlink 3" xfId="19649" hidden="1" xr:uid="{00000000-0005-0000-0000-00003E3D0000}"/>
    <cellStyle name="Followed Hyperlink 3" xfId="19728" hidden="1" xr:uid="{00000000-0005-0000-0000-00003F3D0000}"/>
    <cellStyle name="Followed Hyperlink 3" xfId="19759" hidden="1" xr:uid="{00000000-0005-0000-0000-0000403D0000}"/>
    <cellStyle name="Followed Hyperlink 3" xfId="19776" hidden="1" xr:uid="{00000000-0005-0000-0000-0000413D0000}"/>
    <cellStyle name="Followed Hyperlink 3" xfId="19817" hidden="1" xr:uid="{00000000-0005-0000-0000-0000423D0000}"/>
    <cellStyle name="Followed Hyperlink 3" xfId="19862" hidden="1" xr:uid="{00000000-0005-0000-0000-0000433D0000}"/>
    <cellStyle name="Followed Hyperlink 3" xfId="19897" hidden="1" xr:uid="{00000000-0005-0000-0000-0000443D0000}"/>
    <cellStyle name="Followed Hyperlink 3" xfId="19914" hidden="1" xr:uid="{00000000-0005-0000-0000-0000453D0000}"/>
    <cellStyle name="Followed Hyperlink 3" xfId="19954" hidden="1" xr:uid="{00000000-0005-0000-0000-0000463D0000}"/>
    <cellStyle name="Followed Hyperlink 3" xfId="20039" hidden="1" xr:uid="{00000000-0005-0000-0000-0000483D0000}"/>
    <cellStyle name="Followed Hyperlink 3" xfId="20056" hidden="1" xr:uid="{00000000-0005-0000-0000-0000493D0000}"/>
    <cellStyle name="Followed Hyperlink 3" xfId="20136" hidden="1" xr:uid="{00000000-0005-0000-0000-00004A3D0000}"/>
    <cellStyle name="Followed Hyperlink 3" xfId="20153" hidden="1" xr:uid="{00000000-0005-0000-0000-00004B3D0000}"/>
    <cellStyle name="Followed Hyperlink 3" xfId="20251" hidden="1" xr:uid="{00000000-0005-0000-0000-00004C3D0000}"/>
    <cellStyle name="Followed Hyperlink 3" xfId="20268" hidden="1" xr:uid="{00000000-0005-0000-0000-00004D3D0000}"/>
    <cellStyle name="Followed Hyperlink 3" xfId="20321" hidden="1" xr:uid="{00000000-0005-0000-0000-00004E3D0000}"/>
    <cellStyle name="Followed Hyperlink 3" xfId="20364" hidden="1" xr:uid="{00000000-0005-0000-0000-00004F3D0000}"/>
    <cellStyle name="Followed Hyperlink 3" xfId="20427" hidden="1" xr:uid="{00000000-0005-0000-0000-0000503D0000}"/>
    <cellStyle name="Followed Hyperlink 3" xfId="20444" hidden="1" xr:uid="{00000000-0005-0000-0000-0000513D0000}"/>
    <cellStyle name="Followed Hyperlink 3" xfId="20489" hidden="1" xr:uid="{00000000-0005-0000-0000-0000523D0000}"/>
    <cellStyle name="Followed Hyperlink 3" xfId="20535" hidden="1" xr:uid="{00000000-0005-0000-0000-0000533D0000}"/>
    <cellStyle name="Followed Hyperlink 3" xfId="20591" hidden="1" xr:uid="{00000000-0005-0000-0000-0000543D0000}"/>
    <cellStyle name="Followed Hyperlink 3" xfId="20650" hidden="1" xr:uid="{00000000-0005-0000-0000-0000563D0000}"/>
    <cellStyle name="Followed Hyperlink 3" xfId="20717" hidden="1" xr:uid="{00000000-0005-0000-0000-0000573D0000}"/>
    <cellStyle name="Followed Hyperlink 3" xfId="18239" hidden="1" xr:uid="{00000000-0005-0000-0000-00001D3D0000}"/>
    <cellStyle name="Followed Hyperlink 3" xfId="15558" hidden="1" xr:uid="{00000000-0005-0000-0000-0000DD3C0000}"/>
    <cellStyle name="Followed Hyperlink 3" xfId="12868" hidden="1" xr:uid="{00000000-0005-0000-0000-00009D3C0000}"/>
    <cellStyle name="Followed Hyperlink 3" xfId="5164" hidden="1" xr:uid="{00000000-0005-0000-0000-0000E53B0000}"/>
    <cellStyle name="Followed Hyperlink 3" xfId="5209" hidden="1" xr:uid="{00000000-0005-0000-0000-0000E63B0000}"/>
    <cellStyle name="Followed Hyperlink 3" xfId="5273" hidden="1" xr:uid="{00000000-0005-0000-0000-0000E73B0000}"/>
    <cellStyle name="Followed Hyperlink 3" xfId="5290" hidden="1" xr:uid="{00000000-0005-0000-0000-0000E83B0000}"/>
    <cellStyle name="Followed Hyperlink 3" xfId="5332" hidden="1" xr:uid="{00000000-0005-0000-0000-0000E93B0000}"/>
    <cellStyle name="Followed Hyperlink 3" xfId="5409" hidden="1" xr:uid="{00000000-0005-0000-0000-0000EA3B0000}"/>
    <cellStyle name="Followed Hyperlink 3" xfId="5442" hidden="1" xr:uid="{00000000-0005-0000-0000-0000EB3B0000}"/>
    <cellStyle name="Followed Hyperlink 3" xfId="5459" hidden="1" xr:uid="{00000000-0005-0000-0000-0000EC3B0000}"/>
    <cellStyle name="Followed Hyperlink 3" xfId="5500" hidden="1" xr:uid="{00000000-0005-0000-0000-0000ED3B0000}"/>
    <cellStyle name="Followed Hyperlink 3" xfId="5579" hidden="1" xr:uid="{00000000-0005-0000-0000-0000EE3B0000}"/>
    <cellStyle name="Followed Hyperlink 3" xfId="5610" hidden="1" xr:uid="{00000000-0005-0000-0000-0000EF3B0000}"/>
    <cellStyle name="Followed Hyperlink 3" xfId="18827" hidden="1" xr:uid="{00000000-0005-0000-0000-00002B3D0000}"/>
    <cellStyle name="Followed Hyperlink 3" xfId="16097" hidden="1" xr:uid="{00000000-0005-0000-0000-0000EA3C0000}"/>
    <cellStyle name="Followed Hyperlink 3" xfId="13403" hidden="1" xr:uid="{00000000-0005-0000-0000-0000A93C0000}"/>
    <cellStyle name="Followed Hyperlink 3" xfId="26004" hidden="1" xr:uid="{00000000-0005-0000-0000-0000D43D0000}"/>
    <cellStyle name="Followed Hyperlink 3" xfId="26071" hidden="1" xr:uid="{00000000-0005-0000-0000-0000D53D0000}"/>
    <cellStyle name="Followed Hyperlink 3" xfId="26088" hidden="1" xr:uid="{00000000-0005-0000-0000-0000D63D0000}"/>
    <cellStyle name="Followed Hyperlink 3" xfId="26167" hidden="1" xr:uid="{00000000-0005-0000-0000-0000D73D0000}"/>
    <cellStyle name="Followed Hyperlink 3" xfId="26184" hidden="1" xr:uid="{00000000-0005-0000-0000-0000D83D0000}"/>
    <cellStyle name="Followed Hyperlink 3" xfId="26251" hidden="1" xr:uid="{00000000-0005-0000-0000-0000D93D0000}"/>
    <cellStyle name="Followed Hyperlink 3" xfId="26268" hidden="1" xr:uid="{00000000-0005-0000-0000-0000DA3D0000}"/>
    <cellStyle name="Followed Hyperlink 3" xfId="26327" hidden="1" xr:uid="{00000000-0005-0000-0000-0000DB3D0000}"/>
    <cellStyle name="Followed Hyperlink 3" xfId="26374" hidden="1" xr:uid="{00000000-0005-0000-0000-0000DC3D0000}"/>
    <cellStyle name="Followed Hyperlink 3" xfId="26443" hidden="1" xr:uid="{00000000-0005-0000-0000-0000DE3D0000}"/>
    <cellStyle name="Followed Hyperlink 3" xfId="26488" hidden="1" xr:uid="{00000000-0005-0000-0000-0000DF3D0000}"/>
    <cellStyle name="Followed Hyperlink 3" xfId="19439" hidden="1" xr:uid="{00000000-0005-0000-0000-0000393D0000}"/>
    <cellStyle name="Followed Hyperlink 3" xfId="16643" hidden="1" xr:uid="{00000000-0005-0000-0000-0000F73C0000}"/>
    <cellStyle name="Followed Hyperlink 3" xfId="13900" hidden="1" xr:uid="{00000000-0005-0000-0000-0000B53C0000}"/>
    <cellStyle name="Followed Hyperlink 3" xfId="3102" hidden="1" xr:uid="{00000000-0005-0000-0000-0000B53B0000}"/>
    <cellStyle name="Followed Hyperlink 3" xfId="3181" hidden="1" xr:uid="{00000000-0005-0000-0000-0000B63B0000}"/>
    <cellStyle name="Followed Hyperlink 3" xfId="3212" hidden="1" xr:uid="{00000000-0005-0000-0000-0000B73B0000}"/>
    <cellStyle name="Followed Hyperlink 3" xfId="3229" hidden="1" xr:uid="{00000000-0005-0000-0000-0000B83B0000}"/>
    <cellStyle name="Followed Hyperlink 3" xfId="3270" hidden="1" xr:uid="{00000000-0005-0000-0000-0000B93B0000}"/>
    <cellStyle name="Followed Hyperlink 3" xfId="3315" hidden="1" xr:uid="{00000000-0005-0000-0000-0000BA3B0000}"/>
    <cellStyle name="Followed Hyperlink 3" xfId="3350" hidden="1" xr:uid="{00000000-0005-0000-0000-0000BB3B0000}"/>
    <cellStyle name="Followed Hyperlink 3" xfId="3367" hidden="1" xr:uid="{00000000-0005-0000-0000-0000BC3B0000}"/>
    <cellStyle name="Followed Hyperlink 3" xfId="3407" hidden="1" xr:uid="{00000000-0005-0000-0000-0000BD3B0000}"/>
    <cellStyle name="Followed Hyperlink 3" xfId="3492" hidden="1" xr:uid="{00000000-0005-0000-0000-0000BF3B0000}"/>
    <cellStyle name="Followed Hyperlink 3" xfId="3509" hidden="1" xr:uid="{00000000-0005-0000-0000-0000C03B0000}"/>
    <cellStyle name="Followed Hyperlink 3" xfId="19971" hidden="1" xr:uid="{00000000-0005-0000-0000-0000473D0000}"/>
    <cellStyle name="Followed Hyperlink 3" xfId="17197" hidden="1" xr:uid="{00000000-0005-0000-0000-0000043D0000}"/>
    <cellStyle name="Followed Hyperlink 3" xfId="14375" hidden="1" xr:uid="{00000000-0005-0000-0000-0000C13C0000}"/>
    <cellStyle name="Followed Hyperlink 3" xfId="23963" hidden="1" xr:uid="{00000000-0005-0000-0000-0000A33D0000}"/>
    <cellStyle name="Followed Hyperlink 3" xfId="24010" hidden="1" xr:uid="{00000000-0005-0000-0000-0000A43D0000}"/>
    <cellStyle name="Followed Hyperlink 3" xfId="24062" hidden="1" xr:uid="{00000000-0005-0000-0000-0000A53D0000}"/>
    <cellStyle name="Followed Hyperlink 3" xfId="24079" hidden="1" xr:uid="{00000000-0005-0000-0000-0000A63D0000}"/>
    <cellStyle name="Followed Hyperlink 3" xfId="24124" hidden="1" xr:uid="{00000000-0005-0000-0000-0000A73D0000}"/>
    <cellStyle name="Followed Hyperlink 3" xfId="24188" hidden="1" xr:uid="{00000000-0005-0000-0000-0000A83D0000}"/>
    <cellStyle name="Followed Hyperlink 3" xfId="24205" hidden="1" xr:uid="{00000000-0005-0000-0000-0000A93D0000}"/>
    <cellStyle name="Followed Hyperlink 3" xfId="24247" hidden="1" xr:uid="{00000000-0005-0000-0000-0000AA3D0000}"/>
    <cellStyle name="Followed Hyperlink 3" xfId="24324" hidden="1" xr:uid="{00000000-0005-0000-0000-0000AB3D0000}"/>
    <cellStyle name="Followed Hyperlink 3" xfId="24374" hidden="1" xr:uid="{00000000-0005-0000-0000-0000AD3D0000}"/>
    <cellStyle name="Followed Hyperlink 3" xfId="24415" hidden="1" xr:uid="{00000000-0005-0000-0000-0000AE3D0000}"/>
    <cellStyle name="Followed Hyperlink 3" xfId="20608" hidden="1" xr:uid="{00000000-0005-0000-0000-0000553D0000}"/>
    <cellStyle name="Followed Hyperlink 3" xfId="17725" hidden="1" xr:uid="{00000000-0005-0000-0000-0000113D0000}"/>
    <cellStyle name="Followed Hyperlink 3" xfId="14886" hidden="1" xr:uid="{00000000-0005-0000-0000-0000CD3C0000}"/>
    <cellStyle name="Followed Hyperlink 3" xfId="8806" hidden="1" xr:uid="{00000000-0005-0000-0000-00003B3C0000}"/>
    <cellStyle name="Followed Hyperlink 3" xfId="8823" hidden="1" xr:uid="{00000000-0005-0000-0000-00003C3C0000}"/>
    <cellStyle name="Followed Hyperlink 3" xfId="8865" hidden="1" xr:uid="{00000000-0005-0000-0000-00003D3C0000}"/>
    <cellStyle name="Followed Hyperlink 3" xfId="8932" hidden="1" xr:uid="{00000000-0005-0000-0000-00003E3C0000}"/>
    <cellStyle name="Followed Hyperlink 3" xfId="8949" hidden="1" xr:uid="{00000000-0005-0000-0000-00003F3C0000}"/>
    <cellStyle name="Followed Hyperlink 3" xfId="8991" hidden="1" xr:uid="{00000000-0005-0000-0000-0000403C0000}"/>
    <cellStyle name="Followed Hyperlink 3" xfId="9058" hidden="1" xr:uid="{00000000-0005-0000-0000-0000413C0000}"/>
    <cellStyle name="Followed Hyperlink 3" xfId="9075" hidden="1" xr:uid="{00000000-0005-0000-0000-0000423C0000}"/>
    <cellStyle name="Followed Hyperlink 3" xfId="9117" hidden="1" xr:uid="{00000000-0005-0000-0000-0000433C0000}"/>
    <cellStyle name="Followed Hyperlink 3" xfId="9201" hidden="1" xr:uid="{00000000-0005-0000-0000-0000453C0000}"/>
    <cellStyle name="Followed Hyperlink 3" xfId="9258" hidden="1" xr:uid="{00000000-0005-0000-0000-0000463C0000}"/>
    <cellStyle name="Followed Hyperlink 3" xfId="9310" hidden="1" xr:uid="{00000000-0005-0000-0000-0000473C0000}"/>
    <cellStyle name="Followed Hyperlink 3" xfId="9327" hidden="1" xr:uid="{00000000-0005-0000-0000-0000483C0000}"/>
    <cellStyle name="Followed Hyperlink 3" xfId="9394" hidden="1" xr:uid="{00000000-0005-0000-0000-0000493C0000}"/>
    <cellStyle name="Followed Hyperlink 3" xfId="9411" hidden="1" xr:uid="{00000000-0005-0000-0000-00004A3C0000}"/>
    <cellStyle name="Followed Hyperlink 3" xfId="9453" hidden="1" xr:uid="{00000000-0005-0000-0000-00004B3C0000}"/>
    <cellStyle name="Followed Hyperlink 3" xfId="9520" hidden="1" xr:uid="{00000000-0005-0000-0000-00004C3C0000}"/>
    <cellStyle name="Followed Hyperlink 3" xfId="9537" hidden="1" xr:uid="{00000000-0005-0000-0000-00004D3C0000}"/>
    <cellStyle name="Followed Hyperlink 3" xfId="9599" hidden="1" xr:uid="{00000000-0005-0000-0000-00004E3C0000}"/>
    <cellStyle name="Followed Hyperlink 3" xfId="9616" hidden="1" xr:uid="{00000000-0005-0000-0000-00004F3C0000}"/>
    <cellStyle name="Followed Hyperlink 3" xfId="9683" hidden="1" xr:uid="{00000000-0005-0000-0000-0000503C0000}"/>
    <cellStyle name="Followed Hyperlink 3" xfId="9700" hidden="1" xr:uid="{00000000-0005-0000-0000-0000513C0000}"/>
    <cellStyle name="Followed Hyperlink 3" xfId="9759" hidden="1" xr:uid="{00000000-0005-0000-0000-0000523C0000}"/>
    <cellStyle name="Followed Hyperlink 3" xfId="9806" hidden="1" xr:uid="{00000000-0005-0000-0000-0000533C0000}"/>
    <cellStyle name="Followed Hyperlink 3" xfId="9858" hidden="1" xr:uid="{00000000-0005-0000-0000-0000543C0000}"/>
    <cellStyle name="Followed Hyperlink 3" xfId="9920" hidden="1" xr:uid="{00000000-0005-0000-0000-0000563C0000}"/>
    <cellStyle name="Followed Hyperlink 3" xfId="9984" hidden="1" xr:uid="{00000000-0005-0000-0000-0000573C0000}"/>
    <cellStyle name="Followed Hyperlink 3" xfId="10001" hidden="1" xr:uid="{00000000-0005-0000-0000-0000583C0000}"/>
    <cellStyle name="Followed Hyperlink 3" xfId="10043" hidden="1" xr:uid="{00000000-0005-0000-0000-0000593C0000}"/>
    <cellStyle name="Followed Hyperlink 3" xfId="10120" hidden="1" xr:uid="{00000000-0005-0000-0000-00005A3C0000}"/>
    <cellStyle name="Followed Hyperlink 3" xfId="10153" hidden="1" xr:uid="{00000000-0005-0000-0000-00005B3C0000}"/>
    <cellStyle name="Followed Hyperlink 3" xfId="10170" hidden="1" xr:uid="{00000000-0005-0000-0000-00005C3C0000}"/>
    <cellStyle name="Followed Hyperlink 3" xfId="10290" hidden="1" xr:uid="{00000000-0005-0000-0000-00005E3C0000}"/>
    <cellStyle name="Followed Hyperlink 3" xfId="10211" hidden="1" xr:uid="{00000000-0005-0000-0000-00005D3C0000}"/>
    <cellStyle name="Followed Hyperlink 3" xfId="2574" hidden="1" xr:uid="{00000000-0005-0000-0000-0000A83B0000}"/>
    <cellStyle name="Followed Hyperlink 3" xfId="2591" hidden="1" xr:uid="{00000000-0005-0000-0000-0000A93B0000}"/>
    <cellStyle name="Followed Hyperlink 3" xfId="2650" hidden="1" xr:uid="{00000000-0005-0000-0000-0000AA3B0000}"/>
    <cellStyle name="Followed Hyperlink 3" xfId="2697" hidden="1" xr:uid="{00000000-0005-0000-0000-0000AB3B0000}"/>
    <cellStyle name="Followed Hyperlink 3" xfId="2749" hidden="1" xr:uid="{00000000-0005-0000-0000-0000AC3B0000}"/>
    <cellStyle name="Followed Hyperlink 3" xfId="2811" hidden="1" xr:uid="{00000000-0005-0000-0000-0000AE3B0000}"/>
    <cellStyle name="Followed Hyperlink 3" xfId="2892" hidden="1" xr:uid="{00000000-0005-0000-0000-0000B03B0000}"/>
    <cellStyle name="Followed Hyperlink 3" xfId="2934" hidden="1" xr:uid="{00000000-0005-0000-0000-0000B13B0000}"/>
    <cellStyle name="Followed Hyperlink 3" xfId="3011" hidden="1" xr:uid="{00000000-0005-0000-0000-0000B23B0000}"/>
    <cellStyle name="Followed Hyperlink 3" xfId="3044" hidden="1" xr:uid="{00000000-0005-0000-0000-0000B33B0000}"/>
    <cellStyle name="Followed Hyperlink 3" xfId="3061" hidden="1" xr:uid="{00000000-0005-0000-0000-0000B43B0000}"/>
    <cellStyle name="Followed Hyperlink 3" xfId="2766" hidden="1" xr:uid="{00000000-0005-0000-0000-0000AD3B0000}"/>
    <cellStyle name="Followed Hyperlink 3" xfId="6894" hidden="1" xr:uid="{00000000-0005-0000-0000-00000E3C0000}"/>
    <cellStyle name="Followed Hyperlink 3" xfId="6946" hidden="1" xr:uid="{00000000-0005-0000-0000-00000F3C0000}"/>
    <cellStyle name="Followed Hyperlink 3" xfId="6963" hidden="1" xr:uid="{00000000-0005-0000-0000-0000103C0000}"/>
    <cellStyle name="Followed Hyperlink 3" xfId="7030" hidden="1" xr:uid="{00000000-0005-0000-0000-0000113C0000}"/>
    <cellStyle name="Followed Hyperlink 3" xfId="7047" hidden="1" xr:uid="{00000000-0005-0000-0000-0000123C0000}"/>
    <cellStyle name="Followed Hyperlink 3" xfId="7089" hidden="1" xr:uid="{00000000-0005-0000-0000-0000133C0000}"/>
    <cellStyle name="Followed Hyperlink 3" xfId="7156" hidden="1" xr:uid="{00000000-0005-0000-0000-0000143C0000}"/>
    <cellStyle name="Followed Hyperlink 3" xfId="7252" hidden="1" xr:uid="{00000000-0005-0000-0000-0000163C0000}"/>
    <cellStyle name="Followed Hyperlink 3" xfId="7269" hidden="1" xr:uid="{00000000-0005-0000-0000-0000173C0000}"/>
    <cellStyle name="Followed Hyperlink 3" xfId="7336" hidden="1" xr:uid="{00000000-0005-0000-0000-0000183C0000}"/>
    <cellStyle name="Followed Hyperlink 3" xfId="7353" hidden="1" xr:uid="{00000000-0005-0000-0000-0000193C0000}"/>
    <cellStyle name="Followed Hyperlink 3" xfId="7412" hidden="1" xr:uid="{00000000-0005-0000-0000-00001A3C0000}"/>
    <cellStyle name="Followed Hyperlink 3" xfId="7459" hidden="1" xr:uid="{00000000-0005-0000-0000-00001B3C0000}"/>
    <cellStyle name="Followed Hyperlink 3" xfId="7511" hidden="1" xr:uid="{00000000-0005-0000-0000-00001C3C0000}"/>
    <cellStyle name="Followed Hyperlink 3" xfId="7528" hidden="1" xr:uid="{00000000-0005-0000-0000-00001D3C0000}"/>
    <cellStyle name="Followed Hyperlink 3" xfId="7573" hidden="1" xr:uid="{00000000-0005-0000-0000-00001E3C0000}"/>
    <cellStyle name="Followed Hyperlink 3" xfId="7637" hidden="1" xr:uid="{00000000-0005-0000-0000-00001F3C0000}"/>
    <cellStyle name="Followed Hyperlink 3" xfId="7654" hidden="1" xr:uid="{00000000-0005-0000-0000-0000203C0000}"/>
    <cellStyle name="Followed Hyperlink 3" xfId="7696" hidden="1" xr:uid="{00000000-0005-0000-0000-0000213C0000}"/>
    <cellStyle name="Followed Hyperlink 3" xfId="7773" hidden="1" xr:uid="{00000000-0005-0000-0000-0000223C0000}"/>
    <cellStyle name="Followed Hyperlink 3" xfId="7806" hidden="1" xr:uid="{00000000-0005-0000-0000-0000233C0000}"/>
    <cellStyle name="Followed Hyperlink 3" xfId="7823" hidden="1" xr:uid="{00000000-0005-0000-0000-0000243C0000}"/>
    <cellStyle name="Followed Hyperlink 3" xfId="7864" hidden="1" xr:uid="{00000000-0005-0000-0000-0000253C0000}"/>
    <cellStyle name="Followed Hyperlink 3" xfId="7943" hidden="1" xr:uid="{00000000-0005-0000-0000-0000263C0000}"/>
    <cellStyle name="Followed Hyperlink 3" xfId="7974" hidden="1" xr:uid="{00000000-0005-0000-0000-0000273C0000}"/>
    <cellStyle name="Followed Hyperlink 3" xfId="8032" hidden="1" xr:uid="{00000000-0005-0000-0000-0000293C0000}"/>
    <cellStyle name="Followed Hyperlink 3" xfId="8077" hidden="1" xr:uid="{00000000-0005-0000-0000-00002A3C0000}"/>
    <cellStyle name="Followed Hyperlink 3" xfId="8112" hidden="1" xr:uid="{00000000-0005-0000-0000-00002B3C0000}"/>
    <cellStyle name="Followed Hyperlink 3" xfId="8129" hidden="1" xr:uid="{00000000-0005-0000-0000-00002C3C0000}"/>
    <cellStyle name="Followed Hyperlink 3" xfId="6278" hidden="1" xr:uid="{00000000-0005-0000-0000-0000FF3B0000}"/>
    <cellStyle name="Followed Hyperlink 3" xfId="6295" hidden="1" xr:uid="{00000000-0005-0000-0000-0000003C0000}"/>
    <cellStyle name="Followed Hyperlink 3" xfId="6340" hidden="1" xr:uid="{00000000-0005-0000-0000-0000013C0000}"/>
    <cellStyle name="Followed Hyperlink 3" xfId="6386" hidden="1" xr:uid="{00000000-0005-0000-0000-0000023C0000}"/>
    <cellStyle name="Followed Hyperlink 3" xfId="6442" hidden="1" xr:uid="{00000000-0005-0000-0000-0000033C0000}"/>
    <cellStyle name="Followed Hyperlink 3" xfId="6459" hidden="1" xr:uid="{00000000-0005-0000-0000-0000043C0000}"/>
    <cellStyle name="Followed Hyperlink 3" xfId="6501" hidden="1" xr:uid="{00000000-0005-0000-0000-0000053C0000}"/>
    <cellStyle name="Followed Hyperlink 3" xfId="6568" hidden="1" xr:uid="{00000000-0005-0000-0000-0000063C0000}"/>
    <cellStyle name="Followed Hyperlink 3" xfId="6585" hidden="1" xr:uid="{00000000-0005-0000-0000-0000073C0000}"/>
    <cellStyle name="Followed Hyperlink 3" xfId="6627" hidden="1" xr:uid="{00000000-0005-0000-0000-0000083C0000}"/>
    <cellStyle name="Followed Hyperlink 3" xfId="6694" hidden="1" xr:uid="{00000000-0005-0000-0000-0000093C0000}"/>
    <cellStyle name="Followed Hyperlink 3" xfId="6711" hidden="1" xr:uid="{00000000-0005-0000-0000-00000A3C0000}"/>
    <cellStyle name="Followed Hyperlink 3" xfId="6753" hidden="1" xr:uid="{00000000-0005-0000-0000-00000B3C0000}"/>
    <cellStyle name="Followed Hyperlink 3" xfId="6820" hidden="1" xr:uid="{00000000-0005-0000-0000-00000C3C0000}"/>
    <cellStyle name="Followed Hyperlink 3" xfId="6837" hidden="1" xr:uid="{00000000-0005-0000-0000-00000D3C0000}"/>
    <cellStyle name="Followed Hyperlink 3" xfId="5907" hidden="1" xr:uid="{00000000-0005-0000-0000-0000F83B0000}"/>
    <cellStyle name="Followed Hyperlink 3" xfId="5987" hidden="1" xr:uid="{00000000-0005-0000-0000-0000F93B0000}"/>
    <cellStyle name="Followed Hyperlink 3" xfId="6004" hidden="1" xr:uid="{00000000-0005-0000-0000-0000FA3B0000}"/>
    <cellStyle name="Followed Hyperlink 3" xfId="6102" hidden="1" xr:uid="{00000000-0005-0000-0000-0000FB3B0000}"/>
    <cellStyle name="Followed Hyperlink 3" xfId="6119" hidden="1" xr:uid="{00000000-0005-0000-0000-0000FC3B0000}"/>
    <cellStyle name="Followed Hyperlink 3" xfId="6172" hidden="1" xr:uid="{00000000-0005-0000-0000-0000FD3B0000}"/>
    <cellStyle name="Followed Hyperlink 3" xfId="6215" hidden="1" xr:uid="{00000000-0005-0000-0000-0000FE3B0000}"/>
    <cellStyle name="Followed Hyperlink 3" xfId="5748" hidden="1" xr:uid="{00000000-0005-0000-0000-0000F33B0000}"/>
    <cellStyle name="Followed Hyperlink 3" xfId="5765" hidden="1" xr:uid="{00000000-0005-0000-0000-0000F43B0000}"/>
    <cellStyle name="Followed Hyperlink 3" xfId="5822" hidden="1" xr:uid="{00000000-0005-0000-0000-0000F63B0000}"/>
    <cellStyle name="Followed Hyperlink 3" xfId="5890" hidden="1" xr:uid="{00000000-0005-0000-0000-0000F73B0000}"/>
    <cellStyle name="Followed Hyperlink 3" xfId="5668" hidden="1" xr:uid="{00000000-0005-0000-0000-0000F13B0000}"/>
    <cellStyle name="Followed Hyperlink 3" xfId="5627" hidden="1" xr:uid="{00000000-0005-0000-0000-0000F03B0000}"/>
    <cellStyle name="Followed Hyperlink 3" xfId="5713" hidden="1" xr:uid="{00000000-0005-0000-0000-0000F23B0000}"/>
    <cellStyle name="Followed Hyperlink 3" xfId="7991" hidden="1" xr:uid="{00000000-0005-0000-0000-0000283C0000}"/>
    <cellStyle name="Followed Hyperlink 3" xfId="2875" hidden="1" xr:uid="{00000000-0005-0000-0000-0000AF3B0000}"/>
    <cellStyle name="Followed Hyperlink 3" xfId="9184" hidden="1" xr:uid="{00000000-0005-0000-0000-0000443C0000}"/>
    <cellStyle name="Followed Hyperlink 3" xfId="10813" hidden="1" xr:uid="{00000000-0005-0000-0000-00006B3C0000}"/>
    <cellStyle name="Followed Hyperlink 3" xfId="849" hidden="1" xr:uid="{00000000-0005-0000-0000-0000803B0000}"/>
    <cellStyle name="Followed Hyperlink 3" xfId="1341" hidden="1" xr:uid="{00000000-0005-0000-0000-00008C3B0000}"/>
    <cellStyle name="Followed Hyperlink 3" xfId="3817" hidden="1" xr:uid="{00000000-0005-0000-0000-0000C63B0000}"/>
    <cellStyle name="Followed Hyperlink 3" xfId="11674" hidden="1" xr:uid="{00000000-0005-0000-0000-0000803C0000}"/>
    <cellStyle name="Followed Hyperlink 3" xfId="11741" hidden="1" xr:uid="{00000000-0005-0000-0000-0000813C0000}"/>
    <cellStyle name="Followed Hyperlink 3" xfId="11758" hidden="1" xr:uid="{00000000-0005-0000-0000-0000823C0000}"/>
    <cellStyle name="Followed Hyperlink 3" xfId="11800" hidden="1" xr:uid="{00000000-0005-0000-0000-0000833C0000}"/>
    <cellStyle name="Followed Hyperlink 3" xfId="11867" hidden="1" xr:uid="{00000000-0005-0000-0000-0000843C0000}"/>
    <cellStyle name="Followed Hyperlink 3" xfId="11884" hidden="1" xr:uid="{00000000-0005-0000-0000-0000853C0000}"/>
    <cellStyle name="Followed Hyperlink 3" xfId="11951" hidden="1" xr:uid="{00000000-0005-0000-0000-0000863C0000}"/>
    <cellStyle name="Followed Hyperlink 3" xfId="11968" hidden="1" xr:uid="{00000000-0005-0000-0000-0000873C0000}"/>
    <cellStyle name="Followed Hyperlink 3" xfId="12035" hidden="1" xr:uid="{00000000-0005-0000-0000-0000883C0000}"/>
    <cellStyle name="Followed Hyperlink 3" xfId="12111" hidden="1" xr:uid="{00000000-0005-0000-0000-00008A3C0000}"/>
    <cellStyle name="Followed Hyperlink 3" xfId="12052" hidden="1" xr:uid="{00000000-0005-0000-0000-0000893C0000}"/>
    <cellStyle name="Followed Hyperlink 3" xfId="2395" hidden="1" xr:uid="{00000000-0005-0000-0000-0000A53B0000}"/>
    <cellStyle name="Followed Hyperlink 3" xfId="2489" hidden="1" xr:uid="{00000000-0005-0000-0000-0000A63B0000}"/>
    <cellStyle name="Followed Hyperlink 3" xfId="2506" hidden="1" xr:uid="{00000000-0005-0000-0000-0000A73B0000}"/>
    <cellStyle name="Followed Hyperlink 3" xfId="664" hidden="1" xr:uid="{00000000-0005-0000-0000-00007B3B0000}"/>
    <cellStyle name="Followed Hyperlink 3" xfId="681" hidden="1" xr:uid="{00000000-0005-0000-0000-00007C3B0000}"/>
    <cellStyle name="Followed Hyperlink 3" xfId="722" hidden="1" xr:uid="{00000000-0005-0000-0000-00007D3B0000}"/>
    <cellStyle name="Followed Hyperlink 3" xfId="801" hidden="1" xr:uid="{00000000-0005-0000-0000-00007E3B0000}"/>
    <cellStyle name="Followed Hyperlink 3" xfId="832" hidden="1" xr:uid="{00000000-0005-0000-0000-00007F3B0000}"/>
    <cellStyle name="Followed Hyperlink 3" xfId="890" hidden="1" xr:uid="{00000000-0005-0000-0000-0000813B0000}"/>
    <cellStyle name="Followed Hyperlink 3" xfId="935" hidden="1" xr:uid="{00000000-0005-0000-0000-0000823B0000}"/>
    <cellStyle name="Followed Hyperlink 3" xfId="970" hidden="1" xr:uid="{00000000-0005-0000-0000-0000833B0000}"/>
    <cellStyle name="Followed Hyperlink 3" xfId="987" hidden="1" xr:uid="{00000000-0005-0000-0000-0000843B0000}"/>
    <cellStyle name="Followed Hyperlink 3" xfId="1027" hidden="1" xr:uid="{00000000-0005-0000-0000-0000853B0000}"/>
    <cellStyle name="Followed Hyperlink 3" xfId="1044" hidden="1" xr:uid="{00000000-0005-0000-0000-0000863B0000}"/>
    <cellStyle name="Followed Hyperlink 3" xfId="1112" hidden="1" xr:uid="{00000000-0005-0000-0000-0000873B0000}"/>
    <cellStyle name="Followed Hyperlink 3" xfId="1129" hidden="1" xr:uid="{00000000-0005-0000-0000-0000883B0000}"/>
    <cellStyle name="Followed Hyperlink 3" xfId="1209" hidden="1" xr:uid="{00000000-0005-0000-0000-0000893B0000}"/>
    <cellStyle name="Followed Hyperlink 3" xfId="369" hidden="1" xr:uid="{00000000-0005-0000-0000-0000743B0000}"/>
    <cellStyle name="Followed Hyperlink 3" xfId="386" hidden="1" xr:uid="{00000000-0005-0000-0000-0000753B0000}"/>
    <cellStyle name="Followed Hyperlink 3" xfId="431" hidden="1" xr:uid="{00000000-0005-0000-0000-0000763B0000}"/>
    <cellStyle name="Followed Hyperlink 3" xfId="495" hidden="1" xr:uid="{00000000-0005-0000-0000-0000773B0000}"/>
    <cellStyle name="Followed Hyperlink 3" xfId="512" hidden="1" xr:uid="{00000000-0005-0000-0000-0000783B0000}"/>
    <cellStyle name="Followed Hyperlink 3" xfId="554" hidden="1" xr:uid="{00000000-0005-0000-0000-0000793B0000}"/>
    <cellStyle name="Followed Hyperlink 3" xfId="631" hidden="1" xr:uid="{00000000-0005-0000-0000-00007A3B0000}"/>
    <cellStyle name="Followed Hyperlink 3" xfId="194" hidden="1" xr:uid="{00000000-0005-0000-0000-0000703B0000}"/>
    <cellStyle name="Followed Hyperlink 3" xfId="211" hidden="1" xr:uid="{00000000-0005-0000-0000-0000713B0000}"/>
    <cellStyle name="Followed Hyperlink 3" xfId="270" hidden="1" xr:uid="{00000000-0005-0000-0000-0000723B0000}"/>
    <cellStyle name="Followed Hyperlink 3" xfId="317" hidden="1" xr:uid="{00000000-0005-0000-0000-0000733B0000}"/>
    <cellStyle name="Followed Hyperlink 3" xfId="110" hidden="1" xr:uid="{00000000-0005-0000-0000-00006E3B0000}"/>
    <cellStyle name="Followed Hyperlink 3" xfId="40" hidden="1" xr:uid="{00000000-0005-0000-0000-00006D3B0000}"/>
    <cellStyle name="Followed Hyperlink 3" xfId="127" hidden="1" xr:uid="{00000000-0005-0000-0000-00006F3B0000}"/>
    <cellStyle name="Followed Hyperlink 3" xfId="2311" hidden="1" xr:uid="{00000000-0005-0000-0000-0000A33B0000}"/>
    <cellStyle name="Followed Hyperlink 3" xfId="4905" hidden="1" xr:uid="{00000000-0005-0000-0000-0000DF3B0000}"/>
    <cellStyle name="Followed Hyperlink 3" xfId="3424" hidden="1" xr:uid="{00000000-0005-0000-0000-0000BE3B0000}"/>
    <cellStyle name="Followed Hyperlink 3" xfId="9875" hidden="1" xr:uid="{00000000-0005-0000-0000-0000553C0000}"/>
    <cellStyle name="Followed Hyperlink 3" xfId="8536" hidden="1" xr:uid="{00000000-0005-0000-0000-0000353C0000}"/>
    <cellStyle name="Followed Hyperlink 3" xfId="7173" hidden="1" xr:uid="{00000000-0005-0000-0000-0000153C0000}"/>
    <cellStyle name="Followed Hyperlink 3" xfId="5805" hidden="1" xr:uid="{00000000-0005-0000-0000-0000F53B0000}"/>
    <cellStyle name="Followed Hyperlink 3" xfId="10715" hidden="1" xr:uid="{00000000-0005-0000-0000-00006A3C0000}"/>
    <cellStyle name="Followed Hyperlink 3" xfId="10830" hidden="1" xr:uid="{00000000-0005-0000-0000-00006C3C0000}"/>
    <cellStyle name="Followed Hyperlink 3" xfId="10883" hidden="1" xr:uid="{00000000-0005-0000-0000-00006D3C0000}"/>
    <cellStyle name="Followed Hyperlink 3" xfId="10926" hidden="1" xr:uid="{00000000-0005-0000-0000-00006E3C0000}"/>
    <cellStyle name="Followed Hyperlink 3" xfId="10989" hidden="1" xr:uid="{00000000-0005-0000-0000-00006F3C0000}"/>
    <cellStyle name="Followed Hyperlink 3" xfId="11006" hidden="1" xr:uid="{00000000-0005-0000-0000-0000703C0000}"/>
    <cellStyle name="Followed Hyperlink 3" xfId="11051" hidden="1" xr:uid="{00000000-0005-0000-0000-0000713C0000}"/>
    <cellStyle name="Followed Hyperlink 3" xfId="11097" hidden="1" xr:uid="{00000000-0005-0000-0000-0000723C0000}"/>
    <cellStyle name="Followed Hyperlink 3" xfId="11170" hidden="1" xr:uid="{00000000-0005-0000-0000-0000743C0000}"/>
    <cellStyle name="Followed Hyperlink 3" xfId="11153" hidden="1" xr:uid="{00000000-0005-0000-0000-0000733C0000}"/>
    <cellStyle name="Followed Hyperlink 3" xfId="8169" hidden="1" xr:uid="{00000000-0005-0000-0000-00002D3C0000}"/>
    <cellStyle name="Followed Hyperlink 3" xfId="8186" hidden="1" xr:uid="{00000000-0005-0000-0000-00002E3C0000}"/>
    <cellStyle name="Followed Hyperlink 3" xfId="8254" hidden="1" xr:uid="{00000000-0005-0000-0000-00002F3C0000}"/>
    <cellStyle name="Followed Hyperlink 3" xfId="8271" hidden="1" xr:uid="{00000000-0005-0000-0000-0000303C0000}"/>
    <cellStyle name="Followed Hyperlink 3" xfId="8351" hidden="1" xr:uid="{00000000-0005-0000-0000-0000313C0000}"/>
    <cellStyle name="Followed Hyperlink 3" xfId="8466" hidden="1" xr:uid="{00000000-0005-0000-0000-0000333C0000}"/>
    <cellStyle name="Followed Hyperlink 3" xfId="8483" hidden="1" xr:uid="{00000000-0005-0000-0000-0000343C0000}"/>
    <cellStyle name="Followed Hyperlink 3" xfId="8579" hidden="1" xr:uid="{00000000-0005-0000-0000-0000363C0000}"/>
    <cellStyle name="Followed Hyperlink 3" xfId="8642" hidden="1" xr:uid="{00000000-0005-0000-0000-0000373C0000}"/>
    <cellStyle name="Followed Hyperlink 3" xfId="8659" hidden="1" xr:uid="{00000000-0005-0000-0000-0000383C0000}"/>
    <cellStyle name="Followed Hyperlink 3" xfId="8704" hidden="1" xr:uid="{00000000-0005-0000-0000-0000393C0000}"/>
    <cellStyle name="Followed Hyperlink 3" xfId="8750" hidden="1" xr:uid="{00000000-0005-0000-0000-00003A3C0000}"/>
    <cellStyle name="Followed Hyperlink 3" xfId="8368" hidden="1" xr:uid="{00000000-0005-0000-0000-0000323C0000}"/>
    <cellStyle name="Followed Hyperlink 3" xfId="4989" hidden="1" xr:uid="{00000000-0005-0000-0000-0000E13B0000}"/>
    <cellStyle name="Followed Hyperlink 3" xfId="5048" hidden="1" xr:uid="{00000000-0005-0000-0000-0000E23B0000}"/>
    <cellStyle name="Followed Hyperlink 3" xfId="5095" hidden="1" xr:uid="{00000000-0005-0000-0000-0000E33B0000}"/>
    <cellStyle name="Followed Hyperlink 3" xfId="5147" hidden="1" xr:uid="{00000000-0005-0000-0000-0000E43B0000}"/>
    <cellStyle name="Followed Hyperlink 3" xfId="4775" hidden="1" xr:uid="{00000000-0005-0000-0000-0000DD3B0000}"/>
    <cellStyle name="Followed Hyperlink 3" xfId="1226" hidden="1" xr:uid="{00000000-0005-0000-0000-00008A3B0000}"/>
    <cellStyle name="Followed Hyperlink 3" xfId="1324" hidden="1" xr:uid="{00000000-0005-0000-0000-00008B3B0000}"/>
    <cellStyle name="Followed Hyperlink 3" xfId="1394" hidden="1" xr:uid="{00000000-0005-0000-0000-00008D3B0000}"/>
    <cellStyle name="Followed Hyperlink 3" xfId="1437" hidden="1" xr:uid="{00000000-0005-0000-0000-00008E3B0000}"/>
    <cellStyle name="Followed Hyperlink 3" xfId="1500" hidden="1" xr:uid="{00000000-0005-0000-0000-00008F3B0000}"/>
    <cellStyle name="Followed Hyperlink 3" xfId="1517" hidden="1" xr:uid="{00000000-0005-0000-0000-0000903B0000}"/>
    <cellStyle name="Followed Hyperlink 3" xfId="1562" hidden="1" xr:uid="{00000000-0005-0000-0000-0000913B0000}"/>
    <cellStyle name="Followed Hyperlink 3" xfId="1608" hidden="1" xr:uid="{00000000-0005-0000-0000-0000923B0000}"/>
    <cellStyle name="Followed Hyperlink 3" xfId="1664" hidden="1" xr:uid="{00000000-0005-0000-0000-0000933B0000}"/>
    <cellStyle name="Followed Hyperlink 3" xfId="1681" hidden="1" xr:uid="{00000000-0005-0000-0000-0000943B0000}"/>
    <cellStyle name="Followed Hyperlink 3" xfId="1723" hidden="1" xr:uid="{00000000-0005-0000-0000-0000953B0000}"/>
    <cellStyle name="Followed Hyperlink 3" xfId="1790" hidden="1" xr:uid="{00000000-0005-0000-0000-0000963B0000}"/>
    <cellStyle name="Followed Hyperlink 3" xfId="1807" hidden="1" xr:uid="{00000000-0005-0000-0000-0000973B0000}"/>
    <cellStyle name="Followed Hyperlink 3" xfId="1849" hidden="1" xr:uid="{00000000-0005-0000-0000-0000983B0000}"/>
    <cellStyle name="Followed Hyperlink 3" xfId="1916" hidden="1" xr:uid="{00000000-0005-0000-0000-0000993B0000}"/>
    <cellStyle name="Followed Hyperlink 3" xfId="1933" hidden="1" xr:uid="{00000000-0005-0000-0000-00009A3B0000}"/>
    <cellStyle name="Followed Hyperlink 3" xfId="1975" hidden="1" xr:uid="{00000000-0005-0000-0000-00009B3B0000}"/>
    <cellStyle name="Followed Hyperlink 3" xfId="2042" hidden="1" xr:uid="{00000000-0005-0000-0000-00009C3B0000}"/>
    <cellStyle name="Followed Hyperlink 3" xfId="2059" hidden="1" xr:uid="{00000000-0005-0000-0000-00009D3B0000}"/>
    <cellStyle name="Followed Hyperlink 3" xfId="2116" hidden="1" xr:uid="{00000000-0005-0000-0000-00009E3B0000}"/>
    <cellStyle name="Followed Hyperlink 3" xfId="2168" hidden="1" xr:uid="{00000000-0005-0000-0000-00009F3B0000}"/>
    <cellStyle name="Followed Hyperlink 3" xfId="2185" hidden="1" xr:uid="{00000000-0005-0000-0000-0000A03B0000}"/>
    <cellStyle name="Followed Hyperlink 3" xfId="2252" hidden="1" xr:uid="{00000000-0005-0000-0000-0000A13B0000}"/>
    <cellStyle name="Followed Hyperlink 3" xfId="2269" hidden="1" xr:uid="{00000000-0005-0000-0000-0000A23B0000}"/>
    <cellStyle name="Followed Hyperlink 3" xfId="2378" hidden="1" xr:uid="{00000000-0005-0000-0000-0000A43B0000}"/>
    <cellStyle name="Followed Hyperlink 3" xfId="4229" hidden="1" xr:uid="{00000000-0005-0000-0000-0000D03B0000}"/>
    <cellStyle name="Followed Hyperlink 3" xfId="4296" hidden="1" xr:uid="{00000000-0005-0000-0000-0000D13B0000}"/>
    <cellStyle name="Followed Hyperlink 3" xfId="4313" hidden="1" xr:uid="{00000000-0005-0000-0000-0000D23B0000}"/>
    <cellStyle name="Followed Hyperlink 3" xfId="4355" hidden="1" xr:uid="{00000000-0005-0000-0000-0000D33B0000}"/>
    <cellStyle name="Followed Hyperlink 3" xfId="4422" hidden="1" xr:uid="{00000000-0005-0000-0000-0000D43B0000}"/>
    <cellStyle name="Followed Hyperlink 3" xfId="4439" hidden="1" xr:uid="{00000000-0005-0000-0000-0000D53B0000}"/>
    <cellStyle name="Followed Hyperlink 3" xfId="4496" hidden="1" xr:uid="{00000000-0005-0000-0000-0000D63B0000}"/>
    <cellStyle name="Followed Hyperlink 3" xfId="4548" hidden="1" xr:uid="{00000000-0005-0000-0000-0000D73B0000}"/>
    <cellStyle name="Followed Hyperlink 3" xfId="4565" hidden="1" xr:uid="{00000000-0005-0000-0000-0000D83B0000}"/>
    <cellStyle name="Followed Hyperlink 3" xfId="4632" hidden="1" xr:uid="{00000000-0005-0000-0000-0000D93B0000}"/>
    <cellStyle name="Followed Hyperlink 3" xfId="4649" hidden="1" xr:uid="{00000000-0005-0000-0000-0000DA3B0000}"/>
    <cellStyle name="Followed Hyperlink 3" xfId="4691" hidden="1" xr:uid="{00000000-0005-0000-0000-0000DB3B0000}"/>
    <cellStyle name="Followed Hyperlink 3" xfId="4758" hidden="1" xr:uid="{00000000-0005-0000-0000-0000DC3B0000}"/>
    <cellStyle name="Followed Hyperlink 3" xfId="4888" hidden="1" xr:uid="{00000000-0005-0000-0000-0000DE3B0000}"/>
    <cellStyle name="Followed Hyperlink 3" xfId="4972" hidden="1" xr:uid="{00000000-0005-0000-0000-0000E03B0000}"/>
    <cellStyle name="Followed Hyperlink 3" xfId="3942" hidden="1" xr:uid="{00000000-0005-0000-0000-0000C93B0000}"/>
    <cellStyle name="Followed Hyperlink 3" xfId="3988" hidden="1" xr:uid="{00000000-0005-0000-0000-0000CA3B0000}"/>
    <cellStyle name="Followed Hyperlink 3" xfId="4044" hidden="1" xr:uid="{00000000-0005-0000-0000-0000CB3B0000}"/>
    <cellStyle name="Followed Hyperlink 3" xfId="4061" hidden="1" xr:uid="{00000000-0005-0000-0000-0000CC3B0000}"/>
    <cellStyle name="Followed Hyperlink 3" xfId="4103" hidden="1" xr:uid="{00000000-0005-0000-0000-0000CD3B0000}"/>
    <cellStyle name="Followed Hyperlink 3" xfId="4170" hidden="1" xr:uid="{00000000-0005-0000-0000-0000CE3B0000}"/>
    <cellStyle name="Followed Hyperlink 3" xfId="4187" hidden="1" xr:uid="{00000000-0005-0000-0000-0000CF3B0000}"/>
    <cellStyle name="Followed Hyperlink 3" xfId="3721" hidden="1" xr:uid="{00000000-0005-0000-0000-0000C43B0000}"/>
    <cellStyle name="Followed Hyperlink 3" xfId="3774" hidden="1" xr:uid="{00000000-0005-0000-0000-0000C53B0000}"/>
    <cellStyle name="Followed Hyperlink 3" xfId="3880" hidden="1" xr:uid="{00000000-0005-0000-0000-0000C73B0000}"/>
    <cellStyle name="Followed Hyperlink 3" xfId="3897" hidden="1" xr:uid="{00000000-0005-0000-0000-0000C83B0000}"/>
    <cellStyle name="Followed Hyperlink 3" xfId="3606" hidden="1" xr:uid="{00000000-0005-0000-0000-0000C23B0000}"/>
    <cellStyle name="Followed Hyperlink 3" xfId="3704" hidden="1" xr:uid="{00000000-0005-0000-0000-0000C33B0000}"/>
    <cellStyle name="Followed Hyperlink 3" xfId="3589" hidden="1" xr:uid="{00000000-0005-0000-0000-0000C13B0000}"/>
    <cellStyle name="Followed Hyperlink 30" xfId="24229" hidden="1" xr:uid="{00000000-0005-0000-0000-00007F400000}"/>
    <cellStyle name="Followed Hyperlink 30" xfId="24271" hidden="1" xr:uid="{00000000-0005-0000-0000-000080400000}"/>
    <cellStyle name="Followed Hyperlink 30" xfId="24330" hidden="1" xr:uid="{00000000-0005-0000-0000-000081400000}"/>
    <cellStyle name="Followed Hyperlink 30" xfId="22450" hidden="1" xr:uid="{00000000-0005-0000-0000-000051400000}"/>
    <cellStyle name="Followed Hyperlink 30" xfId="22469" hidden="1" xr:uid="{00000000-0005-0000-0000-000052400000}"/>
    <cellStyle name="Followed Hyperlink 30" xfId="22472" hidden="1" xr:uid="{00000000-0005-0000-0000-000053400000}"/>
    <cellStyle name="Followed Hyperlink 30" xfId="22547" hidden="1" xr:uid="{00000000-0005-0000-0000-000054400000}"/>
    <cellStyle name="Followed Hyperlink 30" xfId="22569" hidden="1" xr:uid="{00000000-0005-0000-0000-000055400000}"/>
    <cellStyle name="Followed Hyperlink 30" xfId="22594" hidden="1" xr:uid="{00000000-0005-0000-0000-000056400000}"/>
    <cellStyle name="Followed Hyperlink 30" xfId="22662" hidden="1" xr:uid="{00000000-0005-0000-0000-000057400000}"/>
    <cellStyle name="Followed Hyperlink 30" xfId="22715" hidden="1" xr:uid="{00000000-0005-0000-0000-000058400000}"/>
    <cellStyle name="Followed Hyperlink 30" xfId="22748" hidden="1" xr:uid="{00000000-0005-0000-0000-000059400000}"/>
    <cellStyle name="Followed Hyperlink 30" xfId="22838" hidden="1" xr:uid="{00000000-0005-0000-0000-00005B400000}"/>
    <cellStyle name="Followed Hyperlink 30" xfId="22883" hidden="1" xr:uid="{00000000-0005-0000-0000-00005C400000}"/>
    <cellStyle name="Followed Hyperlink 30" xfId="22934" hidden="1" xr:uid="{00000000-0005-0000-0000-00005E400000}"/>
    <cellStyle name="Followed Hyperlink 30" xfId="23002" hidden="1" xr:uid="{00000000-0005-0000-0000-00005F400000}"/>
    <cellStyle name="Followed Hyperlink 30" xfId="23044" hidden="1" xr:uid="{00000000-0005-0000-0000-000060400000}"/>
    <cellStyle name="Followed Hyperlink 30" xfId="23060" hidden="1" xr:uid="{00000000-0005-0000-0000-000061400000}"/>
    <cellStyle name="Followed Hyperlink 30" xfId="22102" hidden="1" xr:uid="{00000000-0005-0000-0000-000049400000}"/>
    <cellStyle name="Followed Hyperlink 30" xfId="22170" hidden="1" xr:uid="{00000000-0005-0000-0000-00004A400000}"/>
    <cellStyle name="Followed Hyperlink 30" xfId="22211" hidden="1" xr:uid="{00000000-0005-0000-0000-00004B400000}"/>
    <cellStyle name="Followed Hyperlink 30" xfId="22240" hidden="1" xr:uid="{00000000-0005-0000-0000-00004C400000}"/>
    <cellStyle name="Followed Hyperlink 30" xfId="22308" hidden="1" xr:uid="{00000000-0005-0000-0000-00004D400000}"/>
    <cellStyle name="Followed Hyperlink 30" xfId="22342" hidden="1" xr:uid="{00000000-0005-0000-0000-00004E400000}"/>
    <cellStyle name="Followed Hyperlink 30" xfId="22365" hidden="1" xr:uid="{00000000-0005-0000-0000-00004F400000}"/>
    <cellStyle name="Followed Hyperlink 30" xfId="22382" hidden="1" xr:uid="{00000000-0005-0000-0000-000050400000}"/>
    <cellStyle name="Followed Hyperlink 30" xfId="21875" hidden="1" xr:uid="{00000000-0005-0000-0000-000045400000}"/>
    <cellStyle name="Followed Hyperlink 30" xfId="22002" hidden="1" xr:uid="{00000000-0005-0000-0000-000047400000}"/>
    <cellStyle name="Followed Hyperlink 30" xfId="22043" hidden="1" xr:uid="{00000000-0005-0000-0000-000048400000}"/>
    <cellStyle name="Followed Hyperlink 30" xfId="21765" hidden="1" xr:uid="{00000000-0005-0000-0000-000043400000}"/>
    <cellStyle name="Followed Hyperlink 30" xfId="21833" hidden="1" xr:uid="{00000000-0005-0000-0000-000044400000}"/>
    <cellStyle name="Followed Hyperlink 30" xfId="21753" hidden="1" xr:uid="{00000000-0005-0000-0000-000042400000}"/>
    <cellStyle name="Followed Hyperlink 30" xfId="22770" hidden="1" xr:uid="{00000000-0005-0000-0000-00005A400000}"/>
    <cellStyle name="Followed Hyperlink 30" xfId="23399" hidden="1" xr:uid="{00000000-0005-0000-0000-00006A400000}"/>
    <cellStyle name="Followed Hyperlink 30" xfId="26044" hidden="1" xr:uid="{00000000-0005-0000-0000-0000AA400000}"/>
    <cellStyle name="Followed Hyperlink 30" xfId="24761" hidden="1" xr:uid="{00000000-0005-0000-0000-000089400000}"/>
    <cellStyle name="Followed Hyperlink 30" xfId="11572" hidden="1" xr:uid="{00000000-0005-0000-0000-0000503F0000}"/>
    <cellStyle name="Followed Hyperlink 30" xfId="30276" hidden="1" xr:uid="{00000000-0005-0000-0000-00000D410000}"/>
    <cellStyle name="Followed Hyperlink 30" xfId="14506" hidden="1" xr:uid="{00000000-0005-0000-0000-0000963F0000}"/>
    <cellStyle name="Followed Hyperlink 30" xfId="14574" hidden="1" xr:uid="{00000000-0005-0000-0000-0000973F0000}"/>
    <cellStyle name="Followed Hyperlink 30" xfId="14609" hidden="1" xr:uid="{00000000-0005-0000-0000-0000983F0000}"/>
    <cellStyle name="Followed Hyperlink 30" xfId="14620" hidden="1" xr:uid="{00000000-0005-0000-0000-0000993F0000}"/>
    <cellStyle name="Followed Hyperlink 30" xfId="14632" hidden="1" xr:uid="{00000000-0005-0000-0000-00009A3F0000}"/>
    <cellStyle name="Followed Hyperlink 30" xfId="14700" hidden="1" xr:uid="{00000000-0005-0000-0000-00009B3F0000}"/>
    <cellStyle name="Followed Hyperlink 30" xfId="14742" hidden="1" xr:uid="{00000000-0005-0000-0000-00009C3F0000}"/>
    <cellStyle name="Followed Hyperlink 30" xfId="14869" hidden="1" xr:uid="{00000000-0005-0000-0000-00009E3F0000}"/>
    <cellStyle name="Followed Hyperlink 30" xfId="14910" hidden="1" xr:uid="{00000000-0005-0000-0000-00009F3F0000}"/>
    <cellStyle name="Followed Hyperlink 30" xfId="14969" hidden="1" xr:uid="{00000000-0005-0000-0000-0000A03F0000}"/>
    <cellStyle name="Followed Hyperlink 30" xfId="15037" hidden="1" xr:uid="{00000000-0005-0000-0000-0000A13F0000}"/>
    <cellStyle name="Followed Hyperlink 30" xfId="15078" hidden="1" xr:uid="{00000000-0005-0000-0000-0000A23F0000}"/>
    <cellStyle name="Followed Hyperlink 30" xfId="15107" hidden="1" xr:uid="{00000000-0005-0000-0000-0000A33F0000}"/>
    <cellStyle name="Followed Hyperlink 30" xfId="15175" hidden="1" xr:uid="{00000000-0005-0000-0000-0000A43F0000}"/>
    <cellStyle name="Followed Hyperlink 30" xfId="15232" hidden="1" xr:uid="{00000000-0005-0000-0000-0000A53F0000}"/>
    <cellStyle name="Followed Hyperlink 30" xfId="15249" hidden="1" xr:uid="{00000000-0005-0000-0000-0000A63F0000}"/>
    <cellStyle name="Followed Hyperlink 30" xfId="15317" hidden="1" xr:uid="{00000000-0005-0000-0000-0000A73F0000}"/>
    <cellStyle name="Followed Hyperlink 30" xfId="15336" hidden="1" xr:uid="{00000000-0005-0000-0000-0000A83F0000}"/>
    <cellStyle name="Followed Hyperlink 30" xfId="15339" hidden="1" xr:uid="{00000000-0005-0000-0000-0000A93F0000}"/>
    <cellStyle name="Followed Hyperlink 30" xfId="15346" hidden="1" xr:uid="{00000000-0005-0000-0000-0000AA3F0000}"/>
    <cellStyle name="Followed Hyperlink 30" xfId="15436" hidden="1" xr:uid="{00000000-0005-0000-0000-0000AC3F0000}"/>
    <cellStyle name="Followed Hyperlink 30" xfId="15461" hidden="1" xr:uid="{00000000-0005-0000-0000-0000AD3F0000}"/>
    <cellStyle name="Followed Hyperlink 30" xfId="15529" hidden="1" xr:uid="{00000000-0005-0000-0000-0000AE3F0000}"/>
    <cellStyle name="Followed Hyperlink 30" xfId="15582" hidden="1" xr:uid="{00000000-0005-0000-0000-0000AF3F0000}"/>
    <cellStyle name="Followed Hyperlink 30" xfId="15615" hidden="1" xr:uid="{00000000-0005-0000-0000-0000B03F0000}"/>
    <cellStyle name="Followed Hyperlink 30" xfId="15637" hidden="1" xr:uid="{00000000-0005-0000-0000-0000B13F0000}"/>
    <cellStyle name="Followed Hyperlink 30" xfId="15705" hidden="1" xr:uid="{00000000-0005-0000-0000-0000B23F0000}"/>
    <cellStyle name="Followed Hyperlink 30" xfId="15750" hidden="1" xr:uid="{00000000-0005-0000-0000-0000B33F0000}"/>
    <cellStyle name="Followed Hyperlink 30" xfId="15786" hidden="1" xr:uid="{00000000-0005-0000-0000-0000B43F0000}"/>
    <cellStyle name="Followed Hyperlink 30" xfId="15801" hidden="1" xr:uid="{00000000-0005-0000-0000-0000B53F0000}"/>
    <cellStyle name="Followed Hyperlink 30" xfId="15869" hidden="1" xr:uid="{00000000-0005-0000-0000-0000B63F0000}"/>
    <cellStyle name="Followed Hyperlink 30" xfId="15911" hidden="1" xr:uid="{00000000-0005-0000-0000-0000B73F0000}"/>
    <cellStyle name="Followed Hyperlink 30" xfId="15995" hidden="1" xr:uid="{00000000-0005-0000-0000-0000B93F0000}"/>
    <cellStyle name="Followed Hyperlink 30" xfId="16037" hidden="1" xr:uid="{00000000-0005-0000-0000-0000BA3F0000}"/>
    <cellStyle name="Followed Hyperlink 30" xfId="16053" hidden="1" xr:uid="{00000000-0005-0000-0000-0000BB3F0000}"/>
    <cellStyle name="Followed Hyperlink 30" xfId="16121" hidden="1" xr:uid="{00000000-0005-0000-0000-0000BC3F0000}"/>
    <cellStyle name="Followed Hyperlink 30" xfId="16163" hidden="1" xr:uid="{00000000-0005-0000-0000-0000BD3F0000}"/>
    <cellStyle name="Followed Hyperlink 30" xfId="16179" hidden="1" xr:uid="{00000000-0005-0000-0000-0000BE3F0000}"/>
    <cellStyle name="Followed Hyperlink 30" xfId="16247" hidden="1" xr:uid="{00000000-0005-0000-0000-0000BF3F0000}"/>
    <cellStyle name="Followed Hyperlink 30" xfId="16266" hidden="1" xr:uid="{00000000-0005-0000-0000-0000C03F0000}"/>
    <cellStyle name="Followed Hyperlink 30" xfId="16305" hidden="1" xr:uid="{00000000-0005-0000-0000-0000C13F0000}"/>
    <cellStyle name="Followed Hyperlink 30" xfId="16373" hidden="1" xr:uid="{00000000-0005-0000-0000-0000C23F0000}"/>
    <cellStyle name="Followed Hyperlink 30" xfId="16389" hidden="1" xr:uid="{00000000-0005-0000-0000-0000C33F0000}"/>
    <cellStyle name="Followed Hyperlink 30" xfId="23752" hidden="1" xr:uid="{00000000-0005-0000-0000-000072400000}"/>
    <cellStyle name="Followed Hyperlink 30" xfId="11782" hidden="1" xr:uid="{00000000-0005-0000-0000-0000553F0000}"/>
    <cellStyle name="Followed Hyperlink 30" xfId="11824" hidden="1" xr:uid="{00000000-0005-0000-0000-0000563F0000}"/>
    <cellStyle name="Followed Hyperlink 30" xfId="11840" hidden="1" xr:uid="{00000000-0005-0000-0000-0000573F0000}"/>
    <cellStyle name="Followed Hyperlink 30" xfId="11908" hidden="1" xr:uid="{00000000-0005-0000-0000-0000583F0000}"/>
    <cellStyle name="Followed Hyperlink 30" xfId="11924" hidden="1" xr:uid="{00000000-0005-0000-0000-0000593F0000}"/>
    <cellStyle name="Followed Hyperlink 30" xfId="11992" hidden="1" xr:uid="{00000000-0005-0000-0000-00005A3F0000}"/>
    <cellStyle name="Followed Hyperlink 30" xfId="12008" hidden="1" xr:uid="{00000000-0005-0000-0000-00005B3F0000}"/>
    <cellStyle name="Followed Hyperlink 30" xfId="12144" hidden="1" xr:uid="{00000000-0005-0000-0000-00005E3F0000}"/>
    <cellStyle name="Followed Hyperlink 30" xfId="12183" hidden="1" xr:uid="{00000000-0005-0000-0000-00005F3F0000}"/>
    <cellStyle name="Followed Hyperlink 30" xfId="12251" hidden="1" xr:uid="{00000000-0005-0000-0000-0000603F0000}"/>
    <cellStyle name="Followed Hyperlink 30" xfId="12286" hidden="1" xr:uid="{00000000-0005-0000-0000-0000613F0000}"/>
    <cellStyle name="Followed Hyperlink 30" xfId="12297" hidden="1" xr:uid="{00000000-0005-0000-0000-0000623F0000}"/>
    <cellStyle name="Followed Hyperlink 30" xfId="12309" hidden="1" xr:uid="{00000000-0005-0000-0000-0000633F0000}"/>
    <cellStyle name="Followed Hyperlink 30" xfId="12377" hidden="1" xr:uid="{00000000-0005-0000-0000-0000643F0000}"/>
    <cellStyle name="Followed Hyperlink 30" xfId="12419" hidden="1" xr:uid="{00000000-0005-0000-0000-0000653F0000}"/>
    <cellStyle name="Followed Hyperlink 30" xfId="12478" hidden="1" xr:uid="{00000000-0005-0000-0000-0000663F0000}"/>
    <cellStyle name="Followed Hyperlink 30" xfId="12546" hidden="1" xr:uid="{00000000-0005-0000-0000-0000673F0000}"/>
    <cellStyle name="Followed Hyperlink 30" xfId="12587" hidden="1" xr:uid="{00000000-0005-0000-0000-0000683F0000}"/>
    <cellStyle name="Followed Hyperlink 30" xfId="28570" hidden="1" xr:uid="{00000000-0005-0000-0000-0000E5400000}"/>
    <cellStyle name="Followed Hyperlink 30" xfId="24398" hidden="1" xr:uid="{00000000-0005-0000-0000-000082400000}"/>
    <cellStyle name="Followed Hyperlink 30" xfId="24439" hidden="1" xr:uid="{00000000-0005-0000-0000-000083400000}"/>
    <cellStyle name="Followed Hyperlink 30" xfId="24498" hidden="1" xr:uid="{00000000-0005-0000-0000-000084400000}"/>
    <cellStyle name="Followed Hyperlink 30" xfId="24566" hidden="1" xr:uid="{00000000-0005-0000-0000-000085400000}"/>
    <cellStyle name="Followed Hyperlink 30" xfId="24607" hidden="1" xr:uid="{00000000-0005-0000-0000-000086400000}"/>
    <cellStyle name="Followed Hyperlink 30" xfId="24636" hidden="1" xr:uid="{00000000-0005-0000-0000-000087400000}"/>
    <cellStyle name="Followed Hyperlink 30" xfId="24704" hidden="1" xr:uid="{00000000-0005-0000-0000-000088400000}"/>
    <cellStyle name="Followed Hyperlink 30" xfId="24778" hidden="1" xr:uid="{00000000-0005-0000-0000-00008A400000}"/>
    <cellStyle name="Followed Hyperlink 30" xfId="24846" hidden="1" xr:uid="{00000000-0005-0000-0000-00008B400000}"/>
    <cellStyle name="Followed Hyperlink 30" xfId="24865" hidden="1" xr:uid="{00000000-0005-0000-0000-00008C400000}"/>
    <cellStyle name="Followed Hyperlink 30" xfId="24868" hidden="1" xr:uid="{00000000-0005-0000-0000-00008D400000}"/>
    <cellStyle name="Followed Hyperlink 30" xfId="24875" hidden="1" xr:uid="{00000000-0005-0000-0000-00008E400000}"/>
    <cellStyle name="Followed Hyperlink 30" xfId="24943" hidden="1" xr:uid="{00000000-0005-0000-0000-00008F400000}"/>
    <cellStyle name="Followed Hyperlink 30" xfId="24965" hidden="1" xr:uid="{00000000-0005-0000-0000-000090400000}"/>
    <cellStyle name="Followed Hyperlink 30" xfId="24990" hidden="1" xr:uid="{00000000-0005-0000-0000-000091400000}"/>
    <cellStyle name="Followed Hyperlink 30" xfId="25058" hidden="1" xr:uid="{00000000-0005-0000-0000-000092400000}"/>
    <cellStyle name="Followed Hyperlink 30" xfId="25111" hidden="1" xr:uid="{00000000-0005-0000-0000-000093400000}"/>
    <cellStyle name="Followed Hyperlink 30" xfId="25144" hidden="1" xr:uid="{00000000-0005-0000-0000-000094400000}"/>
    <cellStyle name="Followed Hyperlink 30" xfId="25166" hidden="1" xr:uid="{00000000-0005-0000-0000-000095400000}"/>
    <cellStyle name="Followed Hyperlink 30" xfId="25279" hidden="1" xr:uid="{00000000-0005-0000-0000-000097400000}"/>
    <cellStyle name="Followed Hyperlink 30" xfId="25315" hidden="1" xr:uid="{00000000-0005-0000-0000-000098400000}"/>
    <cellStyle name="Followed Hyperlink 30" xfId="25330" hidden="1" xr:uid="{00000000-0005-0000-0000-000099400000}"/>
    <cellStyle name="Followed Hyperlink 30" xfId="25398" hidden="1" xr:uid="{00000000-0005-0000-0000-00009A400000}"/>
    <cellStyle name="Followed Hyperlink 30" xfId="25440" hidden="1" xr:uid="{00000000-0005-0000-0000-00009B400000}"/>
    <cellStyle name="Followed Hyperlink 30" xfId="25456" hidden="1" xr:uid="{00000000-0005-0000-0000-00009C400000}"/>
    <cellStyle name="Followed Hyperlink 30" xfId="25566" hidden="1" xr:uid="{00000000-0005-0000-0000-00009E400000}"/>
    <cellStyle name="Followed Hyperlink 30" xfId="25582" hidden="1" xr:uid="{00000000-0005-0000-0000-00009F400000}"/>
    <cellStyle name="Followed Hyperlink 30" xfId="25650" hidden="1" xr:uid="{00000000-0005-0000-0000-0000A0400000}"/>
    <cellStyle name="Followed Hyperlink 30" xfId="25692" hidden="1" xr:uid="{00000000-0005-0000-0000-0000A1400000}"/>
    <cellStyle name="Followed Hyperlink 30" xfId="25708" hidden="1" xr:uid="{00000000-0005-0000-0000-0000A2400000}"/>
    <cellStyle name="Followed Hyperlink 30" xfId="25776" hidden="1" xr:uid="{00000000-0005-0000-0000-0000A3400000}"/>
    <cellStyle name="Followed Hyperlink 30" xfId="25795" hidden="1" xr:uid="{00000000-0005-0000-0000-0000A4400000}"/>
    <cellStyle name="Followed Hyperlink 30" xfId="25834" hidden="1" xr:uid="{00000000-0005-0000-0000-0000A5400000}"/>
    <cellStyle name="Followed Hyperlink 30" xfId="25902" hidden="1" xr:uid="{00000000-0005-0000-0000-0000A6400000}"/>
    <cellStyle name="Followed Hyperlink 30" xfId="25918" hidden="1" xr:uid="{00000000-0005-0000-0000-0000A7400000}"/>
    <cellStyle name="Followed Hyperlink 30" xfId="25986" hidden="1" xr:uid="{00000000-0005-0000-0000-0000A8400000}"/>
    <cellStyle name="Followed Hyperlink 30" xfId="26028" hidden="1" xr:uid="{00000000-0005-0000-0000-0000A9400000}"/>
    <cellStyle name="Followed Hyperlink 30" xfId="26112" hidden="1" xr:uid="{00000000-0005-0000-0000-0000AB400000}"/>
    <cellStyle name="Followed Hyperlink 30" xfId="26140" hidden="1" xr:uid="{00000000-0005-0000-0000-0000AC400000}"/>
    <cellStyle name="Followed Hyperlink 30" xfId="26208" hidden="1" xr:uid="{00000000-0005-0000-0000-0000AD400000}"/>
    <cellStyle name="Followed Hyperlink 30" xfId="26224" hidden="1" xr:uid="{00000000-0005-0000-0000-0000AE400000}"/>
    <cellStyle name="Followed Hyperlink 30" xfId="26292" hidden="1" xr:uid="{00000000-0005-0000-0000-0000AF400000}"/>
    <cellStyle name="Followed Hyperlink 30" xfId="30486" hidden="1" xr:uid="{00000000-0005-0000-0000-000012410000}"/>
    <cellStyle name="Followed Hyperlink 30" xfId="29585" hidden="1" xr:uid="{00000000-0005-0000-0000-0000FD400000}"/>
    <cellStyle name="Followed Hyperlink 30" xfId="28198" hidden="1" xr:uid="{00000000-0005-0000-0000-0000DD400000}"/>
    <cellStyle name="Followed Hyperlink 30" xfId="26930" hidden="1" xr:uid="{00000000-0005-0000-0000-0000BD400000}"/>
    <cellStyle name="Followed Hyperlink 30" xfId="25524" hidden="1" xr:uid="{00000000-0005-0000-0000-00009D400000}"/>
    <cellStyle name="Followed Hyperlink 30" xfId="24149" hidden="1" xr:uid="{00000000-0005-0000-0000-00007D400000}"/>
    <cellStyle name="Followed Hyperlink 30" xfId="22919" hidden="1" xr:uid="{00000000-0005-0000-0000-00005D400000}"/>
    <cellStyle name="Followed Hyperlink 30" xfId="10739" hidden="1" xr:uid="{00000000-0005-0000-0000-00003C3F0000}"/>
    <cellStyle name="Followed Hyperlink 30" xfId="10786" hidden="1" xr:uid="{00000000-0005-0000-0000-00003E3F0000}"/>
    <cellStyle name="Followed Hyperlink 30" xfId="10854" hidden="1" xr:uid="{00000000-0005-0000-0000-00003F3F0000}"/>
    <cellStyle name="Followed Hyperlink 30" xfId="10907" hidden="1" xr:uid="{00000000-0005-0000-0000-0000403F0000}"/>
    <cellStyle name="Followed Hyperlink 30" xfId="10940" hidden="1" xr:uid="{00000000-0005-0000-0000-0000413F0000}"/>
    <cellStyle name="Followed Hyperlink 30" xfId="10962" hidden="1" xr:uid="{00000000-0005-0000-0000-0000423F0000}"/>
    <cellStyle name="Followed Hyperlink 30" xfId="11030" hidden="1" xr:uid="{00000000-0005-0000-0000-0000433F0000}"/>
    <cellStyle name="Followed Hyperlink 30" xfId="11075" hidden="1" xr:uid="{00000000-0005-0000-0000-0000443F0000}"/>
    <cellStyle name="Followed Hyperlink 30" xfId="11111" hidden="1" xr:uid="{00000000-0005-0000-0000-0000453F0000}"/>
    <cellStyle name="Followed Hyperlink 30" xfId="11126" hidden="1" xr:uid="{00000000-0005-0000-0000-0000463F0000}"/>
    <cellStyle name="Followed Hyperlink 30" xfId="11194" hidden="1" xr:uid="{00000000-0005-0000-0000-0000473F0000}"/>
    <cellStyle name="Followed Hyperlink 30" xfId="11236" hidden="1" xr:uid="{00000000-0005-0000-0000-0000483F0000}"/>
    <cellStyle name="Followed Hyperlink 30" xfId="11252" hidden="1" xr:uid="{00000000-0005-0000-0000-0000493F0000}"/>
    <cellStyle name="Followed Hyperlink 30" xfId="11320" hidden="1" xr:uid="{00000000-0005-0000-0000-00004A3F0000}"/>
    <cellStyle name="Followed Hyperlink 30" xfId="11362" hidden="1" xr:uid="{00000000-0005-0000-0000-00004B3F0000}"/>
    <cellStyle name="Followed Hyperlink 30" xfId="11378" hidden="1" xr:uid="{00000000-0005-0000-0000-00004C3F0000}"/>
    <cellStyle name="Followed Hyperlink 30" xfId="11446" hidden="1" xr:uid="{00000000-0005-0000-0000-00004D3F0000}"/>
    <cellStyle name="Followed Hyperlink 30" xfId="11488" hidden="1" xr:uid="{00000000-0005-0000-0000-00004E3F0000}"/>
    <cellStyle name="Followed Hyperlink 30" xfId="11504" hidden="1" xr:uid="{00000000-0005-0000-0000-00004F3F0000}"/>
    <cellStyle name="Followed Hyperlink 30" xfId="11591" hidden="1" xr:uid="{00000000-0005-0000-0000-0000513F0000}"/>
    <cellStyle name="Followed Hyperlink 30" xfId="11630" hidden="1" xr:uid="{00000000-0005-0000-0000-0000523F0000}"/>
    <cellStyle name="Followed Hyperlink 30" xfId="11698" hidden="1" xr:uid="{00000000-0005-0000-0000-0000533F0000}"/>
    <cellStyle name="Followed Hyperlink 30" xfId="11714" hidden="1" xr:uid="{00000000-0005-0000-0000-0000543F0000}"/>
    <cellStyle name="Followed Hyperlink 30" xfId="29768" hidden="1" xr:uid="{00000000-0005-0000-0000-000001410000}"/>
    <cellStyle name="Followed Hyperlink 30" xfId="29821" hidden="1" xr:uid="{00000000-0005-0000-0000-000002410000}"/>
    <cellStyle name="Followed Hyperlink 30" xfId="29854" hidden="1" xr:uid="{00000000-0005-0000-0000-000003410000}"/>
    <cellStyle name="Followed Hyperlink 30" xfId="29876" hidden="1" xr:uid="{00000000-0005-0000-0000-000004410000}"/>
    <cellStyle name="Followed Hyperlink 30" xfId="29944" hidden="1" xr:uid="{00000000-0005-0000-0000-000005410000}"/>
    <cellStyle name="Followed Hyperlink 30" xfId="29989" hidden="1" xr:uid="{00000000-0005-0000-0000-000006410000}"/>
    <cellStyle name="Followed Hyperlink 30" xfId="30025" hidden="1" xr:uid="{00000000-0005-0000-0000-000007410000}"/>
    <cellStyle name="Followed Hyperlink 30" xfId="30040" hidden="1" xr:uid="{00000000-0005-0000-0000-000008410000}"/>
    <cellStyle name="Followed Hyperlink 30" xfId="30108" hidden="1" xr:uid="{00000000-0005-0000-0000-000009410000}"/>
    <cellStyle name="Followed Hyperlink 30" xfId="30166" hidden="1" xr:uid="{00000000-0005-0000-0000-00000B410000}"/>
    <cellStyle name="Followed Hyperlink 30" xfId="30234" hidden="1" xr:uid="{00000000-0005-0000-0000-00000C410000}"/>
    <cellStyle name="Followed Hyperlink 30" xfId="30292" hidden="1" xr:uid="{00000000-0005-0000-0000-00000E410000}"/>
    <cellStyle name="Followed Hyperlink 30" xfId="30360" hidden="1" xr:uid="{00000000-0005-0000-0000-00000F410000}"/>
    <cellStyle name="Followed Hyperlink 30" xfId="30402" hidden="1" xr:uid="{00000000-0005-0000-0000-000010410000}"/>
    <cellStyle name="Followed Hyperlink 30" xfId="30418" hidden="1" xr:uid="{00000000-0005-0000-0000-000011410000}"/>
    <cellStyle name="Followed Hyperlink 30" xfId="29471" hidden="1" xr:uid="{00000000-0005-0000-0000-0000F8400000}"/>
    <cellStyle name="Followed Hyperlink 30" xfId="29488" hidden="1" xr:uid="{00000000-0005-0000-0000-0000F9400000}"/>
    <cellStyle name="Followed Hyperlink 30" xfId="29556" hidden="1" xr:uid="{00000000-0005-0000-0000-0000FA400000}"/>
    <cellStyle name="Followed Hyperlink 30" xfId="29575" hidden="1" xr:uid="{00000000-0005-0000-0000-0000FB400000}"/>
    <cellStyle name="Followed Hyperlink 30" xfId="29578" hidden="1" xr:uid="{00000000-0005-0000-0000-0000FC400000}"/>
    <cellStyle name="Followed Hyperlink 30" xfId="29653" hidden="1" xr:uid="{00000000-0005-0000-0000-0000FE400000}"/>
    <cellStyle name="Followed Hyperlink 30" xfId="29675" hidden="1" xr:uid="{00000000-0005-0000-0000-0000FF400000}"/>
    <cellStyle name="Followed Hyperlink 30" xfId="29700" hidden="1" xr:uid="{00000000-0005-0000-0000-000000410000}"/>
    <cellStyle name="Followed Hyperlink 30" xfId="29276" hidden="1" xr:uid="{00000000-0005-0000-0000-0000F4400000}"/>
    <cellStyle name="Followed Hyperlink 30" xfId="29317" hidden="1" xr:uid="{00000000-0005-0000-0000-0000F5400000}"/>
    <cellStyle name="Followed Hyperlink 30" xfId="29346" hidden="1" xr:uid="{00000000-0005-0000-0000-0000F6400000}"/>
    <cellStyle name="Followed Hyperlink 30" xfId="29414" hidden="1" xr:uid="{00000000-0005-0000-0000-0000F7400000}"/>
    <cellStyle name="Followed Hyperlink 30" xfId="29149" hidden="1" xr:uid="{00000000-0005-0000-0000-0000F2400000}"/>
    <cellStyle name="Followed Hyperlink 30" xfId="29208" hidden="1" xr:uid="{00000000-0005-0000-0000-0000F3400000}"/>
    <cellStyle name="Followed Hyperlink 30" xfId="29108" hidden="1" xr:uid="{00000000-0005-0000-0000-0000F1400000}"/>
    <cellStyle name="Followed Hyperlink 30" xfId="30150" hidden="1" xr:uid="{00000000-0005-0000-0000-00000A410000}"/>
    <cellStyle name="Followed Hyperlink 30" xfId="10761" hidden="1" xr:uid="{00000000-0005-0000-0000-00003D3F0000}"/>
    <cellStyle name="Followed Hyperlink 30" xfId="25234" hidden="1" xr:uid="{00000000-0005-0000-0000-000096400000}"/>
    <cellStyle name="Followed Hyperlink 30" xfId="12076" hidden="1" xr:uid="{00000000-0005-0000-0000-00005C3F0000}"/>
    <cellStyle name="Followed Hyperlink 30" xfId="15414" hidden="1" xr:uid="{00000000-0005-0000-0000-0000AB3F0000}"/>
    <cellStyle name="Followed Hyperlink 30" xfId="21934" hidden="1" xr:uid="{00000000-0005-0000-0000-000046400000}"/>
    <cellStyle name="Followed Hyperlink 30" xfId="18405" hidden="1" xr:uid="{00000000-0005-0000-0000-0000F33F0000}"/>
    <cellStyle name="Followed Hyperlink 30" xfId="18473" hidden="1" xr:uid="{00000000-0005-0000-0000-0000F43F0000}"/>
    <cellStyle name="Followed Hyperlink 30" xfId="18515" hidden="1" xr:uid="{00000000-0005-0000-0000-0000F53F0000}"/>
    <cellStyle name="Followed Hyperlink 30" xfId="18531" hidden="1" xr:uid="{00000000-0005-0000-0000-0000F63F0000}"/>
    <cellStyle name="Followed Hyperlink 30" xfId="18599" hidden="1" xr:uid="{00000000-0005-0000-0000-0000F73F0000}"/>
    <cellStyle name="Followed Hyperlink 30" xfId="18618" hidden="1" xr:uid="{00000000-0005-0000-0000-0000F83F0000}"/>
    <cellStyle name="Followed Hyperlink 30" xfId="18657" hidden="1" xr:uid="{00000000-0005-0000-0000-0000F93F0000}"/>
    <cellStyle name="Followed Hyperlink 30" xfId="18741" hidden="1" xr:uid="{00000000-0005-0000-0000-0000FB3F0000}"/>
    <cellStyle name="Followed Hyperlink 30" xfId="18809" hidden="1" xr:uid="{00000000-0005-0000-0000-0000FC3F0000}"/>
    <cellStyle name="Followed Hyperlink 30" xfId="18851" hidden="1" xr:uid="{00000000-0005-0000-0000-0000FD3F0000}"/>
    <cellStyle name="Followed Hyperlink 30" xfId="18867" hidden="1" xr:uid="{00000000-0005-0000-0000-0000FE3F0000}"/>
    <cellStyle name="Followed Hyperlink 30" xfId="18935" hidden="1" xr:uid="{00000000-0005-0000-0000-0000FF3F0000}"/>
    <cellStyle name="Followed Hyperlink 30" xfId="18994" hidden="1" xr:uid="{00000000-0005-0000-0000-000000400000}"/>
    <cellStyle name="Followed Hyperlink 30" xfId="19010" hidden="1" xr:uid="{00000000-0005-0000-0000-000001400000}"/>
    <cellStyle name="Followed Hyperlink 30" xfId="19078" hidden="1" xr:uid="{00000000-0005-0000-0000-000002400000}"/>
    <cellStyle name="Followed Hyperlink 30" xfId="19094" hidden="1" xr:uid="{00000000-0005-0000-0000-000003400000}"/>
    <cellStyle name="Followed Hyperlink 30" xfId="19162" hidden="1" xr:uid="{00000000-0005-0000-0000-000004400000}"/>
    <cellStyle name="Followed Hyperlink 30" xfId="19211" hidden="1" xr:uid="{00000000-0005-0000-0000-000005400000}"/>
    <cellStyle name="Followed Hyperlink 30" xfId="19230" hidden="1" xr:uid="{00000000-0005-0000-0000-000006400000}"/>
    <cellStyle name="Followed Hyperlink 30" xfId="19269" hidden="1" xr:uid="{00000000-0005-0000-0000-000007400000}"/>
    <cellStyle name="Followed Hyperlink 30" xfId="19337" hidden="1" xr:uid="{00000000-0005-0000-0000-000008400000}"/>
    <cellStyle name="Followed Hyperlink 30" xfId="19372" hidden="1" xr:uid="{00000000-0005-0000-0000-000009400000}"/>
    <cellStyle name="Followed Hyperlink 30" xfId="19383" hidden="1" xr:uid="{00000000-0005-0000-0000-00000A400000}"/>
    <cellStyle name="Followed Hyperlink 30" xfId="19395" hidden="1" xr:uid="{00000000-0005-0000-0000-00000B400000}"/>
    <cellStyle name="Followed Hyperlink 30" xfId="19505" hidden="1" xr:uid="{00000000-0005-0000-0000-00000D400000}"/>
    <cellStyle name="Followed Hyperlink 30" xfId="19564" hidden="1" xr:uid="{00000000-0005-0000-0000-00000E400000}"/>
    <cellStyle name="Followed Hyperlink 30" xfId="19632" hidden="1" xr:uid="{00000000-0005-0000-0000-00000F400000}"/>
    <cellStyle name="Followed Hyperlink 30" xfId="19673" hidden="1" xr:uid="{00000000-0005-0000-0000-000010400000}"/>
    <cellStyle name="Followed Hyperlink 30" xfId="19732" hidden="1" xr:uid="{00000000-0005-0000-0000-000011400000}"/>
    <cellStyle name="Followed Hyperlink 30" xfId="19800" hidden="1" xr:uid="{00000000-0005-0000-0000-000012400000}"/>
    <cellStyle name="Followed Hyperlink 30" xfId="19841" hidden="1" xr:uid="{00000000-0005-0000-0000-000013400000}"/>
    <cellStyle name="Followed Hyperlink 30" xfId="19870" hidden="1" xr:uid="{00000000-0005-0000-0000-000014400000}"/>
    <cellStyle name="Followed Hyperlink 30" xfId="19938" hidden="1" xr:uid="{00000000-0005-0000-0000-000015400000}"/>
    <cellStyle name="Followed Hyperlink 30" xfId="20012" hidden="1" xr:uid="{00000000-0005-0000-0000-000017400000}"/>
    <cellStyle name="Followed Hyperlink 30" xfId="20080" hidden="1" xr:uid="{00000000-0005-0000-0000-000018400000}"/>
    <cellStyle name="Followed Hyperlink 30" xfId="20099" hidden="1" xr:uid="{00000000-0005-0000-0000-000019400000}"/>
    <cellStyle name="Followed Hyperlink 30" xfId="20102" hidden="1" xr:uid="{00000000-0005-0000-0000-00001A400000}"/>
    <cellStyle name="Followed Hyperlink 30" xfId="20109" hidden="1" xr:uid="{00000000-0005-0000-0000-00001B400000}"/>
    <cellStyle name="Followed Hyperlink 30" xfId="20177" hidden="1" xr:uid="{00000000-0005-0000-0000-00001C400000}"/>
    <cellStyle name="Followed Hyperlink 30" xfId="20224" hidden="1" xr:uid="{00000000-0005-0000-0000-00001E400000}"/>
    <cellStyle name="Followed Hyperlink 30" xfId="20292" hidden="1" xr:uid="{00000000-0005-0000-0000-00001F400000}"/>
    <cellStyle name="Followed Hyperlink 30" xfId="20345" hidden="1" xr:uid="{00000000-0005-0000-0000-000020400000}"/>
    <cellStyle name="Followed Hyperlink 30" xfId="20378" hidden="1" xr:uid="{00000000-0005-0000-0000-000021400000}"/>
    <cellStyle name="Followed Hyperlink 30" xfId="20400" hidden="1" xr:uid="{00000000-0005-0000-0000-000022400000}"/>
    <cellStyle name="Followed Hyperlink 30" xfId="20468" hidden="1" xr:uid="{00000000-0005-0000-0000-000023400000}"/>
    <cellStyle name="Followed Hyperlink 30" xfId="20513" hidden="1" xr:uid="{00000000-0005-0000-0000-000024400000}"/>
    <cellStyle name="Followed Hyperlink 30" xfId="20549" hidden="1" xr:uid="{00000000-0005-0000-0000-000025400000}"/>
    <cellStyle name="Followed Hyperlink 30" xfId="20564" hidden="1" xr:uid="{00000000-0005-0000-0000-000026400000}"/>
    <cellStyle name="Followed Hyperlink 30" xfId="20632" hidden="1" xr:uid="{00000000-0005-0000-0000-000027400000}"/>
    <cellStyle name="Followed Hyperlink 30" xfId="20674" hidden="1" xr:uid="{00000000-0005-0000-0000-000028400000}"/>
    <cellStyle name="Followed Hyperlink 30" xfId="20690" hidden="1" xr:uid="{00000000-0005-0000-0000-000029400000}"/>
    <cellStyle name="Followed Hyperlink 30" xfId="20800" hidden="1" xr:uid="{00000000-0005-0000-0000-00002B400000}"/>
    <cellStyle name="Followed Hyperlink 30" xfId="20816" hidden="1" xr:uid="{00000000-0005-0000-0000-00002C400000}"/>
    <cellStyle name="Followed Hyperlink 30" xfId="20884" hidden="1" xr:uid="{00000000-0005-0000-0000-00002D400000}"/>
    <cellStyle name="Followed Hyperlink 30" xfId="20926" hidden="1" xr:uid="{00000000-0005-0000-0000-00002E400000}"/>
    <cellStyle name="Followed Hyperlink 30" xfId="20942" hidden="1" xr:uid="{00000000-0005-0000-0000-00002F400000}"/>
    <cellStyle name="Followed Hyperlink 30" xfId="21010" hidden="1" xr:uid="{00000000-0005-0000-0000-000030400000}"/>
    <cellStyle name="Followed Hyperlink 30" xfId="21029" hidden="1" xr:uid="{00000000-0005-0000-0000-000031400000}"/>
    <cellStyle name="Followed Hyperlink 30" xfId="21068" hidden="1" xr:uid="{00000000-0005-0000-0000-000032400000}"/>
    <cellStyle name="Followed Hyperlink 30" xfId="21136" hidden="1" xr:uid="{00000000-0005-0000-0000-000033400000}"/>
    <cellStyle name="Followed Hyperlink 30" xfId="21152" hidden="1" xr:uid="{00000000-0005-0000-0000-000034400000}"/>
    <cellStyle name="Followed Hyperlink 30" xfId="21220" hidden="1" xr:uid="{00000000-0005-0000-0000-000035400000}"/>
    <cellStyle name="Followed Hyperlink 30" xfId="21262" hidden="1" xr:uid="{00000000-0005-0000-0000-000036400000}"/>
    <cellStyle name="Followed Hyperlink 30" xfId="21278" hidden="1" xr:uid="{00000000-0005-0000-0000-000037400000}"/>
    <cellStyle name="Followed Hyperlink 30" xfId="21346" hidden="1" xr:uid="{00000000-0005-0000-0000-000038400000}"/>
    <cellStyle name="Followed Hyperlink 30" xfId="21380" hidden="1" xr:uid="{00000000-0005-0000-0000-000039400000}"/>
    <cellStyle name="Followed Hyperlink 30" xfId="21448" hidden="1" xr:uid="{00000000-0005-0000-0000-00003A400000}"/>
    <cellStyle name="Followed Hyperlink 30" xfId="21464" hidden="1" xr:uid="{00000000-0005-0000-0000-00003B400000}"/>
    <cellStyle name="Followed Hyperlink 30" xfId="21581" hidden="1" xr:uid="{00000000-0005-0000-0000-00003D400000}"/>
    <cellStyle name="Followed Hyperlink 30" xfId="21600" hidden="1" xr:uid="{00000000-0005-0000-0000-00003E400000}"/>
    <cellStyle name="Followed Hyperlink 30" xfId="21639" hidden="1" xr:uid="{00000000-0005-0000-0000-00003F400000}"/>
    <cellStyle name="Followed Hyperlink 30" xfId="21707" hidden="1" xr:uid="{00000000-0005-0000-0000-000040400000}"/>
    <cellStyle name="Followed Hyperlink 30" xfId="21742" hidden="1" xr:uid="{00000000-0005-0000-0000-000041400000}"/>
    <cellStyle name="Followed Hyperlink 30" xfId="20199" hidden="1" xr:uid="{00000000-0005-0000-0000-00001D400000}"/>
    <cellStyle name="Followed Hyperlink 30" xfId="17584" hidden="1" xr:uid="{00000000-0005-0000-0000-0000DD3F0000}"/>
    <cellStyle name="Followed Hyperlink 30" xfId="14801" hidden="1" xr:uid="{00000000-0005-0000-0000-00009D3F0000}"/>
    <cellStyle name="Followed Hyperlink 30" xfId="12125" hidden="1" xr:uid="{00000000-0005-0000-0000-00005D3F0000}"/>
    <cellStyle name="Followed Hyperlink 30" xfId="5246" hidden="1" xr:uid="{00000000-0005-0000-0000-0000BC3E0000}"/>
    <cellStyle name="Followed Hyperlink 30" xfId="5314" hidden="1" xr:uid="{00000000-0005-0000-0000-0000BD3E0000}"/>
    <cellStyle name="Followed Hyperlink 30" xfId="5356" hidden="1" xr:uid="{00000000-0005-0000-0000-0000BE3E0000}"/>
    <cellStyle name="Followed Hyperlink 30" xfId="5415" hidden="1" xr:uid="{00000000-0005-0000-0000-0000BF3E0000}"/>
    <cellStyle name="Followed Hyperlink 30" xfId="5483" hidden="1" xr:uid="{00000000-0005-0000-0000-0000C03E0000}"/>
    <cellStyle name="Followed Hyperlink 30" xfId="5524" hidden="1" xr:uid="{00000000-0005-0000-0000-0000C13E0000}"/>
    <cellStyle name="Followed Hyperlink 30" xfId="5583" hidden="1" xr:uid="{00000000-0005-0000-0000-0000C23E0000}"/>
    <cellStyle name="Followed Hyperlink 30" xfId="5692" hidden="1" xr:uid="{00000000-0005-0000-0000-0000C43E0000}"/>
    <cellStyle name="Followed Hyperlink 30" xfId="5721" hidden="1" xr:uid="{00000000-0005-0000-0000-0000C53E0000}"/>
    <cellStyle name="Followed Hyperlink 30" xfId="5789" hidden="1" xr:uid="{00000000-0005-0000-0000-0000C63E0000}"/>
    <cellStyle name="Followed Hyperlink 30" xfId="5846" hidden="1" xr:uid="{00000000-0005-0000-0000-0000C73E0000}"/>
    <cellStyle name="Followed Hyperlink 30" xfId="5863" hidden="1" xr:uid="{00000000-0005-0000-0000-0000C83E0000}"/>
    <cellStyle name="Followed Hyperlink 30" xfId="5931" hidden="1" xr:uid="{00000000-0005-0000-0000-0000C93E0000}"/>
    <cellStyle name="Followed Hyperlink 30" xfId="5950" hidden="1" xr:uid="{00000000-0005-0000-0000-0000CA3E0000}"/>
    <cellStyle name="Followed Hyperlink 30" xfId="5953" hidden="1" xr:uid="{00000000-0005-0000-0000-0000CB3E0000}"/>
    <cellStyle name="Followed Hyperlink 30" xfId="5960" hidden="1" xr:uid="{00000000-0005-0000-0000-0000CC3E0000}"/>
    <cellStyle name="Followed Hyperlink 30" xfId="6028" hidden="1" xr:uid="{00000000-0005-0000-0000-0000CD3E0000}"/>
    <cellStyle name="Followed Hyperlink 30" xfId="6050" hidden="1" xr:uid="{00000000-0005-0000-0000-0000CE3E0000}"/>
    <cellStyle name="Followed Hyperlink 30" xfId="6075" hidden="1" xr:uid="{00000000-0005-0000-0000-0000CF3E0000}"/>
    <cellStyle name="Followed Hyperlink 30" xfId="6196" hidden="1" xr:uid="{00000000-0005-0000-0000-0000D13E0000}"/>
    <cellStyle name="Followed Hyperlink 30" xfId="6229" hidden="1" xr:uid="{00000000-0005-0000-0000-0000D23E0000}"/>
    <cellStyle name="Followed Hyperlink 30" xfId="6251" hidden="1" xr:uid="{00000000-0005-0000-0000-0000D33E0000}"/>
    <cellStyle name="Followed Hyperlink 30" xfId="6319" hidden="1" xr:uid="{00000000-0005-0000-0000-0000D43E0000}"/>
    <cellStyle name="Followed Hyperlink 30" xfId="6364" hidden="1" xr:uid="{00000000-0005-0000-0000-0000D53E0000}"/>
    <cellStyle name="Followed Hyperlink 30" xfId="6400" hidden="1" xr:uid="{00000000-0005-0000-0000-0000D63E0000}"/>
    <cellStyle name="Followed Hyperlink 30" xfId="6415" hidden="1" xr:uid="{00000000-0005-0000-0000-0000D73E0000}"/>
    <cellStyle name="Followed Hyperlink 30" xfId="6483" hidden="1" xr:uid="{00000000-0005-0000-0000-0000D83E0000}"/>
    <cellStyle name="Followed Hyperlink 30" xfId="6525" hidden="1" xr:uid="{00000000-0005-0000-0000-0000D93E0000}"/>
    <cellStyle name="Followed Hyperlink 30" xfId="6541" hidden="1" xr:uid="{00000000-0005-0000-0000-0000DA3E0000}"/>
    <cellStyle name="Followed Hyperlink 30" xfId="6609" hidden="1" xr:uid="{00000000-0005-0000-0000-0000DB3E0000}"/>
    <cellStyle name="Followed Hyperlink 30" xfId="6651" hidden="1" xr:uid="{00000000-0005-0000-0000-0000DC3E0000}"/>
    <cellStyle name="Followed Hyperlink 30" xfId="6735" hidden="1" xr:uid="{00000000-0005-0000-0000-0000DE3E0000}"/>
    <cellStyle name="Followed Hyperlink 30" xfId="6777" hidden="1" xr:uid="{00000000-0005-0000-0000-0000DF3E0000}"/>
    <cellStyle name="Followed Hyperlink 30" xfId="6793" hidden="1" xr:uid="{00000000-0005-0000-0000-0000E03E0000}"/>
    <cellStyle name="Followed Hyperlink 30" xfId="6861" hidden="1" xr:uid="{00000000-0005-0000-0000-0000E13E0000}"/>
    <cellStyle name="Followed Hyperlink 30" xfId="6880" hidden="1" xr:uid="{00000000-0005-0000-0000-0000E23E0000}"/>
    <cellStyle name="Followed Hyperlink 30" xfId="6987" hidden="1" xr:uid="{00000000-0005-0000-0000-0000E43E0000}"/>
    <cellStyle name="Followed Hyperlink 30" xfId="7003" hidden="1" xr:uid="{00000000-0005-0000-0000-0000E53E0000}"/>
    <cellStyle name="Followed Hyperlink 30" xfId="7071" hidden="1" xr:uid="{00000000-0005-0000-0000-0000E63E0000}"/>
    <cellStyle name="Followed Hyperlink 30" xfId="7113" hidden="1" xr:uid="{00000000-0005-0000-0000-0000E73E0000}"/>
    <cellStyle name="Followed Hyperlink 30" xfId="7129" hidden="1" xr:uid="{00000000-0005-0000-0000-0000E83E0000}"/>
    <cellStyle name="Followed Hyperlink 30" xfId="5651" hidden="1" xr:uid="{00000000-0005-0000-0000-0000C33E0000}"/>
    <cellStyle name="Followed Hyperlink 30" xfId="19463" hidden="1" xr:uid="{00000000-0005-0000-0000-00000C400000}"/>
    <cellStyle name="Followed Hyperlink 30" xfId="16751" hidden="1" xr:uid="{00000000-0005-0000-0000-0000CB3F0000}"/>
    <cellStyle name="Followed Hyperlink 30" xfId="13982" hidden="1" xr:uid="{00000000-0005-0000-0000-00008A3F0000}"/>
    <cellStyle name="Followed Hyperlink 30" xfId="27210" hidden="1" xr:uid="{00000000-0005-0000-0000-0000C3400000}"/>
    <cellStyle name="Followed Hyperlink 30" xfId="27229" hidden="1" xr:uid="{00000000-0005-0000-0000-0000C4400000}"/>
    <cellStyle name="Followed Hyperlink 30" xfId="27232" hidden="1" xr:uid="{00000000-0005-0000-0000-0000C5400000}"/>
    <cellStyle name="Followed Hyperlink 30" xfId="27239" hidden="1" xr:uid="{00000000-0005-0000-0000-0000C6400000}"/>
    <cellStyle name="Followed Hyperlink 30" xfId="27307" hidden="1" xr:uid="{00000000-0005-0000-0000-0000C7400000}"/>
    <cellStyle name="Followed Hyperlink 30" xfId="27329" hidden="1" xr:uid="{00000000-0005-0000-0000-0000C8400000}"/>
    <cellStyle name="Followed Hyperlink 30" xfId="27354" hidden="1" xr:uid="{00000000-0005-0000-0000-0000C9400000}"/>
    <cellStyle name="Followed Hyperlink 30" xfId="27475" hidden="1" xr:uid="{00000000-0005-0000-0000-0000CB400000}"/>
    <cellStyle name="Followed Hyperlink 30" xfId="27508" hidden="1" xr:uid="{00000000-0005-0000-0000-0000CC400000}"/>
    <cellStyle name="Followed Hyperlink 30" xfId="27530" hidden="1" xr:uid="{00000000-0005-0000-0000-0000CD400000}"/>
    <cellStyle name="Followed Hyperlink 30" xfId="27598" hidden="1" xr:uid="{00000000-0005-0000-0000-0000CE400000}"/>
    <cellStyle name="Followed Hyperlink 30" xfId="27643" hidden="1" xr:uid="{00000000-0005-0000-0000-0000CF400000}"/>
    <cellStyle name="Followed Hyperlink 30" xfId="27679" hidden="1" xr:uid="{00000000-0005-0000-0000-0000D0400000}"/>
    <cellStyle name="Followed Hyperlink 30" xfId="27694" hidden="1" xr:uid="{00000000-0005-0000-0000-0000D1400000}"/>
    <cellStyle name="Followed Hyperlink 30" xfId="27762" hidden="1" xr:uid="{00000000-0005-0000-0000-0000D2400000}"/>
    <cellStyle name="Followed Hyperlink 30" xfId="27804" hidden="1" xr:uid="{00000000-0005-0000-0000-0000D3400000}"/>
    <cellStyle name="Followed Hyperlink 30" xfId="27820" hidden="1" xr:uid="{00000000-0005-0000-0000-0000D4400000}"/>
    <cellStyle name="Followed Hyperlink 30" xfId="27888" hidden="1" xr:uid="{00000000-0005-0000-0000-0000D5400000}"/>
    <cellStyle name="Followed Hyperlink 30" xfId="27930" hidden="1" xr:uid="{00000000-0005-0000-0000-0000D6400000}"/>
    <cellStyle name="Followed Hyperlink 30" xfId="27946" hidden="1" xr:uid="{00000000-0005-0000-0000-0000D7400000}"/>
    <cellStyle name="Followed Hyperlink 30" xfId="28014" hidden="1" xr:uid="{00000000-0005-0000-0000-0000D8400000}"/>
    <cellStyle name="Followed Hyperlink 30" xfId="28056" hidden="1" xr:uid="{00000000-0005-0000-0000-0000D9400000}"/>
    <cellStyle name="Followed Hyperlink 30" xfId="28072" hidden="1" xr:uid="{00000000-0005-0000-0000-0000DA400000}"/>
    <cellStyle name="Followed Hyperlink 30" xfId="28140" hidden="1" xr:uid="{00000000-0005-0000-0000-0000DB400000}"/>
    <cellStyle name="Followed Hyperlink 30" xfId="28159" hidden="1" xr:uid="{00000000-0005-0000-0000-0000DC400000}"/>
    <cellStyle name="Followed Hyperlink 30" xfId="28266" hidden="1" xr:uid="{00000000-0005-0000-0000-0000DE400000}"/>
    <cellStyle name="Followed Hyperlink 30" xfId="28282" hidden="1" xr:uid="{00000000-0005-0000-0000-0000DF400000}"/>
    <cellStyle name="Followed Hyperlink 30" xfId="28350" hidden="1" xr:uid="{00000000-0005-0000-0000-0000E0400000}"/>
    <cellStyle name="Followed Hyperlink 30" xfId="28392" hidden="1" xr:uid="{00000000-0005-0000-0000-0000E1400000}"/>
    <cellStyle name="Followed Hyperlink 30" xfId="28408" hidden="1" xr:uid="{00000000-0005-0000-0000-0000E2400000}"/>
    <cellStyle name="Followed Hyperlink 30" xfId="28476" hidden="1" xr:uid="{00000000-0005-0000-0000-0000E3400000}"/>
    <cellStyle name="Followed Hyperlink 30" xfId="28554" hidden="1" xr:uid="{00000000-0005-0000-0000-0000E4400000}"/>
    <cellStyle name="Followed Hyperlink 30" xfId="28638" hidden="1" xr:uid="{00000000-0005-0000-0000-0000E6400000}"/>
    <cellStyle name="Followed Hyperlink 30" xfId="28687" hidden="1" xr:uid="{00000000-0005-0000-0000-0000E7400000}"/>
    <cellStyle name="Followed Hyperlink 30" xfId="28706" hidden="1" xr:uid="{00000000-0005-0000-0000-0000E8400000}"/>
    <cellStyle name="Followed Hyperlink 30" xfId="28745" hidden="1" xr:uid="{00000000-0005-0000-0000-0000E9400000}"/>
    <cellStyle name="Followed Hyperlink 30" xfId="28813" hidden="1" xr:uid="{00000000-0005-0000-0000-0000EA400000}"/>
    <cellStyle name="Followed Hyperlink 30" xfId="28859" hidden="1" xr:uid="{00000000-0005-0000-0000-0000EC400000}"/>
    <cellStyle name="Followed Hyperlink 30" xfId="28871" hidden="1" xr:uid="{00000000-0005-0000-0000-0000ED400000}"/>
    <cellStyle name="Followed Hyperlink 30" xfId="28939" hidden="1" xr:uid="{00000000-0005-0000-0000-0000EE400000}"/>
    <cellStyle name="Followed Hyperlink 30" xfId="28981" hidden="1" xr:uid="{00000000-0005-0000-0000-0000EF400000}"/>
    <cellStyle name="Followed Hyperlink 30" xfId="29040" hidden="1" xr:uid="{00000000-0005-0000-0000-0000F0400000}"/>
    <cellStyle name="Followed Hyperlink 30" xfId="27422" hidden="1" xr:uid="{00000000-0005-0000-0000-0000CA400000}"/>
    <cellStyle name="Followed Hyperlink 30" xfId="21532" hidden="1" xr:uid="{00000000-0005-0000-0000-00003C400000}"/>
    <cellStyle name="Followed Hyperlink 30" xfId="18725" hidden="1" xr:uid="{00000000-0005-0000-0000-0000FA3F0000}"/>
    <cellStyle name="Followed Hyperlink 30" xfId="15927" hidden="1" xr:uid="{00000000-0005-0000-0000-0000B83F0000}"/>
    <cellStyle name="Followed Hyperlink 30" xfId="4589" hidden="1" xr:uid="{00000000-0005-0000-0000-0000AA3E0000}"/>
    <cellStyle name="Followed Hyperlink 30" xfId="4605" hidden="1" xr:uid="{00000000-0005-0000-0000-0000AB3E0000}"/>
    <cellStyle name="Followed Hyperlink 30" xfId="4673" hidden="1" xr:uid="{00000000-0005-0000-0000-0000AC3E0000}"/>
    <cellStyle name="Followed Hyperlink 30" xfId="4715" hidden="1" xr:uid="{00000000-0005-0000-0000-0000AD3E0000}"/>
    <cellStyle name="Followed Hyperlink 30" xfId="4731" hidden="1" xr:uid="{00000000-0005-0000-0000-0000AE3E0000}"/>
    <cellStyle name="Followed Hyperlink 30" xfId="4799" hidden="1" xr:uid="{00000000-0005-0000-0000-0000AF3E0000}"/>
    <cellStyle name="Followed Hyperlink 30" xfId="4837" hidden="1" xr:uid="{00000000-0005-0000-0000-0000B03E0000}"/>
    <cellStyle name="Followed Hyperlink 30" xfId="4861" hidden="1" xr:uid="{00000000-0005-0000-0000-0000B23E0000}"/>
    <cellStyle name="Followed Hyperlink 30" xfId="4929" hidden="1" xr:uid="{00000000-0005-0000-0000-0000B33E0000}"/>
    <cellStyle name="Followed Hyperlink 30" xfId="4945" hidden="1" xr:uid="{00000000-0005-0000-0000-0000B43E0000}"/>
    <cellStyle name="Followed Hyperlink 30" xfId="5013" hidden="1" xr:uid="{00000000-0005-0000-0000-0000B53E0000}"/>
    <cellStyle name="Followed Hyperlink 30" xfId="5062" hidden="1" xr:uid="{00000000-0005-0000-0000-0000B63E0000}"/>
    <cellStyle name="Followed Hyperlink 30" xfId="5081" hidden="1" xr:uid="{00000000-0005-0000-0000-0000B73E0000}"/>
    <cellStyle name="Followed Hyperlink 30" xfId="5120" hidden="1" xr:uid="{00000000-0005-0000-0000-0000B83E0000}"/>
    <cellStyle name="Followed Hyperlink 30" xfId="5188" hidden="1" xr:uid="{00000000-0005-0000-0000-0000B93E0000}"/>
    <cellStyle name="Followed Hyperlink 30" xfId="5223" hidden="1" xr:uid="{00000000-0005-0000-0000-0000BA3E0000}"/>
    <cellStyle name="Followed Hyperlink 30" xfId="5234" hidden="1" xr:uid="{00000000-0005-0000-0000-0000BB3E0000}"/>
    <cellStyle name="Followed Hyperlink 30" xfId="1365" hidden="1" xr:uid="{00000000-0005-0000-0000-00005E3E0000}"/>
    <cellStyle name="Followed Hyperlink 30" xfId="1418" hidden="1" xr:uid="{00000000-0005-0000-0000-00005F3E0000}"/>
    <cellStyle name="Followed Hyperlink 30" xfId="1451" hidden="1" xr:uid="{00000000-0005-0000-0000-0000603E0000}"/>
    <cellStyle name="Followed Hyperlink 30" xfId="1473" hidden="1" xr:uid="{00000000-0005-0000-0000-0000613E0000}"/>
    <cellStyle name="Followed Hyperlink 30" xfId="1541" hidden="1" xr:uid="{00000000-0005-0000-0000-0000623E0000}"/>
    <cellStyle name="Followed Hyperlink 30" xfId="1586" hidden="1" xr:uid="{00000000-0005-0000-0000-0000633E0000}"/>
    <cellStyle name="Followed Hyperlink 30" xfId="1622" hidden="1" xr:uid="{00000000-0005-0000-0000-0000643E0000}"/>
    <cellStyle name="Followed Hyperlink 30" xfId="1637" hidden="1" xr:uid="{00000000-0005-0000-0000-0000653E0000}"/>
    <cellStyle name="Followed Hyperlink 30" xfId="1747" hidden="1" xr:uid="{00000000-0005-0000-0000-0000673E0000}"/>
    <cellStyle name="Followed Hyperlink 30" xfId="1763" hidden="1" xr:uid="{00000000-0005-0000-0000-0000683E0000}"/>
    <cellStyle name="Followed Hyperlink 30" xfId="1831" hidden="1" xr:uid="{00000000-0005-0000-0000-0000693E0000}"/>
    <cellStyle name="Followed Hyperlink 30" xfId="1873" hidden="1" xr:uid="{00000000-0005-0000-0000-00006A3E0000}"/>
    <cellStyle name="Followed Hyperlink 30" xfId="1889" hidden="1" xr:uid="{00000000-0005-0000-0000-00006B3E0000}"/>
    <cellStyle name="Followed Hyperlink 30" xfId="1957" hidden="1" xr:uid="{00000000-0005-0000-0000-00006C3E0000}"/>
    <cellStyle name="Followed Hyperlink 30" xfId="1999" hidden="1" xr:uid="{00000000-0005-0000-0000-00006D3E0000}"/>
    <cellStyle name="Followed Hyperlink 30" xfId="2083" hidden="1" xr:uid="{00000000-0005-0000-0000-00006F3E0000}"/>
    <cellStyle name="Followed Hyperlink 30" xfId="2102" hidden="1" xr:uid="{00000000-0005-0000-0000-0000703E0000}"/>
    <cellStyle name="Followed Hyperlink 30" xfId="2141" hidden="1" xr:uid="{00000000-0005-0000-0000-0000713E0000}"/>
    <cellStyle name="Followed Hyperlink 30" xfId="2209" hidden="1" xr:uid="{00000000-0005-0000-0000-0000723E0000}"/>
    <cellStyle name="Followed Hyperlink 30" xfId="2225" hidden="1" xr:uid="{00000000-0005-0000-0000-0000733E0000}"/>
    <cellStyle name="Followed Hyperlink 30" xfId="2293" hidden="1" xr:uid="{00000000-0005-0000-0000-0000743E0000}"/>
    <cellStyle name="Followed Hyperlink 30" xfId="2335" hidden="1" xr:uid="{00000000-0005-0000-0000-0000753E0000}"/>
    <cellStyle name="Followed Hyperlink 30" xfId="2351" hidden="1" xr:uid="{00000000-0005-0000-0000-0000763E0000}"/>
    <cellStyle name="Followed Hyperlink 30" xfId="2419" hidden="1" xr:uid="{00000000-0005-0000-0000-0000773E0000}"/>
    <cellStyle name="Followed Hyperlink 30" xfId="2462" hidden="1" xr:uid="{00000000-0005-0000-0000-0000783E0000}"/>
    <cellStyle name="Followed Hyperlink 30" xfId="2530" hidden="1" xr:uid="{00000000-0005-0000-0000-0000793E0000}"/>
    <cellStyle name="Followed Hyperlink 30" xfId="4842" hidden="1" xr:uid="{00000000-0005-0000-0000-0000B13E0000}"/>
    <cellStyle name="Followed Hyperlink 30" xfId="6919" hidden="1" xr:uid="{00000000-0005-0000-0000-0000E33E0000}"/>
    <cellStyle name="Followed Hyperlink 30" xfId="20758" hidden="1" xr:uid="{00000000-0005-0000-0000-00002A400000}"/>
    <cellStyle name="Followed Hyperlink 30" xfId="17934" hidden="1" xr:uid="{00000000-0005-0000-0000-0000E73F0000}"/>
    <cellStyle name="Followed Hyperlink 30" xfId="26341" hidden="1" xr:uid="{00000000-0005-0000-0000-0000B0400000}"/>
    <cellStyle name="Followed Hyperlink 30" xfId="26360" hidden="1" xr:uid="{00000000-0005-0000-0000-0000B1400000}"/>
    <cellStyle name="Followed Hyperlink 30" xfId="26399" hidden="1" xr:uid="{00000000-0005-0000-0000-0000B2400000}"/>
    <cellStyle name="Followed Hyperlink 30" xfId="26467" hidden="1" xr:uid="{00000000-0005-0000-0000-0000B3400000}"/>
    <cellStyle name="Followed Hyperlink 30" xfId="26502" hidden="1" xr:uid="{00000000-0005-0000-0000-0000B4400000}"/>
    <cellStyle name="Followed Hyperlink 30" xfId="26513" hidden="1" xr:uid="{00000000-0005-0000-0000-0000B5400000}"/>
    <cellStyle name="Followed Hyperlink 30" xfId="26525" hidden="1" xr:uid="{00000000-0005-0000-0000-0000B6400000}"/>
    <cellStyle name="Followed Hyperlink 30" xfId="26635" hidden="1" xr:uid="{00000000-0005-0000-0000-0000B8400000}"/>
    <cellStyle name="Followed Hyperlink 30" xfId="26694" hidden="1" xr:uid="{00000000-0005-0000-0000-0000B9400000}"/>
    <cellStyle name="Followed Hyperlink 30" xfId="26762" hidden="1" xr:uid="{00000000-0005-0000-0000-0000BA400000}"/>
    <cellStyle name="Followed Hyperlink 30" xfId="26803" hidden="1" xr:uid="{00000000-0005-0000-0000-0000BB400000}"/>
    <cellStyle name="Followed Hyperlink 30" xfId="26862" hidden="1" xr:uid="{00000000-0005-0000-0000-0000BC400000}"/>
    <cellStyle name="Followed Hyperlink 30" xfId="26971" hidden="1" xr:uid="{00000000-0005-0000-0000-0000BE400000}"/>
    <cellStyle name="Followed Hyperlink 30" xfId="27000" hidden="1" xr:uid="{00000000-0005-0000-0000-0000BF400000}"/>
    <cellStyle name="Followed Hyperlink 30" xfId="27068" hidden="1" xr:uid="{00000000-0005-0000-0000-0000C0400000}"/>
    <cellStyle name="Followed Hyperlink 30" xfId="27125" hidden="1" xr:uid="{00000000-0005-0000-0000-0000C1400000}"/>
    <cellStyle name="Followed Hyperlink 30" xfId="27142" hidden="1" xr:uid="{00000000-0005-0000-0000-0000C2400000}"/>
    <cellStyle name="Followed Hyperlink 30" xfId="23128" hidden="1" xr:uid="{00000000-0005-0000-0000-000062400000}"/>
    <cellStyle name="Followed Hyperlink 30" xfId="23132" hidden="1" xr:uid="{00000000-0005-0000-0000-000063400000}"/>
    <cellStyle name="Followed Hyperlink 30" xfId="23170" hidden="1" xr:uid="{00000000-0005-0000-0000-000064400000}"/>
    <cellStyle name="Followed Hyperlink 30" xfId="23186" hidden="1" xr:uid="{00000000-0005-0000-0000-000065400000}"/>
    <cellStyle name="Followed Hyperlink 30" xfId="23254" hidden="1" xr:uid="{00000000-0005-0000-0000-000066400000}"/>
    <cellStyle name="Followed Hyperlink 30" xfId="23296" hidden="1" xr:uid="{00000000-0005-0000-0000-000067400000}"/>
    <cellStyle name="Followed Hyperlink 30" xfId="23312" hidden="1" xr:uid="{00000000-0005-0000-0000-000068400000}"/>
    <cellStyle name="Followed Hyperlink 30" xfId="23380" hidden="1" xr:uid="{00000000-0005-0000-0000-000069400000}"/>
    <cellStyle name="Followed Hyperlink 30" xfId="23438" hidden="1" xr:uid="{00000000-0005-0000-0000-00006B400000}"/>
    <cellStyle name="Followed Hyperlink 30" xfId="23506" hidden="1" xr:uid="{00000000-0005-0000-0000-00006C400000}"/>
    <cellStyle name="Followed Hyperlink 30" xfId="23522" hidden="1" xr:uid="{00000000-0005-0000-0000-00006D400000}"/>
    <cellStyle name="Followed Hyperlink 30" xfId="23590" hidden="1" xr:uid="{00000000-0005-0000-0000-00006E400000}"/>
    <cellStyle name="Followed Hyperlink 30" xfId="23632" hidden="1" xr:uid="{00000000-0005-0000-0000-00006F400000}"/>
    <cellStyle name="Followed Hyperlink 30" xfId="23648" hidden="1" xr:uid="{00000000-0005-0000-0000-000070400000}"/>
    <cellStyle name="Followed Hyperlink 30" xfId="23716" hidden="1" xr:uid="{00000000-0005-0000-0000-000071400000}"/>
    <cellStyle name="Followed Hyperlink 30" xfId="23757" hidden="1" xr:uid="{00000000-0005-0000-0000-000073400000}"/>
    <cellStyle name="Followed Hyperlink 30" xfId="23776" hidden="1" xr:uid="{00000000-0005-0000-0000-000074400000}"/>
    <cellStyle name="Followed Hyperlink 30" xfId="23844" hidden="1" xr:uid="{00000000-0005-0000-0000-000075400000}"/>
    <cellStyle name="Followed Hyperlink 30" xfId="23860" hidden="1" xr:uid="{00000000-0005-0000-0000-000076400000}"/>
    <cellStyle name="Followed Hyperlink 30" xfId="23928" hidden="1" xr:uid="{00000000-0005-0000-0000-000077400000}"/>
    <cellStyle name="Followed Hyperlink 30" xfId="23977" hidden="1" xr:uid="{00000000-0005-0000-0000-000078400000}"/>
    <cellStyle name="Followed Hyperlink 30" xfId="23996" hidden="1" xr:uid="{00000000-0005-0000-0000-000079400000}"/>
    <cellStyle name="Followed Hyperlink 30" xfId="24035" hidden="1" xr:uid="{00000000-0005-0000-0000-00007A400000}"/>
    <cellStyle name="Followed Hyperlink 30" xfId="24103" hidden="1" xr:uid="{00000000-0005-0000-0000-00007B400000}"/>
    <cellStyle name="Followed Hyperlink 30" xfId="24138" hidden="1" xr:uid="{00000000-0005-0000-0000-00007C400000}"/>
    <cellStyle name="Followed Hyperlink 30" xfId="24161" hidden="1" xr:uid="{00000000-0005-0000-0000-00007E400000}"/>
    <cellStyle name="Followed Hyperlink 30" xfId="26593" hidden="1" xr:uid="{00000000-0005-0000-0000-0000B7400000}"/>
    <cellStyle name="Followed Hyperlink 30" xfId="28848" hidden="1" xr:uid="{00000000-0005-0000-0000-0000EB400000}"/>
    <cellStyle name="Followed Hyperlink 30" xfId="6143" hidden="1" xr:uid="{00000000-0005-0000-0000-0000D03E0000}"/>
    <cellStyle name="Followed Hyperlink 30" xfId="19995" hidden="1" xr:uid="{00000000-0005-0000-0000-000016400000}"/>
    <cellStyle name="Followed Hyperlink 30" xfId="3798" hidden="1" xr:uid="{00000000-0005-0000-0000-0000973E0000}"/>
    <cellStyle name="Followed Hyperlink 30" xfId="3831" hidden="1" xr:uid="{00000000-0005-0000-0000-0000983E0000}"/>
    <cellStyle name="Followed Hyperlink 30" xfId="3853" hidden="1" xr:uid="{00000000-0005-0000-0000-0000993E0000}"/>
    <cellStyle name="Followed Hyperlink 30" xfId="3921" hidden="1" xr:uid="{00000000-0005-0000-0000-00009A3E0000}"/>
    <cellStyle name="Followed Hyperlink 30" xfId="3966" hidden="1" xr:uid="{00000000-0005-0000-0000-00009B3E0000}"/>
    <cellStyle name="Followed Hyperlink 30" xfId="4002" hidden="1" xr:uid="{00000000-0005-0000-0000-00009C3E0000}"/>
    <cellStyle name="Followed Hyperlink 30" xfId="4017" hidden="1" xr:uid="{00000000-0005-0000-0000-00009D3E0000}"/>
    <cellStyle name="Followed Hyperlink 30" xfId="4085" hidden="1" xr:uid="{00000000-0005-0000-0000-00009E3E0000}"/>
    <cellStyle name="Followed Hyperlink 30" xfId="4127" hidden="1" xr:uid="{00000000-0005-0000-0000-00009F3E0000}"/>
    <cellStyle name="Followed Hyperlink 30" xfId="4143" hidden="1" xr:uid="{00000000-0005-0000-0000-0000A03E0000}"/>
    <cellStyle name="Followed Hyperlink 30" xfId="4211" hidden="1" xr:uid="{00000000-0005-0000-0000-0000A13E0000}"/>
    <cellStyle name="Followed Hyperlink 30" xfId="4253" hidden="1" xr:uid="{00000000-0005-0000-0000-0000A23E0000}"/>
    <cellStyle name="Followed Hyperlink 30" xfId="4269" hidden="1" xr:uid="{00000000-0005-0000-0000-0000A33E0000}"/>
    <cellStyle name="Followed Hyperlink 30" xfId="4379" hidden="1" xr:uid="{00000000-0005-0000-0000-0000A53E0000}"/>
    <cellStyle name="Followed Hyperlink 30" xfId="4395" hidden="1" xr:uid="{00000000-0005-0000-0000-0000A63E0000}"/>
    <cellStyle name="Followed Hyperlink 30" xfId="4463" hidden="1" xr:uid="{00000000-0005-0000-0000-0000A73E0000}"/>
    <cellStyle name="Followed Hyperlink 30" xfId="4482" hidden="1" xr:uid="{00000000-0005-0000-0000-0000A83E0000}"/>
    <cellStyle name="Followed Hyperlink 30" xfId="4521" hidden="1" xr:uid="{00000000-0005-0000-0000-0000A93E0000}"/>
    <cellStyle name="Followed Hyperlink 30" xfId="8560" hidden="1" xr:uid="{00000000-0005-0000-0000-0000093F0000}"/>
    <cellStyle name="Followed Hyperlink 30" xfId="8593" hidden="1" xr:uid="{00000000-0005-0000-0000-00000A3F0000}"/>
    <cellStyle name="Followed Hyperlink 30" xfId="8615" hidden="1" xr:uid="{00000000-0005-0000-0000-00000B3F0000}"/>
    <cellStyle name="Followed Hyperlink 30" xfId="8683" hidden="1" xr:uid="{00000000-0005-0000-0000-00000C3F0000}"/>
    <cellStyle name="Followed Hyperlink 30" xfId="8728" hidden="1" xr:uid="{00000000-0005-0000-0000-00000D3F0000}"/>
    <cellStyle name="Followed Hyperlink 30" xfId="8764" hidden="1" xr:uid="{00000000-0005-0000-0000-00000E3F0000}"/>
    <cellStyle name="Followed Hyperlink 30" xfId="8779" hidden="1" xr:uid="{00000000-0005-0000-0000-00000F3F0000}"/>
    <cellStyle name="Followed Hyperlink 30" xfId="8847" hidden="1" xr:uid="{00000000-0005-0000-0000-0000103F0000}"/>
    <cellStyle name="Followed Hyperlink 30" xfId="8905" hidden="1" xr:uid="{00000000-0005-0000-0000-0000123F0000}"/>
    <cellStyle name="Followed Hyperlink 30" xfId="8973" hidden="1" xr:uid="{00000000-0005-0000-0000-0000133F0000}"/>
    <cellStyle name="Followed Hyperlink 30" xfId="9015" hidden="1" xr:uid="{00000000-0005-0000-0000-0000143F0000}"/>
    <cellStyle name="Followed Hyperlink 30" xfId="9031" hidden="1" xr:uid="{00000000-0005-0000-0000-0000153F0000}"/>
    <cellStyle name="Followed Hyperlink 30" xfId="9099" hidden="1" xr:uid="{00000000-0005-0000-0000-0000163F0000}"/>
    <cellStyle name="Followed Hyperlink 30" xfId="9141" hidden="1" xr:uid="{00000000-0005-0000-0000-0000173F0000}"/>
    <cellStyle name="Followed Hyperlink 30" xfId="9157" hidden="1" xr:uid="{00000000-0005-0000-0000-0000183F0000}"/>
    <cellStyle name="Followed Hyperlink 30" xfId="9244" hidden="1" xr:uid="{00000000-0005-0000-0000-00001A3F0000}"/>
    <cellStyle name="Followed Hyperlink 30" xfId="9283" hidden="1" xr:uid="{00000000-0005-0000-0000-00001B3F0000}"/>
    <cellStyle name="Followed Hyperlink 30" xfId="9351" hidden="1" xr:uid="{00000000-0005-0000-0000-00001C3F0000}"/>
    <cellStyle name="Followed Hyperlink 30" xfId="9367" hidden="1" xr:uid="{00000000-0005-0000-0000-00001D3F0000}"/>
    <cellStyle name="Followed Hyperlink 30" xfId="9435" hidden="1" xr:uid="{00000000-0005-0000-0000-00001E3F0000}"/>
    <cellStyle name="Followed Hyperlink 30" xfId="9477" hidden="1" xr:uid="{00000000-0005-0000-0000-00001F3F0000}"/>
    <cellStyle name="Followed Hyperlink 30" xfId="9493" hidden="1" xr:uid="{00000000-0005-0000-0000-0000203F0000}"/>
    <cellStyle name="Followed Hyperlink 30" xfId="9561" hidden="1" xr:uid="{00000000-0005-0000-0000-0000213F0000}"/>
    <cellStyle name="Followed Hyperlink 30" xfId="9640" hidden="1" xr:uid="{00000000-0005-0000-0000-0000223F0000}"/>
    <cellStyle name="Followed Hyperlink 30" xfId="9656" hidden="1" xr:uid="{00000000-0005-0000-0000-0000233F0000}"/>
    <cellStyle name="Followed Hyperlink 30" xfId="9773" hidden="1" xr:uid="{00000000-0005-0000-0000-0000253F0000}"/>
    <cellStyle name="Followed Hyperlink 30" xfId="9792" hidden="1" xr:uid="{00000000-0005-0000-0000-0000263F0000}"/>
    <cellStyle name="Followed Hyperlink 30" xfId="9831" hidden="1" xr:uid="{00000000-0005-0000-0000-0000273F0000}"/>
    <cellStyle name="Followed Hyperlink 30" xfId="9899" hidden="1" xr:uid="{00000000-0005-0000-0000-0000283F0000}"/>
    <cellStyle name="Followed Hyperlink 30" xfId="7847" hidden="1" xr:uid="{00000000-0005-0000-0000-0000F83E0000}"/>
    <cellStyle name="Followed Hyperlink 30" xfId="7888" hidden="1" xr:uid="{00000000-0005-0000-0000-0000F93E0000}"/>
    <cellStyle name="Followed Hyperlink 30" xfId="7947" hidden="1" xr:uid="{00000000-0005-0000-0000-0000FA3E0000}"/>
    <cellStyle name="Followed Hyperlink 30" xfId="8015" hidden="1" xr:uid="{00000000-0005-0000-0000-0000FB3E0000}"/>
    <cellStyle name="Followed Hyperlink 30" xfId="8056" hidden="1" xr:uid="{00000000-0005-0000-0000-0000FC3E0000}"/>
    <cellStyle name="Followed Hyperlink 30" xfId="8085" hidden="1" xr:uid="{00000000-0005-0000-0000-0000FD3E0000}"/>
    <cellStyle name="Followed Hyperlink 30" xfId="8153" hidden="1" xr:uid="{00000000-0005-0000-0000-0000FE3E0000}"/>
    <cellStyle name="Followed Hyperlink 30" xfId="8210" hidden="1" xr:uid="{00000000-0005-0000-0000-0000FF3E0000}"/>
    <cellStyle name="Followed Hyperlink 30" xfId="8227" hidden="1" xr:uid="{00000000-0005-0000-0000-0000003F0000}"/>
    <cellStyle name="Followed Hyperlink 30" xfId="8314" hidden="1" xr:uid="{00000000-0005-0000-0000-0000023F0000}"/>
    <cellStyle name="Followed Hyperlink 30" xfId="8317" hidden="1" xr:uid="{00000000-0005-0000-0000-0000033F0000}"/>
    <cellStyle name="Followed Hyperlink 30" xfId="8392" hidden="1" xr:uid="{00000000-0005-0000-0000-0000053F0000}"/>
    <cellStyle name="Followed Hyperlink 30" xfId="8414" hidden="1" xr:uid="{00000000-0005-0000-0000-0000063F0000}"/>
    <cellStyle name="Followed Hyperlink 30" xfId="8439" hidden="1" xr:uid="{00000000-0005-0000-0000-0000073F0000}"/>
    <cellStyle name="Followed Hyperlink 30" xfId="8507" hidden="1" xr:uid="{00000000-0005-0000-0000-0000083F0000}"/>
    <cellStyle name="Followed Hyperlink 30" xfId="7484" hidden="1" xr:uid="{00000000-0005-0000-0000-0000F03E0000}"/>
    <cellStyle name="Followed Hyperlink 30" xfId="7552" hidden="1" xr:uid="{00000000-0005-0000-0000-0000F13E0000}"/>
    <cellStyle name="Followed Hyperlink 30" xfId="7587" hidden="1" xr:uid="{00000000-0005-0000-0000-0000F23E0000}"/>
    <cellStyle name="Followed Hyperlink 30" xfId="7598" hidden="1" xr:uid="{00000000-0005-0000-0000-0000F33E0000}"/>
    <cellStyle name="Followed Hyperlink 30" xfId="7610" hidden="1" xr:uid="{00000000-0005-0000-0000-0000F43E0000}"/>
    <cellStyle name="Followed Hyperlink 30" xfId="7678" hidden="1" xr:uid="{00000000-0005-0000-0000-0000F53E0000}"/>
    <cellStyle name="Followed Hyperlink 30" xfId="7720" hidden="1" xr:uid="{00000000-0005-0000-0000-0000F63E0000}"/>
    <cellStyle name="Followed Hyperlink 30" xfId="7779" hidden="1" xr:uid="{00000000-0005-0000-0000-0000F73E0000}"/>
    <cellStyle name="Followed Hyperlink 30" xfId="7309" hidden="1" xr:uid="{00000000-0005-0000-0000-0000EC3E0000}"/>
    <cellStyle name="Followed Hyperlink 30" xfId="7377" hidden="1" xr:uid="{00000000-0005-0000-0000-0000ED3E0000}"/>
    <cellStyle name="Followed Hyperlink 30" xfId="7426" hidden="1" xr:uid="{00000000-0005-0000-0000-0000EE3E0000}"/>
    <cellStyle name="Followed Hyperlink 30" xfId="7445" hidden="1" xr:uid="{00000000-0005-0000-0000-0000EF3E0000}"/>
    <cellStyle name="Followed Hyperlink 30" xfId="7225" hidden="1" xr:uid="{00000000-0005-0000-0000-0000EA3E0000}"/>
    <cellStyle name="Followed Hyperlink 30" xfId="7293" hidden="1" xr:uid="{00000000-0005-0000-0000-0000EB3E0000}"/>
    <cellStyle name="Followed Hyperlink 30" xfId="7197" hidden="1" xr:uid="{00000000-0005-0000-0000-0000E93E0000}"/>
    <cellStyle name="Followed Hyperlink 30" xfId="8295" hidden="1" xr:uid="{00000000-0005-0000-0000-0000013F0000}"/>
    <cellStyle name="Followed Hyperlink 30" xfId="8889" hidden="1" xr:uid="{00000000-0005-0000-0000-0000113F0000}"/>
    <cellStyle name="Followed Hyperlink 30" xfId="3555" hidden="1" xr:uid="{00000000-0005-0000-0000-0000913E0000}"/>
    <cellStyle name="Followed Hyperlink 30" xfId="10235" hidden="1" xr:uid="{00000000-0005-0000-0000-0000303F0000}"/>
    <cellStyle name="Followed Hyperlink 30" xfId="13463" hidden="1" xr:uid="{00000000-0005-0000-0000-00007D3F0000}"/>
    <cellStyle name="Followed Hyperlink 30" xfId="235" hidden="1" xr:uid="{00000000-0005-0000-0000-0000433E0000}"/>
    <cellStyle name="Followed Hyperlink 30" xfId="16457" hidden="1" xr:uid="{00000000-0005-0000-0000-0000C43F0000}"/>
    <cellStyle name="Followed Hyperlink 30" xfId="16499" hidden="1" xr:uid="{00000000-0005-0000-0000-0000C53F0000}"/>
    <cellStyle name="Followed Hyperlink 30" xfId="16515" hidden="1" xr:uid="{00000000-0005-0000-0000-0000C63F0000}"/>
    <cellStyle name="Followed Hyperlink 30" xfId="16583" hidden="1" xr:uid="{00000000-0005-0000-0000-0000C73F0000}"/>
    <cellStyle name="Followed Hyperlink 30" xfId="16599" hidden="1" xr:uid="{00000000-0005-0000-0000-0000C83F0000}"/>
    <cellStyle name="Followed Hyperlink 30" xfId="16667" hidden="1" xr:uid="{00000000-0005-0000-0000-0000C93F0000}"/>
    <cellStyle name="Followed Hyperlink 30" xfId="16683" hidden="1" xr:uid="{00000000-0005-0000-0000-0000CA3F0000}"/>
    <cellStyle name="Followed Hyperlink 30" xfId="16800" hidden="1" xr:uid="{00000000-0005-0000-0000-0000CC3F0000}"/>
    <cellStyle name="Followed Hyperlink 30" xfId="16819" hidden="1" xr:uid="{00000000-0005-0000-0000-0000CD3F0000}"/>
    <cellStyle name="Followed Hyperlink 30" xfId="16858" hidden="1" xr:uid="{00000000-0005-0000-0000-0000CE3F0000}"/>
    <cellStyle name="Followed Hyperlink 30" xfId="16926" hidden="1" xr:uid="{00000000-0005-0000-0000-0000CF3F0000}"/>
    <cellStyle name="Followed Hyperlink 30" xfId="16961" hidden="1" xr:uid="{00000000-0005-0000-0000-0000D03F0000}"/>
    <cellStyle name="Followed Hyperlink 30" xfId="16972" hidden="1" xr:uid="{00000000-0005-0000-0000-0000D13F0000}"/>
    <cellStyle name="Followed Hyperlink 30" xfId="16984" hidden="1" xr:uid="{00000000-0005-0000-0000-0000D23F0000}"/>
    <cellStyle name="Followed Hyperlink 30" xfId="17052" hidden="1" xr:uid="{00000000-0005-0000-0000-0000D33F0000}"/>
    <cellStyle name="Followed Hyperlink 30" xfId="17094" hidden="1" xr:uid="{00000000-0005-0000-0000-0000D43F0000}"/>
    <cellStyle name="Followed Hyperlink 30" xfId="17153" hidden="1" xr:uid="{00000000-0005-0000-0000-0000D53F0000}"/>
    <cellStyle name="Followed Hyperlink 30" xfId="17221" hidden="1" xr:uid="{00000000-0005-0000-0000-0000D63F0000}"/>
    <cellStyle name="Followed Hyperlink 30" xfId="17262" hidden="1" xr:uid="{00000000-0005-0000-0000-0000D73F0000}"/>
    <cellStyle name="Followed Hyperlink 30" xfId="17321" hidden="1" xr:uid="{00000000-0005-0000-0000-0000D83F0000}"/>
    <cellStyle name="Followed Hyperlink 30" xfId="17389" hidden="1" xr:uid="{00000000-0005-0000-0000-0000D93F0000}"/>
    <cellStyle name="Followed Hyperlink 30" xfId="17430" hidden="1" xr:uid="{00000000-0005-0000-0000-0000DA3F0000}"/>
    <cellStyle name="Followed Hyperlink 30" xfId="17459" hidden="1" xr:uid="{00000000-0005-0000-0000-0000DB3F0000}"/>
    <cellStyle name="Followed Hyperlink 30" xfId="17527" hidden="1" xr:uid="{00000000-0005-0000-0000-0000DC3F0000}"/>
    <cellStyle name="Followed Hyperlink 30" xfId="17601" hidden="1" xr:uid="{00000000-0005-0000-0000-0000DE3F0000}"/>
    <cellStyle name="Followed Hyperlink 30" xfId="17669" hidden="1" xr:uid="{00000000-0005-0000-0000-0000DF3F0000}"/>
    <cellStyle name="Followed Hyperlink 30" xfId="17688" hidden="1" xr:uid="{00000000-0005-0000-0000-0000E03F0000}"/>
    <cellStyle name="Followed Hyperlink 30" xfId="17691" hidden="1" xr:uid="{00000000-0005-0000-0000-0000E13F0000}"/>
    <cellStyle name="Followed Hyperlink 30" xfId="17698" hidden="1" xr:uid="{00000000-0005-0000-0000-0000E23F0000}"/>
    <cellStyle name="Followed Hyperlink 30" xfId="17766" hidden="1" xr:uid="{00000000-0005-0000-0000-0000E33F0000}"/>
    <cellStyle name="Followed Hyperlink 30" xfId="17788" hidden="1" xr:uid="{00000000-0005-0000-0000-0000E43F0000}"/>
    <cellStyle name="Followed Hyperlink 30" xfId="17813" hidden="1" xr:uid="{00000000-0005-0000-0000-0000E53F0000}"/>
    <cellStyle name="Followed Hyperlink 30" xfId="17881" hidden="1" xr:uid="{00000000-0005-0000-0000-0000E63F0000}"/>
    <cellStyle name="Followed Hyperlink 30" xfId="17967" hidden="1" xr:uid="{00000000-0005-0000-0000-0000E83F0000}"/>
    <cellStyle name="Followed Hyperlink 30" xfId="17989" hidden="1" xr:uid="{00000000-0005-0000-0000-0000E93F0000}"/>
    <cellStyle name="Followed Hyperlink 30" xfId="18057" hidden="1" xr:uid="{00000000-0005-0000-0000-0000EA3F0000}"/>
    <cellStyle name="Followed Hyperlink 30" xfId="18102" hidden="1" xr:uid="{00000000-0005-0000-0000-0000EB3F0000}"/>
    <cellStyle name="Followed Hyperlink 30" xfId="18138" hidden="1" xr:uid="{00000000-0005-0000-0000-0000EC3F0000}"/>
    <cellStyle name="Followed Hyperlink 30" xfId="18153" hidden="1" xr:uid="{00000000-0005-0000-0000-0000ED3F0000}"/>
    <cellStyle name="Followed Hyperlink 30" xfId="18221" hidden="1" xr:uid="{00000000-0005-0000-0000-0000EE3F0000}"/>
    <cellStyle name="Followed Hyperlink 30" xfId="18263" hidden="1" xr:uid="{00000000-0005-0000-0000-0000EF3F0000}"/>
    <cellStyle name="Followed Hyperlink 30" xfId="18279" hidden="1" xr:uid="{00000000-0005-0000-0000-0000F03F0000}"/>
    <cellStyle name="Followed Hyperlink 30" xfId="18347" hidden="1" xr:uid="{00000000-0005-0000-0000-0000F13F0000}"/>
    <cellStyle name="Followed Hyperlink 30" xfId="18389" hidden="1" xr:uid="{00000000-0005-0000-0000-0000F23F0000}"/>
    <cellStyle name="Followed Hyperlink 30" xfId="9225" hidden="1" xr:uid="{00000000-0005-0000-0000-0000193F0000}"/>
    <cellStyle name="Followed Hyperlink 30" xfId="13672" hidden="1" xr:uid="{00000000-0005-0000-0000-0000823F0000}"/>
    <cellStyle name="Followed Hyperlink 30" xfId="13714" hidden="1" xr:uid="{00000000-0005-0000-0000-0000833F0000}"/>
    <cellStyle name="Followed Hyperlink 30" xfId="13730" hidden="1" xr:uid="{00000000-0005-0000-0000-0000843F0000}"/>
    <cellStyle name="Followed Hyperlink 30" xfId="13798" hidden="1" xr:uid="{00000000-0005-0000-0000-0000853F0000}"/>
    <cellStyle name="Followed Hyperlink 30" xfId="13840" hidden="1" xr:uid="{00000000-0005-0000-0000-0000863F0000}"/>
    <cellStyle name="Followed Hyperlink 30" xfId="13856" hidden="1" xr:uid="{00000000-0005-0000-0000-0000873F0000}"/>
    <cellStyle name="Followed Hyperlink 30" xfId="13924" hidden="1" xr:uid="{00000000-0005-0000-0000-0000883F0000}"/>
    <cellStyle name="Followed Hyperlink 30" xfId="13943" hidden="1" xr:uid="{00000000-0005-0000-0000-0000893F0000}"/>
    <cellStyle name="Followed Hyperlink 30" xfId="14050" hidden="1" xr:uid="{00000000-0005-0000-0000-00008B3F0000}"/>
    <cellStyle name="Followed Hyperlink 30" xfId="14066" hidden="1" xr:uid="{00000000-0005-0000-0000-00008C3F0000}"/>
    <cellStyle name="Followed Hyperlink 30" xfId="14134" hidden="1" xr:uid="{00000000-0005-0000-0000-00008D3F0000}"/>
    <cellStyle name="Followed Hyperlink 30" xfId="14176" hidden="1" xr:uid="{00000000-0005-0000-0000-00008E3F0000}"/>
    <cellStyle name="Followed Hyperlink 30" xfId="14192" hidden="1" xr:uid="{00000000-0005-0000-0000-00008F3F0000}"/>
    <cellStyle name="Followed Hyperlink 30" xfId="14260" hidden="1" xr:uid="{00000000-0005-0000-0000-0000903F0000}"/>
    <cellStyle name="Followed Hyperlink 30" xfId="14315" hidden="1" xr:uid="{00000000-0005-0000-0000-0000913F0000}"/>
    <cellStyle name="Followed Hyperlink 30" xfId="14331" hidden="1" xr:uid="{00000000-0005-0000-0000-0000923F0000}"/>
    <cellStyle name="Followed Hyperlink 30" xfId="14399" hidden="1" xr:uid="{00000000-0005-0000-0000-0000933F0000}"/>
    <cellStyle name="Followed Hyperlink 30" xfId="14448" hidden="1" xr:uid="{00000000-0005-0000-0000-0000943F0000}"/>
    <cellStyle name="Followed Hyperlink 30" xfId="14467" hidden="1" xr:uid="{00000000-0005-0000-0000-0000953F0000}"/>
    <cellStyle name="Followed Hyperlink 30" xfId="2015" hidden="1" xr:uid="{00000000-0005-0000-0000-00006E3E0000}"/>
    <cellStyle name="Followed Hyperlink 30" xfId="9934" hidden="1" xr:uid="{00000000-0005-0000-0000-0000293F0000}"/>
    <cellStyle name="Followed Hyperlink 30" xfId="9945" hidden="1" xr:uid="{00000000-0005-0000-0000-00002A3F0000}"/>
    <cellStyle name="Followed Hyperlink 30" xfId="9957" hidden="1" xr:uid="{00000000-0005-0000-0000-00002B3F0000}"/>
    <cellStyle name="Followed Hyperlink 30" xfId="10025" hidden="1" xr:uid="{00000000-0005-0000-0000-00002C3F0000}"/>
    <cellStyle name="Followed Hyperlink 30" xfId="10067" hidden="1" xr:uid="{00000000-0005-0000-0000-00002D3F0000}"/>
    <cellStyle name="Followed Hyperlink 30" xfId="10126" hidden="1" xr:uid="{00000000-0005-0000-0000-00002E3F0000}"/>
    <cellStyle name="Followed Hyperlink 30" xfId="10194" hidden="1" xr:uid="{00000000-0005-0000-0000-00002F3F0000}"/>
    <cellStyle name="Followed Hyperlink 30" xfId="10294" hidden="1" xr:uid="{00000000-0005-0000-0000-0000313F0000}"/>
    <cellStyle name="Followed Hyperlink 30" xfId="10362" hidden="1" xr:uid="{00000000-0005-0000-0000-0000323F0000}"/>
    <cellStyle name="Followed Hyperlink 30" xfId="10403" hidden="1" xr:uid="{00000000-0005-0000-0000-0000333F0000}"/>
    <cellStyle name="Followed Hyperlink 30" xfId="10432" hidden="1" xr:uid="{00000000-0005-0000-0000-0000343F0000}"/>
    <cellStyle name="Followed Hyperlink 30" xfId="10500" hidden="1" xr:uid="{00000000-0005-0000-0000-0000353F0000}"/>
    <cellStyle name="Followed Hyperlink 30" xfId="10557" hidden="1" xr:uid="{00000000-0005-0000-0000-0000363F0000}"/>
    <cellStyle name="Followed Hyperlink 30" xfId="10574" hidden="1" xr:uid="{00000000-0005-0000-0000-0000373F0000}"/>
    <cellStyle name="Followed Hyperlink 30" xfId="10642" hidden="1" xr:uid="{00000000-0005-0000-0000-0000383F0000}"/>
    <cellStyle name="Followed Hyperlink 30" xfId="10661" hidden="1" xr:uid="{00000000-0005-0000-0000-0000393F0000}"/>
    <cellStyle name="Followed Hyperlink 30" xfId="10664" hidden="1" xr:uid="{00000000-0005-0000-0000-00003A3F0000}"/>
    <cellStyle name="Followed Hyperlink 30" xfId="10671" hidden="1" xr:uid="{00000000-0005-0000-0000-00003B3F0000}"/>
    <cellStyle name="Followed Hyperlink 30" xfId="6667" hidden="1" xr:uid="{00000000-0005-0000-0000-0000DD3E0000}"/>
    <cellStyle name="Followed Hyperlink 30" xfId="2683" hidden="1" xr:uid="{00000000-0005-0000-0000-00007D3E0000}"/>
    <cellStyle name="Followed Hyperlink 30" xfId="2722" hidden="1" xr:uid="{00000000-0005-0000-0000-00007E3E0000}"/>
    <cellStyle name="Followed Hyperlink 30" xfId="2790" hidden="1" xr:uid="{00000000-0005-0000-0000-00007F3E0000}"/>
    <cellStyle name="Followed Hyperlink 30" xfId="2825" hidden="1" xr:uid="{00000000-0005-0000-0000-0000803E0000}"/>
    <cellStyle name="Followed Hyperlink 30" xfId="2836" hidden="1" xr:uid="{00000000-0005-0000-0000-0000813E0000}"/>
    <cellStyle name="Followed Hyperlink 30" xfId="2848" hidden="1" xr:uid="{00000000-0005-0000-0000-0000823E0000}"/>
    <cellStyle name="Followed Hyperlink 30" xfId="2916" hidden="1" xr:uid="{00000000-0005-0000-0000-0000833E0000}"/>
    <cellStyle name="Followed Hyperlink 30" xfId="3017" hidden="1" xr:uid="{00000000-0005-0000-0000-0000853E0000}"/>
    <cellStyle name="Followed Hyperlink 30" xfId="3085" hidden="1" xr:uid="{00000000-0005-0000-0000-0000863E0000}"/>
    <cellStyle name="Followed Hyperlink 30" xfId="3126" hidden="1" xr:uid="{00000000-0005-0000-0000-0000873E0000}"/>
    <cellStyle name="Followed Hyperlink 30" xfId="3185" hidden="1" xr:uid="{00000000-0005-0000-0000-0000883E0000}"/>
    <cellStyle name="Followed Hyperlink 30" xfId="3253" hidden="1" xr:uid="{00000000-0005-0000-0000-0000893E0000}"/>
    <cellStyle name="Followed Hyperlink 30" xfId="3294" hidden="1" xr:uid="{00000000-0005-0000-0000-00008A3E0000}"/>
    <cellStyle name="Followed Hyperlink 30" xfId="3323" hidden="1" xr:uid="{00000000-0005-0000-0000-00008B3E0000}"/>
    <cellStyle name="Followed Hyperlink 30" xfId="3391" hidden="1" xr:uid="{00000000-0005-0000-0000-00008C3E0000}"/>
    <cellStyle name="Followed Hyperlink 30" xfId="3448" hidden="1" xr:uid="{00000000-0005-0000-0000-00008D3E0000}"/>
    <cellStyle name="Followed Hyperlink 30" xfId="3465" hidden="1" xr:uid="{00000000-0005-0000-0000-00008E3E0000}"/>
    <cellStyle name="Followed Hyperlink 30" xfId="3533" hidden="1" xr:uid="{00000000-0005-0000-0000-00008F3E0000}"/>
    <cellStyle name="Followed Hyperlink 30" xfId="3552" hidden="1" xr:uid="{00000000-0005-0000-0000-0000903E0000}"/>
    <cellStyle name="Followed Hyperlink 30" xfId="3562" hidden="1" xr:uid="{00000000-0005-0000-0000-0000923E0000}"/>
    <cellStyle name="Followed Hyperlink 30" xfId="3630" hidden="1" xr:uid="{00000000-0005-0000-0000-0000933E0000}"/>
    <cellStyle name="Followed Hyperlink 30" xfId="3652" hidden="1" xr:uid="{00000000-0005-0000-0000-0000943E0000}"/>
    <cellStyle name="Followed Hyperlink 30" xfId="3677" hidden="1" xr:uid="{00000000-0005-0000-0000-0000953E0000}"/>
    <cellStyle name="Followed Hyperlink 30" xfId="3745" hidden="1" xr:uid="{00000000-0005-0000-0000-0000963E0000}"/>
    <cellStyle name="Followed Hyperlink 30" xfId="67" hidden="1" xr:uid="{00000000-0005-0000-0000-00003F3E0000}"/>
    <cellStyle name="Followed Hyperlink 30" xfId="1153" hidden="1" xr:uid="{00000000-0005-0000-0000-0000573E0000}"/>
    <cellStyle name="Followed Hyperlink 30" xfId="1705" hidden="1" xr:uid="{00000000-0005-0000-0000-0000663E0000}"/>
    <cellStyle name="Followed Hyperlink 30" xfId="4337" hidden="1" xr:uid="{00000000-0005-0000-0000-0000A43E0000}"/>
    <cellStyle name="Followed Hyperlink 30" xfId="2958" hidden="1" xr:uid="{00000000-0005-0000-0000-0000843E0000}"/>
    <cellStyle name="Followed Hyperlink 30" xfId="9724" hidden="1" xr:uid="{00000000-0005-0000-0000-0000243F0000}"/>
    <cellStyle name="Followed Hyperlink 30" xfId="8324" hidden="1" xr:uid="{00000000-0005-0000-0000-0000043F0000}"/>
    <cellStyle name="Followed Hyperlink 30" xfId="12646" hidden="1" xr:uid="{00000000-0005-0000-0000-0000693F0000}"/>
    <cellStyle name="Followed Hyperlink 30" xfId="12714" hidden="1" xr:uid="{00000000-0005-0000-0000-00006A3F0000}"/>
    <cellStyle name="Followed Hyperlink 30" xfId="12755" hidden="1" xr:uid="{00000000-0005-0000-0000-00006B3F0000}"/>
    <cellStyle name="Followed Hyperlink 30" xfId="12784" hidden="1" xr:uid="{00000000-0005-0000-0000-00006C3F0000}"/>
    <cellStyle name="Followed Hyperlink 30" xfId="12852" hidden="1" xr:uid="{00000000-0005-0000-0000-00006D3F0000}"/>
    <cellStyle name="Followed Hyperlink 30" xfId="12909" hidden="1" xr:uid="{00000000-0005-0000-0000-00006E3F0000}"/>
    <cellStyle name="Followed Hyperlink 30" xfId="12926" hidden="1" xr:uid="{00000000-0005-0000-0000-00006F3F0000}"/>
    <cellStyle name="Followed Hyperlink 30" xfId="12994" hidden="1" xr:uid="{00000000-0005-0000-0000-0000703F0000}"/>
    <cellStyle name="Followed Hyperlink 30" xfId="13013" hidden="1" xr:uid="{00000000-0005-0000-0000-0000713F0000}"/>
    <cellStyle name="Followed Hyperlink 30" xfId="13016" hidden="1" xr:uid="{00000000-0005-0000-0000-0000723F0000}"/>
    <cellStyle name="Followed Hyperlink 30" xfId="13023" hidden="1" xr:uid="{00000000-0005-0000-0000-0000733F0000}"/>
    <cellStyle name="Followed Hyperlink 30" xfId="13091" hidden="1" xr:uid="{00000000-0005-0000-0000-0000743F0000}"/>
    <cellStyle name="Followed Hyperlink 30" xfId="13113" hidden="1" xr:uid="{00000000-0005-0000-0000-0000753F0000}"/>
    <cellStyle name="Followed Hyperlink 30" xfId="13138" hidden="1" xr:uid="{00000000-0005-0000-0000-0000763F0000}"/>
    <cellStyle name="Followed Hyperlink 30" xfId="13206" hidden="1" xr:uid="{00000000-0005-0000-0000-0000773F0000}"/>
    <cellStyle name="Followed Hyperlink 30" xfId="13259" hidden="1" xr:uid="{00000000-0005-0000-0000-0000783F0000}"/>
    <cellStyle name="Followed Hyperlink 30" xfId="13292" hidden="1" xr:uid="{00000000-0005-0000-0000-0000793F0000}"/>
    <cellStyle name="Followed Hyperlink 30" xfId="13314" hidden="1" xr:uid="{00000000-0005-0000-0000-00007A3F0000}"/>
    <cellStyle name="Followed Hyperlink 30" xfId="13382" hidden="1" xr:uid="{00000000-0005-0000-0000-00007B3F0000}"/>
    <cellStyle name="Followed Hyperlink 30" xfId="13427" hidden="1" xr:uid="{00000000-0005-0000-0000-00007C3F0000}"/>
    <cellStyle name="Followed Hyperlink 30" xfId="13478" hidden="1" xr:uid="{00000000-0005-0000-0000-00007E3F0000}"/>
    <cellStyle name="Followed Hyperlink 30" xfId="13546" hidden="1" xr:uid="{00000000-0005-0000-0000-00007F3F0000}"/>
    <cellStyle name="Followed Hyperlink 30" xfId="13588" hidden="1" xr:uid="{00000000-0005-0000-0000-0000803F0000}"/>
    <cellStyle name="Followed Hyperlink 30" xfId="13604" hidden="1" xr:uid="{00000000-0005-0000-0000-0000813F0000}"/>
    <cellStyle name="Followed Hyperlink 30" xfId="1250" hidden="1" xr:uid="{00000000-0005-0000-0000-00005B3E0000}"/>
    <cellStyle name="Followed Hyperlink 30" xfId="1272" hidden="1" xr:uid="{00000000-0005-0000-0000-00005C3E0000}"/>
    <cellStyle name="Followed Hyperlink 30" xfId="1297" hidden="1" xr:uid="{00000000-0005-0000-0000-00005D3E0000}"/>
    <cellStyle name="Followed Hyperlink 30" xfId="342" hidden="1" xr:uid="{00000000-0005-0000-0000-0000463E0000}"/>
    <cellStyle name="Followed Hyperlink 30" xfId="410" hidden="1" xr:uid="{00000000-0005-0000-0000-0000473E0000}"/>
    <cellStyle name="Followed Hyperlink 30" xfId="445" hidden="1" xr:uid="{00000000-0005-0000-0000-0000483E0000}"/>
    <cellStyle name="Followed Hyperlink 30" xfId="456" hidden="1" xr:uid="{00000000-0005-0000-0000-0000493E0000}"/>
    <cellStyle name="Followed Hyperlink 30" xfId="468" hidden="1" xr:uid="{00000000-0005-0000-0000-00004A3E0000}"/>
    <cellStyle name="Followed Hyperlink 30" xfId="536" hidden="1" xr:uid="{00000000-0005-0000-0000-00004B3E0000}"/>
    <cellStyle name="Followed Hyperlink 30" xfId="578" hidden="1" xr:uid="{00000000-0005-0000-0000-00004C3E0000}"/>
    <cellStyle name="Followed Hyperlink 30" xfId="637" hidden="1" xr:uid="{00000000-0005-0000-0000-00004D3E0000}"/>
    <cellStyle name="Followed Hyperlink 30" xfId="167" hidden="1" xr:uid="{00000000-0005-0000-0000-0000423E0000}"/>
    <cellStyle name="Followed Hyperlink 30" xfId="284" hidden="1" xr:uid="{00000000-0005-0000-0000-0000443E0000}"/>
    <cellStyle name="Followed Hyperlink 30" xfId="303" hidden="1" xr:uid="{00000000-0005-0000-0000-0000453E0000}"/>
    <cellStyle name="Followed Hyperlink 30" xfId="83" hidden="1" xr:uid="{00000000-0005-0000-0000-0000403E0000}"/>
    <cellStyle name="Followed Hyperlink 30" xfId="151" hidden="1" xr:uid="{00000000-0005-0000-0000-0000413E0000}"/>
    <cellStyle name="Followed Hyperlink 30" xfId="914" hidden="1" xr:uid="{00000000-0005-0000-0000-0000523E0000}"/>
    <cellStyle name="Followed Hyperlink 30" xfId="943" hidden="1" xr:uid="{00000000-0005-0000-0000-0000533E0000}"/>
    <cellStyle name="Followed Hyperlink 30" xfId="1011" hidden="1" xr:uid="{00000000-0005-0000-0000-0000543E0000}"/>
    <cellStyle name="Followed Hyperlink 30" xfId="1068" hidden="1" xr:uid="{00000000-0005-0000-0000-0000553E0000}"/>
    <cellStyle name="Followed Hyperlink 30" xfId="1085" hidden="1" xr:uid="{00000000-0005-0000-0000-0000563E0000}"/>
    <cellStyle name="Followed Hyperlink 30" xfId="1172" hidden="1" xr:uid="{00000000-0005-0000-0000-0000583E0000}"/>
    <cellStyle name="Followed Hyperlink 30" xfId="1175" hidden="1" xr:uid="{00000000-0005-0000-0000-0000593E0000}"/>
    <cellStyle name="Followed Hyperlink 30" xfId="1182" hidden="1" xr:uid="{00000000-0005-0000-0000-00005A3E0000}"/>
    <cellStyle name="Followed Hyperlink 30" xfId="705" hidden="1" xr:uid="{00000000-0005-0000-0000-00004E3E0000}"/>
    <cellStyle name="Followed Hyperlink 30" xfId="746" hidden="1" xr:uid="{00000000-0005-0000-0000-00004F3E0000}"/>
    <cellStyle name="Followed Hyperlink 30" xfId="805" hidden="1" xr:uid="{00000000-0005-0000-0000-0000503E0000}"/>
    <cellStyle name="Followed Hyperlink 30" xfId="873" hidden="1" xr:uid="{00000000-0005-0000-0000-0000513E0000}"/>
    <cellStyle name="Followed Hyperlink 30" xfId="2615" hidden="1" xr:uid="{00000000-0005-0000-0000-00007B3E0000}"/>
    <cellStyle name="Followed Hyperlink 30" xfId="2664" hidden="1" xr:uid="{00000000-0005-0000-0000-00007C3E0000}"/>
    <cellStyle name="Followed Hyperlink 30" xfId="2547" hidden="1" xr:uid="{00000000-0005-0000-0000-00007A3E0000}"/>
    <cellStyle name="Followed Hyperlink 31" xfId="19009" hidden="1" xr:uid="{00000000-0005-0000-0000-0000D5420000}"/>
    <cellStyle name="Followed Hyperlink 31" xfId="19079" hidden="1" xr:uid="{00000000-0005-0000-0000-0000D6420000}"/>
    <cellStyle name="Followed Hyperlink 31" xfId="19093" hidden="1" xr:uid="{00000000-0005-0000-0000-0000D7420000}"/>
    <cellStyle name="Followed Hyperlink 31" xfId="19163" hidden="1" xr:uid="{00000000-0005-0000-0000-0000D8420000}"/>
    <cellStyle name="Followed Hyperlink 31" xfId="19210" hidden="1" xr:uid="{00000000-0005-0000-0000-0000D9420000}"/>
    <cellStyle name="Followed Hyperlink 31" xfId="19231" hidden="1" xr:uid="{00000000-0005-0000-0000-0000DA420000}"/>
    <cellStyle name="Followed Hyperlink 31" xfId="19268" hidden="1" xr:uid="{00000000-0005-0000-0000-0000DB420000}"/>
    <cellStyle name="Followed Hyperlink 31" xfId="19338" hidden="1" xr:uid="{00000000-0005-0000-0000-0000DC420000}"/>
    <cellStyle name="Followed Hyperlink 31" xfId="19382" hidden="1" xr:uid="{00000000-0005-0000-0000-0000DE420000}"/>
    <cellStyle name="Followed Hyperlink 31" xfId="19394" hidden="1" xr:uid="{00000000-0005-0000-0000-0000DF420000}"/>
    <cellStyle name="Followed Hyperlink 31" xfId="19464" hidden="1" xr:uid="{00000000-0005-0000-0000-0000E0420000}"/>
    <cellStyle name="Followed Hyperlink 31" xfId="19506" hidden="1" xr:uid="{00000000-0005-0000-0000-0000E1420000}"/>
    <cellStyle name="Followed Hyperlink 31" xfId="19563" hidden="1" xr:uid="{00000000-0005-0000-0000-0000E2420000}"/>
    <cellStyle name="Followed Hyperlink 31" xfId="19633" hidden="1" xr:uid="{00000000-0005-0000-0000-0000E3420000}"/>
    <cellStyle name="Followed Hyperlink 31" xfId="19674" hidden="1" xr:uid="{00000000-0005-0000-0000-0000E4420000}"/>
    <cellStyle name="Followed Hyperlink 31" xfId="19706" hidden="1" xr:uid="{00000000-0005-0000-0000-0000E5420000}"/>
    <cellStyle name="Followed Hyperlink 31" xfId="19801" hidden="1" xr:uid="{00000000-0005-0000-0000-0000E7420000}"/>
    <cellStyle name="Followed Hyperlink 31" xfId="19842" hidden="1" xr:uid="{00000000-0005-0000-0000-0000E8420000}"/>
    <cellStyle name="Followed Hyperlink 31" xfId="19869" hidden="1" xr:uid="{00000000-0005-0000-0000-0000E9420000}"/>
    <cellStyle name="Followed Hyperlink 31" xfId="19939" hidden="1" xr:uid="{00000000-0005-0000-0000-0000EA420000}"/>
    <cellStyle name="Followed Hyperlink 31" xfId="19996" hidden="1" xr:uid="{00000000-0005-0000-0000-0000EB420000}"/>
    <cellStyle name="Followed Hyperlink 31" xfId="20011" hidden="1" xr:uid="{00000000-0005-0000-0000-0000EC420000}"/>
    <cellStyle name="Followed Hyperlink 31" xfId="20081" hidden="1" xr:uid="{00000000-0005-0000-0000-0000ED420000}"/>
    <cellStyle name="Followed Hyperlink 31" xfId="20100" hidden="1" xr:uid="{00000000-0005-0000-0000-0000EE420000}"/>
    <cellStyle name="Followed Hyperlink 31" xfId="20178" hidden="1" xr:uid="{00000000-0005-0000-0000-0000F0420000}"/>
    <cellStyle name="Followed Hyperlink 31" xfId="20198" hidden="1" xr:uid="{00000000-0005-0000-0000-0000F1420000}"/>
    <cellStyle name="Followed Hyperlink 31" xfId="20223" hidden="1" xr:uid="{00000000-0005-0000-0000-0000F2420000}"/>
    <cellStyle name="Followed Hyperlink 31" xfId="20293" hidden="1" xr:uid="{00000000-0005-0000-0000-0000F3420000}"/>
    <cellStyle name="Followed Hyperlink 31" xfId="20346" hidden="1" xr:uid="{00000000-0005-0000-0000-0000F4420000}"/>
    <cellStyle name="Followed Hyperlink 31" xfId="20377" hidden="1" xr:uid="{00000000-0005-0000-0000-0000F5420000}"/>
    <cellStyle name="Followed Hyperlink 31" xfId="20399" hidden="1" xr:uid="{00000000-0005-0000-0000-0000F6420000}"/>
    <cellStyle name="Followed Hyperlink 31" xfId="20469" hidden="1" xr:uid="{00000000-0005-0000-0000-0000F7420000}"/>
    <cellStyle name="Followed Hyperlink 31" xfId="20514" hidden="1" xr:uid="{00000000-0005-0000-0000-0000F8420000}"/>
    <cellStyle name="Followed Hyperlink 31" xfId="20548" hidden="1" xr:uid="{00000000-0005-0000-0000-0000F9420000}"/>
    <cellStyle name="Followed Hyperlink 31" xfId="20563" hidden="1" xr:uid="{00000000-0005-0000-0000-0000FA420000}"/>
    <cellStyle name="Followed Hyperlink 31" xfId="20633" hidden="1" xr:uid="{00000000-0005-0000-0000-0000FB420000}"/>
    <cellStyle name="Followed Hyperlink 31" xfId="20675" hidden="1" xr:uid="{00000000-0005-0000-0000-0000FC420000}"/>
    <cellStyle name="Followed Hyperlink 31" xfId="20689" hidden="1" xr:uid="{00000000-0005-0000-0000-0000FD420000}"/>
    <cellStyle name="Followed Hyperlink 31" xfId="20759" hidden="1" xr:uid="{00000000-0005-0000-0000-0000FE420000}"/>
    <cellStyle name="Followed Hyperlink 31" xfId="20801" hidden="1" xr:uid="{00000000-0005-0000-0000-0000FF420000}"/>
    <cellStyle name="Followed Hyperlink 31" xfId="20885" hidden="1" xr:uid="{00000000-0005-0000-0000-000001430000}"/>
    <cellStyle name="Followed Hyperlink 31" xfId="20927" hidden="1" xr:uid="{00000000-0005-0000-0000-000002430000}"/>
    <cellStyle name="Followed Hyperlink 31" xfId="20941" hidden="1" xr:uid="{00000000-0005-0000-0000-000003430000}"/>
    <cellStyle name="Followed Hyperlink 31" xfId="21011" hidden="1" xr:uid="{00000000-0005-0000-0000-000004430000}"/>
    <cellStyle name="Followed Hyperlink 31" xfId="21030" hidden="1" xr:uid="{00000000-0005-0000-0000-000005430000}"/>
    <cellStyle name="Followed Hyperlink 31" xfId="21067" hidden="1" xr:uid="{00000000-0005-0000-0000-000006430000}"/>
    <cellStyle name="Followed Hyperlink 31" xfId="21137" hidden="1" xr:uid="{00000000-0005-0000-0000-000007430000}"/>
    <cellStyle name="Followed Hyperlink 31" xfId="21221" hidden="1" xr:uid="{00000000-0005-0000-0000-000009430000}"/>
    <cellStyle name="Followed Hyperlink 31" xfId="21263" hidden="1" xr:uid="{00000000-0005-0000-0000-00000A430000}"/>
    <cellStyle name="Followed Hyperlink 31" xfId="21277" hidden="1" xr:uid="{00000000-0005-0000-0000-00000B430000}"/>
    <cellStyle name="Followed Hyperlink 31" xfId="21347" hidden="1" xr:uid="{00000000-0005-0000-0000-00000C430000}"/>
    <cellStyle name="Followed Hyperlink 31" xfId="21379" hidden="1" xr:uid="{00000000-0005-0000-0000-00000D430000}"/>
    <cellStyle name="Followed Hyperlink 31" xfId="18656" hidden="1" xr:uid="{00000000-0005-0000-0000-0000CD420000}"/>
    <cellStyle name="Followed Hyperlink 31" xfId="25987" hidden="1" xr:uid="{00000000-0005-0000-0000-00007C430000}"/>
    <cellStyle name="Followed Hyperlink 31" xfId="26043" hidden="1" xr:uid="{00000000-0005-0000-0000-00007E430000}"/>
    <cellStyle name="Followed Hyperlink 31" xfId="26113" hidden="1" xr:uid="{00000000-0005-0000-0000-00007F430000}"/>
    <cellStyle name="Followed Hyperlink 31" xfId="26139" hidden="1" xr:uid="{00000000-0005-0000-0000-000080430000}"/>
    <cellStyle name="Followed Hyperlink 31" xfId="26209" hidden="1" xr:uid="{00000000-0005-0000-0000-000081430000}"/>
    <cellStyle name="Followed Hyperlink 31" xfId="26223" hidden="1" xr:uid="{00000000-0005-0000-0000-000082430000}"/>
    <cellStyle name="Followed Hyperlink 31" xfId="26293" hidden="1" xr:uid="{00000000-0005-0000-0000-000083430000}"/>
    <cellStyle name="Followed Hyperlink 31" xfId="26340" hidden="1" xr:uid="{00000000-0005-0000-0000-000084430000}"/>
    <cellStyle name="Followed Hyperlink 31" xfId="26361" hidden="1" xr:uid="{00000000-0005-0000-0000-000085430000}"/>
    <cellStyle name="Followed Hyperlink 31" xfId="26398" hidden="1" xr:uid="{00000000-0005-0000-0000-000086430000}"/>
    <cellStyle name="Followed Hyperlink 31" xfId="26468" hidden="1" xr:uid="{00000000-0005-0000-0000-000087430000}"/>
    <cellStyle name="Followed Hyperlink 31" xfId="26501" hidden="1" xr:uid="{00000000-0005-0000-0000-000088430000}"/>
    <cellStyle name="Followed Hyperlink 31" xfId="26512" hidden="1" xr:uid="{00000000-0005-0000-0000-000089430000}"/>
    <cellStyle name="Followed Hyperlink 31" xfId="26594" hidden="1" xr:uid="{00000000-0005-0000-0000-00008B430000}"/>
    <cellStyle name="Followed Hyperlink 31" xfId="26636" hidden="1" xr:uid="{00000000-0005-0000-0000-00008C430000}"/>
    <cellStyle name="Followed Hyperlink 31" xfId="26693" hidden="1" xr:uid="{00000000-0005-0000-0000-00008D430000}"/>
    <cellStyle name="Followed Hyperlink 31" xfId="26763" hidden="1" xr:uid="{00000000-0005-0000-0000-00008E430000}"/>
    <cellStyle name="Followed Hyperlink 31" xfId="26804" hidden="1" xr:uid="{00000000-0005-0000-0000-00008F430000}"/>
    <cellStyle name="Followed Hyperlink 31" xfId="26836" hidden="1" xr:uid="{00000000-0005-0000-0000-000090430000}"/>
    <cellStyle name="Followed Hyperlink 31" xfId="26861" hidden="1" xr:uid="{00000000-0005-0000-0000-000091430000}"/>
    <cellStyle name="Followed Hyperlink 31" xfId="26931" hidden="1" xr:uid="{00000000-0005-0000-0000-000092430000}"/>
    <cellStyle name="Followed Hyperlink 31" xfId="26972" hidden="1" xr:uid="{00000000-0005-0000-0000-000093430000}"/>
    <cellStyle name="Followed Hyperlink 31" xfId="26999" hidden="1" xr:uid="{00000000-0005-0000-0000-000094430000}"/>
    <cellStyle name="Followed Hyperlink 31" xfId="27069" hidden="1" xr:uid="{00000000-0005-0000-0000-000095430000}"/>
    <cellStyle name="Followed Hyperlink 31" xfId="27126" hidden="1" xr:uid="{00000000-0005-0000-0000-000096430000}"/>
    <cellStyle name="Followed Hyperlink 31" xfId="27211" hidden="1" xr:uid="{00000000-0005-0000-0000-000098430000}"/>
    <cellStyle name="Followed Hyperlink 31" xfId="27230" hidden="1" xr:uid="{00000000-0005-0000-0000-000099430000}"/>
    <cellStyle name="Followed Hyperlink 31" xfId="27238" hidden="1" xr:uid="{00000000-0005-0000-0000-00009A430000}"/>
    <cellStyle name="Followed Hyperlink 31" xfId="27308" hidden="1" xr:uid="{00000000-0005-0000-0000-00009B430000}"/>
    <cellStyle name="Followed Hyperlink 31" xfId="27328" hidden="1" xr:uid="{00000000-0005-0000-0000-00009C430000}"/>
    <cellStyle name="Followed Hyperlink 31" xfId="27423" hidden="1" xr:uid="{00000000-0005-0000-0000-00009E430000}"/>
    <cellStyle name="Followed Hyperlink 31" xfId="27476" hidden="1" xr:uid="{00000000-0005-0000-0000-00009F430000}"/>
    <cellStyle name="Followed Hyperlink 31" xfId="27507" hidden="1" xr:uid="{00000000-0005-0000-0000-0000A0430000}"/>
    <cellStyle name="Followed Hyperlink 31" xfId="27529" hidden="1" xr:uid="{00000000-0005-0000-0000-0000A1430000}"/>
    <cellStyle name="Followed Hyperlink 31" xfId="27599" hidden="1" xr:uid="{00000000-0005-0000-0000-0000A2430000}"/>
    <cellStyle name="Followed Hyperlink 31" xfId="27644" hidden="1" xr:uid="{00000000-0005-0000-0000-0000A3430000}"/>
    <cellStyle name="Followed Hyperlink 31" xfId="27678" hidden="1" xr:uid="{00000000-0005-0000-0000-0000A4430000}"/>
    <cellStyle name="Followed Hyperlink 31" xfId="27693" hidden="1" xr:uid="{00000000-0005-0000-0000-0000A5430000}"/>
    <cellStyle name="Followed Hyperlink 31" xfId="27763" hidden="1" xr:uid="{00000000-0005-0000-0000-0000A6430000}"/>
    <cellStyle name="Followed Hyperlink 31" xfId="27805" hidden="1" xr:uid="{00000000-0005-0000-0000-0000A7430000}"/>
    <cellStyle name="Followed Hyperlink 31" xfId="27819" hidden="1" xr:uid="{00000000-0005-0000-0000-0000A8430000}"/>
    <cellStyle name="Followed Hyperlink 31" xfId="27889" hidden="1" xr:uid="{00000000-0005-0000-0000-0000A9430000}"/>
    <cellStyle name="Followed Hyperlink 31" xfId="27931" hidden="1" xr:uid="{00000000-0005-0000-0000-0000AA430000}"/>
    <cellStyle name="Followed Hyperlink 31" xfId="28015" hidden="1" xr:uid="{00000000-0005-0000-0000-0000AC430000}"/>
    <cellStyle name="Followed Hyperlink 31" xfId="28057" hidden="1" xr:uid="{00000000-0005-0000-0000-0000AD430000}"/>
    <cellStyle name="Followed Hyperlink 31" xfId="28071" hidden="1" xr:uid="{00000000-0005-0000-0000-0000AE430000}"/>
    <cellStyle name="Followed Hyperlink 31" xfId="28141" hidden="1" xr:uid="{00000000-0005-0000-0000-0000AF430000}"/>
    <cellStyle name="Followed Hyperlink 31" xfId="28160" hidden="1" xr:uid="{00000000-0005-0000-0000-0000B0430000}"/>
    <cellStyle name="Followed Hyperlink 31" xfId="28197" hidden="1" xr:uid="{00000000-0005-0000-0000-0000B1430000}"/>
    <cellStyle name="Followed Hyperlink 31" xfId="28267" hidden="1" xr:uid="{00000000-0005-0000-0000-0000B2430000}"/>
    <cellStyle name="Followed Hyperlink 31" xfId="28281" hidden="1" xr:uid="{00000000-0005-0000-0000-0000B3430000}"/>
    <cellStyle name="Followed Hyperlink 31" xfId="24034" hidden="1" xr:uid="{00000000-0005-0000-0000-00004E430000}"/>
    <cellStyle name="Followed Hyperlink 31" xfId="24104" hidden="1" xr:uid="{00000000-0005-0000-0000-00004F430000}"/>
    <cellStyle name="Followed Hyperlink 31" xfId="24137" hidden="1" xr:uid="{00000000-0005-0000-0000-000050430000}"/>
    <cellStyle name="Followed Hyperlink 31" xfId="24148" hidden="1" xr:uid="{00000000-0005-0000-0000-000051430000}"/>
    <cellStyle name="Followed Hyperlink 31" xfId="24160" hidden="1" xr:uid="{00000000-0005-0000-0000-000052430000}"/>
    <cellStyle name="Followed Hyperlink 31" xfId="24272" hidden="1" xr:uid="{00000000-0005-0000-0000-000054430000}"/>
    <cellStyle name="Followed Hyperlink 31" xfId="24329" hidden="1" xr:uid="{00000000-0005-0000-0000-000055430000}"/>
    <cellStyle name="Followed Hyperlink 31" xfId="24399" hidden="1" xr:uid="{00000000-0005-0000-0000-000056430000}"/>
    <cellStyle name="Followed Hyperlink 31" xfId="24440" hidden="1" xr:uid="{00000000-0005-0000-0000-000057430000}"/>
    <cellStyle name="Followed Hyperlink 31" xfId="24472" hidden="1" xr:uid="{00000000-0005-0000-0000-000058430000}"/>
    <cellStyle name="Followed Hyperlink 31" xfId="24497" hidden="1" xr:uid="{00000000-0005-0000-0000-000059430000}"/>
    <cellStyle name="Followed Hyperlink 31" xfId="24567" hidden="1" xr:uid="{00000000-0005-0000-0000-00005A430000}"/>
    <cellStyle name="Followed Hyperlink 31" xfId="24608" hidden="1" xr:uid="{00000000-0005-0000-0000-00005B430000}"/>
    <cellStyle name="Followed Hyperlink 31" xfId="13603" hidden="1" xr:uid="{00000000-0005-0000-0000-000055420000}"/>
    <cellStyle name="Followed Hyperlink 31" xfId="13673" hidden="1" xr:uid="{00000000-0005-0000-0000-000056420000}"/>
    <cellStyle name="Followed Hyperlink 31" xfId="13715" hidden="1" xr:uid="{00000000-0005-0000-0000-000057420000}"/>
    <cellStyle name="Followed Hyperlink 31" xfId="13729" hidden="1" xr:uid="{00000000-0005-0000-0000-000058420000}"/>
    <cellStyle name="Followed Hyperlink 31" xfId="13799" hidden="1" xr:uid="{00000000-0005-0000-0000-000059420000}"/>
    <cellStyle name="Followed Hyperlink 31" xfId="13841" hidden="1" xr:uid="{00000000-0005-0000-0000-00005A420000}"/>
    <cellStyle name="Followed Hyperlink 31" xfId="13855" hidden="1" xr:uid="{00000000-0005-0000-0000-00005B420000}"/>
    <cellStyle name="Followed Hyperlink 31" xfId="13925" hidden="1" xr:uid="{00000000-0005-0000-0000-00005C420000}"/>
    <cellStyle name="Followed Hyperlink 31" xfId="13981" hidden="1" xr:uid="{00000000-0005-0000-0000-00005E420000}"/>
    <cellStyle name="Followed Hyperlink 31" xfId="14051" hidden="1" xr:uid="{00000000-0005-0000-0000-00005F420000}"/>
    <cellStyle name="Followed Hyperlink 31" xfId="14065" hidden="1" xr:uid="{00000000-0005-0000-0000-000060420000}"/>
    <cellStyle name="Followed Hyperlink 31" xfId="14135" hidden="1" xr:uid="{00000000-0005-0000-0000-000061420000}"/>
    <cellStyle name="Followed Hyperlink 31" xfId="14177" hidden="1" xr:uid="{00000000-0005-0000-0000-000062420000}"/>
    <cellStyle name="Followed Hyperlink 31" xfId="14191" hidden="1" xr:uid="{00000000-0005-0000-0000-000063420000}"/>
    <cellStyle name="Followed Hyperlink 31" xfId="14261" hidden="1" xr:uid="{00000000-0005-0000-0000-000064420000}"/>
    <cellStyle name="Followed Hyperlink 31" xfId="14330" hidden="1" xr:uid="{00000000-0005-0000-0000-000066420000}"/>
    <cellStyle name="Followed Hyperlink 31" xfId="14400" hidden="1" xr:uid="{00000000-0005-0000-0000-000067420000}"/>
    <cellStyle name="Followed Hyperlink 31" xfId="14447" hidden="1" xr:uid="{00000000-0005-0000-0000-000068420000}"/>
    <cellStyle name="Followed Hyperlink 31" xfId="14468" hidden="1" xr:uid="{00000000-0005-0000-0000-000069420000}"/>
    <cellStyle name="Followed Hyperlink 31" xfId="14505" hidden="1" xr:uid="{00000000-0005-0000-0000-00006A420000}"/>
    <cellStyle name="Followed Hyperlink 31" xfId="11909" hidden="1" xr:uid="{00000000-0005-0000-0000-00002C420000}"/>
    <cellStyle name="Followed Hyperlink 31" xfId="25455" hidden="1" xr:uid="{00000000-0005-0000-0000-000070430000}"/>
    <cellStyle name="Followed Hyperlink 31" xfId="25525" hidden="1" xr:uid="{00000000-0005-0000-0000-000071430000}"/>
    <cellStyle name="Followed Hyperlink 31" xfId="25581" hidden="1" xr:uid="{00000000-0005-0000-0000-000073430000}"/>
    <cellStyle name="Followed Hyperlink 31" xfId="25651" hidden="1" xr:uid="{00000000-0005-0000-0000-000074430000}"/>
    <cellStyle name="Followed Hyperlink 31" xfId="25693" hidden="1" xr:uid="{00000000-0005-0000-0000-000075430000}"/>
    <cellStyle name="Followed Hyperlink 31" xfId="25707" hidden="1" xr:uid="{00000000-0005-0000-0000-000076430000}"/>
    <cellStyle name="Followed Hyperlink 31" xfId="25777" hidden="1" xr:uid="{00000000-0005-0000-0000-000077430000}"/>
    <cellStyle name="Followed Hyperlink 31" xfId="25796" hidden="1" xr:uid="{00000000-0005-0000-0000-000078430000}"/>
    <cellStyle name="Followed Hyperlink 31" xfId="25833" hidden="1" xr:uid="{00000000-0005-0000-0000-000079430000}"/>
    <cellStyle name="Followed Hyperlink 31" xfId="25903" hidden="1" xr:uid="{00000000-0005-0000-0000-00007A430000}"/>
    <cellStyle name="Followed Hyperlink 31" xfId="25917" hidden="1" xr:uid="{00000000-0005-0000-0000-00007B430000}"/>
    <cellStyle name="Followed Hyperlink 31" xfId="12995" hidden="1" xr:uid="{00000000-0005-0000-0000-000045420000}"/>
    <cellStyle name="Followed Hyperlink 31" xfId="13014" hidden="1" xr:uid="{00000000-0005-0000-0000-000046420000}"/>
    <cellStyle name="Followed Hyperlink 31" xfId="13022" hidden="1" xr:uid="{00000000-0005-0000-0000-000047420000}"/>
    <cellStyle name="Followed Hyperlink 31" xfId="13092" hidden="1" xr:uid="{00000000-0005-0000-0000-000048420000}"/>
    <cellStyle name="Followed Hyperlink 31" xfId="13112" hidden="1" xr:uid="{00000000-0005-0000-0000-000049420000}"/>
    <cellStyle name="Followed Hyperlink 31" xfId="13137" hidden="1" xr:uid="{00000000-0005-0000-0000-00004A420000}"/>
    <cellStyle name="Followed Hyperlink 31" xfId="13207" hidden="1" xr:uid="{00000000-0005-0000-0000-00004B420000}"/>
    <cellStyle name="Followed Hyperlink 31" xfId="13260" hidden="1" xr:uid="{00000000-0005-0000-0000-00004C420000}"/>
    <cellStyle name="Followed Hyperlink 31" xfId="13291" hidden="1" xr:uid="{00000000-0005-0000-0000-00004D420000}"/>
    <cellStyle name="Followed Hyperlink 31" xfId="13313" hidden="1" xr:uid="{00000000-0005-0000-0000-00004E420000}"/>
    <cellStyle name="Followed Hyperlink 31" xfId="13383" hidden="1" xr:uid="{00000000-0005-0000-0000-00004F420000}"/>
    <cellStyle name="Followed Hyperlink 31" xfId="13428" hidden="1" xr:uid="{00000000-0005-0000-0000-000050420000}"/>
    <cellStyle name="Followed Hyperlink 31" xfId="13462" hidden="1" xr:uid="{00000000-0005-0000-0000-000051420000}"/>
    <cellStyle name="Followed Hyperlink 31" xfId="13477" hidden="1" xr:uid="{00000000-0005-0000-0000-000052420000}"/>
    <cellStyle name="Followed Hyperlink 31" xfId="13547" hidden="1" xr:uid="{00000000-0005-0000-0000-000053420000}"/>
    <cellStyle name="Followed Hyperlink 31" xfId="13589" hidden="1" xr:uid="{00000000-0005-0000-0000-000054420000}"/>
    <cellStyle name="Followed Hyperlink 31" xfId="12588" hidden="1" xr:uid="{00000000-0005-0000-0000-00003C420000}"/>
    <cellStyle name="Followed Hyperlink 31" xfId="12620" hidden="1" xr:uid="{00000000-0005-0000-0000-00003D420000}"/>
    <cellStyle name="Followed Hyperlink 31" xfId="12645" hidden="1" xr:uid="{00000000-0005-0000-0000-00003E420000}"/>
    <cellStyle name="Followed Hyperlink 31" xfId="12715" hidden="1" xr:uid="{00000000-0005-0000-0000-00003F420000}"/>
    <cellStyle name="Followed Hyperlink 31" xfId="12756" hidden="1" xr:uid="{00000000-0005-0000-0000-000040420000}"/>
    <cellStyle name="Followed Hyperlink 31" xfId="12783" hidden="1" xr:uid="{00000000-0005-0000-0000-000041420000}"/>
    <cellStyle name="Followed Hyperlink 31" xfId="12910" hidden="1" xr:uid="{00000000-0005-0000-0000-000043420000}"/>
    <cellStyle name="Followed Hyperlink 31" xfId="12378" hidden="1" xr:uid="{00000000-0005-0000-0000-000038420000}"/>
    <cellStyle name="Followed Hyperlink 31" xfId="12420" hidden="1" xr:uid="{00000000-0005-0000-0000-000039420000}"/>
    <cellStyle name="Followed Hyperlink 31" xfId="12477" hidden="1" xr:uid="{00000000-0005-0000-0000-00003A420000}"/>
    <cellStyle name="Followed Hyperlink 31" xfId="12547" hidden="1" xr:uid="{00000000-0005-0000-0000-00003B420000}"/>
    <cellStyle name="Followed Hyperlink 31" xfId="12296" hidden="1" xr:uid="{00000000-0005-0000-0000-000036420000}"/>
    <cellStyle name="Followed Hyperlink 31" xfId="12308" hidden="1" xr:uid="{00000000-0005-0000-0000-000037420000}"/>
    <cellStyle name="Followed Hyperlink 31" xfId="12285" hidden="1" xr:uid="{00000000-0005-0000-0000-000035420000}"/>
    <cellStyle name="Followed Hyperlink 31" xfId="12252" hidden="1" xr:uid="{00000000-0005-0000-0000-000034420000}"/>
    <cellStyle name="Followed Hyperlink 31" xfId="12853" hidden="1" xr:uid="{00000000-0005-0000-0000-000042420000}"/>
    <cellStyle name="Followed Hyperlink 31" xfId="25567" hidden="1" xr:uid="{00000000-0005-0000-0000-000072430000}"/>
    <cellStyle name="Followed Hyperlink 31" xfId="24230" hidden="1" xr:uid="{00000000-0005-0000-0000-000053430000}"/>
    <cellStyle name="Followed Hyperlink 31" xfId="27141" hidden="1" xr:uid="{00000000-0005-0000-0000-000097430000}"/>
    <cellStyle name="Followed Hyperlink 31" xfId="21151" hidden="1" xr:uid="{00000000-0005-0000-0000-000008430000}"/>
    <cellStyle name="Followed Hyperlink 31" xfId="19731" hidden="1" xr:uid="{00000000-0005-0000-0000-0000E6420000}"/>
    <cellStyle name="Followed Hyperlink 31" xfId="7553" hidden="1" xr:uid="{00000000-0005-0000-0000-0000C5410000}"/>
    <cellStyle name="Followed Hyperlink 31" xfId="7586" hidden="1" xr:uid="{00000000-0005-0000-0000-0000C6410000}"/>
    <cellStyle name="Followed Hyperlink 31" xfId="7609" hidden="1" xr:uid="{00000000-0005-0000-0000-0000C8410000}"/>
    <cellStyle name="Followed Hyperlink 31" xfId="7679" hidden="1" xr:uid="{00000000-0005-0000-0000-0000C9410000}"/>
    <cellStyle name="Followed Hyperlink 31" xfId="7721" hidden="1" xr:uid="{00000000-0005-0000-0000-0000CA410000}"/>
    <cellStyle name="Followed Hyperlink 31" xfId="7778" hidden="1" xr:uid="{00000000-0005-0000-0000-0000CB410000}"/>
    <cellStyle name="Followed Hyperlink 31" xfId="7848" hidden="1" xr:uid="{00000000-0005-0000-0000-0000CC410000}"/>
    <cellStyle name="Followed Hyperlink 31" xfId="7889" hidden="1" xr:uid="{00000000-0005-0000-0000-0000CD410000}"/>
    <cellStyle name="Followed Hyperlink 31" xfId="7921" hidden="1" xr:uid="{00000000-0005-0000-0000-0000CE410000}"/>
    <cellStyle name="Followed Hyperlink 31" xfId="7946" hidden="1" xr:uid="{00000000-0005-0000-0000-0000CF410000}"/>
    <cellStyle name="Followed Hyperlink 31" xfId="8016" hidden="1" xr:uid="{00000000-0005-0000-0000-0000D0410000}"/>
    <cellStyle name="Followed Hyperlink 31" xfId="8057" hidden="1" xr:uid="{00000000-0005-0000-0000-0000D1410000}"/>
    <cellStyle name="Followed Hyperlink 31" xfId="8084" hidden="1" xr:uid="{00000000-0005-0000-0000-0000D2410000}"/>
    <cellStyle name="Followed Hyperlink 31" xfId="8154" hidden="1" xr:uid="{00000000-0005-0000-0000-0000D3410000}"/>
    <cellStyle name="Followed Hyperlink 31" xfId="8226" hidden="1" xr:uid="{00000000-0005-0000-0000-0000D5410000}"/>
    <cellStyle name="Followed Hyperlink 31" xfId="8296" hidden="1" xr:uid="{00000000-0005-0000-0000-0000D6410000}"/>
    <cellStyle name="Followed Hyperlink 31" xfId="8315" hidden="1" xr:uid="{00000000-0005-0000-0000-0000D7410000}"/>
    <cellStyle name="Followed Hyperlink 31" xfId="8323" hidden="1" xr:uid="{00000000-0005-0000-0000-0000D8410000}"/>
    <cellStyle name="Followed Hyperlink 31" xfId="8393" hidden="1" xr:uid="{00000000-0005-0000-0000-0000D9410000}"/>
    <cellStyle name="Followed Hyperlink 31" xfId="8413" hidden="1" xr:uid="{00000000-0005-0000-0000-0000DA410000}"/>
    <cellStyle name="Followed Hyperlink 31" xfId="8438" hidden="1" xr:uid="{00000000-0005-0000-0000-0000DB410000}"/>
    <cellStyle name="Followed Hyperlink 31" xfId="8508" hidden="1" xr:uid="{00000000-0005-0000-0000-0000DC410000}"/>
    <cellStyle name="Followed Hyperlink 31" xfId="8592" hidden="1" xr:uid="{00000000-0005-0000-0000-0000DE410000}"/>
    <cellStyle name="Followed Hyperlink 31" xfId="8614" hidden="1" xr:uid="{00000000-0005-0000-0000-0000DF410000}"/>
    <cellStyle name="Followed Hyperlink 31" xfId="8684" hidden="1" xr:uid="{00000000-0005-0000-0000-0000E0410000}"/>
    <cellStyle name="Followed Hyperlink 31" xfId="8729" hidden="1" xr:uid="{00000000-0005-0000-0000-0000E1410000}"/>
    <cellStyle name="Followed Hyperlink 31" xfId="8763" hidden="1" xr:uid="{00000000-0005-0000-0000-0000E2410000}"/>
    <cellStyle name="Followed Hyperlink 31" xfId="8778" hidden="1" xr:uid="{00000000-0005-0000-0000-0000E3410000}"/>
    <cellStyle name="Followed Hyperlink 31" xfId="8848" hidden="1" xr:uid="{00000000-0005-0000-0000-0000E4410000}"/>
    <cellStyle name="Followed Hyperlink 31" xfId="8211" hidden="1" xr:uid="{00000000-0005-0000-0000-0000D4410000}"/>
    <cellStyle name="Followed Hyperlink 31" xfId="13944" hidden="1" xr:uid="{00000000-0005-0000-0000-00005D420000}"/>
    <cellStyle name="Followed Hyperlink 31" xfId="20108" hidden="1" xr:uid="{00000000-0005-0000-0000-0000EF420000}"/>
    <cellStyle name="Followed Hyperlink 31" xfId="14619" hidden="1" xr:uid="{00000000-0005-0000-0000-00006D420000}"/>
    <cellStyle name="Followed Hyperlink 31" xfId="28351" hidden="1" xr:uid="{00000000-0005-0000-0000-0000B4430000}"/>
    <cellStyle name="Followed Hyperlink 31" xfId="28393" hidden="1" xr:uid="{00000000-0005-0000-0000-0000B5430000}"/>
    <cellStyle name="Followed Hyperlink 31" xfId="28407" hidden="1" xr:uid="{00000000-0005-0000-0000-0000B6430000}"/>
    <cellStyle name="Followed Hyperlink 31" xfId="28477" hidden="1" xr:uid="{00000000-0005-0000-0000-0000B7430000}"/>
    <cellStyle name="Followed Hyperlink 31" xfId="28555" hidden="1" xr:uid="{00000000-0005-0000-0000-0000B8430000}"/>
    <cellStyle name="Followed Hyperlink 31" xfId="28569" hidden="1" xr:uid="{00000000-0005-0000-0000-0000B9430000}"/>
    <cellStyle name="Followed Hyperlink 31" xfId="28639" hidden="1" xr:uid="{00000000-0005-0000-0000-0000BA430000}"/>
    <cellStyle name="Followed Hyperlink 31" xfId="28686" hidden="1" xr:uid="{00000000-0005-0000-0000-0000BB430000}"/>
    <cellStyle name="Followed Hyperlink 31" xfId="28707" hidden="1" xr:uid="{00000000-0005-0000-0000-0000BC430000}"/>
    <cellStyle name="Followed Hyperlink 31" xfId="28814" hidden="1" xr:uid="{00000000-0005-0000-0000-0000BE430000}"/>
    <cellStyle name="Followed Hyperlink 31" xfId="28847" hidden="1" xr:uid="{00000000-0005-0000-0000-0000BF430000}"/>
    <cellStyle name="Followed Hyperlink 31" xfId="28858" hidden="1" xr:uid="{00000000-0005-0000-0000-0000C0430000}"/>
    <cellStyle name="Followed Hyperlink 31" xfId="28870" hidden="1" xr:uid="{00000000-0005-0000-0000-0000C1430000}"/>
    <cellStyle name="Followed Hyperlink 31" xfId="28940" hidden="1" xr:uid="{00000000-0005-0000-0000-0000C2430000}"/>
    <cellStyle name="Followed Hyperlink 31" xfId="28982" hidden="1" xr:uid="{00000000-0005-0000-0000-0000C3430000}"/>
    <cellStyle name="Followed Hyperlink 31" xfId="29039" hidden="1" xr:uid="{00000000-0005-0000-0000-0000C4430000}"/>
    <cellStyle name="Followed Hyperlink 31" xfId="29150" hidden="1" xr:uid="{00000000-0005-0000-0000-0000C6430000}"/>
    <cellStyle name="Followed Hyperlink 31" xfId="29182" hidden="1" xr:uid="{00000000-0005-0000-0000-0000C7430000}"/>
    <cellStyle name="Followed Hyperlink 31" xfId="29207" hidden="1" xr:uid="{00000000-0005-0000-0000-0000C8430000}"/>
    <cellStyle name="Followed Hyperlink 31" xfId="29277" hidden="1" xr:uid="{00000000-0005-0000-0000-0000C9430000}"/>
    <cellStyle name="Followed Hyperlink 31" xfId="29318" hidden="1" xr:uid="{00000000-0005-0000-0000-0000CA430000}"/>
    <cellStyle name="Followed Hyperlink 31" xfId="29345" hidden="1" xr:uid="{00000000-0005-0000-0000-0000CB430000}"/>
    <cellStyle name="Followed Hyperlink 31" xfId="29415" hidden="1" xr:uid="{00000000-0005-0000-0000-0000CC430000}"/>
    <cellStyle name="Followed Hyperlink 31" xfId="29472" hidden="1" xr:uid="{00000000-0005-0000-0000-0000CD430000}"/>
    <cellStyle name="Followed Hyperlink 31" xfId="29487" hidden="1" xr:uid="{00000000-0005-0000-0000-0000CE430000}"/>
    <cellStyle name="Followed Hyperlink 31" xfId="29557" hidden="1" xr:uid="{00000000-0005-0000-0000-0000CF430000}"/>
    <cellStyle name="Followed Hyperlink 31" xfId="29576" hidden="1" xr:uid="{00000000-0005-0000-0000-0000D0430000}"/>
    <cellStyle name="Followed Hyperlink 31" xfId="29584" hidden="1" xr:uid="{00000000-0005-0000-0000-0000D1430000}"/>
    <cellStyle name="Followed Hyperlink 31" xfId="29654" hidden="1" xr:uid="{00000000-0005-0000-0000-0000D2430000}"/>
    <cellStyle name="Followed Hyperlink 31" xfId="29674" hidden="1" xr:uid="{00000000-0005-0000-0000-0000D3430000}"/>
    <cellStyle name="Followed Hyperlink 31" xfId="29699" hidden="1" xr:uid="{00000000-0005-0000-0000-0000D4430000}"/>
    <cellStyle name="Followed Hyperlink 31" xfId="29769" hidden="1" xr:uid="{00000000-0005-0000-0000-0000D5430000}"/>
    <cellStyle name="Followed Hyperlink 31" xfId="29853" hidden="1" xr:uid="{00000000-0005-0000-0000-0000D7430000}"/>
    <cellStyle name="Followed Hyperlink 31" xfId="29875" hidden="1" xr:uid="{00000000-0005-0000-0000-0000D8430000}"/>
    <cellStyle name="Followed Hyperlink 31" xfId="29945" hidden="1" xr:uid="{00000000-0005-0000-0000-0000D9430000}"/>
    <cellStyle name="Followed Hyperlink 31" xfId="29990" hidden="1" xr:uid="{00000000-0005-0000-0000-0000DA430000}"/>
    <cellStyle name="Followed Hyperlink 31" xfId="30024" hidden="1" xr:uid="{00000000-0005-0000-0000-0000DB430000}"/>
    <cellStyle name="Followed Hyperlink 31" xfId="30039" hidden="1" xr:uid="{00000000-0005-0000-0000-0000DC430000}"/>
    <cellStyle name="Followed Hyperlink 31" xfId="30151" hidden="1" xr:uid="{00000000-0005-0000-0000-0000DE430000}"/>
    <cellStyle name="Followed Hyperlink 31" xfId="30165" hidden="1" xr:uid="{00000000-0005-0000-0000-0000DF430000}"/>
    <cellStyle name="Followed Hyperlink 31" xfId="30235" hidden="1" xr:uid="{00000000-0005-0000-0000-0000E0430000}"/>
    <cellStyle name="Followed Hyperlink 31" xfId="30277" hidden="1" xr:uid="{00000000-0005-0000-0000-0000E1430000}"/>
    <cellStyle name="Followed Hyperlink 31" xfId="30291" hidden="1" xr:uid="{00000000-0005-0000-0000-0000E2430000}"/>
    <cellStyle name="Followed Hyperlink 31" xfId="30361" hidden="1" xr:uid="{00000000-0005-0000-0000-0000E3430000}"/>
    <cellStyle name="Followed Hyperlink 31" xfId="30403" hidden="1" xr:uid="{00000000-0005-0000-0000-0000E4430000}"/>
    <cellStyle name="Followed Hyperlink 31" xfId="30417" hidden="1" xr:uid="{00000000-0005-0000-0000-0000E5430000}"/>
    <cellStyle name="Followed Hyperlink 31" xfId="30487" hidden="1" xr:uid="{00000000-0005-0000-0000-0000E6430000}"/>
    <cellStyle name="Followed Hyperlink 31" xfId="30109" hidden="1" xr:uid="{00000000-0005-0000-0000-0000DD430000}"/>
    <cellStyle name="Followed Hyperlink 31" xfId="28744" hidden="1" xr:uid="{00000000-0005-0000-0000-0000BD430000}"/>
    <cellStyle name="Followed Hyperlink 31" xfId="27353" hidden="1" xr:uid="{00000000-0005-0000-0000-00009D430000}"/>
    <cellStyle name="Followed Hyperlink 31" xfId="26029" hidden="1" xr:uid="{00000000-0005-0000-0000-00007D430000}"/>
    <cellStyle name="Followed Hyperlink 31" xfId="24705" hidden="1" xr:uid="{00000000-0005-0000-0000-00005D430000}"/>
    <cellStyle name="Followed Hyperlink 31" xfId="23381" hidden="1" xr:uid="{00000000-0005-0000-0000-00003D430000}"/>
    <cellStyle name="Followed Hyperlink 31" xfId="11195" hidden="1" xr:uid="{00000000-0005-0000-0000-00001B420000}"/>
    <cellStyle name="Followed Hyperlink 31" xfId="11237" hidden="1" xr:uid="{00000000-0005-0000-0000-00001C420000}"/>
    <cellStyle name="Followed Hyperlink 31" xfId="11321" hidden="1" xr:uid="{00000000-0005-0000-0000-00001E420000}"/>
    <cellStyle name="Followed Hyperlink 31" xfId="11363" hidden="1" xr:uid="{00000000-0005-0000-0000-00001F420000}"/>
    <cellStyle name="Followed Hyperlink 31" xfId="11377" hidden="1" xr:uid="{00000000-0005-0000-0000-000020420000}"/>
    <cellStyle name="Followed Hyperlink 31" xfId="11447" hidden="1" xr:uid="{00000000-0005-0000-0000-000021420000}"/>
    <cellStyle name="Followed Hyperlink 31" xfId="11489" hidden="1" xr:uid="{00000000-0005-0000-0000-000022420000}"/>
    <cellStyle name="Followed Hyperlink 31" xfId="11573" hidden="1" xr:uid="{00000000-0005-0000-0000-000024420000}"/>
    <cellStyle name="Followed Hyperlink 31" xfId="11592" hidden="1" xr:uid="{00000000-0005-0000-0000-000025420000}"/>
    <cellStyle name="Followed Hyperlink 31" xfId="11629" hidden="1" xr:uid="{00000000-0005-0000-0000-000026420000}"/>
    <cellStyle name="Followed Hyperlink 31" xfId="11699" hidden="1" xr:uid="{00000000-0005-0000-0000-000027420000}"/>
    <cellStyle name="Followed Hyperlink 31" xfId="11713" hidden="1" xr:uid="{00000000-0005-0000-0000-000028420000}"/>
    <cellStyle name="Followed Hyperlink 31" xfId="11783" hidden="1" xr:uid="{00000000-0005-0000-0000-000029420000}"/>
    <cellStyle name="Followed Hyperlink 31" xfId="11825" hidden="1" xr:uid="{00000000-0005-0000-0000-00002A420000}"/>
    <cellStyle name="Followed Hyperlink 31" xfId="11839" hidden="1" xr:uid="{00000000-0005-0000-0000-00002B420000}"/>
    <cellStyle name="Followed Hyperlink 31" xfId="11923" hidden="1" xr:uid="{00000000-0005-0000-0000-00002D420000}"/>
    <cellStyle name="Followed Hyperlink 31" xfId="11993" hidden="1" xr:uid="{00000000-0005-0000-0000-00002E420000}"/>
    <cellStyle name="Followed Hyperlink 31" xfId="12007" hidden="1" xr:uid="{00000000-0005-0000-0000-00002F420000}"/>
    <cellStyle name="Followed Hyperlink 31" xfId="12077" hidden="1" xr:uid="{00000000-0005-0000-0000-000030420000}"/>
    <cellStyle name="Followed Hyperlink 31" xfId="12124" hidden="1" xr:uid="{00000000-0005-0000-0000-000031420000}"/>
    <cellStyle name="Followed Hyperlink 31" xfId="12145" hidden="1" xr:uid="{00000000-0005-0000-0000-000032420000}"/>
    <cellStyle name="Followed Hyperlink 31" xfId="12182" hidden="1" xr:uid="{00000000-0005-0000-0000-000033420000}"/>
    <cellStyle name="Followed Hyperlink 31" xfId="11503" hidden="1" xr:uid="{00000000-0005-0000-0000-000023420000}"/>
    <cellStyle name="Followed Hyperlink 31" xfId="17390" hidden="1" xr:uid="{00000000-0005-0000-0000-0000AE420000}"/>
    <cellStyle name="Followed Hyperlink 31" xfId="6228" hidden="1" xr:uid="{00000000-0005-0000-0000-0000A6410000}"/>
    <cellStyle name="Followed Hyperlink 31" xfId="18058" hidden="1" xr:uid="{00000000-0005-0000-0000-0000BE420000}"/>
    <cellStyle name="Followed Hyperlink 31" xfId="2000" hidden="1" xr:uid="{00000000-0005-0000-0000-000041410000}"/>
    <cellStyle name="Followed Hyperlink 31" xfId="2014" hidden="1" xr:uid="{00000000-0005-0000-0000-000042410000}"/>
    <cellStyle name="Followed Hyperlink 31" xfId="2084" hidden="1" xr:uid="{00000000-0005-0000-0000-000043410000}"/>
    <cellStyle name="Followed Hyperlink 31" xfId="2103" hidden="1" xr:uid="{00000000-0005-0000-0000-000044410000}"/>
    <cellStyle name="Followed Hyperlink 31" xfId="2140" hidden="1" xr:uid="{00000000-0005-0000-0000-000045410000}"/>
    <cellStyle name="Followed Hyperlink 31" xfId="2210" hidden="1" xr:uid="{00000000-0005-0000-0000-000046410000}"/>
    <cellStyle name="Followed Hyperlink 31" xfId="2224" hidden="1" xr:uid="{00000000-0005-0000-0000-000047410000}"/>
    <cellStyle name="Followed Hyperlink 31" xfId="2294" hidden="1" xr:uid="{00000000-0005-0000-0000-000048410000}"/>
    <cellStyle name="Followed Hyperlink 31" xfId="2336" hidden="1" xr:uid="{00000000-0005-0000-0000-000049410000}"/>
    <cellStyle name="Followed Hyperlink 31" xfId="2420" hidden="1" xr:uid="{00000000-0005-0000-0000-00004B410000}"/>
    <cellStyle name="Followed Hyperlink 31" xfId="2461" hidden="1" xr:uid="{00000000-0005-0000-0000-00004C410000}"/>
    <cellStyle name="Followed Hyperlink 31" xfId="2531" hidden="1" xr:uid="{00000000-0005-0000-0000-00004D410000}"/>
    <cellStyle name="Followed Hyperlink 31" xfId="2546" hidden="1" xr:uid="{00000000-0005-0000-0000-00004E410000}"/>
    <cellStyle name="Followed Hyperlink 31" xfId="2616" hidden="1" xr:uid="{00000000-0005-0000-0000-00004F410000}"/>
    <cellStyle name="Followed Hyperlink 31" xfId="2663" hidden="1" xr:uid="{00000000-0005-0000-0000-000050410000}"/>
    <cellStyle name="Followed Hyperlink 31" xfId="2684" hidden="1" xr:uid="{00000000-0005-0000-0000-000051410000}"/>
    <cellStyle name="Followed Hyperlink 31" xfId="2791" hidden="1" xr:uid="{00000000-0005-0000-0000-000053410000}"/>
    <cellStyle name="Followed Hyperlink 31" xfId="747" hidden="1" xr:uid="{00000000-0005-0000-0000-000023410000}"/>
    <cellStyle name="Followed Hyperlink 31" xfId="779" hidden="1" xr:uid="{00000000-0005-0000-0000-000024410000}"/>
    <cellStyle name="Followed Hyperlink 31" xfId="804" hidden="1" xr:uid="{00000000-0005-0000-0000-000025410000}"/>
    <cellStyle name="Followed Hyperlink 31" xfId="874" hidden="1" xr:uid="{00000000-0005-0000-0000-000026410000}"/>
    <cellStyle name="Followed Hyperlink 31" xfId="915" hidden="1" xr:uid="{00000000-0005-0000-0000-000027410000}"/>
    <cellStyle name="Followed Hyperlink 31" xfId="942" hidden="1" xr:uid="{00000000-0005-0000-0000-000028410000}"/>
    <cellStyle name="Followed Hyperlink 31" xfId="1012" hidden="1" xr:uid="{00000000-0005-0000-0000-000029410000}"/>
    <cellStyle name="Followed Hyperlink 31" xfId="1069" hidden="1" xr:uid="{00000000-0005-0000-0000-00002A410000}"/>
    <cellStyle name="Followed Hyperlink 31" xfId="1084" hidden="1" xr:uid="{00000000-0005-0000-0000-00002B410000}"/>
    <cellStyle name="Followed Hyperlink 31" xfId="1154" hidden="1" xr:uid="{00000000-0005-0000-0000-00002C410000}"/>
    <cellStyle name="Followed Hyperlink 31" xfId="1173" hidden="1" xr:uid="{00000000-0005-0000-0000-00002D410000}"/>
    <cellStyle name="Followed Hyperlink 31" xfId="1181" hidden="1" xr:uid="{00000000-0005-0000-0000-00002E410000}"/>
    <cellStyle name="Followed Hyperlink 31" xfId="1251" hidden="1" xr:uid="{00000000-0005-0000-0000-00002F410000}"/>
    <cellStyle name="Followed Hyperlink 31" xfId="1271" hidden="1" xr:uid="{00000000-0005-0000-0000-000030410000}"/>
    <cellStyle name="Followed Hyperlink 31" xfId="1296" hidden="1" xr:uid="{00000000-0005-0000-0000-000031410000}"/>
    <cellStyle name="Followed Hyperlink 31" xfId="1366" hidden="1" xr:uid="{00000000-0005-0000-0000-000032410000}"/>
    <cellStyle name="Followed Hyperlink 31" xfId="411" hidden="1" xr:uid="{00000000-0005-0000-0000-00001B410000}"/>
    <cellStyle name="Followed Hyperlink 31" xfId="444" hidden="1" xr:uid="{00000000-0005-0000-0000-00001C410000}"/>
    <cellStyle name="Followed Hyperlink 31" xfId="455" hidden="1" xr:uid="{00000000-0005-0000-0000-00001D410000}"/>
    <cellStyle name="Followed Hyperlink 31" xfId="467" hidden="1" xr:uid="{00000000-0005-0000-0000-00001E410000}"/>
    <cellStyle name="Followed Hyperlink 31" xfId="537" hidden="1" xr:uid="{00000000-0005-0000-0000-00001F410000}"/>
    <cellStyle name="Followed Hyperlink 31" xfId="579" hidden="1" xr:uid="{00000000-0005-0000-0000-000020410000}"/>
    <cellStyle name="Followed Hyperlink 31" xfId="706" hidden="1" xr:uid="{00000000-0005-0000-0000-000022410000}"/>
    <cellStyle name="Followed Hyperlink 31" xfId="236" hidden="1" xr:uid="{00000000-0005-0000-0000-000017410000}"/>
    <cellStyle name="Followed Hyperlink 31" xfId="283" hidden="1" xr:uid="{00000000-0005-0000-0000-000018410000}"/>
    <cellStyle name="Followed Hyperlink 31" xfId="304" hidden="1" xr:uid="{00000000-0005-0000-0000-000019410000}"/>
    <cellStyle name="Followed Hyperlink 31" xfId="341" hidden="1" xr:uid="{00000000-0005-0000-0000-00001A410000}"/>
    <cellStyle name="Followed Hyperlink 31" xfId="152" hidden="1" xr:uid="{00000000-0005-0000-0000-000015410000}"/>
    <cellStyle name="Followed Hyperlink 31" xfId="166" hidden="1" xr:uid="{00000000-0005-0000-0000-000016410000}"/>
    <cellStyle name="Followed Hyperlink 31" xfId="82" hidden="1" xr:uid="{00000000-0005-0000-0000-000014410000}"/>
    <cellStyle name="Followed Hyperlink 31" xfId="68" hidden="1" xr:uid="{00000000-0005-0000-0000-000013410000}"/>
    <cellStyle name="Followed Hyperlink 31" xfId="636" hidden="1" xr:uid="{00000000-0005-0000-0000-000021410000}"/>
    <cellStyle name="Followed Hyperlink 31" xfId="2350" hidden="1" xr:uid="{00000000-0005-0000-0000-00004A410000}"/>
    <cellStyle name="Followed Hyperlink 31" xfId="5189" hidden="1" xr:uid="{00000000-0005-0000-0000-00008D410000}"/>
    <cellStyle name="Followed Hyperlink 31" xfId="3852" hidden="1" xr:uid="{00000000-0005-0000-0000-00006D410000}"/>
    <cellStyle name="Followed Hyperlink 31" xfId="10939" hidden="1" xr:uid="{00000000-0005-0000-0000-000015420000}"/>
    <cellStyle name="Followed Hyperlink 31" xfId="9562" hidden="1" xr:uid="{00000000-0005-0000-0000-0000F5410000}"/>
    <cellStyle name="Followed Hyperlink 31" xfId="14575" hidden="1" xr:uid="{00000000-0005-0000-0000-00006B420000}"/>
    <cellStyle name="Followed Hyperlink 31" xfId="14608" hidden="1" xr:uid="{00000000-0005-0000-0000-00006C420000}"/>
    <cellStyle name="Followed Hyperlink 31" xfId="14631" hidden="1" xr:uid="{00000000-0005-0000-0000-00006E420000}"/>
    <cellStyle name="Followed Hyperlink 31" xfId="14701" hidden="1" xr:uid="{00000000-0005-0000-0000-00006F420000}"/>
    <cellStyle name="Followed Hyperlink 31" xfId="14743" hidden="1" xr:uid="{00000000-0005-0000-0000-000070420000}"/>
    <cellStyle name="Followed Hyperlink 31" xfId="14800" hidden="1" xr:uid="{00000000-0005-0000-0000-000071420000}"/>
    <cellStyle name="Followed Hyperlink 31" xfId="14870" hidden="1" xr:uid="{00000000-0005-0000-0000-000072420000}"/>
    <cellStyle name="Followed Hyperlink 31" xfId="14943" hidden="1" xr:uid="{00000000-0005-0000-0000-000074420000}"/>
    <cellStyle name="Followed Hyperlink 31" xfId="14968" hidden="1" xr:uid="{00000000-0005-0000-0000-000075420000}"/>
    <cellStyle name="Followed Hyperlink 31" xfId="15038" hidden="1" xr:uid="{00000000-0005-0000-0000-000076420000}"/>
    <cellStyle name="Followed Hyperlink 31" xfId="15079" hidden="1" xr:uid="{00000000-0005-0000-0000-000077420000}"/>
    <cellStyle name="Followed Hyperlink 31" xfId="15106" hidden="1" xr:uid="{00000000-0005-0000-0000-000078420000}"/>
    <cellStyle name="Followed Hyperlink 31" xfId="15176" hidden="1" xr:uid="{00000000-0005-0000-0000-000079420000}"/>
    <cellStyle name="Followed Hyperlink 31" xfId="15233" hidden="1" xr:uid="{00000000-0005-0000-0000-00007A420000}"/>
    <cellStyle name="Followed Hyperlink 31" xfId="15248" hidden="1" xr:uid="{00000000-0005-0000-0000-00007B420000}"/>
    <cellStyle name="Followed Hyperlink 31" xfId="15337" hidden="1" xr:uid="{00000000-0005-0000-0000-00007D420000}"/>
    <cellStyle name="Followed Hyperlink 31" xfId="15345" hidden="1" xr:uid="{00000000-0005-0000-0000-00007E420000}"/>
    <cellStyle name="Followed Hyperlink 31" xfId="15415" hidden="1" xr:uid="{00000000-0005-0000-0000-00007F420000}"/>
    <cellStyle name="Followed Hyperlink 31" xfId="15435" hidden="1" xr:uid="{00000000-0005-0000-0000-000080420000}"/>
    <cellStyle name="Followed Hyperlink 31" xfId="15460" hidden="1" xr:uid="{00000000-0005-0000-0000-000081420000}"/>
    <cellStyle name="Followed Hyperlink 31" xfId="15530" hidden="1" xr:uid="{00000000-0005-0000-0000-000082420000}"/>
    <cellStyle name="Followed Hyperlink 31" xfId="15583" hidden="1" xr:uid="{00000000-0005-0000-0000-000083420000}"/>
    <cellStyle name="Followed Hyperlink 31" xfId="14911" hidden="1" xr:uid="{00000000-0005-0000-0000-000073420000}"/>
    <cellStyle name="Followed Hyperlink 31" xfId="20815" hidden="1" xr:uid="{00000000-0005-0000-0000-000000430000}"/>
    <cellStyle name="Followed Hyperlink 31" xfId="29109" hidden="1" xr:uid="{00000000-0005-0000-0000-0000C5430000}"/>
    <cellStyle name="Followed Hyperlink 31" xfId="21533" hidden="1" xr:uid="{00000000-0005-0000-0000-000010430000}"/>
    <cellStyle name="Followed Hyperlink 31" xfId="24635" hidden="1" xr:uid="{00000000-0005-0000-0000-00005C430000}"/>
    <cellStyle name="Followed Hyperlink 31" xfId="24762" hidden="1" xr:uid="{00000000-0005-0000-0000-00005E430000}"/>
    <cellStyle name="Followed Hyperlink 31" xfId="24777" hidden="1" xr:uid="{00000000-0005-0000-0000-00005F430000}"/>
    <cellStyle name="Followed Hyperlink 31" xfId="24847" hidden="1" xr:uid="{00000000-0005-0000-0000-000060430000}"/>
    <cellStyle name="Followed Hyperlink 31" xfId="24866" hidden="1" xr:uid="{00000000-0005-0000-0000-000061430000}"/>
    <cellStyle name="Followed Hyperlink 31" xfId="24874" hidden="1" xr:uid="{00000000-0005-0000-0000-000062430000}"/>
    <cellStyle name="Followed Hyperlink 31" xfId="24944" hidden="1" xr:uid="{00000000-0005-0000-0000-000063430000}"/>
    <cellStyle name="Followed Hyperlink 31" xfId="24964" hidden="1" xr:uid="{00000000-0005-0000-0000-000064430000}"/>
    <cellStyle name="Followed Hyperlink 31" xfId="24989" hidden="1" xr:uid="{00000000-0005-0000-0000-000065430000}"/>
    <cellStyle name="Followed Hyperlink 31" xfId="25112" hidden="1" xr:uid="{00000000-0005-0000-0000-000067430000}"/>
    <cellStyle name="Followed Hyperlink 31" xfId="25143" hidden="1" xr:uid="{00000000-0005-0000-0000-000068430000}"/>
    <cellStyle name="Followed Hyperlink 31" xfId="25165" hidden="1" xr:uid="{00000000-0005-0000-0000-000069430000}"/>
    <cellStyle name="Followed Hyperlink 31" xfId="25235" hidden="1" xr:uid="{00000000-0005-0000-0000-00006A430000}"/>
    <cellStyle name="Followed Hyperlink 31" xfId="25280" hidden="1" xr:uid="{00000000-0005-0000-0000-00006B430000}"/>
    <cellStyle name="Followed Hyperlink 31" xfId="25314" hidden="1" xr:uid="{00000000-0005-0000-0000-00006C430000}"/>
    <cellStyle name="Followed Hyperlink 31" xfId="25329" hidden="1" xr:uid="{00000000-0005-0000-0000-00006D430000}"/>
    <cellStyle name="Followed Hyperlink 31" xfId="25399" hidden="1" xr:uid="{00000000-0005-0000-0000-00006E430000}"/>
    <cellStyle name="Followed Hyperlink 31" xfId="25441" hidden="1" xr:uid="{00000000-0005-0000-0000-00006F430000}"/>
    <cellStyle name="Followed Hyperlink 31" xfId="23400" hidden="1" xr:uid="{00000000-0005-0000-0000-00003E430000}"/>
    <cellStyle name="Followed Hyperlink 31" xfId="23437" hidden="1" xr:uid="{00000000-0005-0000-0000-00003F430000}"/>
    <cellStyle name="Followed Hyperlink 31" xfId="23507" hidden="1" xr:uid="{00000000-0005-0000-0000-000040430000}"/>
    <cellStyle name="Followed Hyperlink 31" xfId="23521" hidden="1" xr:uid="{00000000-0005-0000-0000-000041430000}"/>
    <cellStyle name="Followed Hyperlink 31" xfId="23591" hidden="1" xr:uid="{00000000-0005-0000-0000-000042430000}"/>
    <cellStyle name="Followed Hyperlink 31" xfId="23633" hidden="1" xr:uid="{00000000-0005-0000-0000-000043430000}"/>
    <cellStyle name="Followed Hyperlink 31" xfId="23647" hidden="1" xr:uid="{00000000-0005-0000-0000-000044430000}"/>
    <cellStyle name="Followed Hyperlink 31" xfId="23717" hidden="1" xr:uid="{00000000-0005-0000-0000-000045430000}"/>
    <cellStyle name="Followed Hyperlink 31" xfId="23753" hidden="1" xr:uid="{00000000-0005-0000-0000-000046430000}"/>
    <cellStyle name="Followed Hyperlink 31" xfId="23756" hidden="1" xr:uid="{00000000-0005-0000-0000-000047430000}"/>
    <cellStyle name="Followed Hyperlink 31" xfId="23775" hidden="1" xr:uid="{00000000-0005-0000-0000-000048430000}"/>
    <cellStyle name="Followed Hyperlink 31" xfId="23845" hidden="1" xr:uid="{00000000-0005-0000-0000-000049430000}"/>
    <cellStyle name="Followed Hyperlink 31" xfId="23859" hidden="1" xr:uid="{00000000-0005-0000-0000-00004A430000}"/>
    <cellStyle name="Followed Hyperlink 31" xfId="23929" hidden="1" xr:uid="{00000000-0005-0000-0000-00004B430000}"/>
    <cellStyle name="Followed Hyperlink 31" xfId="23976" hidden="1" xr:uid="{00000000-0005-0000-0000-00004C430000}"/>
    <cellStyle name="Followed Hyperlink 31" xfId="23997" hidden="1" xr:uid="{00000000-0005-0000-0000-00004D430000}"/>
    <cellStyle name="Followed Hyperlink 31" xfId="23045" hidden="1" xr:uid="{00000000-0005-0000-0000-000035430000}"/>
    <cellStyle name="Followed Hyperlink 31" xfId="23059" hidden="1" xr:uid="{00000000-0005-0000-0000-000036430000}"/>
    <cellStyle name="Followed Hyperlink 31" xfId="23129" hidden="1" xr:uid="{00000000-0005-0000-0000-000037430000}"/>
    <cellStyle name="Followed Hyperlink 31" xfId="23171" hidden="1" xr:uid="{00000000-0005-0000-0000-000038430000}"/>
    <cellStyle name="Followed Hyperlink 31" xfId="23185" hidden="1" xr:uid="{00000000-0005-0000-0000-000039430000}"/>
    <cellStyle name="Followed Hyperlink 31" xfId="23255" hidden="1" xr:uid="{00000000-0005-0000-0000-00003A430000}"/>
    <cellStyle name="Followed Hyperlink 31" xfId="23311" hidden="1" xr:uid="{00000000-0005-0000-0000-00003C430000}"/>
    <cellStyle name="Followed Hyperlink 31" xfId="22918" hidden="1" xr:uid="{00000000-0005-0000-0000-000031430000}"/>
    <cellStyle name="Followed Hyperlink 31" xfId="22933" hidden="1" xr:uid="{00000000-0005-0000-0000-000032430000}"/>
    <cellStyle name="Followed Hyperlink 31" xfId="23003" hidden="1" xr:uid="{00000000-0005-0000-0000-000033430000}"/>
    <cellStyle name="Followed Hyperlink 31" xfId="23005" hidden="1" xr:uid="{00000000-0005-0000-0000-000034430000}"/>
    <cellStyle name="Followed Hyperlink 31" xfId="22839" hidden="1" xr:uid="{00000000-0005-0000-0000-00002F430000}"/>
    <cellStyle name="Followed Hyperlink 31" xfId="22884" hidden="1" xr:uid="{00000000-0005-0000-0000-000030430000}"/>
    <cellStyle name="Followed Hyperlink 31" xfId="22769" hidden="1" xr:uid="{00000000-0005-0000-0000-00002E430000}"/>
    <cellStyle name="Followed Hyperlink 31" xfId="22747" hidden="1" xr:uid="{00000000-0005-0000-0000-00002D430000}"/>
    <cellStyle name="Followed Hyperlink 31" xfId="23297" hidden="1" xr:uid="{00000000-0005-0000-0000-00003B430000}"/>
    <cellStyle name="Followed Hyperlink 31" xfId="25059" hidden="1" xr:uid="{00000000-0005-0000-0000-000066430000}"/>
    <cellStyle name="Followed Hyperlink 31" xfId="27945" hidden="1" xr:uid="{00000000-0005-0000-0000-0000AB430000}"/>
    <cellStyle name="Followed Hyperlink 31" xfId="26524" hidden="1" xr:uid="{00000000-0005-0000-0000-00008A430000}"/>
    <cellStyle name="Followed Hyperlink 31" xfId="14316" hidden="1" xr:uid="{00000000-0005-0000-0000-000065420000}"/>
    <cellStyle name="Followed Hyperlink 31" xfId="12925" hidden="1" xr:uid="{00000000-0005-0000-0000-000044420000}"/>
    <cellStyle name="Followed Hyperlink 31" xfId="17966" hidden="1" xr:uid="{00000000-0005-0000-0000-0000BC420000}"/>
    <cellStyle name="Followed Hyperlink 31" xfId="17988" hidden="1" xr:uid="{00000000-0005-0000-0000-0000BD420000}"/>
    <cellStyle name="Followed Hyperlink 31" xfId="18103" hidden="1" xr:uid="{00000000-0005-0000-0000-0000BF420000}"/>
    <cellStyle name="Followed Hyperlink 31" xfId="18137" hidden="1" xr:uid="{00000000-0005-0000-0000-0000C0420000}"/>
    <cellStyle name="Followed Hyperlink 31" xfId="18152" hidden="1" xr:uid="{00000000-0005-0000-0000-0000C1420000}"/>
    <cellStyle name="Followed Hyperlink 31" xfId="18222" hidden="1" xr:uid="{00000000-0005-0000-0000-0000C2420000}"/>
    <cellStyle name="Followed Hyperlink 31" xfId="18264" hidden="1" xr:uid="{00000000-0005-0000-0000-0000C3420000}"/>
    <cellStyle name="Followed Hyperlink 31" xfId="18348" hidden="1" xr:uid="{00000000-0005-0000-0000-0000C5420000}"/>
    <cellStyle name="Followed Hyperlink 31" xfId="18390" hidden="1" xr:uid="{00000000-0005-0000-0000-0000C6420000}"/>
    <cellStyle name="Followed Hyperlink 31" xfId="18404" hidden="1" xr:uid="{00000000-0005-0000-0000-0000C7420000}"/>
    <cellStyle name="Followed Hyperlink 31" xfId="18474" hidden="1" xr:uid="{00000000-0005-0000-0000-0000C8420000}"/>
    <cellStyle name="Followed Hyperlink 31" xfId="18516" hidden="1" xr:uid="{00000000-0005-0000-0000-0000C9420000}"/>
    <cellStyle name="Followed Hyperlink 31" xfId="18530" hidden="1" xr:uid="{00000000-0005-0000-0000-0000CA420000}"/>
    <cellStyle name="Followed Hyperlink 31" xfId="18600" hidden="1" xr:uid="{00000000-0005-0000-0000-0000CB420000}"/>
    <cellStyle name="Followed Hyperlink 31" xfId="18619" hidden="1" xr:uid="{00000000-0005-0000-0000-0000CC420000}"/>
    <cellStyle name="Followed Hyperlink 31" xfId="18726" hidden="1" xr:uid="{00000000-0005-0000-0000-0000CE420000}"/>
    <cellStyle name="Followed Hyperlink 31" xfId="18740" hidden="1" xr:uid="{00000000-0005-0000-0000-0000CF420000}"/>
    <cellStyle name="Followed Hyperlink 31" xfId="18810" hidden="1" xr:uid="{00000000-0005-0000-0000-0000D0420000}"/>
    <cellStyle name="Followed Hyperlink 31" xfId="18852" hidden="1" xr:uid="{00000000-0005-0000-0000-0000D1420000}"/>
    <cellStyle name="Followed Hyperlink 31" xfId="18866" hidden="1" xr:uid="{00000000-0005-0000-0000-0000D2420000}"/>
    <cellStyle name="Followed Hyperlink 31" xfId="18936" hidden="1" xr:uid="{00000000-0005-0000-0000-0000D3420000}"/>
    <cellStyle name="Followed Hyperlink 31" xfId="18995" hidden="1" xr:uid="{00000000-0005-0000-0000-0000D4420000}"/>
    <cellStyle name="Followed Hyperlink 31" xfId="18278" hidden="1" xr:uid="{00000000-0005-0000-0000-0000C4420000}"/>
    <cellStyle name="Followed Hyperlink 31" xfId="6918" hidden="1" xr:uid="{00000000-0005-0000-0000-0000B7410000}"/>
    <cellStyle name="Followed Hyperlink 31" xfId="2721" hidden="1" xr:uid="{00000000-0005-0000-0000-000052410000}"/>
    <cellStyle name="Followed Hyperlink 31" xfId="29822" hidden="1" xr:uid="{00000000-0005-0000-0000-0000D6430000}"/>
    <cellStyle name="Followed Hyperlink 31" xfId="7597" hidden="1" xr:uid="{00000000-0005-0000-0000-0000C7410000}"/>
    <cellStyle name="Followed Hyperlink 31" xfId="10908" hidden="1" xr:uid="{00000000-0005-0000-0000-000014420000}"/>
    <cellStyle name="Followed Hyperlink 31" xfId="10961" hidden="1" xr:uid="{00000000-0005-0000-0000-000016420000}"/>
    <cellStyle name="Followed Hyperlink 31" xfId="11031" hidden="1" xr:uid="{00000000-0005-0000-0000-000017420000}"/>
    <cellStyle name="Followed Hyperlink 31" xfId="11076" hidden="1" xr:uid="{00000000-0005-0000-0000-000018420000}"/>
    <cellStyle name="Followed Hyperlink 31" xfId="11110" hidden="1" xr:uid="{00000000-0005-0000-0000-000019420000}"/>
    <cellStyle name="Followed Hyperlink 31" xfId="11125" hidden="1" xr:uid="{00000000-0005-0000-0000-00001A420000}"/>
    <cellStyle name="Followed Hyperlink 31" xfId="8561" hidden="1" xr:uid="{00000000-0005-0000-0000-0000DD410000}"/>
    <cellStyle name="Followed Hyperlink 31" xfId="2824" hidden="1" xr:uid="{00000000-0005-0000-0000-000054410000}"/>
    <cellStyle name="Followed Hyperlink 31" xfId="2835" hidden="1" xr:uid="{00000000-0005-0000-0000-000055410000}"/>
    <cellStyle name="Followed Hyperlink 31" xfId="2917" hidden="1" xr:uid="{00000000-0005-0000-0000-000057410000}"/>
    <cellStyle name="Followed Hyperlink 31" xfId="2959" hidden="1" xr:uid="{00000000-0005-0000-0000-000058410000}"/>
    <cellStyle name="Followed Hyperlink 31" xfId="3016" hidden="1" xr:uid="{00000000-0005-0000-0000-000059410000}"/>
    <cellStyle name="Followed Hyperlink 31" xfId="3086" hidden="1" xr:uid="{00000000-0005-0000-0000-00005A410000}"/>
    <cellStyle name="Followed Hyperlink 31" xfId="3127" hidden="1" xr:uid="{00000000-0005-0000-0000-00005B410000}"/>
    <cellStyle name="Followed Hyperlink 31" xfId="3159" hidden="1" xr:uid="{00000000-0005-0000-0000-00005C410000}"/>
    <cellStyle name="Followed Hyperlink 31" xfId="3184" hidden="1" xr:uid="{00000000-0005-0000-0000-00005D410000}"/>
    <cellStyle name="Followed Hyperlink 31" xfId="3254" hidden="1" xr:uid="{00000000-0005-0000-0000-00005E410000}"/>
    <cellStyle name="Followed Hyperlink 31" xfId="3295" hidden="1" xr:uid="{00000000-0005-0000-0000-00005F410000}"/>
    <cellStyle name="Followed Hyperlink 31" xfId="9641" hidden="1" xr:uid="{00000000-0005-0000-0000-0000F6410000}"/>
    <cellStyle name="Followed Hyperlink 31" xfId="9655" hidden="1" xr:uid="{00000000-0005-0000-0000-0000F7410000}"/>
    <cellStyle name="Followed Hyperlink 31" xfId="9725" hidden="1" xr:uid="{00000000-0005-0000-0000-0000F8410000}"/>
    <cellStyle name="Followed Hyperlink 31" xfId="9772" hidden="1" xr:uid="{00000000-0005-0000-0000-0000F9410000}"/>
    <cellStyle name="Followed Hyperlink 31" xfId="9793" hidden="1" xr:uid="{00000000-0005-0000-0000-0000FA410000}"/>
    <cellStyle name="Followed Hyperlink 31" xfId="9830" hidden="1" xr:uid="{00000000-0005-0000-0000-0000FB410000}"/>
    <cellStyle name="Followed Hyperlink 31" xfId="9900" hidden="1" xr:uid="{00000000-0005-0000-0000-0000FC410000}"/>
    <cellStyle name="Followed Hyperlink 31" xfId="9933" hidden="1" xr:uid="{00000000-0005-0000-0000-0000FD410000}"/>
    <cellStyle name="Followed Hyperlink 31" xfId="9944" hidden="1" xr:uid="{00000000-0005-0000-0000-0000FE410000}"/>
    <cellStyle name="Followed Hyperlink 31" xfId="9956" hidden="1" xr:uid="{00000000-0005-0000-0000-0000FF410000}"/>
    <cellStyle name="Followed Hyperlink 31" xfId="10026" hidden="1" xr:uid="{00000000-0005-0000-0000-000000420000}"/>
    <cellStyle name="Followed Hyperlink 31" xfId="10068" hidden="1" xr:uid="{00000000-0005-0000-0000-000001420000}"/>
    <cellStyle name="Followed Hyperlink 31" xfId="10125" hidden="1" xr:uid="{00000000-0005-0000-0000-000002420000}"/>
    <cellStyle name="Followed Hyperlink 31" xfId="10195" hidden="1" xr:uid="{00000000-0005-0000-0000-000003420000}"/>
    <cellStyle name="Followed Hyperlink 31" xfId="10236" hidden="1" xr:uid="{00000000-0005-0000-0000-000004420000}"/>
    <cellStyle name="Followed Hyperlink 31" xfId="10268" hidden="1" xr:uid="{00000000-0005-0000-0000-000005420000}"/>
    <cellStyle name="Followed Hyperlink 31" xfId="9226" hidden="1" xr:uid="{00000000-0005-0000-0000-0000ED410000}"/>
    <cellStyle name="Followed Hyperlink 31" xfId="9245" hidden="1" xr:uid="{00000000-0005-0000-0000-0000EE410000}"/>
    <cellStyle name="Followed Hyperlink 31" xfId="9282" hidden="1" xr:uid="{00000000-0005-0000-0000-0000EF410000}"/>
    <cellStyle name="Followed Hyperlink 31" xfId="9352" hidden="1" xr:uid="{00000000-0005-0000-0000-0000F0410000}"/>
    <cellStyle name="Followed Hyperlink 31" xfId="9366" hidden="1" xr:uid="{00000000-0005-0000-0000-0000F1410000}"/>
    <cellStyle name="Followed Hyperlink 31" xfId="9436" hidden="1" xr:uid="{00000000-0005-0000-0000-0000F2410000}"/>
    <cellStyle name="Followed Hyperlink 31" xfId="9492" hidden="1" xr:uid="{00000000-0005-0000-0000-0000F4410000}"/>
    <cellStyle name="Followed Hyperlink 31" xfId="9030" hidden="1" xr:uid="{00000000-0005-0000-0000-0000E9410000}"/>
    <cellStyle name="Followed Hyperlink 31" xfId="9100" hidden="1" xr:uid="{00000000-0005-0000-0000-0000EA410000}"/>
    <cellStyle name="Followed Hyperlink 31" xfId="9142" hidden="1" xr:uid="{00000000-0005-0000-0000-0000EB410000}"/>
    <cellStyle name="Followed Hyperlink 31" xfId="9156" hidden="1" xr:uid="{00000000-0005-0000-0000-0000EC410000}"/>
    <cellStyle name="Followed Hyperlink 31" xfId="8974" hidden="1" xr:uid="{00000000-0005-0000-0000-0000E7410000}"/>
    <cellStyle name="Followed Hyperlink 31" xfId="9016" hidden="1" xr:uid="{00000000-0005-0000-0000-0000E8410000}"/>
    <cellStyle name="Followed Hyperlink 31" xfId="8904" hidden="1" xr:uid="{00000000-0005-0000-0000-0000E6410000}"/>
    <cellStyle name="Followed Hyperlink 31" xfId="8890" hidden="1" xr:uid="{00000000-0005-0000-0000-0000E5410000}"/>
    <cellStyle name="Followed Hyperlink 31" xfId="9478" hidden="1" xr:uid="{00000000-0005-0000-0000-0000F3410000}"/>
    <cellStyle name="Followed Hyperlink 31" xfId="2847" hidden="1" xr:uid="{00000000-0005-0000-0000-000056410000}"/>
    <cellStyle name="Followed Hyperlink 31" xfId="1621" hidden="1" xr:uid="{00000000-0005-0000-0000-000038410000}"/>
    <cellStyle name="Followed Hyperlink 31" xfId="4394" hidden="1" xr:uid="{00000000-0005-0000-0000-00007A410000}"/>
    <cellStyle name="Followed Hyperlink 31" xfId="17697" hidden="1" xr:uid="{00000000-0005-0000-0000-0000B6420000}"/>
    <cellStyle name="Followed Hyperlink 31" xfId="16267" hidden="1" xr:uid="{00000000-0005-0000-0000-000094420000}"/>
    <cellStyle name="Followed Hyperlink 31" xfId="21449" hidden="1" xr:uid="{00000000-0005-0000-0000-00000E430000}"/>
    <cellStyle name="Followed Hyperlink 31" xfId="21463" hidden="1" xr:uid="{00000000-0005-0000-0000-00000F430000}"/>
    <cellStyle name="Followed Hyperlink 31" xfId="21580" hidden="1" xr:uid="{00000000-0005-0000-0000-000011430000}"/>
    <cellStyle name="Followed Hyperlink 31" xfId="21601" hidden="1" xr:uid="{00000000-0005-0000-0000-000012430000}"/>
    <cellStyle name="Followed Hyperlink 31" xfId="21638" hidden="1" xr:uid="{00000000-0005-0000-0000-000013430000}"/>
    <cellStyle name="Followed Hyperlink 31" xfId="21708" hidden="1" xr:uid="{00000000-0005-0000-0000-000014430000}"/>
    <cellStyle name="Followed Hyperlink 31" xfId="21741" hidden="1" xr:uid="{00000000-0005-0000-0000-000015430000}"/>
    <cellStyle name="Followed Hyperlink 31" xfId="21752" hidden="1" xr:uid="{00000000-0005-0000-0000-000016430000}"/>
    <cellStyle name="Followed Hyperlink 31" xfId="21764" hidden="1" xr:uid="{00000000-0005-0000-0000-000017430000}"/>
    <cellStyle name="Followed Hyperlink 31" xfId="21834" hidden="1" xr:uid="{00000000-0005-0000-0000-000018430000}"/>
    <cellStyle name="Followed Hyperlink 31" xfId="21876" hidden="1" xr:uid="{00000000-0005-0000-0000-000019430000}"/>
    <cellStyle name="Followed Hyperlink 31" xfId="21933" hidden="1" xr:uid="{00000000-0005-0000-0000-00001A430000}"/>
    <cellStyle name="Followed Hyperlink 31" xfId="22003" hidden="1" xr:uid="{00000000-0005-0000-0000-00001B430000}"/>
    <cellStyle name="Followed Hyperlink 31" xfId="22044" hidden="1" xr:uid="{00000000-0005-0000-0000-00001C430000}"/>
    <cellStyle name="Followed Hyperlink 31" xfId="22101" hidden="1" xr:uid="{00000000-0005-0000-0000-00001E430000}"/>
    <cellStyle name="Followed Hyperlink 31" xfId="22171" hidden="1" xr:uid="{00000000-0005-0000-0000-00001F430000}"/>
    <cellStyle name="Followed Hyperlink 31" xfId="22239" hidden="1" xr:uid="{00000000-0005-0000-0000-000021430000}"/>
    <cellStyle name="Followed Hyperlink 31" xfId="22309" hidden="1" xr:uid="{00000000-0005-0000-0000-000022430000}"/>
    <cellStyle name="Followed Hyperlink 31" xfId="22366" hidden="1" xr:uid="{00000000-0005-0000-0000-000023430000}"/>
    <cellStyle name="Followed Hyperlink 31" xfId="22381" hidden="1" xr:uid="{00000000-0005-0000-0000-000024430000}"/>
    <cellStyle name="Followed Hyperlink 31" xfId="22451" hidden="1" xr:uid="{00000000-0005-0000-0000-000025430000}"/>
    <cellStyle name="Followed Hyperlink 31" xfId="22478" hidden="1" xr:uid="{00000000-0005-0000-0000-000026430000}"/>
    <cellStyle name="Followed Hyperlink 31" xfId="22548" hidden="1" xr:uid="{00000000-0005-0000-0000-000027430000}"/>
    <cellStyle name="Followed Hyperlink 31" xfId="22568" hidden="1" xr:uid="{00000000-0005-0000-0000-000028430000}"/>
    <cellStyle name="Followed Hyperlink 31" xfId="22593" hidden="1" xr:uid="{00000000-0005-0000-0000-000029430000}"/>
    <cellStyle name="Followed Hyperlink 31" xfId="22663" hidden="1" xr:uid="{00000000-0005-0000-0000-00002A430000}"/>
    <cellStyle name="Followed Hyperlink 31" xfId="22705" hidden="1" xr:uid="{00000000-0005-0000-0000-00002B430000}"/>
    <cellStyle name="Followed Hyperlink 31" xfId="22716" hidden="1" xr:uid="{00000000-0005-0000-0000-00002C430000}"/>
    <cellStyle name="Followed Hyperlink 31" xfId="22076" hidden="1" xr:uid="{00000000-0005-0000-0000-00001D430000}"/>
    <cellStyle name="Followed Hyperlink 31" xfId="19371" hidden="1" xr:uid="{00000000-0005-0000-0000-0000DD420000}"/>
    <cellStyle name="Followed Hyperlink 31" xfId="16668" hidden="1" xr:uid="{00000000-0005-0000-0000-00009D420000}"/>
    <cellStyle name="Followed Hyperlink 31" xfId="11251" hidden="1" xr:uid="{00000000-0005-0000-0000-00001D420000}"/>
    <cellStyle name="Followed Hyperlink 31" xfId="5557" hidden="1" xr:uid="{00000000-0005-0000-0000-000096410000}"/>
    <cellStyle name="Followed Hyperlink 31" xfId="5582" hidden="1" xr:uid="{00000000-0005-0000-0000-000097410000}"/>
    <cellStyle name="Followed Hyperlink 31" xfId="5652" hidden="1" xr:uid="{00000000-0005-0000-0000-000098410000}"/>
    <cellStyle name="Followed Hyperlink 31" xfId="5693" hidden="1" xr:uid="{00000000-0005-0000-0000-000099410000}"/>
    <cellStyle name="Followed Hyperlink 31" xfId="5720" hidden="1" xr:uid="{00000000-0005-0000-0000-00009A410000}"/>
    <cellStyle name="Followed Hyperlink 31" xfId="5790" hidden="1" xr:uid="{00000000-0005-0000-0000-00009B410000}"/>
    <cellStyle name="Followed Hyperlink 31" xfId="5847" hidden="1" xr:uid="{00000000-0005-0000-0000-00009C410000}"/>
    <cellStyle name="Followed Hyperlink 31" xfId="5862" hidden="1" xr:uid="{00000000-0005-0000-0000-00009D410000}"/>
    <cellStyle name="Followed Hyperlink 31" xfId="5932" hidden="1" xr:uid="{00000000-0005-0000-0000-00009E410000}"/>
    <cellStyle name="Followed Hyperlink 31" xfId="5951" hidden="1" xr:uid="{00000000-0005-0000-0000-00009F410000}"/>
    <cellStyle name="Followed Hyperlink 31" xfId="5959" hidden="1" xr:uid="{00000000-0005-0000-0000-0000A0410000}"/>
    <cellStyle name="Followed Hyperlink 31" xfId="6029" hidden="1" xr:uid="{00000000-0005-0000-0000-0000A1410000}"/>
    <cellStyle name="Followed Hyperlink 31" xfId="6049" hidden="1" xr:uid="{00000000-0005-0000-0000-0000A2410000}"/>
    <cellStyle name="Followed Hyperlink 31" xfId="6074" hidden="1" xr:uid="{00000000-0005-0000-0000-0000A3410000}"/>
    <cellStyle name="Followed Hyperlink 31" xfId="6144" hidden="1" xr:uid="{00000000-0005-0000-0000-0000A4410000}"/>
    <cellStyle name="Followed Hyperlink 31" xfId="6197" hidden="1" xr:uid="{00000000-0005-0000-0000-0000A5410000}"/>
    <cellStyle name="Followed Hyperlink 31" xfId="6250" hidden="1" xr:uid="{00000000-0005-0000-0000-0000A7410000}"/>
    <cellStyle name="Followed Hyperlink 31" xfId="6320" hidden="1" xr:uid="{00000000-0005-0000-0000-0000A8410000}"/>
    <cellStyle name="Followed Hyperlink 31" xfId="6365" hidden="1" xr:uid="{00000000-0005-0000-0000-0000A9410000}"/>
    <cellStyle name="Followed Hyperlink 31" xfId="6399" hidden="1" xr:uid="{00000000-0005-0000-0000-0000AA410000}"/>
    <cellStyle name="Followed Hyperlink 31" xfId="6414" hidden="1" xr:uid="{00000000-0005-0000-0000-0000AB410000}"/>
    <cellStyle name="Followed Hyperlink 31" xfId="6484" hidden="1" xr:uid="{00000000-0005-0000-0000-0000AC410000}"/>
    <cellStyle name="Followed Hyperlink 31" xfId="6526" hidden="1" xr:uid="{00000000-0005-0000-0000-0000AD410000}"/>
    <cellStyle name="Followed Hyperlink 31" xfId="6540" hidden="1" xr:uid="{00000000-0005-0000-0000-0000AE410000}"/>
    <cellStyle name="Followed Hyperlink 31" xfId="6610" hidden="1" xr:uid="{00000000-0005-0000-0000-0000AF410000}"/>
    <cellStyle name="Followed Hyperlink 31" xfId="6652" hidden="1" xr:uid="{00000000-0005-0000-0000-0000B0410000}"/>
    <cellStyle name="Followed Hyperlink 31" xfId="6666" hidden="1" xr:uid="{00000000-0005-0000-0000-0000B1410000}"/>
    <cellStyle name="Followed Hyperlink 31" xfId="6736" hidden="1" xr:uid="{00000000-0005-0000-0000-0000B2410000}"/>
    <cellStyle name="Followed Hyperlink 31" xfId="6778" hidden="1" xr:uid="{00000000-0005-0000-0000-0000B3410000}"/>
    <cellStyle name="Followed Hyperlink 31" xfId="6792" hidden="1" xr:uid="{00000000-0005-0000-0000-0000B4410000}"/>
    <cellStyle name="Followed Hyperlink 31" xfId="6862" hidden="1" xr:uid="{00000000-0005-0000-0000-0000B5410000}"/>
    <cellStyle name="Followed Hyperlink 31" xfId="6881" hidden="1" xr:uid="{00000000-0005-0000-0000-0000B6410000}"/>
    <cellStyle name="Followed Hyperlink 31" xfId="6988" hidden="1" xr:uid="{00000000-0005-0000-0000-0000B8410000}"/>
    <cellStyle name="Followed Hyperlink 31" xfId="7002" hidden="1" xr:uid="{00000000-0005-0000-0000-0000B9410000}"/>
    <cellStyle name="Followed Hyperlink 31" xfId="7072" hidden="1" xr:uid="{00000000-0005-0000-0000-0000BA410000}"/>
    <cellStyle name="Followed Hyperlink 31" xfId="7114" hidden="1" xr:uid="{00000000-0005-0000-0000-0000BB410000}"/>
    <cellStyle name="Followed Hyperlink 31" xfId="7128" hidden="1" xr:uid="{00000000-0005-0000-0000-0000BC410000}"/>
    <cellStyle name="Followed Hyperlink 31" xfId="7198" hidden="1" xr:uid="{00000000-0005-0000-0000-0000BD410000}"/>
    <cellStyle name="Followed Hyperlink 31" xfId="7224" hidden="1" xr:uid="{00000000-0005-0000-0000-0000BE410000}"/>
    <cellStyle name="Followed Hyperlink 31" xfId="7294" hidden="1" xr:uid="{00000000-0005-0000-0000-0000BF410000}"/>
    <cellStyle name="Followed Hyperlink 31" xfId="7308" hidden="1" xr:uid="{00000000-0005-0000-0000-0000C0410000}"/>
    <cellStyle name="Followed Hyperlink 31" xfId="7378" hidden="1" xr:uid="{00000000-0005-0000-0000-0000C1410000}"/>
    <cellStyle name="Followed Hyperlink 31" xfId="7425" hidden="1" xr:uid="{00000000-0005-0000-0000-0000C2410000}"/>
    <cellStyle name="Followed Hyperlink 31" xfId="7446" hidden="1" xr:uid="{00000000-0005-0000-0000-0000C3410000}"/>
    <cellStyle name="Followed Hyperlink 31" xfId="7483" hidden="1" xr:uid="{00000000-0005-0000-0000-0000C4410000}"/>
    <cellStyle name="Followed Hyperlink 31" xfId="22212" hidden="1" xr:uid="{00000000-0005-0000-0000-000020430000}"/>
    <cellStyle name="Followed Hyperlink 31" xfId="3830" hidden="1" xr:uid="{00000000-0005-0000-0000-00006C410000}"/>
    <cellStyle name="Followed Hyperlink 31" xfId="3922" hidden="1" xr:uid="{00000000-0005-0000-0000-00006E410000}"/>
    <cellStyle name="Followed Hyperlink 31" xfId="3967" hidden="1" xr:uid="{00000000-0005-0000-0000-00006F410000}"/>
    <cellStyle name="Followed Hyperlink 31" xfId="4001" hidden="1" xr:uid="{00000000-0005-0000-0000-000070410000}"/>
    <cellStyle name="Followed Hyperlink 31" xfId="4016" hidden="1" xr:uid="{00000000-0005-0000-0000-000071410000}"/>
    <cellStyle name="Followed Hyperlink 31" xfId="4086" hidden="1" xr:uid="{00000000-0005-0000-0000-000072410000}"/>
    <cellStyle name="Followed Hyperlink 31" xfId="4128" hidden="1" xr:uid="{00000000-0005-0000-0000-000073410000}"/>
    <cellStyle name="Followed Hyperlink 31" xfId="4142" hidden="1" xr:uid="{00000000-0005-0000-0000-000074410000}"/>
    <cellStyle name="Followed Hyperlink 31" xfId="4212" hidden="1" xr:uid="{00000000-0005-0000-0000-000075410000}"/>
    <cellStyle name="Followed Hyperlink 31" xfId="4254" hidden="1" xr:uid="{00000000-0005-0000-0000-000076410000}"/>
    <cellStyle name="Followed Hyperlink 31" xfId="4268" hidden="1" xr:uid="{00000000-0005-0000-0000-000077410000}"/>
    <cellStyle name="Followed Hyperlink 31" xfId="4338" hidden="1" xr:uid="{00000000-0005-0000-0000-000078410000}"/>
    <cellStyle name="Followed Hyperlink 31" xfId="4380" hidden="1" xr:uid="{00000000-0005-0000-0000-000079410000}"/>
    <cellStyle name="Followed Hyperlink 31" xfId="4464" hidden="1" xr:uid="{00000000-0005-0000-0000-00007B410000}"/>
    <cellStyle name="Followed Hyperlink 31" xfId="4483" hidden="1" xr:uid="{00000000-0005-0000-0000-00007C410000}"/>
    <cellStyle name="Followed Hyperlink 31" xfId="4520" hidden="1" xr:uid="{00000000-0005-0000-0000-00007D410000}"/>
    <cellStyle name="Followed Hyperlink 31" xfId="4590" hidden="1" xr:uid="{00000000-0005-0000-0000-00007E410000}"/>
    <cellStyle name="Followed Hyperlink 31" xfId="4604" hidden="1" xr:uid="{00000000-0005-0000-0000-00007F410000}"/>
    <cellStyle name="Followed Hyperlink 31" xfId="4674" hidden="1" xr:uid="{00000000-0005-0000-0000-000080410000}"/>
    <cellStyle name="Followed Hyperlink 31" xfId="4716" hidden="1" xr:uid="{00000000-0005-0000-0000-000081410000}"/>
    <cellStyle name="Followed Hyperlink 31" xfId="4730" hidden="1" xr:uid="{00000000-0005-0000-0000-000082410000}"/>
    <cellStyle name="Followed Hyperlink 31" xfId="4800" hidden="1" xr:uid="{00000000-0005-0000-0000-000083410000}"/>
    <cellStyle name="Followed Hyperlink 31" xfId="4838" hidden="1" xr:uid="{00000000-0005-0000-0000-000084410000}"/>
    <cellStyle name="Followed Hyperlink 31" xfId="4841" hidden="1" xr:uid="{00000000-0005-0000-0000-000085410000}"/>
    <cellStyle name="Followed Hyperlink 31" xfId="4860" hidden="1" xr:uid="{00000000-0005-0000-0000-000086410000}"/>
    <cellStyle name="Followed Hyperlink 31" xfId="4930" hidden="1" xr:uid="{00000000-0005-0000-0000-000087410000}"/>
    <cellStyle name="Followed Hyperlink 31" xfId="4944" hidden="1" xr:uid="{00000000-0005-0000-0000-000088410000}"/>
    <cellStyle name="Followed Hyperlink 31" xfId="5014" hidden="1" xr:uid="{00000000-0005-0000-0000-000089410000}"/>
    <cellStyle name="Followed Hyperlink 31" xfId="5061" hidden="1" xr:uid="{00000000-0005-0000-0000-00008A410000}"/>
    <cellStyle name="Followed Hyperlink 31" xfId="5082" hidden="1" xr:uid="{00000000-0005-0000-0000-00008B410000}"/>
    <cellStyle name="Followed Hyperlink 31" xfId="5119" hidden="1" xr:uid="{00000000-0005-0000-0000-00008C410000}"/>
    <cellStyle name="Followed Hyperlink 31" xfId="5222" hidden="1" xr:uid="{00000000-0005-0000-0000-00008E410000}"/>
    <cellStyle name="Followed Hyperlink 31" xfId="5233" hidden="1" xr:uid="{00000000-0005-0000-0000-00008F410000}"/>
    <cellStyle name="Followed Hyperlink 31" xfId="5245" hidden="1" xr:uid="{00000000-0005-0000-0000-000090410000}"/>
    <cellStyle name="Followed Hyperlink 31" xfId="5315" hidden="1" xr:uid="{00000000-0005-0000-0000-000091410000}"/>
    <cellStyle name="Followed Hyperlink 31" xfId="5357" hidden="1" xr:uid="{00000000-0005-0000-0000-000092410000}"/>
    <cellStyle name="Followed Hyperlink 31" xfId="5414" hidden="1" xr:uid="{00000000-0005-0000-0000-000093410000}"/>
    <cellStyle name="Followed Hyperlink 31" xfId="5484" hidden="1" xr:uid="{00000000-0005-0000-0000-000094410000}"/>
    <cellStyle name="Followed Hyperlink 31" xfId="5525" hidden="1" xr:uid="{00000000-0005-0000-0000-000095410000}"/>
    <cellStyle name="Followed Hyperlink 31" xfId="1419" hidden="1" xr:uid="{00000000-0005-0000-0000-000033410000}"/>
    <cellStyle name="Followed Hyperlink 31" xfId="1450" hidden="1" xr:uid="{00000000-0005-0000-0000-000034410000}"/>
    <cellStyle name="Followed Hyperlink 31" xfId="1472" hidden="1" xr:uid="{00000000-0005-0000-0000-000035410000}"/>
    <cellStyle name="Followed Hyperlink 31" xfId="1542" hidden="1" xr:uid="{00000000-0005-0000-0000-000036410000}"/>
    <cellStyle name="Followed Hyperlink 31" xfId="1587" hidden="1" xr:uid="{00000000-0005-0000-0000-000037410000}"/>
    <cellStyle name="Followed Hyperlink 31" xfId="1636" hidden="1" xr:uid="{00000000-0005-0000-0000-000039410000}"/>
    <cellStyle name="Followed Hyperlink 31" xfId="1706" hidden="1" xr:uid="{00000000-0005-0000-0000-00003A410000}"/>
    <cellStyle name="Followed Hyperlink 31" xfId="1748" hidden="1" xr:uid="{00000000-0005-0000-0000-00003B410000}"/>
    <cellStyle name="Followed Hyperlink 31" xfId="1762" hidden="1" xr:uid="{00000000-0005-0000-0000-00003C410000}"/>
    <cellStyle name="Followed Hyperlink 31" xfId="1832" hidden="1" xr:uid="{00000000-0005-0000-0000-00003D410000}"/>
    <cellStyle name="Followed Hyperlink 31" xfId="1874" hidden="1" xr:uid="{00000000-0005-0000-0000-00003E410000}"/>
    <cellStyle name="Followed Hyperlink 31" xfId="1888" hidden="1" xr:uid="{00000000-0005-0000-0000-00003F410000}"/>
    <cellStyle name="Followed Hyperlink 31" xfId="1958" hidden="1" xr:uid="{00000000-0005-0000-0000-000040410000}"/>
    <cellStyle name="Followed Hyperlink 31" xfId="10293" hidden="1" xr:uid="{00000000-0005-0000-0000-000006420000}"/>
    <cellStyle name="Followed Hyperlink 31" xfId="10363" hidden="1" xr:uid="{00000000-0005-0000-0000-000007420000}"/>
    <cellStyle name="Followed Hyperlink 31" xfId="10404" hidden="1" xr:uid="{00000000-0005-0000-0000-000008420000}"/>
    <cellStyle name="Followed Hyperlink 31" xfId="10431" hidden="1" xr:uid="{00000000-0005-0000-0000-000009420000}"/>
    <cellStyle name="Followed Hyperlink 31" xfId="10501" hidden="1" xr:uid="{00000000-0005-0000-0000-00000A420000}"/>
    <cellStyle name="Followed Hyperlink 31" xfId="10558" hidden="1" xr:uid="{00000000-0005-0000-0000-00000B420000}"/>
    <cellStyle name="Followed Hyperlink 31" xfId="10573" hidden="1" xr:uid="{00000000-0005-0000-0000-00000C420000}"/>
    <cellStyle name="Followed Hyperlink 31" xfId="10643" hidden="1" xr:uid="{00000000-0005-0000-0000-00000D420000}"/>
    <cellStyle name="Followed Hyperlink 31" xfId="10662" hidden="1" xr:uid="{00000000-0005-0000-0000-00000E420000}"/>
    <cellStyle name="Followed Hyperlink 31" xfId="10670" hidden="1" xr:uid="{00000000-0005-0000-0000-00000F420000}"/>
    <cellStyle name="Followed Hyperlink 31" xfId="10740" hidden="1" xr:uid="{00000000-0005-0000-0000-000010420000}"/>
    <cellStyle name="Followed Hyperlink 31" xfId="10760" hidden="1" xr:uid="{00000000-0005-0000-0000-000011420000}"/>
    <cellStyle name="Followed Hyperlink 31" xfId="10785" hidden="1" xr:uid="{00000000-0005-0000-0000-000012420000}"/>
    <cellStyle name="Followed Hyperlink 31" xfId="10855" hidden="1" xr:uid="{00000000-0005-0000-0000-000013420000}"/>
    <cellStyle name="Followed Hyperlink 31" xfId="16983" hidden="1" xr:uid="{00000000-0005-0000-0000-0000A6420000}"/>
    <cellStyle name="Followed Hyperlink 31" xfId="17053" hidden="1" xr:uid="{00000000-0005-0000-0000-0000A7420000}"/>
    <cellStyle name="Followed Hyperlink 31" xfId="17095" hidden="1" xr:uid="{00000000-0005-0000-0000-0000A8420000}"/>
    <cellStyle name="Followed Hyperlink 31" xfId="17152" hidden="1" xr:uid="{00000000-0005-0000-0000-0000A9420000}"/>
    <cellStyle name="Followed Hyperlink 31" xfId="17222" hidden="1" xr:uid="{00000000-0005-0000-0000-0000AA420000}"/>
    <cellStyle name="Followed Hyperlink 31" xfId="17263" hidden="1" xr:uid="{00000000-0005-0000-0000-0000AB420000}"/>
    <cellStyle name="Followed Hyperlink 31" xfId="17295" hidden="1" xr:uid="{00000000-0005-0000-0000-0000AC420000}"/>
    <cellStyle name="Followed Hyperlink 31" xfId="17320" hidden="1" xr:uid="{00000000-0005-0000-0000-0000AD420000}"/>
    <cellStyle name="Followed Hyperlink 31" xfId="17431" hidden="1" xr:uid="{00000000-0005-0000-0000-0000AF420000}"/>
    <cellStyle name="Followed Hyperlink 31" xfId="17458" hidden="1" xr:uid="{00000000-0005-0000-0000-0000B0420000}"/>
    <cellStyle name="Followed Hyperlink 31" xfId="17528" hidden="1" xr:uid="{00000000-0005-0000-0000-0000B1420000}"/>
    <cellStyle name="Followed Hyperlink 31" xfId="17585" hidden="1" xr:uid="{00000000-0005-0000-0000-0000B2420000}"/>
    <cellStyle name="Followed Hyperlink 31" xfId="17600" hidden="1" xr:uid="{00000000-0005-0000-0000-0000B3420000}"/>
    <cellStyle name="Followed Hyperlink 31" xfId="17670" hidden="1" xr:uid="{00000000-0005-0000-0000-0000B4420000}"/>
    <cellStyle name="Followed Hyperlink 31" xfId="17689" hidden="1" xr:uid="{00000000-0005-0000-0000-0000B5420000}"/>
    <cellStyle name="Followed Hyperlink 31" xfId="17767" hidden="1" xr:uid="{00000000-0005-0000-0000-0000B7420000}"/>
    <cellStyle name="Followed Hyperlink 31" xfId="17787" hidden="1" xr:uid="{00000000-0005-0000-0000-0000B8420000}"/>
    <cellStyle name="Followed Hyperlink 31" xfId="17812" hidden="1" xr:uid="{00000000-0005-0000-0000-0000B9420000}"/>
    <cellStyle name="Followed Hyperlink 31" xfId="17882" hidden="1" xr:uid="{00000000-0005-0000-0000-0000BA420000}"/>
    <cellStyle name="Followed Hyperlink 31" xfId="17935" hidden="1" xr:uid="{00000000-0005-0000-0000-0000BB420000}"/>
    <cellStyle name="Followed Hyperlink 31" xfId="15318" hidden="1" xr:uid="{00000000-0005-0000-0000-00007C420000}"/>
    <cellStyle name="Followed Hyperlink 31" xfId="3322" hidden="1" xr:uid="{00000000-0005-0000-0000-000060410000}"/>
    <cellStyle name="Followed Hyperlink 31" xfId="3392" hidden="1" xr:uid="{00000000-0005-0000-0000-000061410000}"/>
    <cellStyle name="Followed Hyperlink 31" xfId="3449" hidden="1" xr:uid="{00000000-0005-0000-0000-000062410000}"/>
    <cellStyle name="Followed Hyperlink 31" xfId="3464" hidden="1" xr:uid="{00000000-0005-0000-0000-000063410000}"/>
    <cellStyle name="Followed Hyperlink 31" xfId="3534" hidden="1" xr:uid="{00000000-0005-0000-0000-000064410000}"/>
    <cellStyle name="Followed Hyperlink 31" xfId="3553" hidden="1" xr:uid="{00000000-0005-0000-0000-000065410000}"/>
    <cellStyle name="Followed Hyperlink 31" xfId="3561" hidden="1" xr:uid="{00000000-0005-0000-0000-000066410000}"/>
    <cellStyle name="Followed Hyperlink 31" xfId="3631" hidden="1" xr:uid="{00000000-0005-0000-0000-000067410000}"/>
    <cellStyle name="Followed Hyperlink 31" xfId="3651" hidden="1" xr:uid="{00000000-0005-0000-0000-000068410000}"/>
    <cellStyle name="Followed Hyperlink 31" xfId="3676" hidden="1" xr:uid="{00000000-0005-0000-0000-000069410000}"/>
    <cellStyle name="Followed Hyperlink 31" xfId="3746" hidden="1" xr:uid="{00000000-0005-0000-0000-00006A410000}"/>
    <cellStyle name="Followed Hyperlink 31" xfId="3799" hidden="1" xr:uid="{00000000-0005-0000-0000-00006B410000}"/>
    <cellStyle name="Followed Hyperlink 31" xfId="16304" hidden="1" xr:uid="{00000000-0005-0000-0000-000095420000}"/>
    <cellStyle name="Followed Hyperlink 31" xfId="16374" hidden="1" xr:uid="{00000000-0005-0000-0000-000096420000}"/>
    <cellStyle name="Followed Hyperlink 31" xfId="16388" hidden="1" xr:uid="{00000000-0005-0000-0000-000097420000}"/>
    <cellStyle name="Followed Hyperlink 31" xfId="16458" hidden="1" xr:uid="{00000000-0005-0000-0000-000098420000}"/>
    <cellStyle name="Followed Hyperlink 31" xfId="16500" hidden="1" xr:uid="{00000000-0005-0000-0000-000099420000}"/>
    <cellStyle name="Followed Hyperlink 31" xfId="16514" hidden="1" xr:uid="{00000000-0005-0000-0000-00009A420000}"/>
    <cellStyle name="Followed Hyperlink 31" xfId="16584" hidden="1" xr:uid="{00000000-0005-0000-0000-00009B420000}"/>
    <cellStyle name="Followed Hyperlink 31" xfId="16598" hidden="1" xr:uid="{00000000-0005-0000-0000-00009C420000}"/>
    <cellStyle name="Followed Hyperlink 31" xfId="16682" hidden="1" xr:uid="{00000000-0005-0000-0000-00009E420000}"/>
    <cellStyle name="Followed Hyperlink 31" xfId="16752" hidden="1" xr:uid="{00000000-0005-0000-0000-00009F420000}"/>
    <cellStyle name="Followed Hyperlink 31" xfId="16799" hidden="1" xr:uid="{00000000-0005-0000-0000-0000A0420000}"/>
    <cellStyle name="Followed Hyperlink 31" xfId="16820" hidden="1" xr:uid="{00000000-0005-0000-0000-0000A1420000}"/>
    <cellStyle name="Followed Hyperlink 31" xfId="16857" hidden="1" xr:uid="{00000000-0005-0000-0000-0000A2420000}"/>
    <cellStyle name="Followed Hyperlink 31" xfId="16927" hidden="1" xr:uid="{00000000-0005-0000-0000-0000A3420000}"/>
    <cellStyle name="Followed Hyperlink 31" xfId="16960" hidden="1" xr:uid="{00000000-0005-0000-0000-0000A4420000}"/>
    <cellStyle name="Followed Hyperlink 31" xfId="16971" hidden="1" xr:uid="{00000000-0005-0000-0000-0000A5420000}"/>
    <cellStyle name="Followed Hyperlink 31" xfId="15926" hidden="1" xr:uid="{00000000-0005-0000-0000-00008C420000}"/>
    <cellStyle name="Followed Hyperlink 31" xfId="15996" hidden="1" xr:uid="{00000000-0005-0000-0000-00008D420000}"/>
    <cellStyle name="Followed Hyperlink 31" xfId="16038" hidden="1" xr:uid="{00000000-0005-0000-0000-00008E420000}"/>
    <cellStyle name="Followed Hyperlink 31" xfId="16052" hidden="1" xr:uid="{00000000-0005-0000-0000-00008F420000}"/>
    <cellStyle name="Followed Hyperlink 31" xfId="16122" hidden="1" xr:uid="{00000000-0005-0000-0000-000090420000}"/>
    <cellStyle name="Followed Hyperlink 31" xfId="16164" hidden="1" xr:uid="{00000000-0005-0000-0000-000091420000}"/>
    <cellStyle name="Followed Hyperlink 31" xfId="16178" hidden="1" xr:uid="{00000000-0005-0000-0000-000092420000}"/>
    <cellStyle name="Followed Hyperlink 31" xfId="16248" hidden="1" xr:uid="{00000000-0005-0000-0000-000093420000}"/>
    <cellStyle name="Followed Hyperlink 31" xfId="15785" hidden="1" xr:uid="{00000000-0005-0000-0000-000088420000}"/>
    <cellStyle name="Followed Hyperlink 31" xfId="15800" hidden="1" xr:uid="{00000000-0005-0000-0000-000089420000}"/>
    <cellStyle name="Followed Hyperlink 31" xfId="15870" hidden="1" xr:uid="{00000000-0005-0000-0000-00008A420000}"/>
    <cellStyle name="Followed Hyperlink 31" xfId="15912" hidden="1" xr:uid="{00000000-0005-0000-0000-00008B420000}"/>
    <cellStyle name="Followed Hyperlink 31" xfId="15706" hidden="1" xr:uid="{00000000-0005-0000-0000-000086420000}"/>
    <cellStyle name="Followed Hyperlink 31" xfId="15751" hidden="1" xr:uid="{00000000-0005-0000-0000-000087420000}"/>
    <cellStyle name="Followed Hyperlink 31" xfId="15636" hidden="1" xr:uid="{00000000-0005-0000-0000-000085420000}"/>
    <cellStyle name="Followed Hyperlink 31" xfId="15614" hidden="1" xr:uid="{00000000-0005-0000-0000-000084420000}"/>
    <cellStyle name="Followed Hyperlink 32" xfId="7379" hidden="1" xr:uid="{00000000-0005-0000-0000-000095440000}"/>
    <cellStyle name="Followed Hyperlink 32" xfId="7447" hidden="1" xr:uid="{00000000-0005-0000-0000-000096440000}"/>
    <cellStyle name="Followed Hyperlink 32" xfId="7482" hidden="1" xr:uid="{00000000-0005-0000-0000-000097440000}"/>
    <cellStyle name="Followed Hyperlink 32" xfId="7554" hidden="1" xr:uid="{00000000-0005-0000-0000-000098440000}"/>
    <cellStyle name="Followed Hyperlink 32" xfId="7596" hidden="1" xr:uid="{00000000-0005-0000-0000-000099440000}"/>
    <cellStyle name="Followed Hyperlink 32" xfId="7608" hidden="1" xr:uid="{00000000-0005-0000-0000-00009B440000}"/>
    <cellStyle name="Followed Hyperlink 32" xfId="7722" hidden="1" xr:uid="{00000000-0005-0000-0000-00009D440000}"/>
    <cellStyle name="Followed Hyperlink 32" xfId="7775" hidden="1" xr:uid="{00000000-0005-0000-0000-00009E440000}"/>
    <cellStyle name="Followed Hyperlink 32" xfId="7777" hidden="1" xr:uid="{00000000-0005-0000-0000-00009F440000}"/>
    <cellStyle name="Followed Hyperlink 32" xfId="7849" hidden="1" xr:uid="{00000000-0005-0000-0000-0000A0440000}"/>
    <cellStyle name="Followed Hyperlink 32" xfId="7890" hidden="1" xr:uid="{00000000-0005-0000-0000-0000A1440000}"/>
    <cellStyle name="Followed Hyperlink 32" xfId="7920" hidden="1" xr:uid="{00000000-0005-0000-0000-0000A2440000}"/>
    <cellStyle name="Followed Hyperlink 32" xfId="7945" hidden="1" xr:uid="{00000000-0005-0000-0000-0000A3440000}"/>
    <cellStyle name="Followed Hyperlink 32" xfId="8017" hidden="1" xr:uid="{00000000-0005-0000-0000-0000A4440000}"/>
    <cellStyle name="Followed Hyperlink 32" xfId="8058" hidden="1" xr:uid="{00000000-0005-0000-0000-0000A5440000}"/>
    <cellStyle name="Followed Hyperlink 32" xfId="8083" hidden="1" xr:uid="{00000000-0005-0000-0000-0000A6440000}"/>
    <cellStyle name="Followed Hyperlink 32" xfId="8212" hidden="1" xr:uid="{00000000-0005-0000-0000-0000A8440000}"/>
    <cellStyle name="Followed Hyperlink 32" xfId="8225" hidden="1" xr:uid="{00000000-0005-0000-0000-0000A9440000}"/>
    <cellStyle name="Followed Hyperlink 32" xfId="8297" hidden="1" xr:uid="{00000000-0005-0000-0000-0000AA440000}"/>
    <cellStyle name="Followed Hyperlink 32" xfId="8316" hidden="1" xr:uid="{00000000-0005-0000-0000-0000AB440000}"/>
    <cellStyle name="Followed Hyperlink 32" xfId="8322" hidden="1" xr:uid="{00000000-0005-0000-0000-0000AC440000}"/>
    <cellStyle name="Followed Hyperlink 32" xfId="8394" hidden="1" xr:uid="{00000000-0005-0000-0000-0000AD440000}"/>
    <cellStyle name="Followed Hyperlink 32" xfId="8412" hidden="1" xr:uid="{00000000-0005-0000-0000-0000AE440000}"/>
    <cellStyle name="Followed Hyperlink 32" xfId="7115" hidden="1" xr:uid="{00000000-0005-0000-0000-00008F440000}"/>
    <cellStyle name="Followed Hyperlink 32" xfId="28640" hidden="1" xr:uid="{00000000-0005-0000-0000-00008E460000}"/>
    <cellStyle name="Followed Hyperlink 32" xfId="28708" hidden="1" xr:uid="{00000000-0005-0000-0000-00008F460000}"/>
    <cellStyle name="Followed Hyperlink 32" xfId="28743" hidden="1" xr:uid="{00000000-0005-0000-0000-000090460000}"/>
    <cellStyle name="Followed Hyperlink 32" xfId="28815" hidden="1" xr:uid="{00000000-0005-0000-0000-000091460000}"/>
    <cellStyle name="Followed Hyperlink 32" xfId="28857" hidden="1" xr:uid="{00000000-0005-0000-0000-000092460000}"/>
    <cellStyle name="Followed Hyperlink 32" xfId="28867" hidden="1" xr:uid="{00000000-0005-0000-0000-000093460000}"/>
    <cellStyle name="Followed Hyperlink 32" xfId="28869" hidden="1" xr:uid="{00000000-0005-0000-0000-000094460000}"/>
    <cellStyle name="Followed Hyperlink 32" xfId="28941" hidden="1" xr:uid="{00000000-0005-0000-0000-000095460000}"/>
    <cellStyle name="Followed Hyperlink 32" xfId="28983" hidden="1" xr:uid="{00000000-0005-0000-0000-000096460000}"/>
    <cellStyle name="Followed Hyperlink 32" xfId="29036" hidden="1" xr:uid="{00000000-0005-0000-0000-000097460000}"/>
    <cellStyle name="Followed Hyperlink 32" xfId="29038" hidden="1" xr:uid="{00000000-0005-0000-0000-000098460000}"/>
    <cellStyle name="Followed Hyperlink 32" xfId="29110" hidden="1" xr:uid="{00000000-0005-0000-0000-000099460000}"/>
    <cellStyle name="Followed Hyperlink 32" xfId="29181" hidden="1" xr:uid="{00000000-0005-0000-0000-00009B460000}"/>
    <cellStyle name="Followed Hyperlink 32" xfId="29206" hidden="1" xr:uid="{00000000-0005-0000-0000-00009C460000}"/>
    <cellStyle name="Followed Hyperlink 32" xfId="29319" hidden="1" xr:uid="{00000000-0005-0000-0000-00009E460000}"/>
    <cellStyle name="Followed Hyperlink 32" xfId="29344" hidden="1" xr:uid="{00000000-0005-0000-0000-00009F460000}"/>
    <cellStyle name="Followed Hyperlink 32" xfId="29416" hidden="1" xr:uid="{00000000-0005-0000-0000-0000A0460000}"/>
    <cellStyle name="Followed Hyperlink 32" xfId="29473" hidden="1" xr:uid="{00000000-0005-0000-0000-0000A1460000}"/>
    <cellStyle name="Followed Hyperlink 32" xfId="29486" hidden="1" xr:uid="{00000000-0005-0000-0000-0000A2460000}"/>
    <cellStyle name="Followed Hyperlink 32" xfId="29558" hidden="1" xr:uid="{00000000-0005-0000-0000-0000A3460000}"/>
    <cellStyle name="Followed Hyperlink 32" xfId="29577" hidden="1" xr:uid="{00000000-0005-0000-0000-0000A4460000}"/>
    <cellStyle name="Followed Hyperlink 32" xfId="29583" hidden="1" xr:uid="{00000000-0005-0000-0000-0000A5460000}"/>
    <cellStyle name="Followed Hyperlink 32" xfId="25113" hidden="1" xr:uid="{00000000-0005-0000-0000-00003B460000}"/>
    <cellStyle name="Followed Hyperlink 32" xfId="25142" hidden="1" xr:uid="{00000000-0005-0000-0000-00003C460000}"/>
    <cellStyle name="Followed Hyperlink 32" xfId="25236" hidden="1" xr:uid="{00000000-0005-0000-0000-00003E460000}"/>
    <cellStyle name="Followed Hyperlink 32" xfId="25281" hidden="1" xr:uid="{00000000-0005-0000-0000-00003F460000}"/>
    <cellStyle name="Followed Hyperlink 32" xfId="25313" hidden="1" xr:uid="{00000000-0005-0000-0000-000040460000}"/>
    <cellStyle name="Followed Hyperlink 32" xfId="25328" hidden="1" xr:uid="{00000000-0005-0000-0000-000041460000}"/>
    <cellStyle name="Followed Hyperlink 32" xfId="25400" hidden="1" xr:uid="{00000000-0005-0000-0000-000042460000}"/>
    <cellStyle name="Followed Hyperlink 32" xfId="25454" hidden="1" xr:uid="{00000000-0005-0000-0000-000044460000}"/>
    <cellStyle name="Followed Hyperlink 32" xfId="25526" hidden="1" xr:uid="{00000000-0005-0000-0000-000045460000}"/>
    <cellStyle name="Followed Hyperlink 32" xfId="25568" hidden="1" xr:uid="{00000000-0005-0000-0000-000046460000}"/>
    <cellStyle name="Followed Hyperlink 32" xfId="25580" hidden="1" xr:uid="{00000000-0005-0000-0000-000047460000}"/>
    <cellStyle name="Followed Hyperlink 32" xfId="25652" hidden="1" xr:uid="{00000000-0005-0000-0000-000048460000}"/>
    <cellStyle name="Followed Hyperlink 32" xfId="25694" hidden="1" xr:uid="{00000000-0005-0000-0000-000049460000}"/>
    <cellStyle name="Followed Hyperlink 32" xfId="25706" hidden="1" xr:uid="{00000000-0005-0000-0000-00004A460000}"/>
    <cellStyle name="Followed Hyperlink 32" xfId="25778" hidden="1" xr:uid="{00000000-0005-0000-0000-00004B460000}"/>
    <cellStyle name="Followed Hyperlink 32" xfId="25797" hidden="1" xr:uid="{00000000-0005-0000-0000-00004C460000}"/>
    <cellStyle name="Followed Hyperlink 32" xfId="25832" hidden="1" xr:uid="{00000000-0005-0000-0000-00004D460000}"/>
    <cellStyle name="Followed Hyperlink 32" xfId="25904" hidden="1" xr:uid="{00000000-0005-0000-0000-00004E460000}"/>
    <cellStyle name="Followed Hyperlink 32" xfId="25916" hidden="1" xr:uid="{00000000-0005-0000-0000-00004F460000}"/>
    <cellStyle name="Followed Hyperlink 32" xfId="25988" hidden="1" xr:uid="{00000000-0005-0000-0000-000050460000}"/>
    <cellStyle name="Followed Hyperlink 32" xfId="26030" hidden="1" xr:uid="{00000000-0005-0000-0000-000051460000}"/>
    <cellStyle name="Followed Hyperlink 32" xfId="26114" hidden="1" xr:uid="{00000000-0005-0000-0000-000053460000}"/>
    <cellStyle name="Followed Hyperlink 32" xfId="26138" hidden="1" xr:uid="{00000000-0005-0000-0000-000054460000}"/>
    <cellStyle name="Followed Hyperlink 32" xfId="26210" hidden="1" xr:uid="{00000000-0005-0000-0000-000055460000}"/>
    <cellStyle name="Followed Hyperlink 32" xfId="26222" hidden="1" xr:uid="{00000000-0005-0000-0000-000056460000}"/>
    <cellStyle name="Followed Hyperlink 32" xfId="26294" hidden="1" xr:uid="{00000000-0005-0000-0000-000057460000}"/>
    <cellStyle name="Followed Hyperlink 32" xfId="26362" hidden="1" xr:uid="{00000000-0005-0000-0000-000058460000}"/>
    <cellStyle name="Followed Hyperlink 32" xfId="26397" hidden="1" xr:uid="{00000000-0005-0000-0000-000059460000}"/>
    <cellStyle name="Followed Hyperlink 32" xfId="26469" hidden="1" xr:uid="{00000000-0005-0000-0000-00005A460000}"/>
    <cellStyle name="Followed Hyperlink 32" xfId="26511" hidden="1" xr:uid="{00000000-0005-0000-0000-00005B460000}"/>
    <cellStyle name="Followed Hyperlink 32" xfId="26521" hidden="1" xr:uid="{00000000-0005-0000-0000-00005C460000}"/>
    <cellStyle name="Followed Hyperlink 32" xfId="26595" hidden="1" xr:uid="{00000000-0005-0000-0000-00005E460000}"/>
    <cellStyle name="Followed Hyperlink 32" xfId="24400" hidden="1" xr:uid="{00000000-0005-0000-0000-00002A460000}"/>
    <cellStyle name="Followed Hyperlink 32" xfId="24441" hidden="1" xr:uid="{00000000-0005-0000-0000-00002B460000}"/>
    <cellStyle name="Followed Hyperlink 32" xfId="24471" hidden="1" xr:uid="{00000000-0005-0000-0000-00002C460000}"/>
    <cellStyle name="Followed Hyperlink 32" xfId="24496" hidden="1" xr:uid="{00000000-0005-0000-0000-00002D460000}"/>
    <cellStyle name="Followed Hyperlink 32" xfId="24568" hidden="1" xr:uid="{00000000-0005-0000-0000-00002E460000}"/>
    <cellStyle name="Followed Hyperlink 32" xfId="24634" hidden="1" xr:uid="{00000000-0005-0000-0000-000030460000}"/>
    <cellStyle name="Followed Hyperlink 32" xfId="24706" hidden="1" xr:uid="{00000000-0005-0000-0000-000031460000}"/>
    <cellStyle name="Followed Hyperlink 32" xfId="24763" hidden="1" xr:uid="{00000000-0005-0000-0000-000032460000}"/>
    <cellStyle name="Followed Hyperlink 32" xfId="24776" hidden="1" xr:uid="{00000000-0005-0000-0000-000033460000}"/>
    <cellStyle name="Followed Hyperlink 32" xfId="24848" hidden="1" xr:uid="{00000000-0005-0000-0000-000034460000}"/>
    <cellStyle name="Followed Hyperlink 32" xfId="24867" hidden="1" xr:uid="{00000000-0005-0000-0000-000035460000}"/>
    <cellStyle name="Followed Hyperlink 32" xfId="24873" hidden="1" xr:uid="{00000000-0005-0000-0000-000036460000}"/>
    <cellStyle name="Followed Hyperlink 32" xfId="24945" hidden="1" xr:uid="{00000000-0005-0000-0000-000037460000}"/>
    <cellStyle name="Followed Hyperlink 32" xfId="27070" hidden="1" xr:uid="{00000000-0005-0000-0000-000069460000}"/>
    <cellStyle name="Followed Hyperlink 32" xfId="27127" hidden="1" xr:uid="{00000000-0005-0000-0000-00006A460000}"/>
    <cellStyle name="Followed Hyperlink 32" xfId="27212" hidden="1" xr:uid="{00000000-0005-0000-0000-00006C460000}"/>
    <cellStyle name="Followed Hyperlink 32" xfId="27231" hidden="1" xr:uid="{00000000-0005-0000-0000-00006D460000}"/>
    <cellStyle name="Followed Hyperlink 32" xfId="27237" hidden="1" xr:uid="{00000000-0005-0000-0000-00006E460000}"/>
    <cellStyle name="Followed Hyperlink 32" xfId="27309" hidden="1" xr:uid="{00000000-0005-0000-0000-00006F460000}"/>
    <cellStyle name="Followed Hyperlink 32" xfId="27327" hidden="1" xr:uid="{00000000-0005-0000-0000-000070460000}"/>
    <cellStyle name="Followed Hyperlink 32" xfId="27424" hidden="1" xr:uid="{00000000-0005-0000-0000-000072460000}"/>
    <cellStyle name="Followed Hyperlink 32" xfId="27477" hidden="1" xr:uid="{00000000-0005-0000-0000-000073460000}"/>
    <cellStyle name="Followed Hyperlink 32" xfId="27506" hidden="1" xr:uid="{00000000-0005-0000-0000-000074460000}"/>
    <cellStyle name="Followed Hyperlink 32" xfId="27528" hidden="1" xr:uid="{00000000-0005-0000-0000-000075460000}"/>
    <cellStyle name="Followed Hyperlink 32" xfId="27600" hidden="1" xr:uid="{00000000-0005-0000-0000-000076460000}"/>
    <cellStyle name="Followed Hyperlink 32" xfId="27645" hidden="1" xr:uid="{00000000-0005-0000-0000-000077460000}"/>
    <cellStyle name="Followed Hyperlink 32" xfId="27677" hidden="1" xr:uid="{00000000-0005-0000-0000-000078460000}"/>
    <cellStyle name="Followed Hyperlink 32" xfId="27692" hidden="1" xr:uid="{00000000-0005-0000-0000-000079460000}"/>
    <cellStyle name="Followed Hyperlink 32" xfId="27764" hidden="1" xr:uid="{00000000-0005-0000-0000-00007A460000}"/>
    <cellStyle name="Followed Hyperlink 32" xfId="27806" hidden="1" xr:uid="{00000000-0005-0000-0000-00007B460000}"/>
    <cellStyle name="Followed Hyperlink 32" xfId="27818" hidden="1" xr:uid="{00000000-0005-0000-0000-00007C460000}"/>
    <cellStyle name="Followed Hyperlink 32" xfId="27932" hidden="1" xr:uid="{00000000-0005-0000-0000-00007E460000}"/>
    <cellStyle name="Followed Hyperlink 32" xfId="27944" hidden="1" xr:uid="{00000000-0005-0000-0000-00007F460000}"/>
    <cellStyle name="Followed Hyperlink 32" xfId="28016" hidden="1" xr:uid="{00000000-0005-0000-0000-000080460000}"/>
    <cellStyle name="Followed Hyperlink 32" xfId="28058" hidden="1" xr:uid="{00000000-0005-0000-0000-000081460000}"/>
    <cellStyle name="Followed Hyperlink 32" xfId="28070" hidden="1" xr:uid="{00000000-0005-0000-0000-000082460000}"/>
    <cellStyle name="Followed Hyperlink 32" xfId="28142" hidden="1" xr:uid="{00000000-0005-0000-0000-000083460000}"/>
    <cellStyle name="Followed Hyperlink 32" xfId="28161" hidden="1" xr:uid="{00000000-0005-0000-0000-000084460000}"/>
    <cellStyle name="Followed Hyperlink 32" xfId="28196" hidden="1" xr:uid="{00000000-0005-0000-0000-000085460000}"/>
    <cellStyle name="Followed Hyperlink 32" xfId="28268" hidden="1" xr:uid="{00000000-0005-0000-0000-000086460000}"/>
    <cellStyle name="Followed Hyperlink 32" xfId="28280" hidden="1" xr:uid="{00000000-0005-0000-0000-000087460000}"/>
    <cellStyle name="Followed Hyperlink 32" xfId="28352" hidden="1" xr:uid="{00000000-0005-0000-0000-000088460000}"/>
    <cellStyle name="Followed Hyperlink 32" xfId="28394" hidden="1" xr:uid="{00000000-0005-0000-0000-000089460000}"/>
    <cellStyle name="Followed Hyperlink 32" xfId="28406" hidden="1" xr:uid="{00000000-0005-0000-0000-00008A460000}"/>
    <cellStyle name="Followed Hyperlink 32" xfId="28478" hidden="1" xr:uid="{00000000-0005-0000-0000-00008B460000}"/>
    <cellStyle name="Followed Hyperlink 32" xfId="28568" hidden="1" xr:uid="{00000000-0005-0000-0000-00008D460000}"/>
    <cellStyle name="Followed Hyperlink 32" xfId="16303" hidden="1" xr:uid="{00000000-0005-0000-0000-000069450000}"/>
    <cellStyle name="Followed Hyperlink 32" xfId="16375" hidden="1" xr:uid="{00000000-0005-0000-0000-00006A450000}"/>
    <cellStyle name="Followed Hyperlink 32" xfId="16387" hidden="1" xr:uid="{00000000-0005-0000-0000-00006B450000}"/>
    <cellStyle name="Followed Hyperlink 32" xfId="16459" hidden="1" xr:uid="{00000000-0005-0000-0000-00006C450000}"/>
    <cellStyle name="Followed Hyperlink 32" xfId="16501" hidden="1" xr:uid="{00000000-0005-0000-0000-00006D450000}"/>
    <cellStyle name="Followed Hyperlink 32" xfId="15319" hidden="1" xr:uid="{00000000-0005-0000-0000-000050450000}"/>
    <cellStyle name="Followed Hyperlink 32" xfId="26637" hidden="1" xr:uid="{00000000-0005-0000-0000-00005F460000}"/>
    <cellStyle name="Followed Hyperlink 32" xfId="26690" hidden="1" xr:uid="{00000000-0005-0000-0000-000060460000}"/>
    <cellStyle name="Followed Hyperlink 32" xfId="26692" hidden="1" xr:uid="{00000000-0005-0000-0000-000061460000}"/>
    <cellStyle name="Followed Hyperlink 32" xfId="26764" hidden="1" xr:uid="{00000000-0005-0000-0000-000062460000}"/>
    <cellStyle name="Followed Hyperlink 32" xfId="26805" hidden="1" xr:uid="{00000000-0005-0000-0000-000063460000}"/>
    <cellStyle name="Followed Hyperlink 32" xfId="26835" hidden="1" xr:uid="{00000000-0005-0000-0000-000064460000}"/>
    <cellStyle name="Followed Hyperlink 32" xfId="26860" hidden="1" xr:uid="{00000000-0005-0000-0000-000065460000}"/>
    <cellStyle name="Followed Hyperlink 32" xfId="26932" hidden="1" xr:uid="{00000000-0005-0000-0000-000066460000}"/>
    <cellStyle name="Followed Hyperlink 32" xfId="26973" hidden="1" xr:uid="{00000000-0005-0000-0000-000067460000}"/>
    <cellStyle name="Followed Hyperlink 32" xfId="26998" hidden="1" xr:uid="{00000000-0005-0000-0000-000068460000}"/>
    <cellStyle name="Followed Hyperlink 32" xfId="15925" hidden="1" xr:uid="{00000000-0005-0000-0000-000060450000}"/>
    <cellStyle name="Followed Hyperlink 32" xfId="15997" hidden="1" xr:uid="{00000000-0005-0000-0000-000061450000}"/>
    <cellStyle name="Followed Hyperlink 32" xfId="16039" hidden="1" xr:uid="{00000000-0005-0000-0000-000062450000}"/>
    <cellStyle name="Followed Hyperlink 32" xfId="16051" hidden="1" xr:uid="{00000000-0005-0000-0000-000063450000}"/>
    <cellStyle name="Followed Hyperlink 32" xfId="16123" hidden="1" xr:uid="{00000000-0005-0000-0000-000064450000}"/>
    <cellStyle name="Followed Hyperlink 32" xfId="16165" hidden="1" xr:uid="{00000000-0005-0000-0000-000065450000}"/>
    <cellStyle name="Followed Hyperlink 32" xfId="16177" hidden="1" xr:uid="{00000000-0005-0000-0000-000066450000}"/>
    <cellStyle name="Followed Hyperlink 32" xfId="16249" hidden="1" xr:uid="{00000000-0005-0000-0000-000067450000}"/>
    <cellStyle name="Followed Hyperlink 32" xfId="16268" hidden="1" xr:uid="{00000000-0005-0000-0000-000068450000}"/>
    <cellStyle name="Followed Hyperlink 32" xfId="15707" hidden="1" xr:uid="{00000000-0005-0000-0000-00005A450000}"/>
    <cellStyle name="Followed Hyperlink 32" xfId="15784" hidden="1" xr:uid="{00000000-0005-0000-0000-00005C450000}"/>
    <cellStyle name="Followed Hyperlink 32" xfId="15871" hidden="1" xr:uid="{00000000-0005-0000-0000-00005E450000}"/>
    <cellStyle name="Followed Hyperlink 32" xfId="15913" hidden="1" xr:uid="{00000000-0005-0000-0000-00005F450000}"/>
    <cellStyle name="Followed Hyperlink 32" xfId="15613" hidden="1" xr:uid="{00000000-0005-0000-0000-000058450000}"/>
    <cellStyle name="Followed Hyperlink 32" xfId="15635" hidden="1" xr:uid="{00000000-0005-0000-0000-000059450000}"/>
    <cellStyle name="Followed Hyperlink 32" xfId="15584" hidden="1" xr:uid="{00000000-0005-0000-0000-000057450000}"/>
    <cellStyle name="Followed Hyperlink 32" xfId="15531" hidden="1" xr:uid="{00000000-0005-0000-0000-000056450000}"/>
    <cellStyle name="Followed Hyperlink 32" xfId="16513" hidden="1" xr:uid="{00000000-0005-0000-0000-00006E450000}"/>
    <cellStyle name="Followed Hyperlink 32" xfId="27352" hidden="1" xr:uid="{00000000-0005-0000-0000-000071460000}"/>
    <cellStyle name="Followed Hyperlink 32" xfId="26042" hidden="1" xr:uid="{00000000-0005-0000-0000-000052460000}"/>
    <cellStyle name="Followed Hyperlink 32" xfId="29151" hidden="1" xr:uid="{00000000-0005-0000-0000-00009A460000}"/>
    <cellStyle name="Followed Hyperlink 32" xfId="7606" hidden="1" xr:uid="{00000000-0005-0000-0000-00009A440000}"/>
    <cellStyle name="Followed Hyperlink 32" xfId="13312" hidden="1" xr:uid="{00000000-0005-0000-0000-000022450000}"/>
    <cellStyle name="Followed Hyperlink 32" xfId="13384" hidden="1" xr:uid="{00000000-0005-0000-0000-000023450000}"/>
    <cellStyle name="Followed Hyperlink 32" xfId="13429" hidden="1" xr:uid="{00000000-0005-0000-0000-000024450000}"/>
    <cellStyle name="Followed Hyperlink 32" xfId="13461" hidden="1" xr:uid="{00000000-0005-0000-0000-000025450000}"/>
    <cellStyle name="Followed Hyperlink 32" xfId="13476" hidden="1" xr:uid="{00000000-0005-0000-0000-000026450000}"/>
    <cellStyle name="Followed Hyperlink 32" xfId="13548" hidden="1" xr:uid="{00000000-0005-0000-0000-000027450000}"/>
    <cellStyle name="Followed Hyperlink 32" xfId="13590" hidden="1" xr:uid="{00000000-0005-0000-0000-000028450000}"/>
    <cellStyle name="Followed Hyperlink 32" xfId="13602" hidden="1" xr:uid="{00000000-0005-0000-0000-000029450000}"/>
    <cellStyle name="Followed Hyperlink 32" xfId="13674" hidden="1" xr:uid="{00000000-0005-0000-0000-00002A450000}"/>
    <cellStyle name="Followed Hyperlink 32" xfId="13716" hidden="1" xr:uid="{00000000-0005-0000-0000-00002B450000}"/>
    <cellStyle name="Followed Hyperlink 32" xfId="13728" hidden="1" xr:uid="{00000000-0005-0000-0000-00002C450000}"/>
    <cellStyle name="Followed Hyperlink 32" xfId="13800" hidden="1" xr:uid="{00000000-0005-0000-0000-00002D450000}"/>
    <cellStyle name="Followed Hyperlink 32" xfId="13842" hidden="1" xr:uid="{00000000-0005-0000-0000-00002E450000}"/>
    <cellStyle name="Followed Hyperlink 32" xfId="13854" hidden="1" xr:uid="{00000000-0005-0000-0000-00002F450000}"/>
    <cellStyle name="Followed Hyperlink 32" xfId="13926" hidden="1" xr:uid="{00000000-0005-0000-0000-000030450000}"/>
    <cellStyle name="Followed Hyperlink 32" xfId="13945" hidden="1" xr:uid="{00000000-0005-0000-0000-000031450000}"/>
    <cellStyle name="Followed Hyperlink 32" xfId="13980" hidden="1" xr:uid="{00000000-0005-0000-0000-000032450000}"/>
    <cellStyle name="Followed Hyperlink 32" xfId="14052" hidden="1" xr:uid="{00000000-0005-0000-0000-000033450000}"/>
    <cellStyle name="Followed Hyperlink 32" xfId="14064" hidden="1" xr:uid="{00000000-0005-0000-0000-000034450000}"/>
    <cellStyle name="Followed Hyperlink 32" xfId="14136" hidden="1" xr:uid="{00000000-0005-0000-0000-000035450000}"/>
    <cellStyle name="Followed Hyperlink 32" xfId="14178" hidden="1" xr:uid="{00000000-0005-0000-0000-000036450000}"/>
    <cellStyle name="Followed Hyperlink 32" xfId="14190" hidden="1" xr:uid="{00000000-0005-0000-0000-000037450000}"/>
    <cellStyle name="Followed Hyperlink 32" xfId="14262" hidden="1" xr:uid="{00000000-0005-0000-0000-000038450000}"/>
    <cellStyle name="Followed Hyperlink 32" xfId="14317" hidden="1" xr:uid="{00000000-0005-0000-0000-000039450000}"/>
    <cellStyle name="Followed Hyperlink 32" xfId="14329" hidden="1" xr:uid="{00000000-0005-0000-0000-00003A450000}"/>
    <cellStyle name="Followed Hyperlink 32" xfId="14401" hidden="1" xr:uid="{00000000-0005-0000-0000-00003B450000}"/>
    <cellStyle name="Followed Hyperlink 32" xfId="14469" hidden="1" xr:uid="{00000000-0005-0000-0000-00003C450000}"/>
    <cellStyle name="Followed Hyperlink 32" xfId="14504" hidden="1" xr:uid="{00000000-0005-0000-0000-00003D450000}"/>
    <cellStyle name="Followed Hyperlink 32" xfId="14576" hidden="1" xr:uid="{00000000-0005-0000-0000-00003E450000}"/>
    <cellStyle name="Followed Hyperlink 32" xfId="14618" hidden="1" xr:uid="{00000000-0005-0000-0000-00003F450000}"/>
    <cellStyle name="Followed Hyperlink 32" xfId="14628" hidden="1" xr:uid="{00000000-0005-0000-0000-000040450000}"/>
    <cellStyle name="Followed Hyperlink 32" xfId="14630" hidden="1" xr:uid="{00000000-0005-0000-0000-000041450000}"/>
    <cellStyle name="Followed Hyperlink 32" xfId="14702" hidden="1" xr:uid="{00000000-0005-0000-0000-000042450000}"/>
    <cellStyle name="Followed Hyperlink 32" xfId="14744" hidden="1" xr:uid="{00000000-0005-0000-0000-000043450000}"/>
    <cellStyle name="Followed Hyperlink 32" xfId="14799" hidden="1" xr:uid="{00000000-0005-0000-0000-000045450000}"/>
    <cellStyle name="Followed Hyperlink 32" xfId="14871" hidden="1" xr:uid="{00000000-0005-0000-0000-000046450000}"/>
    <cellStyle name="Followed Hyperlink 32" xfId="14912" hidden="1" xr:uid="{00000000-0005-0000-0000-000047450000}"/>
    <cellStyle name="Followed Hyperlink 32" xfId="14942" hidden="1" xr:uid="{00000000-0005-0000-0000-000048450000}"/>
    <cellStyle name="Followed Hyperlink 32" xfId="14967" hidden="1" xr:uid="{00000000-0005-0000-0000-000049450000}"/>
    <cellStyle name="Followed Hyperlink 32" xfId="15039" hidden="1" xr:uid="{00000000-0005-0000-0000-00004A450000}"/>
    <cellStyle name="Followed Hyperlink 32" xfId="15080" hidden="1" xr:uid="{00000000-0005-0000-0000-00004B450000}"/>
    <cellStyle name="Followed Hyperlink 32" xfId="15105" hidden="1" xr:uid="{00000000-0005-0000-0000-00004C450000}"/>
    <cellStyle name="Followed Hyperlink 32" xfId="15177" hidden="1" xr:uid="{00000000-0005-0000-0000-00004D450000}"/>
    <cellStyle name="Followed Hyperlink 32" xfId="15234" hidden="1" xr:uid="{00000000-0005-0000-0000-00004E450000}"/>
    <cellStyle name="Followed Hyperlink 32" xfId="15247" hidden="1" xr:uid="{00000000-0005-0000-0000-00004F450000}"/>
    <cellStyle name="Followed Hyperlink 32" xfId="15344" hidden="1" xr:uid="{00000000-0005-0000-0000-000052450000}"/>
    <cellStyle name="Followed Hyperlink 32" xfId="15416" hidden="1" xr:uid="{00000000-0005-0000-0000-000053450000}"/>
    <cellStyle name="Followed Hyperlink 32" xfId="15434" hidden="1" xr:uid="{00000000-0005-0000-0000-000054450000}"/>
    <cellStyle name="Followed Hyperlink 32" xfId="15459" hidden="1" xr:uid="{00000000-0005-0000-0000-000055450000}"/>
    <cellStyle name="Followed Hyperlink 32" xfId="12996" hidden="1" xr:uid="{00000000-0005-0000-0000-000019450000}"/>
    <cellStyle name="Followed Hyperlink 32" xfId="10502" hidden="1" xr:uid="{00000000-0005-0000-0000-0000DE440000}"/>
    <cellStyle name="Followed Hyperlink 32" xfId="7680" hidden="1" xr:uid="{00000000-0005-0000-0000-00009C440000}"/>
    <cellStyle name="Followed Hyperlink 32" xfId="23004" hidden="1" xr:uid="{00000000-0005-0000-0000-000007460000}"/>
    <cellStyle name="Followed Hyperlink 32" xfId="1367" hidden="1" xr:uid="{00000000-0005-0000-0000-000006440000}"/>
    <cellStyle name="Followed Hyperlink 32" xfId="1420" hidden="1" xr:uid="{00000000-0005-0000-0000-000007440000}"/>
    <cellStyle name="Followed Hyperlink 32" xfId="1449" hidden="1" xr:uid="{00000000-0005-0000-0000-000008440000}"/>
    <cellStyle name="Followed Hyperlink 32" xfId="454" hidden="1" xr:uid="{00000000-0005-0000-0000-0000EF430000}"/>
    <cellStyle name="Followed Hyperlink 32" xfId="464" hidden="1" xr:uid="{00000000-0005-0000-0000-0000F0430000}"/>
    <cellStyle name="Followed Hyperlink 32" xfId="466" hidden="1" xr:uid="{00000000-0005-0000-0000-0000F1430000}"/>
    <cellStyle name="Followed Hyperlink 32" xfId="538" hidden="1" xr:uid="{00000000-0005-0000-0000-0000F2430000}"/>
    <cellStyle name="Followed Hyperlink 32" xfId="580" hidden="1" xr:uid="{00000000-0005-0000-0000-0000F3430000}"/>
    <cellStyle name="Followed Hyperlink 32" xfId="633" hidden="1" xr:uid="{00000000-0005-0000-0000-0000F4430000}"/>
    <cellStyle name="Followed Hyperlink 32" xfId="635" hidden="1" xr:uid="{00000000-0005-0000-0000-0000F5430000}"/>
    <cellStyle name="Followed Hyperlink 32" xfId="707" hidden="1" xr:uid="{00000000-0005-0000-0000-0000F6430000}"/>
    <cellStyle name="Followed Hyperlink 32" xfId="748" hidden="1" xr:uid="{00000000-0005-0000-0000-0000F7430000}"/>
    <cellStyle name="Followed Hyperlink 32" xfId="237" hidden="1" xr:uid="{00000000-0005-0000-0000-0000EB430000}"/>
    <cellStyle name="Followed Hyperlink 32" xfId="305" hidden="1" xr:uid="{00000000-0005-0000-0000-0000EC430000}"/>
    <cellStyle name="Followed Hyperlink 32" xfId="340" hidden="1" xr:uid="{00000000-0005-0000-0000-0000ED430000}"/>
    <cellStyle name="Followed Hyperlink 32" xfId="412" hidden="1" xr:uid="{00000000-0005-0000-0000-0000EE430000}"/>
    <cellStyle name="Followed Hyperlink 32" xfId="153" hidden="1" xr:uid="{00000000-0005-0000-0000-0000E9430000}"/>
    <cellStyle name="Followed Hyperlink 32" xfId="165" hidden="1" xr:uid="{00000000-0005-0000-0000-0000EA430000}"/>
    <cellStyle name="Followed Hyperlink 32" xfId="81" hidden="1" xr:uid="{00000000-0005-0000-0000-0000E8430000}"/>
    <cellStyle name="Followed Hyperlink 32" xfId="69" hidden="1" xr:uid="{00000000-0005-0000-0000-0000E7430000}"/>
    <cellStyle name="Followed Hyperlink 32" xfId="1013" hidden="1" xr:uid="{00000000-0005-0000-0000-0000FD430000}"/>
    <cellStyle name="Followed Hyperlink 32" xfId="1761" hidden="1" xr:uid="{00000000-0005-0000-0000-000010440000}"/>
    <cellStyle name="Followed Hyperlink 32" xfId="4801" hidden="1" xr:uid="{00000000-0005-0000-0000-000057440000}"/>
    <cellStyle name="Followed Hyperlink 32" xfId="3463" hidden="1" xr:uid="{00000000-0005-0000-0000-000037440000}"/>
    <cellStyle name="Followed Hyperlink 32" xfId="10909" hidden="1" xr:uid="{00000000-0005-0000-0000-0000E8440000}"/>
    <cellStyle name="Followed Hyperlink 32" xfId="16585" hidden="1" xr:uid="{00000000-0005-0000-0000-00006F450000}"/>
    <cellStyle name="Followed Hyperlink 32" xfId="16597" hidden="1" xr:uid="{00000000-0005-0000-0000-000070450000}"/>
    <cellStyle name="Followed Hyperlink 32" xfId="16669" hidden="1" xr:uid="{00000000-0005-0000-0000-000071450000}"/>
    <cellStyle name="Followed Hyperlink 32" xfId="16681" hidden="1" xr:uid="{00000000-0005-0000-0000-000072450000}"/>
    <cellStyle name="Followed Hyperlink 32" xfId="16753" hidden="1" xr:uid="{00000000-0005-0000-0000-000073450000}"/>
    <cellStyle name="Followed Hyperlink 32" xfId="16821" hidden="1" xr:uid="{00000000-0005-0000-0000-000074450000}"/>
    <cellStyle name="Followed Hyperlink 32" xfId="16856" hidden="1" xr:uid="{00000000-0005-0000-0000-000075450000}"/>
    <cellStyle name="Followed Hyperlink 32" xfId="16928" hidden="1" xr:uid="{00000000-0005-0000-0000-000076450000}"/>
    <cellStyle name="Followed Hyperlink 32" xfId="16970" hidden="1" xr:uid="{00000000-0005-0000-0000-000077450000}"/>
    <cellStyle name="Followed Hyperlink 32" xfId="16980" hidden="1" xr:uid="{00000000-0005-0000-0000-000078450000}"/>
    <cellStyle name="Followed Hyperlink 32" xfId="16982" hidden="1" xr:uid="{00000000-0005-0000-0000-000079450000}"/>
    <cellStyle name="Followed Hyperlink 32" xfId="17054" hidden="1" xr:uid="{00000000-0005-0000-0000-00007A450000}"/>
    <cellStyle name="Followed Hyperlink 32" xfId="17096" hidden="1" xr:uid="{00000000-0005-0000-0000-00007B450000}"/>
    <cellStyle name="Followed Hyperlink 32" xfId="17149" hidden="1" xr:uid="{00000000-0005-0000-0000-00007C450000}"/>
    <cellStyle name="Followed Hyperlink 32" xfId="17151" hidden="1" xr:uid="{00000000-0005-0000-0000-00007D450000}"/>
    <cellStyle name="Followed Hyperlink 32" xfId="17223" hidden="1" xr:uid="{00000000-0005-0000-0000-00007E450000}"/>
    <cellStyle name="Followed Hyperlink 32" xfId="17264" hidden="1" xr:uid="{00000000-0005-0000-0000-00007F450000}"/>
    <cellStyle name="Followed Hyperlink 32" xfId="17294" hidden="1" xr:uid="{00000000-0005-0000-0000-000080450000}"/>
    <cellStyle name="Followed Hyperlink 32" xfId="17319" hidden="1" xr:uid="{00000000-0005-0000-0000-000081450000}"/>
    <cellStyle name="Followed Hyperlink 32" xfId="17432" hidden="1" xr:uid="{00000000-0005-0000-0000-000083450000}"/>
    <cellStyle name="Followed Hyperlink 32" xfId="17457" hidden="1" xr:uid="{00000000-0005-0000-0000-000084450000}"/>
    <cellStyle name="Followed Hyperlink 32" xfId="17529" hidden="1" xr:uid="{00000000-0005-0000-0000-000085450000}"/>
    <cellStyle name="Followed Hyperlink 32" xfId="17586" hidden="1" xr:uid="{00000000-0005-0000-0000-000086450000}"/>
    <cellStyle name="Followed Hyperlink 32" xfId="17599" hidden="1" xr:uid="{00000000-0005-0000-0000-000087450000}"/>
    <cellStyle name="Followed Hyperlink 32" xfId="17671" hidden="1" xr:uid="{00000000-0005-0000-0000-000088450000}"/>
    <cellStyle name="Followed Hyperlink 32" xfId="17690" hidden="1" xr:uid="{00000000-0005-0000-0000-000089450000}"/>
    <cellStyle name="Followed Hyperlink 32" xfId="17696" hidden="1" xr:uid="{00000000-0005-0000-0000-00008A450000}"/>
    <cellStyle name="Followed Hyperlink 32" xfId="17768" hidden="1" xr:uid="{00000000-0005-0000-0000-00008B450000}"/>
    <cellStyle name="Followed Hyperlink 32" xfId="17786" hidden="1" xr:uid="{00000000-0005-0000-0000-00008C450000}"/>
    <cellStyle name="Followed Hyperlink 32" xfId="17883" hidden="1" xr:uid="{00000000-0005-0000-0000-00008E450000}"/>
    <cellStyle name="Followed Hyperlink 32" xfId="17936" hidden="1" xr:uid="{00000000-0005-0000-0000-00008F450000}"/>
    <cellStyle name="Followed Hyperlink 32" xfId="17965" hidden="1" xr:uid="{00000000-0005-0000-0000-000090450000}"/>
    <cellStyle name="Followed Hyperlink 32" xfId="18059" hidden="1" xr:uid="{00000000-0005-0000-0000-000092450000}"/>
    <cellStyle name="Followed Hyperlink 32" xfId="18104" hidden="1" xr:uid="{00000000-0005-0000-0000-000093450000}"/>
    <cellStyle name="Followed Hyperlink 32" xfId="18136" hidden="1" xr:uid="{00000000-0005-0000-0000-000094450000}"/>
    <cellStyle name="Followed Hyperlink 32" xfId="18151" hidden="1" xr:uid="{00000000-0005-0000-0000-000095450000}"/>
    <cellStyle name="Followed Hyperlink 32" xfId="18223" hidden="1" xr:uid="{00000000-0005-0000-0000-000096450000}"/>
    <cellStyle name="Followed Hyperlink 32" xfId="18265" hidden="1" xr:uid="{00000000-0005-0000-0000-000097450000}"/>
    <cellStyle name="Followed Hyperlink 32" xfId="18277" hidden="1" xr:uid="{00000000-0005-0000-0000-000098450000}"/>
    <cellStyle name="Followed Hyperlink 32" xfId="18349" hidden="1" xr:uid="{00000000-0005-0000-0000-000099450000}"/>
    <cellStyle name="Followed Hyperlink 32" xfId="18391" hidden="1" xr:uid="{00000000-0005-0000-0000-00009A450000}"/>
    <cellStyle name="Followed Hyperlink 32" xfId="18403" hidden="1" xr:uid="{00000000-0005-0000-0000-00009B450000}"/>
    <cellStyle name="Followed Hyperlink 32" xfId="18475" hidden="1" xr:uid="{00000000-0005-0000-0000-00009C450000}"/>
    <cellStyle name="Followed Hyperlink 32" xfId="18529" hidden="1" xr:uid="{00000000-0005-0000-0000-00009E450000}"/>
    <cellStyle name="Followed Hyperlink 32" xfId="18601" hidden="1" xr:uid="{00000000-0005-0000-0000-00009F450000}"/>
    <cellStyle name="Followed Hyperlink 32" xfId="18620" hidden="1" xr:uid="{00000000-0005-0000-0000-0000A0450000}"/>
    <cellStyle name="Followed Hyperlink 32" xfId="18655" hidden="1" xr:uid="{00000000-0005-0000-0000-0000A1450000}"/>
    <cellStyle name="Followed Hyperlink 32" xfId="18727" hidden="1" xr:uid="{00000000-0005-0000-0000-0000A2450000}"/>
    <cellStyle name="Followed Hyperlink 32" xfId="18739" hidden="1" xr:uid="{00000000-0005-0000-0000-0000A3450000}"/>
    <cellStyle name="Followed Hyperlink 32" xfId="18811" hidden="1" xr:uid="{00000000-0005-0000-0000-0000A4450000}"/>
    <cellStyle name="Followed Hyperlink 32" xfId="18853" hidden="1" xr:uid="{00000000-0005-0000-0000-0000A5450000}"/>
    <cellStyle name="Followed Hyperlink 32" xfId="18865" hidden="1" xr:uid="{00000000-0005-0000-0000-0000A6450000}"/>
    <cellStyle name="Followed Hyperlink 32" xfId="18937" hidden="1" xr:uid="{00000000-0005-0000-0000-0000A7450000}"/>
    <cellStyle name="Followed Hyperlink 32" xfId="18996" hidden="1" xr:uid="{00000000-0005-0000-0000-0000A8450000}"/>
    <cellStyle name="Followed Hyperlink 32" xfId="19008" hidden="1" xr:uid="{00000000-0005-0000-0000-0000A9450000}"/>
    <cellStyle name="Followed Hyperlink 32" xfId="19080" hidden="1" xr:uid="{00000000-0005-0000-0000-0000AA450000}"/>
    <cellStyle name="Followed Hyperlink 32" xfId="19092" hidden="1" xr:uid="{00000000-0005-0000-0000-0000AB450000}"/>
    <cellStyle name="Followed Hyperlink 32" xfId="19164" hidden="1" xr:uid="{00000000-0005-0000-0000-0000AC450000}"/>
    <cellStyle name="Followed Hyperlink 32" xfId="19232" hidden="1" xr:uid="{00000000-0005-0000-0000-0000AD450000}"/>
    <cellStyle name="Followed Hyperlink 32" xfId="19267" hidden="1" xr:uid="{00000000-0005-0000-0000-0000AE450000}"/>
    <cellStyle name="Followed Hyperlink 32" xfId="19339" hidden="1" xr:uid="{00000000-0005-0000-0000-0000AF450000}"/>
    <cellStyle name="Followed Hyperlink 32" xfId="19381" hidden="1" xr:uid="{00000000-0005-0000-0000-0000B0450000}"/>
    <cellStyle name="Followed Hyperlink 32" xfId="19391" hidden="1" xr:uid="{00000000-0005-0000-0000-0000B1450000}"/>
    <cellStyle name="Followed Hyperlink 32" xfId="19393" hidden="1" xr:uid="{00000000-0005-0000-0000-0000B2450000}"/>
    <cellStyle name="Followed Hyperlink 32" xfId="19465" hidden="1" xr:uid="{00000000-0005-0000-0000-0000B3450000}"/>
    <cellStyle name="Followed Hyperlink 32" xfId="19507" hidden="1" xr:uid="{00000000-0005-0000-0000-0000B4450000}"/>
    <cellStyle name="Followed Hyperlink 32" xfId="19560" hidden="1" xr:uid="{00000000-0005-0000-0000-0000B5450000}"/>
    <cellStyle name="Followed Hyperlink 32" xfId="19562" hidden="1" xr:uid="{00000000-0005-0000-0000-0000B6450000}"/>
    <cellStyle name="Followed Hyperlink 32" xfId="19634" hidden="1" xr:uid="{00000000-0005-0000-0000-0000B7450000}"/>
    <cellStyle name="Followed Hyperlink 32" xfId="19675" hidden="1" xr:uid="{00000000-0005-0000-0000-0000B8450000}"/>
    <cellStyle name="Followed Hyperlink 32" xfId="19705" hidden="1" xr:uid="{00000000-0005-0000-0000-0000B9450000}"/>
    <cellStyle name="Followed Hyperlink 32" xfId="19730" hidden="1" xr:uid="{00000000-0005-0000-0000-0000BA450000}"/>
    <cellStyle name="Followed Hyperlink 32" xfId="19802" hidden="1" xr:uid="{00000000-0005-0000-0000-0000BB450000}"/>
    <cellStyle name="Followed Hyperlink 32" xfId="19843" hidden="1" xr:uid="{00000000-0005-0000-0000-0000BC450000}"/>
    <cellStyle name="Followed Hyperlink 32" xfId="19868" hidden="1" xr:uid="{00000000-0005-0000-0000-0000BD450000}"/>
    <cellStyle name="Followed Hyperlink 32" xfId="19940" hidden="1" xr:uid="{00000000-0005-0000-0000-0000BE450000}"/>
    <cellStyle name="Followed Hyperlink 32" xfId="19997" hidden="1" xr:uid="{00000000-0005-0000-0000-0000BF450000}"/>
    <cellStyle name="Followed Hyperlink 32" xfId="20010" hidden="1" xr:uid="{00000000-0005-0000-0000-0000C0450000}"/>
    <cellStyle name="Followed Hyperlink 32" xfId="20082" hidden="1" xr:uid="{00000000-0005-0000-0000-0000C1450000}"/>
    <cellStyle name="Followed Hyperlink 32" xfId="20101" hidden="1" xr:uid="{00000000-0005-0000-0000-0000C2450000}"/>
    <cellStyle name="Followed Hyperlink 32" xfId="20107" hidden="1" xr:uid="{00000000-0005-0000-0000-0000C3450000}"/>
    <cellStyle name="Followed Hyperlink 32" xfId="20179" hidden="1" xr:uid="{00000000-0005-0000-0000-0000C4450000}"/>
    <cellStyle name="Followed Hyperlink 32" xfId="20294" hidden="1" xr:uid="{00000000-0005-0000-0000-0000C7450000}"/>
    <cellStyle name="Followed Hyperlink 32" xfId="20347" hidden="1" xr:uid="{00000000-0005-0000-0000-0000C8450000}"/>
    <cellStyle name="Followed Hyperlink 32" xfId="20376" hidden="1" xr:uid="{00000000-0005-0000-0000-0000C9450000}"/>
    <cellStyle name="Followed Hyperlink 32" xfId="20398" hidden="1" xr:uid="{00000000-0005-0000-0000-0000CA450000}"/>
    <cellStyle name="Followed Hyperlink 32" xfId="17811" hidden="1" xr:uid="{00000000-0005-0000-0000-00008D450000}"/>
    <cellStyle name="Followed Hyperlink 32" xfId="15338" hidden="1" xr:uid="{00000000-0005-0000-0000-000051450000}"/>
    <cellStyle name="Followed Hyperlink 32" xfId="12476" hidden="1" xr:uid="{00000000-0005-0000-0000-00000E450000}"/>
    <cellStyle name="Followed Hyperlink 32" xfId="9953" hidden="1" xr:uid="{00000000-0005-0000-0000-0000D1440000}"/>
    <cellStyle name="Followed Hyperlink 32" xfId="24963" hidden="1" xr:uid="{00000000-0005-0000-0000-000038460000}"/>
    <cellStyle name="Followed Hyperlink 32" xfId="24988" hidden="1" xr:uid="{00000000-0005-0000-0000-000039460000}"/>
    <cellStyle name="Followed Hyperlink 32" xfId="25060" hidden="1" xr:uid="{00000000-0005-0000-0000-00003A460000}"/>
    <cellStyle name="Followed Hyperlink 32" xfId="24033" hidden="1" xr:uid="{00000000-0005-0000-0000-000021460000}"/>
    <cellStyle name="Followed Hyperlink 32" xfId="24105" hidden="1" xr:uid="{00000000-0005-0000-0000-000022460000}"/>
    <cellStyle name="Followed Hyperlink 32" xfId="24147" hidden="1" xr:uid="{00000000-0005-0000-0000-000023460000}"/>
    <cellStyle name="Followed Hyperlink 32" xfId="24157" hidden="1" xr:uid="{00000000-0005-0000-0000-000024460000}"/>
    <cellStyle name="Followed Hyperlink 32" xfId="24159" hidden="1" xr:uid="{00000000-0005-0000-0000-000025460000}"/>
    <cellStyle name="Followed Hyperlink 32" xfId="24231" hidden="1" xr:uid="{00000000-0005-0000-0000-000026460000}"/>
    <cellStyle name="Followed Hyperlink 32" xfId="24273" hidden="1" xr:uid="{00000000-0005-0000-0000-000027460000}"/>
    <cellStyle name="Followed Hyperlink 32" xfId="24326" hidden="1" xr:uid="{00000000-0005-0000-0000-000028460000}"/>
    <cellStyle name="Followed Hyperlink 32" xfId="24328" hidden="1" xr:uid="{00000000-0005-0000-0000-000029460000}"/>
    <cellStyle name="Followed Hyperlink 32" xfId="23774" hidden="1" xr:uid="{00000000-0005-0000-0000-00001C460000}"/>
    <cellStyle name="Followed Hyperlink 32" xfId="23858" hidden="1" xr:uid="{00000000-0005-0000-0000-00001E460000}"/>
    <cellStyle name="Followed Hyperlink 32" xfId="23930" hidden="1" xr:uid="{00000000-0005-0000-0000-00001F460000}"/>
    <cellStyle name="Followed Hyperlink 32" xfId="23998" hidden="1" xr:uid="{00000000-0005-0000-0000-000020460000}"/>
    <cellStyle name="Followed Hyperlink 32" xfId="23754" hidden="1" xr:uid="{00000000-0005-0000-0000-00001A460000}"/>
    <cellStyle name="Followed Hyperlink 32" xfId="23755" hidden="1" xr:uid="{00000000-0005-0000-0000-00001B460000}"/>
    <cellStyle name="Followed Hyperlink 32" xfId="23718" hidden="1" xr:uid="{00000000-0005-0000-0000-000019460000}"/>
    <cellStyle name="Followed Hyperlink 32" xfId="23646" hidden="1" xr:uid="{00000000-0005-0000-0000-000018460000}"/>
    <cellStyle name="Followed Hyperlink 32" xfId="24609" hidden="1" xr:uid="{00000000-0005-0000-0000-00002F460000}"/>
    <cellStyle name="Followed Hyperlink 32" xfId="25442" hidden="1" xr:uid="{00000000-0005-0000-0000-000043460000}"/>
    <cellStyle name="Followed Hyperlink 32" xfId="28556" hidden="1" xr:uid="{00000000-0005-0000-0000-00008C460000}"/>
    <cellStyle name="Followed Hyperlink 32" xfId="27140" hidden="1" xr:uid="{00000000-0005-0000-0000-00006B460000}"/>
    <cellStyle name="Followed Hyperlink 32" xfId="15752" hidden="1" xr:uid="{00000000-0005-0000-0000-00005B450000}"/>
    <cellStyle name="Followed Hyperlink 32" xfId="21602" hidden="1" xr:uid="{00000000-0005-0000-0000-0000E5450000}"/>
    <cellStyle name="Followed Hyperlink 32" xfId="21637" hidden="1" xr:uid="{00000000-0005-0000-0000-0000E6450000}"/>
    <cellStyle name="Followed Hyperlink 32" xfId="21709" hidden="1" xr:uid="{00000000-0005-0000-0000-0000E7450000}"/>
    <cellStyle name="Followed Hyperlink 32" xfId="21751" hidden="1" xr:uid="{00000000-0005-0000-0000-0000E8450000}"/>
    <cellStyle name="Followed Hyperlink 32" xfId="21761" hidden="1" xr:uid="{00000000-0005-0000-0000-0000E9450000}"/>
    <cellStyle name="Followed Hyperlink 32" xfId="21763" hidden="1" xr:uid="{00000000-0005-0000-0000-0000EA450000}"/>
    <cellStyle name="Followed Hyperlink 32" xfId="21835" hidden="1" xr:uid="{00000000-0005-0000-0000-0000EB450000}"/>
    <cellStyle name="Followed Hyperlink 32" xfId="21877" hidden="1" xr:uid="{00000000-0005-0000-0000-0000EC450000}"/>
    <cellStyle name="Followed Hyperlink 32" xfId="21930" hidden="1" xr:uid="{00000000-0005-0000-0000-0000ED450000}"/>
    <cellStyle name="Followed Hyperlink 32" xfId="21932" hidden="1" xr:uid="{00000000-0005-0000-0000-0000EE450000}"/>
    <cellStyle name="Followed Hyperlink 32" xfId="22004" hidden="1" xr:uid="{00000000-0005-0000-0000-0000EF450000}"/>
    <cellStyle name="Followed Hyperlink 32" xfId="22045" hidden="1" xr:uid="{00000000-0005-0000-0000-0000F0450000}"/>
    <cellStyle name="Followed Hyperlink 32" xfId="22075" hidden="1" xr:uid="{00000000-0005-0000-0000-0000F1450000}"/>
    <cellStyle name="Followed Hyperlink 32" xfId="22100" hidden="1" xr:uid="{00000000-0005-0000-0000-0000F2450000}"/>
    <cellStyle name="Followed Hyperlink 32" xfId="22172" hidden="1" xr:uid="{00000000-0005-0000-0000-0000F3450000}"/>
    <cellStyle name="Followed Hyperlink 32" xfId="22213" hidden="1" xr:uid="{00000000-0005-0000-0000-0000F4450000}"/>
    <cellStyle name="Followed Hyperlink 32" xfId="22238" hidden="1" xr:uid="{00000000-0005-0000-0000-0000F5450000}"/>
    <cellStyle name="Followed Hyperlink 32" xfId="22310" hidden="1" xr:uid="{00000000-0005-0000-0000-0000F6450000}"/>
    <cellStyle name="Followed Hyperlink 32" xfId="22367" hidden="1" xr:uid="{00000000-0005-0000-0000-0000F7450000}"/>
    <cellStyle name="Followed Hyperlink 32" xfId="22380" hidden="1" xr:uid="{00000000-0005-0000-0000-0000F8450000}"/>
    <cellStyle name="Followed Hyperlink 32" xfId="22452" hidden="1" xr:uid="{00000000-0005-0000-0000-0000F9450000}"/>
    <cellStyle name="Followed Hyperlink 32" xfId="22471" hidden="1" xr:uid="{00000000-0005-0000-0000-0000FA450000}"/>
    <cellStyle name="Followed Hyperlink 32" xfId="22477" hidden="1" xr:uid="{00000000-0005-0000-0000-0000FB450000}"/>
    <cellStyle name="Followed Hyperlink 32" xfId="22549" hidden="1" xr:uid="{00000000-0005-0000-0000-0000FC450000}"/>
    <cellStyle name="Followed Hyperlink 32" xfId="22567" hidden="1" xr:uid="{00000000-0005-0000-0000-0000FD450000}"/>
    <cellStyle name="Followed Hyperlink 32" xfId="22592" hidden="1" xr:uid="{00000000-0005-0000-0000-0000FE450000}"/>
    <cellStyle name="Followed Hyperlink 32" xfId="22664" hidden="1" xr:uid="{00000000-0005-0000-0000-0000FF450000}"/>
    <cellStyle name="Followed Hyperlink 32" xfId="22717" hidden="1" xr:uid="{00000000-0005-0000-0000-000000460000}"/>
    <cellStyle name="Followed Hyperlink 32" xfId="22746" hidden="1" xr:uid="{00000000-0005-0000-0000-000001460000}"/>
    <cellStyle name="Followed Hyperlink 32" xfId="22768" hidden="1" xr:uid="{00000000-0005-0000-0000-000002460000}"/>
    <cellStyle name="Followed Hyperlink 32" xfId="22885" hidden="1" xr:uid="{00000000-0005-0000-0000-000004460000}"/>
    <cellStyle name="Followed Hyperlink 32" xfId="22917" hidden="1" xr:uid="{00000000-0005-0000-0000-000005460000}"/>
    <cellStyle name="Followed Hyperlink 32" xfId="22932" hidden="1" xr:uid="{00000000-0005-0000-0000-000006460000}"/>
    <cellStyle name="Followed Hyperlink 32" xfId="23035" hidden="1" xr:uid="{00000000-0005-0000-0000-000008460000}"/>
    <cellStyle name="Followed Hyperlink 32" xfId="23046" hidden="1" xr:uid="{00000000-0005-0000-0000-000009460000}"/>
    <cellStyle name="Followed Hyperlink 32" xfId="23058" hidden="1" xr:uid="{00000000-0005-0000-0000-00000A460000}"/>
    <cellStyle name="Followed Hyperlink 32" xfId="23130" hidden="1" xr:uid="{00000000-0005-0000-0000-00000B460000}"/>
    <cellStyle name="Followed Hyperlink 32" xfId="23172" hidden="1" xr:uid="{00000000-0005-0000-0000-00000C460000}"/>
    <cellStyle name="Followed Hyperlink 32" xfId="23184" hidden="1" xr:uid="{00000000-0005-0000-0000-00000D460000}"/>
    <cellStyle name="Followed Hyperlink 32" xfId="23256" hidden="1" xr:uid="{00000000-0005-0000-0000-00000E460000}"/>
    <cellStyle name="Followed Hyperlink 32" xfId="23298" hidden="1" xr:uid="{00000000-0005-0000-0000-00000F460000}"/>
    <cellStyle name="Followed Hyperlink 32" xfId="23310" hidden="1" xr:uid="{00000000-0005-0000-0000-000010460000}"/>
    <cellStyle name="Followed Hyperlink 32" xfId="23382" hidden="1" xr:uid="{00000000-0005-0000-0000-000011460000}"/>
    <cellStyle name="Followed Hyperlink 32" xfId="23401" hidden="1" xr:uid="{00000000-0005-0000-0000-000012460000}"/>
    <cellStyle name="Followed Hyperlink 32" xfId="23508" hidden="1" xr:uid="{00000000-0005-0000-0000-000014460000}"/>
    <cellStyle name="Followed Hyperlink 32" xfId="23520" hidden="1" xr:uid="{00000000-0005-0000-0000-000015460000}"/>
    <cellStyle name="Followed Hyperlink 32" xfId="23592" hidden="1" xr:uid="{00000000-0005-0000-0000-000016460000}"/>
    <cellStyle name="Followed Hyperlink 32" xfId="23634" hidden="1" xr:uid="{00000000-0005-0000-0000-000017460000}"/>
    <cellStyle name="Followed Hyperlink 32" xfId="21222" hidden="1" xr:uid="{00000000-0005-0000-0000-0000DD450000}"/>
    <cellStyle name="Followed Hyperlink 32" xfId="18517" hidden="1" xr:uid="{00000000-0005-0000-0000-00009D450000}"/>
    <cellStyle name="Followed Hyperlink 32" xfId="15799" hidden="1" xr:uid="{00000000-0005-0000-0000-00005D450000}"/>
    <cellStyle name="Followed Hyperlink 32" xfId="13111" hidden="1" xr:uid="{00000000-0005-0000-0000-00001D450000}"/>
    <cellStyle name="Followed Hyperlink 32" xfId="5848" hidden="1" xr:uid="{00000000-0005-0000-0000-000070440000}"/>
    <cellStyle name="Followed Hyperlink 32" xfId="5861" hidden="1" xr:uid="{00000000-0005-0000-0000-000071440000}"/>
    <cellStyle name="Followed Hyperlink 32" xfId="5933" hidden="1" xr:uid="{00000000-0005-0000-0000-000072440000}"/>
    <cellStyle name="Followed Hyperlink 32" xfId="5952" hidden="1" xr:uid="{00000000-0005-0000-0000-000073440000}"/>
    <cellStyle name="Followed Hyperlink 32" xfId="5958" hidden="1" xr:uid="{00000000-0005-0000-0000-000074440000}"/>
    <cellStyle name="Followed Hyperlink 32" xfId="6030" hidden="1" xr:uid="{00000000-0005-0000-0000-000075440000}"/>
    <cellStyle name="Followed Hyperlink 32" xfId="6048" hidden="1" xr:uid="{00000000-0005-0000-0000-000076440000}"/>
    <cellStyle name="Followed Hyperlink 32" xfId="6073" hidden="1" xr:uid="{00000000-0005-0000-0000-000077440000}"/>
    <cellStyle name="Followed Hyperlink 32" xfId="6145" hidden="1" xr:uid="{00000000-0005-0000-0000-000078440000}"/>
    <cellStyle name="Followed Hyperlink 32" xfId="6198" hidden="1" xr:uid="{00000000-0005-0000-0000-000079440000}"/>
    <cellStyle name="Followed Hyperlink 32" xfId="6227" hidden="1" xr:uid="{00000000-0005-0000-0000-00007A440000}"/>
    <cellStyle name="Followed Hyperlink 32" xfId="6249" hidden="1" xr:uid="{00000000-0005-0000-0000-00007B440000}"/>
    <cellStyle name="Followed Hyperlink 32" xfId="6321" hidden="1" xr:uid="{00000000-0005-0000-0000-00007C440000}"/>
    <cellStyle name="Followed Hyperlink 32" xfId="6366" hidden="1" xr:uid="{00000000-0005-0000-0000-00007D440000}"/>
    <cellStyle name="Followed Hyperlink 32" xfId="6398" hidden="1" xr:uid="{00000000-0005-0000-0000-00007E440000}"/>
    <cellStyle name="Followed Hyperlink 32" xfId="6413" hidden="1" xr:uid="{00000000-0005-0000-0000-00007F440000}"/>
    <cellStyle name="Followed Hyperlink 32" xfId="6485" hidden="1" xr:uid="{00000000-0005-0000-0000-000080440000}"/>
    <cellStyle name="Followed Hyperlink 32" xfId="6527" hidden="1" xr:uid="{00000000-0005-0000-0000-000081440000}"/>
    <cellStyle name="Followed Hyperlink 32" xfId="6539" hidden="1" xr:uid="{00000000-0005-0000-0000-000082440000}"/>
    <cellStyle name="Followed Hyperlink 32" xfId="6611" hidden="1" xr:uid="{00000000-0005-0000-0000-000083440000}"/>
    <cellStyle name="Followed Hyperlink 32" xfId="6653" hidden="1" xr:uid="{00000000-0005-0000-0000-000084440000}"/>
    <cellStyle name="Followed Hyperlink 32" xfId="6665" hidden="1" xr:uid="{00000000-0005-0000-0000-000085440000}"/>
    <cellStyle name="Followed Hyperlink 32" xfId="6737" hidden="1" xr:uid="{00000000-0005-0000-0000-000086440000}"/>
    <cellStyle name="Followed Hyperlink 32" xfId="6779" hidden="1" xr:uid="{00000000-0005-0000-0000-000087440000}"/>
    <cellStyle name="Followed Hyperlink 32" xfId="6791" hidden="1" xr:uid="{00000000-0005-0000-0000-000088440000}"/>
    <cellStyle name="Followed Hyperlink 32" xfId="6863" hidden="1" xr:uid="{00000000-0005-0000-0000-000089440000}"/>
    <cellStyle name="Followed Hyperlink 32" xfId="6882" hidden="1" xr:uid="{00000000-0005-0000-0000-00008A440000}"/>
    <cellStyle name="Followed Hyperlink 32" xfId="6917" hidden="1" xr:uid="{00000000-0005-0000-0000-00008B440000}"/>
    <cellStyle name="Followed Hyperlink 32" xfId="6989" hidden="1" xr:uid="{00000000-0005-0000-0000-00008C440000}"/>
    <cellStyle name="Followed Hyperlink 32" xfId="7001" hidden="1" xr:uid="{00000000-0005-0000-0000-00008D440000}"/>
    <cellStyle name="Followed Hyperlink 32" xfId="7073" hidden="1" xr:uid="{00000000-0005-0000-0000-00008E440000}"/>
    <cellStyle name="Followed Hyperlink 32" xfId="7127" hidden="1" xr:uid="{00000000-0005-0000-0000-000090440000}"/>
    <cellStyle name="Followed Hyperlink 32" xfId="7199" hidden="1" xr:uid="{00000000-0005-0000-0000-000091440000}"/>
    <cellStyle name="Followed Hyperlink 32" xfId="7223" hidden="1" xr:uid="{00000000-0005-0000-0000-000092440000}"/>
    <cellStyle name="Followed Hyperlink 32" xfId="7295" hidden="1" xr:uid="{00000000-0005-0000-0000-000093440000}"/>
    <cellStyle name="Followed Hyperlink 32" xfId="7307" hidden="1" xr:uid="{00000000-0005-0000-0000-000094440000}"/>
    <cellStyle name="Followed Hyperlink 32" xfId="22840" hidden="1" xr:uid="{00000000-0005-0000-0000-000003460000}"/>
    <cellStyle name="Followed Hyperlink 32" xfId="20222" hidden="1" xr:uid="{00000000-0005-0000-0000-0000C6450000}"/>
    <cellStyle name="Followed Hyperlink 32" xfId="17391" hidden="1" xr:uid="{00000000-0005-0000-0000-000082450000}"/>
    <cellStyle name="Followed Hyperlink 32" xfId="14797" hidden="1" xr:uid="{00000000-0005-0000-0000-000044450000}"/>
    <cellStyle name="Followed Hyperlink 32" xfId="3255" hidden="1" xr:uid="{00000000-0005-0000-0000-000032440000}"/>
    <cellStyle name="Followed Hyperlink 32" xfId="3296" hidden="1" xr:uid="{00000000-0005-0000-0000-000033440000}"/>
    <cellStyle name="Followed Hyperlink 32" xfId="3321" hidden="1" xr:uid="{00000000-0005-0000-0000-000034440000}"/>
    <cellStyle name="Followed Hyperlink 32" xfId="11077" hidden="1" xr:uid="{00000000-0005-0000-0000-0000EC440000}"/>
    <cellStyle name="Followed Hyperlink 32" xfId="11109" hidden="1" xr:uid="{00000000-0005-0000-0000-0000ED440000}"/>
    <cellStyle name="Followed Hyperlink 32" xfId="11124" hidden="1" xr:uid="{00000000-0005-0000-0000-0000EE440000}"/>
    <cellStyle name="Followed Hyperlink 32" xfId="11196" hidden="1" xr:uid="{00000000-0005-0000-0000-0000EF440000}"/>
    <cellStyle name="Followed Hyperlink 32" xfId="11238" hidden="1" xr:uid="{00000000-0005-0000-0000-0000F0440000}"/>
    <cellStyle name="Followed Hyperlink 32" xfId="11250" hidden="1" xr:uid="{00000000-0005-0000-0000-0000F1440000}"/>
    <cellStyle name="Followed Hyperlink 32" xfId="11322" hidden="1" xr:uid="{00000000-0005-0000-0000-0000F2440000}"/>
    <cellStyle name="Followed Hyperlink 32" xfId="11364" hidden="1" xr:uid="{00000000-0005-0000-0000-0000F3440000}"/>
    <cellStyle name="Followed Hyperlink 32" xfId="11376" hidden="1" xr:uid="{00000000-0005-0000-0000-0000F4440000}"/>
    <cellStyle name="Followed Hyperlink 32" xfId="10856" hidden="1" xr:uid="{00000000-0005-0000-0000-0000E7440000}"/>
    <cellStyle name="Followed Hyperlink 32" xfId="10938" hidden="1" xr:uid="{00000000-0005-0000-0000-0000E9440000}"/>
    <cellStyle name="Followed Hyperlink 32" xfId="10960" hidden="1" xr:uid="{00000000-0005-0000-0000-0000EA440000}"/>
    <cellStyle name="Followed Hyperlink 32" xfId="11032" hidden="1" xr:uid="{00000000-0005-0000-0000-0000EB440000}"/>
    <cellStyle name="Followed Hyperlink 32" xfId="10759" hidden="1" xr:uid="{00000000-0005-0000-0000-0000E5440000}"/>
    <cellStyle name="Followed Hyperlink 32" xfId="10784" hidden="1" xr:uid="{00000000-0005-0000-0000-0000E6440000}"/>
    <cellStyle name="Followed Hyperlink 32" xfId="10741" hidden="1" xr:uid="{00000000-0005-0000-0000-0000E4440000}"/>
    <cellStyle name="Followed Hyperlink 32" xfId="10669" hidden="1" xr:uid="{00000000-0005-0000-0000-0000E3440000}"/>
    <cellStyle name="Followed Hyperlink 32" xfId="11628" hidden="1" xr:uid="{00000000-0005-0000-0000-0000FA440000}"/>
    <cellStyle name="Followed Hyperlink 32" xfId="3675" hidden="1" xr:uid="{00000000-0005-0000-0000-00003D440000}"/>
    <cellStyle name="Followed Hyperlink 32" xfId="2421" hidden="1" xr:uid="{00000000-0005-0000-0000-00001F440000}"/>
    <cellStyle name="Followed Hyperlink 32" xfId="5358" hidden="1" xr:uid="{00000000-0005-0000-0000-000065440000}"/>
    <cellStyle name="Followed Hyperlink 32" xfId="20676" hidden="1" xr:uid="{00000000-0005-0000-0000-0000D0450000}"/>
    <cellStyle name="Followed Hyperlink 32" xfId="8437" hidden="1" xr:uid="{00000000-0005-0000-0000-0000AF440000}"/>
    <cellStyle name="Followed Hyperlink 32" xfId="8509" hidden="1" xr:uid="{00000000-0005-0000-0000-0000B0440000}"/>
    <cellStyle name="Followed Hyperlink 32" xfId="8562" hidden="1" xr:uid="{00000000-0005-0000-0000-0000B1440000}"/>
    <cellStyle name="Followed Hyperlink 32" xfId="8591" hidden="1" xr:uid="{00000000-0005-0000-0000-0000B2440000}"/>
    <cellStyle name="Followed Hyperlink 32" xfId="8613" hidden="1" xr:uid="{00000000-0005-0000-0000-0000B3440000}"/>
    <cellStyle name="Followed Hyperlink 32" xfId="8685" hidden="1" xr:uid="{00000000-0005-0000-0000-0000B4440000}"/>
    <cellStyle name="Followed Hyperlink 32" xfId="8730" hidden="1" xr:uid="{00000000-0005-0000-0000-0000B5440000}"/>
    <cellStyle name="Followed Hyperlink 32" xfId="8762" hidden="1" xr:uid="{00000000-0005-0000-0000-0000B6440000}"/>
    <cellStyle name="Followed Hyperlink 32" xfId="8777" hidden="1" xr:uid="{00000000-0005-0000-0000-0000B7440000}"/>
    <cellStyle name="Followed Hyperlink 32" xfId="8849" hidden="1" xr:uid="{00000000-0005-0000-0000-0000B8440000}"/>
    <cellStyle name="Followed Hyperlink 32" xfId="8891" hidden="1" xr:uid="{00000000-0005-0000-0000-0000B9440000}"/>
    <cellStyle name="Followed Hyperlink 32" xfId="8903" hidden="1" xr:uid="{00000000-0005-0000-0000-0000BA440000}"/>
    <cellStyle name="Followed Hyperlink 32" xfId="8975" hidden="1" xr:uid="{00000000-0005-0000-0000-0000BB440000}"/>
    <cellStyle name="Followed Hyperlink 32" xfId="9017" hidden="1" xr:uid="{00000000-0005-0000-0000-0000BC440000}"/>
    <cellStyle name="Followed Hyperlink 32" xfId="9029" hidden="1" xr:uid="{00000000-0005-0000-0000-0000BD440000}"/>
    <cellStyle name="Followed Hyperlink 32" xfId="9101" hidden="1" xr:uid="{00000000-0005-0000-0000-0000BE440000}"/>
    <cellStyle name="Followed Hyperlink 32" xfId="9143" hidden="1" xr:uid="{00000000-0005-0000-0000-0000BF440000}"/>
    <cellStyle name="Followed Hyperlink 32" xfId="9155" hidden="1" xr:uid="{00000000-0005-0000-0000-0000C0440000}"/>
    <cellStyle name="Followed Hyperlink 32" xfId="9227" hidden="1" xr:uid="{00000000-0005-0000-0000-0000C1440000}"/>
    <cellStyle name="Followed Hyperlink 32" xfId="9246" hidden="1" xr:uid="{00000000-0005-0000-0000-0000C2440000}"/>
    <cellStyle name="Followed Hyperlink 32" xfId="9281" hidden="1" xr:uid="{00000000-0005-0000-0000-0000C3440000}"/>
    <cellStyle name="Followed Hyperlink 32" xfId="9353" hidden="1" xr:uid="{00000000-0005-0000-0000-0000C4440000}"/>
    <cellStyle name="Followed Hyperlink 32" xfId="9365" hidden="1" xr:uid="{00000000-0005-0000-0000-0000C5440000}"/>
    <cellStyle name="Followed Hyperlink 32" xfId="9437" hidden="1" xr:uid="{00000000-0005-0000-0000-0000C6440000}"/>
    <cellStyle name="Followed Hyperlink 32" xfId="9479" hidden="1" xr:uid="{00000000-0005-0000-0000-0000C7440000}"/>
    <cellStyle name="Followed Hyperlink 32" xfId="9491" hidden="1" xr:uid="{00000000-0005-0000-0000-0000C8440000}"/>
    <cellStyle name="Followed Hyperlink 32" xfId="9563" hidden="1" xr:uid="{00000000-0005-0000-0000-0000C9440000}"/>
    <cellStyle name="Followed Hyperlink 32" xfId="9642" hidden="1" xr:uid="{00000000-0005-0000-0000-0000CA440000}"/>
    <cellStyle name="Followed Hyperlink 32" xfId="9654" hidden="1" xr:uid="{00000000-0005-0000-0000-0000CB440000}"/>
    <cellStyle name="Followed Hyperlink 32" xfId="9726" hidden="1" xr:uid="{00000000-0005-0000-0000-0000CC440000}"/>
    <cellStyle name="Followed Hyperlink 32" xfId="9794" hidden="1" xr:uid="{00000000-0005-0000-0000-0000CD440000}"/>
    <cellStyle name="Followed Hyperlink 32" xfId="9829" hidden="1" xr:uid="{00000000-0005-0000-0000-0000CE440000}"/>
    <cellStyle name="Followed Hyperlink 32" xfId="9901" hidden="1" xr:uid="{00000000-0005-0000-0000-0000CF440000}"/>
    <cellStyle name="Followed Hyperlink 32" xfId="9943" hidden="1" xr:uid="{00000000-0005-0000-0000-0000D0440000}"/>
    <cellStyle name="Followed Hyperlink 32" xfId="9955" hidden="1" xr:uid="{00000000-0005-0000-0000-0000D2440000}"/>
    <cellStyle name="Followed Hyperlink 32" xfId="10027" hidden="1" xr:uid="{00000000-0005-0000-0000-0000D3440000}"/>
    <cellStyle name="Followed Hyperlink 32" xfId="10069" hidden="1" xr:uid="{00000000-0005-0000-0000-0000D4440000}"/>
    <cellStyle name="Followed Hyperlink 32" xfId="10122" hidden="1" xr:uid="{00000000-0005-0000-0000-0000D5440000}"/>
    <cellStyle name="Followed Hyperlink 32" xfId="10124" hidden="1" xr:uid="{00000000-0005-0000-0000-0000D6440000}"/>
    <cellStyle name="Followed Hyperlink 32" xfId="10196" hidden="1" xr:uid="{00000000-0005-0000-0000-0000D7440000}"/>
    <cellStyle name="Followed Hyperlink 32" xfId="10237" hidden="1" xr:uid="{00000000-0005-0000-0000-0000D8440000}"/>
    <cellStyle name="Followed Hyperlink 32" xfId="10267" hidden="1" xr:uid="{00000000-0005-0000-0000-0000D9440000}"/>
    <cellStyle name="Followed Hyperlink 32" xfId="10292" hidden="1" xr:uid="{00000000-0005-0000-0000-0000DA440000}"/>
    <cellStyle name="Followed Hyperlink 32" xfId="10364" hidden="1" xr:uid="{00000000-0005-0000-0000-0000DB440000}"/>
    <cellStyle name="Followed Hyperlink 32" xfId="10405" hidden="1" xr:uid="{00000000-0005-0000-0000-0000DC440000}"/>
    <cellStyle name="Followed Hyperlink 32" xfId="10559" hidden="1" xr:uid="{00000000-0005-0000-0000-0000DF440000}"/>
    <cellStyle name="Followed Hyperlink 32" xfId="10572" hidden="1" xr:uid="{00000000-0005-0000-0000-0000E0440000}"/>
    <cellStyle name="Followed Hyperlink 32" xfId="10644" hidden="1" xr:uid="{00000000-0005-0000-0000-0000E1440000}"/>
    <cellStyle name="Followed Hyperlink 32" xfId="10663" hidden="1" xr:uid="{00000000-0005-0000-0000-0000E2440000}"/>
    <cellStyle name="Followed Hyperlink 32" xfId="8155" hidden="1" xr:uid="{00000000-0005-0000-0000-0000A7440000}"/>
    <cellStyle name="Followed Hyperlink 32" xfId="23436" hidden="1" xr:uid="{00000000-0005-0000-0000-000013460000}"/>
    <cellStyle name="Followed Hyperlink 32" xfId="20760" hidden="1" xr:uid="{00000000-0005-0000-0000-0000D2450000}"/>
    <cellStyle name="Followed Hyperlink 32" xfId="17987" hidden="1" xr:uid="{00000000-0005-0000-0000-000091450000}"/>
    <cellStyle name="Followed Hyperlink 32" xfId="29655" hidden="1" xr:uid="{00000000-0005-0000-0000-0000A6460000}"/>
    <cellStyle name="Followed Hyperlink 32" xfId="29673" hidden="1" xr:uid="{00000000-0005-0000-0000-0000A7460000}"/>
    <cellStyle name="Followed Hyperlink 32" xfId="29698" hidden="1" xr:uid="{00000000-0005-0000-0000-0000A8460000}"/>
    <cellStyle name="Followed Hyperlink 32" xfId="29770" hidden="1" xr:uid="{00000000-0005-0000-0000-0000A9460000}"/>
    <cellStyle name="Followed Hyperlink 32" xfId="29823" hidden="1" xr:uid="{00000000-0005-0000-0000-0000AA460000}"/>
    <cellStyle name="Followed Hyperlink 32" xfId="29852" hidden="1" xr:uid="{00000000-0005-0000-0000-0000AB460000}"/>
    <cellStyle name="Followed Hyperlink 32" xfId="29874" hidden="1" xr:uid="{00000000-0005-0000-0000-0000AC460000}"/>
    <cellStyle name="Followed Hyperlink 32" xfId="29946" hidden="1" xr:uid="{00000000-0005-0000-0000-0000AD460000}"/>
    <cellStyle name="Followed Hyperlink 32" xfId="29991" hidden="1" xr:uid="{00000000-0005-0000-0000-0000AE460000}"/>
    <cellStyle name="Followed Hyperlink 32" xfId="30023" hidden="1" xr:uid="{00000000-0005-0000-0000-0000AF460000}"/>
    <cellStyle name="Followed Hyperlink 32" xfId="30038" hidden="1" xr:uid="{00000000-0005-0000-0000-0000B0460000}"/>
    <cellStyle name="Followed Hyperlink 32" xfId="30110" hidden="1" xr:uid="{00000000-0005-0000-0000-0000B1460000}"/>
    <cellStyle name="Followed Hyperlink 32" xfId="30152" hidden="1" xr:uid="{00000000-0005-0000-0000-0000B2460000}"/>
    <cellStyle name="Followed Hyperlink 32" xfId="30164" hidden="1" xr:uid="{00000000-0005-0000-0000-0000B3460000}"/>
    <cellStyle name="Followed Hyperlink 32" xfId="30236" hidden="1" xr:uid="{00000000-0005-0000-0000-0000B4460000}"/>
    <cellStyle name="Followed Hyperlink 32" xfId="30278" hidden="1" xr:uid="{00000000-0005-0000-0000-0000B5460000}"/>
    <cellStyle name="Followed Hyperlink 32" xfId="30290" hidden="1" xr:uid="{00000000-0005-0000-0000-0000B6460000}"/>
    <cellStyle name="Followed Hyperlink 32" xfId="30362" hidden="1" xr:uid="{00000000-0005-0000-0000-0000B7460000}"/>
    <cellStyle name="Followed Hyperlink 32" xfId="30404" hidden="1" xr:uid="{00000000-0005-0000-0000-0000B8460000}"/>
    <cellStyle name="Followed Hyperlink 32" xfId="30416" hidden="1" xr:uid="{00000000-0005-0000-0000-0000B9460000}"/>
    <cellStyle name="Followed Hyperlink 32" xfId="29278" hidden="1" xr:uid="{00000000-0005-0000-0000-00009D460000}"/>
    <cellStyle name="Followed Hyperlink 32" xfId="27890" hidden="1" xr:uid="{00000000-0005-0000-0000-00007D460000}"/>
    <cellStyle name="Followed Hyperlink 32" xfId="26523" hidden="1" xr:uid="{00000000-0005-0000-0000-00005D460000}"/>
    <cellStyle name="Followed Hyperlink 32" xfId="25164" hidden="1" xr:uid="{00000000-0005-0000-0000-00003D460000}"/>
    <cellStyle name="Followed Hyperlink 32" xfId="23846" hidden="1" xr:uid="{00000000-0005-0000-0000-00001D460000}"/>
    <cellStyle name="Followed Hyperlink 32" xfId="11700" hidden="1" xr:uid="{00000000-0005-0000-0000-0000FB440000}"/>
    <cellStyle name="Followed Hyperlink 32" xfId="11712" hidden="1" xr:uid="{00000000-0005-0000-0000-0000FC440000}"/>
    <cellStyle name="Followed Hyperlink 32" xfId="11784" hidden="1" xr:uid="{00000000-0005-0000-0000-0000FD440000}"/>
    <cellStyle name="Followed Hyperlink 32" xfId="11826" hidden="1" xr:uid="{00000000-0005-0000-0000-0000FE440000}"/>
    <cellStyle name="Followed Hyperlink 32" xfId="11838" hidden="1" xr:uid="{00000000-0005-0000-0000-0000FF440000}"/>
    <cellStyle name="Followed Hyperlink 32" xfId="11910" hidden="1" xr:uid="{00000000-0005-0000-0000-000000450000}"/>
    <cellStyle name="Followed Hyperlink 32" xfId="11994" hidden="1" xr:uid="{00000000-0005-0000-0000-000002450000}"/>
    <cellStyle name="Followed Hyperlink 32" xfId="12006" hidden="1" xr:uid="{00000000-0005-0000-0000-000003450000}"/>
    <cellStyle name="Followed Hyperlink 32" xfId="12078" hidden="1" xr:uid="{00000000-0005-0000-0000-000004450000}"/>
    <cellStyle name="Followed Hyperlink 32" xfId="12146" hidden="1" xr:uid="{00000000-0005-0000-0000-000005450000}"/>
    <cellStyle name="Followed Hyperlink 32" xfId="12181" hidden="1" xr:uid="{00000000-0005-0000-0000-000006450000}"/>
    <cellStyle name="Followed Hyperlink 32" xfId="12253" hidden="1" xr:uid="{00000000-0005-0000-0000-000007450000}"/>
    <cellStyle name="Followed Hyperlink 32" xfId="12295" hidden="1" xr:uid="{00000000-0005-0000-0000-000008450000}"/>
    <cellStyle name="Followed Hyperlink 32" xfId="12305" hidden="1" xr:uid="{00000000-0005-0000-0000-000009450000}"/>
    <cellStyle name="Followed Hyperlink 32" xfId="12307" hidden="1" xr:uid="{00000000-0005-0000-0000-00000A450000}"/>
    <cellStyle name="Followed Hyperlink 32" xfId="12379" hidden="1" xr:uid="{00000000-0005-0000-0000-00000B450000}"/>
    <cellStyle name="Followed Hyperlink 32" xfId="12421" hidden="1" xr:uid="{00000000-0005-0000-0000-00000C450000}"/>
    <cellStyle name="Followed Hyperlink 32" xfId="12474" hidden="1" xr:uid="{00000000-0005-0000-0000-00000D450000}"/>
    <cellStyle name="Followed Hyperlink 32" xfId="12548" hidden="1" xr:uid="{00000000-0005-0000-0000-00000F450000}"/>
    <cellStyle name="Followed Hyperlink 32" xfId="12589" hidden="1" xr:uid="{00000000-0005-0000-0000-000010450000}"/>
    <cellStyle name="Followed Hyperlink 32" xfId="12619" hidden="1" xr:uid="{00000000-0005-0000-0000-000011450000}"/>
    <cellStyle name="Followed Hyperlink 32" xfId="12644" hidden="1" xr:uid="{00000000-0005-0000-0000-000012450000}"/>
    <cellStyle name="Followed Hyperlink 32" xfId="12716" hidden="1" xr:uid="{00000000-0005-0000-0000-000013450000}"/>
    <cellStyle name="Followed Hyperlink 32" xfId="12757" hidden="1" xr:uid="{00000000-0005-0000-0000-000014450000}"/>
    <cellStyle name="Followed Hyperlink 32" xfId="12782" hidden="1" xr:uid="{00000000-0005-0000-0000-000015450000}"/>
    <cellStyle name="Followed Hyperlink 32" xfId="12854" hidden="1" xr:uid="{00000000-0005-0000-0000-000016450000}"/>
    <cellStyle name="Followed Hyperlink 32" xfId="12911" hidden="1" xr:uid="{00000000-0005-0000-0000-000017450000}"/>
    <cellStyle name="Followed Hyperlink 32" xfId="12924" hidden="1" xr:uid="{00000000-0005-0000-0000-000018450000}"/>
    <cellStyle name="Followed Hyperlink 32" xfId="13015" hidden="1" xr:uid="{00000000-0005-0000-0000-00001A450000}"/>
    <cellStyle name="Followed Hyperlink 32" xfId="13021" hidden="1" xr:uid="{00000000-0005-0000-0000-00001B450000}"/>
    <cellStyle name="Followed Hyperlink 32" xfId="13093" hidden="1" xr:uid="{00000000-0005-0000-0000-00001C450000}"/>
    <cellStyle name="Followed Hyperlink 32" xfId="13136" hidden="1" xr:uid="{00000000-0005-0000-0000-00001E450000}"/>
    <cellStyle name="Followed Hyperlink 32" xfId="13208" hidden="1" xr:uid="{00000000-0005-0000-0000-00001F450000}"/>
    <cellStyle name="Followed Hyperlink 32" xfId="13261" hidden="1" xr:uid="{00000000-0005-0000-0000-000020450000}"/>
    <cellStyle name="Followed Hyperlink 32" xfId="13290" hidden="1" xr:uid="{00000000-0005-0000-0000-000021450000}"/>
    <cellStyle name="Followed Hyperlink 32" xfId="11922" hidden="1" xr:uid="{00000000-0005-0000-0000-000001450000}"/>
    <cellStyle name="Followed Hyperlink 32" xfId="2532" hidden="1" xr:uid="{00000000-0005-0000-0000-000021440000}"/>
    <cellStyle name="Followed Hyperlink 32" xfId="2545" hidden="1" xr:uid="{00000000-0005-0000-0000-000022440000}"/>
    <cellStyle name="Followed Hyperlink 32" xfId="2617" hidden="1" xr:uid="{00000000-0005-0000-0000-000023440000}"/>
    <cellStyle name="Followed Hyperlink 32" xfId="2685" hidden="1" xr:uid="{00000000-0005-0000-0000-000024440000}"/>
    <cellStyle name="Followed Hyperlink 32" xfId="2720" hidden="1" xr:uid="{00000000-0005-0000-0000-000025440000}"/>
    <cellStyle name="Followed Hyperlink 32" xfId="2792" hidden="1" xr:uid="{00000000-0005-0000-0000-000026440000}"/>
    <cellStyle name="Followed Hyperlink 32" xfId="2834" hidden="1" xr:uid="{00000000-0005-0000-0000-000027440000}"/>
    <cellStyle name="Followed Hyperlink 32" xfId="2844" hidden="1" xr:uid="{00000000-0005-0000-0000-000028440000}"/>
    <cellStyle name="Followed Hyperlink 32" xfId="2846" hidden="1" xr:uid="{00000000-0005-0000-0000-000029440000}"/>
    <cellStyle name="Followed Hyperlink 32" xfId="2918" hidden="1" xr:uid="{00000000-0005-0000-0000-00002A440000}"/>
    <cellStyle name="Followed Hyperlink 32" xfId="778" hidden="1" xr:uid="{00000000-0005-0000-0000-0000F8430000}"/>
    <cellStyle name="Followed Hyperlink 32" xfId="803" hidden="1" xr:uid="{00000000-0005-0000-0000-0000F9430000}"/>
    <cellStyle name="Followed Hyperlink 32" xfId="875" hidden="1" xr:uid="{00000000-0005-0000-0000-0000FA430000}"/>
    <cellStyle name="Followed Hyperlink 32" xfId="916" hidden="1" xr:uid="{00000000-0005-0000-0000-0000FB430000}"/>
    <cellStyle name="Followed Hyperlink 32" xfId="941" hidden="1" xr:uid="{00000000-0005-0000-0000-0000FC430000}"/>
    <cellStyle name="Followed Hyperlink 32" xfId="1070" hidden="1" xr:uid="{00000000-0005-0000-0000-0000FE430000}"/>
    <cellStyle name="Followed Hyperlink 32" xfId="1083" hidden="1" xr:uid="{00000000-0005-0000-0000-0000FF430000}"/>
    <cellStyle name="Followed Hyperlink 32" xfId="1155" hidden="1" xr:uid="{00000000-0005-0000-0000-000000440000}"/>
    <cellStyle name="Followed Hyperlink 32" xfId="1174" hidden="1" xr:uid="{00000000-0005-0000-0000-000001440000}"/>
    <cellStyle name="Followed Hyperlink 32" xfId="1180" hidden="1" xr:uid="{00000000-0005-0000-0000-000002440000}"/>
    <cellStyle name="Followed Hyperlink 32" xfId="1252" hidden="1" xr:uid="{00000000-0005-0000-0000-000003440000}"/>
    <cellStyle name="Followed Hyperlink 32" xfId="1270" hidden="1" xr:uid="{00000000-0005-0000-0000-000004440000}"/>
    <cellStyle name="Followed Hyperlink 32" xfId="1295" hidden="1" xr:uid="{00000000-0005-0000-0000-000005440000}"/>
    <cellStyle name="Followed Hyperlink 32" xfId="3393" hidden="1" xr:uid="{00000000-0005-0000-0000-000035440000}"/>
    <cellStyle name="Followed Hyperlink 32" xfId="3450" hidden="1" xr:uid="{00000000-0005-0000-0000-000036440000}"/>
    <cellStyle name="Followed Hyperlink 32" xfId="3535" hidden="1" xr:uid="{00000000-0005-0000-0000-000038440000}"/>
    <cellStyle name="Followed Hyperlink 32" xfId="3554" hidden="1" xr:uid="{00000000-0005-0000-0000-000039440000}"/>
    <cellStyle name="Followed Hyperlink 32" xfId="3560" hidden="1" xr:uid="{00000000-0005-0000-0000-00003A440000}"/>
    <cellStyle name="Followed Hyperlink 32" xfId="3632" hidden="1" xr:uid="{00000000-0005-0000-0000-00003B440000}"/>
    <cellStyle name="Followed Hyperlink 32" xfId="3650" hidden="1" xr:uid="{00000000-0005-0000-0000-00003C440000}"/>
    <cellStyle name="Followed Hyperlink 32" xfId="3747" hidden="1" xr:uid="{00000000-0005-0000-0000-00003E440000}"/>
    <cellStyle name="Followed Hyperlink 32" xfId="3800" hidden="1" xr:uid="{00000000-0005-0000-0000-00003F440000}"/>
    <cellStyle name="Followed Hyperlink 32" xfId="3829" hidden="1" xr:uid="{00000000-0005-0000-0000-000040440000}"/>
    <cellStyle name="Followed Hyperlink 32" xfId="3851" hidden="1" xr:uid="{00000000-0005-0000-0000-000041440000}"/>
    <cellStyle name="Followed Hyperlink 32" xfId="3923" hidden="1" xr:uid="{00000000-0005-0000-0000-000042440000}"/>
    <cellStyle name="Followed Hyperlink 32" xfId="3968" hidden="1" xr:uid="{00000000-0005-0000-0000-000043440000}"/>
    <cellStyle name="Followed Hyperlink 32" xfId="4000" hidden="1" xr:uid="{00000000-0005-0000-0000-000044440000}"/>
    <cellStyle name="Followed Hyperlink 32" xfId="4015" hidden="1" xr:uid="{00000000-0005-0000-0000-000045440000}"/>
    <cellStyle name="Followed Hyperlink 32" xfId="4087" hidden="1" xr:uid="{00000000-0005-0000-0000-000046440000}"/>
    <cellStyle name="Followed Hyperlink 32" xfId="4129" hidden="1" xr:uid="{00000000-0005-0000-0000-000047440000}"/>
    <cellStyle name="Followed Hyperlink 32" xfId="4141" hidden="1" xr:uid="{00000000-0005-0000-0000-000048440000}"/>
    <cellStyle name="Followed Hyperlink 32" xfId="4213" hidden="1" xr:uid="{00000000-0005-0000-0000-000049440000}"/>
    <cellStyle name="Followed Hyperlink 32" xfId="4255" hidden="1" xr:uid="{00000000-0005-0000-0000-00004A440000}"/>
    <cellStyle name="Followed Hyperlink 32" xfId="4267" hidden="1" xr:uid="{00000000-0005-0000-0000-00004B440000}"/>
    <cellStyle name="Followed Hyperlink 32" xfId="4339" hidden="1" xr:uid="{00000000-0005-0000-0000-00004C440000}"/>
    <cellStyle name="Followed Hyperlink 32" xfId="4381" hidden="1" xr:uid="{00000000-0005-0000-0000-00004D440000}"/>
    <cellStyle name="Followed Hyperlink 32" xfId="4393" hidden="1" xr:uid="{00000000-0005-0000-0000-00004E440000}"/>
    <cellStyle name="Followed Hyperlink 32" xfId="4465" hidden="1" xr:uid="{00000000-0005-0000-0000-00004F440000}"/>
    <cellStyle name="Followed Hyperlink 32" xfId="4484" hidden="1" xr:uid="{00000000-0005-0000-0000-000050440000}"/>
    <cellStyle name="Followed Hyperlink 32" xfId="4519" hidden="1" xr:uid="{00000000-0005-0000-0000-000051440000}"/>
    <cellStyle name="Followed Hyperlink 32" xfId="4591" hidden="1" xr:uid="{00000000-0005-0000-0000-000052440000}"/>
    <cellStyle name="Followed Hyperlink 32" xfId="4603" hidden="1" xr:uid="{00000000-0005-0000-0000-000053440000}"/>
    <cellStyle name="Followed Hyperlink 32" xfId="4675" hidden="1" xr:uid="{00000000-0005-0000-0000-000054440000}"/>
    <cellStyle name="Followed Hyperlink 32" xfId="4717" hidden="1" xr:uid="{00000000-0005-0000-0000-000055440000}"/>
    <cellStyle name="Followed Hyperlink 32" xfId="4729" hidden="1" xr:uid="{00000000-0005-0000-0000-000056440000}"/>
    <cellStyle name="Followed Hyperlink 32" xfId="4839" hidden="1" xr:uid="{00000000-0005-0000-0000-000058440000}"/>
    <cellStyle name="Followed Hyperlink 32" xfId="11448" hidden="1" xr:uid="{00000000-0005-0000-0000-0000F5440000}"/>
    <cellStyle name="Followed Hyperlink 32" xfId="11490" hidden="1" xr:uid="{00000000-0005-0000-0000-0000F6440000}"/>
    <cellStyle name="Followed Hyperlink 32" xfId="11502" hidden="1" xr:uid="{00000000-0005-0000-0000-0000F7440000}"/>
    <cellStyle name="Followed Hyperlink 32" xfId="11574" hidden="1" xr:uid="{00000000-0005-0000-0000-0000F8440000}"/>
    <cellStyle name="Followed Hyperlink 32" xfId="11593" hidden="1" xr:uid="{00000000-0005-0000-0000-0000F9440000}"/>
    <cellStyle name="Followed Hyperlink 32" xfId="10430" hidden="1" xr:uid="{00000000-0005-0000-0000-0000DD440000}"/>
    <cellStyle name="Followed Hyperlink 32" xfId="2960" hidden="1" xr:uid="{00000000-0005-0000-0000-00002B440000}"/>
    <cellStyle name="Followed Hyperlink 32" xfId="3013" hidden="1" xr:uid="{00000000-0005-0000-0000-00002C440000}"/>
    <cellStyle name="Followed Hyperlink 32" xfId="3015" hidden="1" xr:uid="{00000000-0005-0000-0000-00002D440000}"/>
    <cellStyle name="Followed Hyperlink 32" xfId="3087" hidden="1" xr:uid="{00000000-0005-0000-0000-00002E440000}"/>
    <cellStyle name="Followed Hyperlink 32" xfId="3128" hidden="1" xr:uid="{00000000-0005-0000-0000-00002F440000}"/>
    <cellStyle name="Followed Hyperlink 32" xfId="3158" hidden="1" xr:uid="{00000000-0005-0000-0000-000030440000}"/>
    <cellStyle name="Followed Hyperlink 32" xfId="3183" hidden="1" xr:uid="{00000000-0005-0000-0000-000031440000}"/>
    <cellStyle name="Followed Hyperlink 32" xfId="5244" hidden="1" xr:uid="{00000000-0005-0000-0000-000063440000}"/>
    <cellStyle name="Followed Hyperlink 32" xfId="5316" hidden="1" xr:uid="{00000000-0005-0000-0000-000064440000}"/>
    <cellStyle name="Followed Hyperlink 32" xfId="5411" hidden="1" xr:uid="{00000000-0005-0000-0000-000066440000}"/>
    <cellStyle name="Followed Hyperlink 32" xfId="5413" hidden="1" xr:uid="{00000000-0005-0000-0000-000067440000}"/>
    <cellStyle name="Followed Hyperlink 32" xfId="5485" hidden="1" xr:uid="{00000000-0005-0000-0000-000068440000}"/>
    <cellStyle name="Followed Hyperlink 32" xfId="5526" hidden="1" xr:uid="{00000000-0005-0000-0000-000069440000}"/>
    <cellStyle name="Followed Hyperlink 32" xfId="5556" hidden="1" xr:uid="{00000000-0005-0000-0000-00006A440000}"/>
    <cellStyle name="Followed Hyperlink 32" xfId="5581" hidden="1" xr:uid="{00000000-0005-0000-0000-00006B440000}"/>
    <cellStyle name="Followed Hyperlink 32" xfId="5653" hidden="1" xr:uid="{00000000-0005-0000-0000-00006C440000}"/>
    <cellStyle name="Followed Hyperlink 32" xfId="5694" hidden="1" xr:uid="{00000000-0005-0000-0000-00006D440000}"/>
    <cellStyle name="Followed Hyperlink 32" xfId="5719" hidden="1" xr:uid="{00000000-0005-0000-0000-00006E440000}"/>
    <cellStyle name="Followed Hyperlink 32" xfId="5791" hidden="1" xr:uid="{00000000-0005-0000-0000-00006F440000}"/>
    <cellStyle name="Followed Hyperlink 32" xfId="1471" hidden="1" xr:uid="{00000000-0005-0000-0000-000009440000}"/>
    <cellStyle name="Followed Hyperlink 32" xfId="1543" hidden="1" xr:uid="{00000000-0005-0000-0000-00000A440000}"/>
    <cellStyle name="Followed Hyperlink 32" xfId="1588" hidden="1" xr:uid="{00000000-0005-0000-0000-00000B440000}"/>
    <cellStyle name="Followed Hyperlink 32" xfId="1620" hidden="1" xr:uid="{00000000-0005-0000-0000-00000C440000}"/>
    <cellStyle name="Followed Hyperlink 32" xfId="1635" hidden="1" xr:uid="{00000000-0005-0000-0000-00000D440000}"/>
    <cellStyle name="Followed Hyperlink 32" xfId="1707" hidden="1" xr:uid="{00000000-0005-0000-0000-00000E440000}"/>
    <cellStyle name="Followed Hyperlink 32" xfId="1749" hidden="1" xr:uid="{00000000-0005-0000-0000-00000F440000}"/>
    <cellStyle name="Followed Hyperlink 32" xfId="1833" hidden="1" xr:uid="{00000000-0005-0000-0000-000011440000}"/>
    <cellStyle name="Followed Hyperlink 32" xfId="1875" hidden="1" xr:uid="{00000000-0005-0000-0000-000012440000}"/>
    <cellStyle name="Followed Hyperlink 32" xfId="1887" hidden="1" xr:uid="{00000000-0005-0000-0000-000013440000}"/>
    <cellStyle name="Followed Hyperlink 32" xfId="1959" hidden="1" xr:uid="{00000000-0005-0000-0000-000014440000}"/>
    <cellStyle name="Followed Hyperlink 32" xfId="2001" hidden="1" xr:uid="{00000000-0005-0000-0000-000015440000}"/>
    <cellStyle name="Followed Hyperlink 32" xfId="2013" hidden="1" xr:uid="{00000000-0005-0000-0000-000016440000}"/>
    <cellStyle name="Followed Hyperlink 32" xfId="2085" hidden="1" xr:uid="{00000000-0005-0000-0000-000017440000}"/>
    <cellStyle name="Followed Hyperlink 32" xfId="2104" hidden="1" xr:uid="{00000000-0005-0000-0000-000018440000}"/>
    <cellStyle name="Followed Hyperlink 32" xfId="2139" hidden="1" xr:uid="{00000000-0005-0000-0000-000019440000}"/>
    <cellStyle name="Followed Hyperlink 32" xfId="2211" hidden="1" xr:uid="{00000000-0005-0000-0000-00001A440000}"/>
    <cellStyle name="Followed Hyperlink 32" xfId="2223" hidden="1" xr:uid="{00000000-0005-0000-0000-00001B440000}"/>
    <cellStyle name="Followed Hyperlink 32" xfId="2295" hidden="1" xr:uid="{00000000-0005-0000-0000-00001C440000}"/>
    <cellStyle name="Followed Hyperlink 32" xfId="2337" hidden="1" xr:uid="{00000000-0005-0000-0000-00001D440000}"/>
    <cellStyle name="Followed Hyperlink 32" xfId="2349" hidden="1" xr:uid="{00000000-0005-0000-0000-00001E440000}"/>
    <cellStyle name="Followed Hyperlink 32" xfId="2460" hidden="1" xr:uid="{00000000-0005-0000-0000-000020440000}"/>
    <cellStyle name="Followed Hyperlink 32" xfId="21276" hidden="1" xr:uid="{00000000-0005-0000-0000-0000DF450000}"/>
    <cellStyle name="Followed Hyperlink 32" xfId="21348" hidden="1" xr:uid="{00000000-0005-0000-0000-0000E0450000}"/>
    <cellStyle name="Followed Hyperlink 32" xfId="21378" hidden="1" xr:uid="{00000000-0005-0000-0000-0000E1450000}"/>
    <cellStyle name="Followed Hyperlink 32" xfId="21450" hidden="1" xr:uid="{00000000-0005-0000-0000-0000E2450000}"/>
    <cellStyle name="Followed Hyperlink 32" xfId="21462" hidden="1" xr:uid="{00000000-0005-0000-0000-0000E3450000}"/>
    <cellStyle name="Followed Hyperlink 32" xfId="21534" hidden="1" xr:uid="{00000000-0005-0000-0000-0000E4450000}"/>
    <cellStyle name="Followed Hyperlink 32" xfId="20197" hidden="1" xr:uid="{00000000-0005-0000-0000-0000C5450000}"/>
    <cellStyle name="Followed Hyperlink 32" xfId="4840" hidden="1" xr:uid="{00000000-0005-0000-0000-000059440000}"/>
    <cellStyle name="Followed Hyperlink 32" xfId="4859" hidden="1" xr:uid="{00000000-0005-0000-0000-00005A440000}"/>
    <cellStyle name="Followed Hyperlink 32" xfId="4931" hidden="1" xr:uid="{00000000-0005-0000-0000-00005B440000}"/>
    <cellStyle name="Followed Hyperlink 32" xfId="4943" hidden="1" xr:uid="{00000000-0005-0000-0000-00005C440000}"/>
    <cellStyle name="Followed Hyperlink 32" xfId="5015" hidden="1" xr:uid="{00000000-0005-0000-0000-00005D440000}"/>
    <cellStyle name="Followed Hyperlink 32" xfId="5083" hidden="1" xr:uid="{00000000-0005-0000-0000-00005E440000}"/>
    <cellStyle name="Followed Hyperlink 32" xfId="5118" hidden="1" xr:uid="{00000000-0005-0000-0000-00005F440000}"/>
    <cellStyle name="Followed Hyperlink 32" xfId="5190" hidden="1" xr:uid="{00000000-0005-0000-0000-000060440000}"/>
    <cellStyle name="Followed Hyperlink 32" xfId="5232" hidden="1" xr:uid="{00000000-0005-0000-0000-000061440000}"/>
    <cellStyle name="Followed Hyperlink 32" xfId="5242" hidden="1" xr:uid="{00000000-0005-0000-0000-000062440000}"/>
    <cellStyle name="Followed Hyperlink 32" xfId="20886" hidden="1" xr:uid="{00000000-0005-0000-0000-0000D5450000}"/>
    <cellStyle name="Followed Hyperlink 32" xfId="20928" hidden="1" xr:uid="{00000000-0005-0000-0000-0000D6450000}"/>
    <cellStyle name="Followed Hyperlink 32" xfId="20940" hidden="1" xr:uid="{00000000-0005-0000-0000-0000D7450000}"/>
    <cellStyle name="Followed Hyperlink 32" xfId="21012" hidden="1" xr:uid="{00000000-0005-0000-0000-0000D8450000}"/>
    <cellStyle name="Followed Hyperlink 32" xfId="21031" hidden="1" xr:uid="{00000000-0005-0000-0000-0000D9450000}"/>
    <cellStyle name="Followed Hyperlink 32" xfId="21066" hidden="1" xr:uid="{00000000-0005-0000-0000-0000DA450000}"/>
    <cellStyle name="Followed Hyperlink 32" xfId="21138" hidden="1" xr:uid="{00000000-0005-0000-0000-0000DB450000}"/>
    <cellStyle name="Followed Hyperlink 32" xfId="21150" hidden="1" xr:uid="{00000000-0005-0000-0000-0000DC450000}"/>
    <cellStyle name="Followed Hyperlink 32" xfId="21264" hidden="1" xr:uid="{00000000-0005-0000-0000-0000DE450000}"/>
    <cellStyle name="Followed Hyperlink 32" xfId="20634" hidden="1" xr:uid="{00000000-0005-0000-0000-0000CF450000}"/>
    <cellStyle name="Followed Hyperlink 32" xfId="20688" hidden="1" xr:uid="{00000000-0005-0000-0000-0000D1450000}"/>
    <cellStyle name="Followed Hyperlink 32" xfId="20802" hidden="1" xr:uid="{00000000-0005-0000-0000-0000D3450000}"/>
    <cellStyle name="Followed Hyperlink 32" xfId="20814" hidden="1" xr:uid="{00000000-0005-0000-0000-0000D4450000}"/>
    <cellStyle name="Followed Hyperlink 32" xfId="20547" hidden="1" xr:uid="{00000000-0005-0000-0000-0000CD450000}"/>
    <cellStyle name="Followed Hyperlink 32" xfId="20562" hidden="1" xr:uid="{00000000-0005-0000-0000-0000CE450000}"/>
    <cellStyle name="Followed Hyperlink 32" xfId="20515" hidden="1" xr:uid="{00000000-0005-0000-0000-0000CC450000}"/>
    <cellStyle name="Followed Hyperlink 32" xfId="20470" hidden="1" xr:uid="{00000000-0005-0000-0000-0000CB450000}"/>
    <cellStyle name="Followed Hyperlink 33" xfId="26933" hidden="1" xr:uid="{00000000-0005-0000-0000-000035490000}"/>
    <cellStyle name="Followed Hyperlink 33" xfId="26974" hidden="1" xr:uid="{00000000-0005-0000-0000-000036490000}"/>
    <cellStyle name="Followed Hyperlink 33" xfId="27029" hidden="1" xr:uid="{00000000-0005-0000-0000-000037490000}"/>
    <cellStyle name="Followed Hyperlink 33" xfId="27071" hidden="1" xr:uid="{00000000-0005-0000-0000-000038490000}"/>
    <cellStyle name="Followed Hyperlink 33" xfId="27086" hidden="1" xr:uid="{00000000-0005-0000-0000-000039490000}"/>
    <cellStyle name="Followed Hyperlink 33" xfId="27128" hidden="1" xr:uid="{00000000-0005-0000-0000-00003A490000}"/>
    <cellStyle name="Followed Hyperlink 33" xfId="27171" hidden="1" xr:uid="{00000000-0005-0000-0000-00003B490000}"/>
    <cellStyle name="Followed Hyperlink 33" xfId="27213" hidden="1" xr:uid="{00000000-0005-0000-0000-00003C490000}"/>
    <cellStyle name="Followed Hyperlink 33" xfId="27310" hidden="1" xr:uid="{00000000-0005-0000-0000-00003E490000}"/>
    <cellStyle name="Followed Hyperlink 33" xfId="27334" hidden="1" xr:uid="{00000000-0005-0000-0000-00003F490000}"/>
    <cellStyle name="Followed Hyperlink 33" xfId="27383" hidden="1" xr:uid="{00000000-0005-0000-0000-000040490000}"/>
    <cellStyle name="Followed Hyperlink 33" xfId="27436" hidden="1" xr:uid="{00000000-0005-0000-0000-000042490000}"/>
    <cellStyle name="Followed Hyperlink 33" xfId="27478" hidden="1" xr:uid="{00000000-0005-0000-0000-000043490000}"/>
    <cellStyle name="Followed Hyperlink 33" xfId="27513" hidden="1" xr:uid="{00000000-0005-0000-0000-000044490000}"/>
    <cellStyle name="Followed Hyperlink 33" xfId="27559" hidden="1" xr:uid="{00000000-0005-0000-0000-000045490000}"/>
    <cellStyle name="Followed Hyperlink 33" xfId="27601" hidden="1" xr:uid="{00000000-0005-0000-0000-000046490000}"/>
    <cellStyle name="Followed Hyperlink 33" xfId="27646" hidden="1" xr:uid="{00000000-0005-0000-0000-000047490000}"/>
    <cellStyle name="Followed Hyperlink 33" xfId="27684" hidden="1" xr:uid="{00000000-0005-0000-0000-000048490000}"/>
    <cellStyle name="Followed Hyperlink 33" xfId="27723" hidden="1" xr:uid="{00000000-0005-0000-0000-000049490000}"/>
    <cellStyle name="Followed Hyperlink 33" xfId="27765" hidden="1" xr:uid="{00000000-0005-0000-0000-00004A490000}"/>
    <cellStyle name="Followed Hyperlink 33" xfId="27807" hidden="1" xr:uid="{00000000-0005-0000-0000-00004B490000}"/>
    <cellStyle name="Followed Hyperlink 33" xfId="25485" hidden="1" xr:uid="{00000000-0005-0000-0000-000014490000}"/>
    <cellStyle name="Followed Hyperlink 33" xfId="25527" hidden="1" xr:uid="{00000000-0005-0000-0000-000015490000}"/>
    <cellStyle name="Followed Hyperlink 33" xfId="25569" hidden="1" xr:uid="{00000000-0005-0000-0000-000016490000}"/>
    <cellStyle name="Followed Hyperlink 33" xfId="25611" hidden="1" xr:uid="{00000000-0005-0000-0000-000017490000}"/>
    <cellStyle name="Followed Hyperlink 33" xfId="25653" hidden="1" xr:uid="{00000000-0005-0000-0000-000018490000}"/>
    <cellStyle name="Followed Hyperlink 33" xfId="25737" hidden="1" xr:uid="{00000000-0005-0000-0000-00001A490000}"/>
    <cellStyle name="Followed Hyperlink 33" xfId="25779" hidden="1" xr:uid="{00000000-0005-0000-0000-00001B490000}"/>
    <cellStyle name="Followed Hyperlink 33" xfId="25790" hidden="1" xr:uid="{00000000-0005-0000-0000-00001C490000}"/>
    <cellStyle name="Followed Hyperlink 33" xfId="25905" hidden="1" xr:uid="{00000000-0005-0000-0000-00001E490000}"/>
    <cellStyle name="Followed Hyperlink 33" xfId="25947" hidden="1" xr:uid="{00000000-0005-0000-0000-00001F490000}"/>
    <cellStyle name="Followed Hyperlink 33" xfId="25989" hidden="1" xr:uid="{00000000-0005-0000-0000-000020490000}"/>
    <cellStyle name="Followed Hyperlink 33" xfId="26031" hidden="1" xr:uid="{00000000-0005-0000-0000-000021490000}"/>
    <cellStyle name="Followed Hyperlink 33" xfId="26073" hidden="1" xr:uid="{00000000-0005-0000-0000-000022490000}"/>
    <cellStyle name="Followed Hyperlink 33" xfId="26115" hidden="1" xr:uid="{00000000-0005-0000-0000-000023490000}"/>
    <cellStyle name="Followed Hyperlink 33" xfId="26169" hidden="1" xr:uid="{00000000-0005-0000-0000-000024490000}"/>
    <cellStyle name="Followed Hyperlink 33" xfId="26211" hidden="1" xr:uid="{00000000-0005-0000-0000-000025490000}"/>
    <cellStyle name="Followed Hyperlink 33" xfId="26253" hidden="1" xr:uid="{00000000-0005-0000-0000-000026490000}"/>
    <cellStyle name="Followed Hyperlink 33" xfId="25114" hidden="1" xr:uid="{00000000-0005-0000-0000-00000B490000}"/>
    <cellStyle name="Followed Hyperlink 33" xfId="25149" hidden="1" xr:uid="{00000000-0005-0000-0000-00000C490000}"/>
    <cellStyle name="Followed Hyperlink 33" xfId="25195" hidden="1" xr:uid="{00000000-0005-0000-0000-00000D490000}"/>
    <cellStyle name="Followed Hyperlink 33" xfId="25282" hidden="1" xr:uid="{00000000-0005-0000-0000-00000F490000}"/>
    <cellStyle name="Followed Hyperlink 33" xfId="25320" hidden="1" xr:uid="{00000000-0005-0000-0000-000010490000}"/>
    <cellStyle name="Followed Hyperlink 33" xfId="25359" hidden="1" xr:uid="{00000000-0005-0000-0000-000011490000}"/>
    <cellStyle name="Followed Hyperlink 33" xfId="25401" hidden="1" xr:uid="{00000000-0005-0000-0000-000012490000}"/>
    <cellStyle name="Followed Hyperlink 33" xfId="25443" hidden="1" xr:uid="{00000000-0005-0000-0000-000013490000}"/>
    <cellStyle name="Followed Hyperlink 33" xfId="24970" hidden="1" xr:uid="{00000000-0005-0000-0000-000007490000}"/>
    <cellStyle name="Followed Hyperlink 33" xfId="25019" hidden="1" xr:uid="{00000000-0005-0000-0000-000008490000}"/>
    <cellStyle name="Followed Hyperlink 33" xfId="25061" hidden="1" xr:uid="{00000000-0005-0000-0000-000009490000}"/>
    <cellStyle name="Followed Hyperlink 33" xfId="25072" hidden="1" xr:uid="{00000000-0005-0000-0000-00000A490000}"/>
    <cellStyle name="Followed Hyperlink 33" xfId="24904" hidden="1" xr:uid="{00000000-0005-0000-0000-000005490000}"/>
    <cellStyle name="Followed Hyperlink 33" xfId="24946" hidden="1" xr:uid="{00000000-0005-0000-0000-000006490000}"/>
    <cellStyle name="Followed Hyperlink 33" xfId="24849" hidden="1" xr:uid="{00000000-0005-0000-0000-000004490000}"/>
    <cellStyle name="Followed Hyperlink 33" xfId="24807" hidden="1" xr:uid="{00000000-0005-0000-0000-000003490000}"/>
    <cellStyle name="Followed Hyperlink 33" xfId="25237" hidden="1" xr:uid="{00000000-0005-0000-0000-00000E490000}"/>
    <cellStyle name="Followed Hyperlink 33" xfId="27425" hidden="1" xr:uid="{00000000-0005-0000-0000-000041490000}"/>
    <cellStyle name="Followed Hyperlink 33" xfId="25863" hidden="1" xr:uid="{00000000-0005-0000-0000-00001D490000}"/>
    <cellStyle name="Followed Hyperlink 33" xfId="6405" hidden="1" xr:uid="{00000000-0005-0000-0000-00004F470000}"/>
    <cellStyle name="Followed Hyperlink 33" xfId="6444" hidden="1" xr:uid="{00000000-0005-0000-0000-000050470000}"/>
    <cellStyle name="Followed Hyperlink 33" xfId="6486" hidden="1" xr:uid="{00000000-0005-0000-0000-000051470000}"/>
    <cellStyle name="Followed Hyperlink 33" xfId="6528" hidden="1" xr:uid="{00000000-0005-0000-0000-000052470000}"/>
    <cellStyle name="Followed Hyperlink 33" xfId="6612" hidden="1" xr:uid="{00000000-0005-0000-0000-000054470000}"/>
    <cellStyle name="Followed Hyperlink 33" xfId="6654" hidden="1" xr:uid="{00000000-0005-0000-0000-000055470000}"/>
    <cellStyle name="Followed Hyperlink 33" xfId="29680" hidden="1" xr:uid="{00000000-0005-0000-0000-000077490000}"/>
    <cellStyle name="Followed Hyperlink 33" xfId="29729" hidden="1" xr:uid="{00000000-0005-0000-0000-000078490000}"/>
    <cellStyle name="Followed Hyperlink 33" xfId="29771" hidden="1" xr:uid="{00000000-0005-0000-0000-000079490000}"/>
    <cellStyle name="Followed Hyperlink 33" xfId="29782" hidden="1" xr:uid="{00000000-0005-0000-0000-00007A490000}"/>
    <cellStyle name="Followed Hyperlink 33" xfId="29824" hidden="1" xr:uid="{00000000-0005-0000-0000-00007B490000}"/>
    <cellStyle name="Followed Hyperlink 33" xfId="29859" hidden="1" xr:uid="{00000000-0005-0000-0000-00007C490000}"/>
    <cellStyle name="Followed Hyperlink 33" xfId="29947" hidden="1" xr:uid="{00000000-0005-0000-0000-00007E490000}"/>
    <cellStyle name="Followed Hyperlink 33" xfId="29992" hidden="1" xr:uid="{00000000-0005-0000-0000-00007F490000}"/>
    <cellStyle name="Followed Hyperlink 33" xfId="30030" hidden="1" xr:uid="{00000000-0005-0000-0000-000080490000}"/>
    <cellStyle name="Followed Hyperlink 33" xfId="30069" hidden="1" xr:uid="{00000000-0005-0000-0000-000081490000}"/>
    <cellStyle name="Followed Hyperlink 33" xfId="30111" hidden="1" xr:uid="{00000000-0005-0000-0000-000082490000}"/>
    <cellStyle name="Followed Hyperlink 33" xfId="30153" hidden="1" xr:uid="{00000000-0005-0000-0000-000083490000}"/>
    <cellStyle name="Followed Hyperlink 33" xfId="30195" hidden="1" xr:uid="{00000000-0005-0000-0000-000084490000}"/>
    <cellStyle name="Followed Hyperlink 33" xfId="30237" hidden="1" xr:uid="{00000000-0005-0000-0000-000085490000}"/>
    <cellStyle name="Followed Hyperlink 33" xfId="30279" hidden="1" xr:uid="{00000000-0005-0000-0000-000086490000}"/>
    <cellStyle name="Followed Hyperlink 33" xfId="30321" hidden="1" xr:uid="{00000000-0005-0000-0000-000087490000}"/>
    <cellStyle name="Followed Hyperlink 33" xfId="30363" hidden="1" xr:uid="{00000000-0005-0000-0000-000088490000}"/>
    <cellStyle name="Followed Hyperlink 33" xfId="30405" hidden="1" xr:uid="{00000000-0005-0000-0000-000089490000}"/>
    <cellStyle name="Followed Hyperlink 33" xfId="30447" hidden="1" xr:uid="{00000000-0005-0000-0000-00008A490000}"/>
    <cellStyle name="Followed Hyperlink 33" xfId="29905" hidden="1" xr:uid="{00000000-0005-0000-0000-00007D490000}"/>
    <cellStyle name="Followed Hyperlink 33" xfId="28557" hidden="1" xr:uid="{00000000-0005-0000-0000-00005D490000}"/>
    <cellStyle name="Followed Hyperlink 33" xfId="27268" hidden="1" xr:uid="{00000000-0005-0000-0000-00003D490000}"/>
    <cellStyle name="Followed Hyperlink 33" xfId="12212" hidden="1" xr:uid="{00000000-0005-0000-0000-0000D9470000}"/>
    <cellStyle name="Followed Hyperlink 33" xfId="12254" hidden="1" xr:uid="{00000000-0005-0000-0000-0000DA470000}"/>
    <cellStyle name="Followed Hyperlink 33" xfId="12274" hidden="1" xr:uid="{00000000-0005-0000-0000-0000DB470000}"/>
    <cellStyle name="Followed Hyperlink 33" xfId="12422" hidden="1" xr:uid="{00000000-0005-0000-0000-0000DE470000}"/>
    <cellStyle name="Followed Hyperlink 33" xfId="12507" hidden="1" xr:uid="{00000000-0005-0000-0000-0000DF470000}"/>
    <cellStyle name="Followed Hyperlink 33" xfId="26295" hidden="1" xr:uid="{00000000-0005-0000-0000-000027490000}"/>
    <cellStyle name="Followed Hyperlink 33" xfId="26329" hidden="1" xr:uid="{00000000-0005-0000-0000-000028490000}"/>
    <cellStyle name="Followed Hyperlink 33" xfId="26355" hidden="1" xr:uid="{00000000-0005-0000-0000-000029490000}"/>
    <cellStyle name="Followed Hyperlink 33" xfId="26428" hidden="1" xr:uid="{00000000-0005-0000-0000-00002A490000}"/>
    <cellStyle name="Followed Hyperlink 33" xfId="26470" hidden="1" xr:uid="{00000000-0005-0000-0000-00002B490000}"/>
    <cellStyle name="Followed Hyperlink 33" xfId="26490" hidden="1" xr:uid="{00000000-0005-0000-0000-00002C490000}"/>
    <cellStyle name="Followed Hyperlink 33" xfId="26554" hidden="1" xr:uid="{00000000-0005-0000-0000-00002D490000}"/>
    <cellStyle name="Followed Hyperlink 33" xfId="26596" hidden="1" xr:uid="{00000000-0005-0000-0000-00002E490000}"/>
    <cellStyle name="Followed Hyperlink 33" xfId="28836" hidden="1" xr:uid="{00000000-0005-0000-0000-000064490000}"/>
    <cellStyle name="Followed Hyperlink 33" xfId="28900" hidden="1" xr:uid="{00000000-0005-0000-0000-000065490000}"/>
    <cellStyle name="Followed Hyperlink 33" xfId="28942" hidden="1" xr:uid="{00000000-0005-0000-0000-000066490000}"/>
    <cellStyle name="Followed Hyperlink 33" xfId="28984" hidden="1" xr:uid="{00000000-0005-0000-0000-000067490000}"/>
    <cellStyle name="Followed Hyperlink 33" xfId="29069" hidden="1" xr:uid="{00000000-0005-0000-0000-000068490000}"/>
    <cellStyle name="Followed Hyperlink 33" xfId="29111" hidden="1" xr:uid="{00000000-0005-0000-0000-000069490000}"/>
    <cellStyle name="Followed Hyperlink 33" xfId="29152" hidden="1" xr:uid="{00000000-0005-0000-0000-00006A490000}"/>
    <cellStyle name="Followed Hyperlink 33" xfId="29168" hidden="1" xr:uid="{00000000-0005-0000-0000-00006B490000}"/>
    <cellStyle name="Followed Hyperlink 33" xfId="29237" hidden="1" xr:uid="{00000000-0005-0000-0000-00006C490000}"/>
    <cellStyle name="Followed Hyperlink 33" xfId="29320" hidden="1" xr:uid="{00000000-0005-0000-0000-00006E490000}"/>
    <cellStyle name="Followed Hyperlink 33" xfId="29375" hidden="1" xr:uid="{00000000-0005-0000-0000-00006F490000}"/>
    <cellStyle name="Followed Hyperlink 33" xfId="29417" hidden="1" xr:uid="{00000000-0005-0000-0000-000070490000}"/>
    <cellStyle name="Followed Hyperlink 33" xfId="29432" hidden="1" xr:uid="{00000000-0005-0000-0000-000071490000}"/>
    <cellStyle name="Followed Hyperlink 33" xfId="29474" hidden="1" xr:uid="{00000000-0005-0000-0000-000072490000}"/>
    <cellStyle name="Followed Hyperlink 33" xfId="29517" hidden="1" xr:uid="{00000000-0005-0000-0000-000073490000}"/>
    <cellStyle name="Followed Hyperlink 33" xfId="29559" hidden="1" xr:uid="{00000000-0005-0000-0000-000074490000}"/>
    <cellStyle name="Followed Hyperlink 33" xfId="29614" hidden="1" xr:uid="{00000000-0005-0000-0000-000075490000}"/>
    <cellStyle name="Followed Hyperlink 33" xfId="29656" hidden="1" xr:uid="{00000000-0005-0000-0000-000076490000}"/>
    <cellStyle name="Followed Hyperlink 33" xfId="28437" hidden="1" xr:uid="{00000000-0005-0000-0000-00005A490000}"/>
    <cellStyle name="Followed Hyperlink 33" xfId="28479" hidden="1" xr:uid="{00000000-0005-0000-0000-00005B490000}"/>
    <cellStyle name="Followed Hyperlink 33" xfId="28515" hidden="1" xr:uid="{00000000-0005-0000-0000-00005C490000}"/>
    <cellStyle name="Followed Hyperlink 33" xfId="28641" hidden="1" xr:uid="{00000000-0005-0000-0000-00005F490000}"/>
    <cellStyle name="Followed Hyperlink 33" xfId="28675" hidden="1" xr:uid="{00000000-0005-0000-0000-000060490000}"/>
    <cellStyle name="Followed Hyperlink 33" xfId="28701" hidden="1" xr:uid="{00000000-0005-0000-0000-000061490000}"/>
    <cellStyle name="Followed Hyperlink 33" xfId="28774" hidden="1" xr:uid="{00000000-0005-0000-0000-000062490000}"/>
    <cellStyle name="Followed Hyperlink 33" xfId="28816" hidden="1" xr:uid="{00000000-0005-0000-0000-000063490000}"/>
    <cellStyle name="Followed Hyperlink 33" xfId="28269" hidden="1" xr:uid="{00000000-0005-0000-0000-000056490000}"/>
    <cellStyle name="Followed Hyperlink 33" xfId="28311" hidden="1" xr:uid="{00000000-0005-0000-0000-000057490000}"/>
    <cellStyle name="Followed Hyperlink 33" xfId="28353" hidden="1" xr:uid="{00000000-0005-0000-0000-000058490000}"/>
    <cellStyle name="Followed Hyperlink 33" xfId="28395" hidden="1" xr:uid="{00000000-0005-0000-0000-000059490000}"/>
    <cellStyle name="Followed Hyperlink 33" xfId="28154" hidden="1" xr:uid="{00000000-0005-0000-0000-000054490000}"/>
    <cellStyle name="Followed Hyperlink 33" xfId="28227" hidden="1" xr:uid="{00000000-0005-0000-0000-000055490000}"/>
    <cellStyle name="Followed Hyperlink 33" xfId="28143" hidden="1" xr:uid="{00000000-0005-0000-0000-000053490000}"/>
    <cellStyle name="Followed Hyperlink 33" xfId="28101" hidden="1" xr:uid="{00000000-0005-0000-0000-000052490000}"/>
    <cellStyle name="Followed Hyperlink 33" xfId="28599" hidden="1" xr:uid="{00000000-0005-0000-0000-00005E490000}"/>
    <cellStyle name="Followed Hyperlink 33" xfId="12338" hidden="1" xr:uid="{00000000-0005-0000-0000-0000DC470000}"/>
    <cellStyle name="Followed Hyperlink 33" xfId="29279" hidden="1" xr:uid="{00000000-0005-0000-0000-00006D490000}"/>
    <cellStyle name="Followed Hyperlink 33" xfId="25695" hidden="1" xr:uid="{00000000-0005-0000-0000-000019490000}"/>
    <cellStyle name="Followed Hyperlink 33" xfId="19225" hidden="1" xr:uid="{00000000-0005-0000-0000-000081480000}"/>
    <cellStyle name="Followed Hyperlink 33" xfId="19298" hidden="1" xr:uid="{00000000-0005-0000-0000-000082480000}"/>
    <cellStyle name="Followed Hyperlink 33" xfId="19340" hidden="1" xr:uid="{00000000-0005-0000-0000-000083480000}"/>
    <cellStyle name="Followed Hyperlink 33" xfId="19360" hidden="1" xr:uid="{00000000-0005-0000-0000-000084480000}"/>
    <cellStyle name="Followed Hyperlink 33" xfId="19466" hidden="1" xr:uid="{00000000-0005-0000-0000-000086480000}"/>
    <cellStyle name="Followed Hyperlink 33" xfId="19508" hidden="1" xr:uid="{00000000-0005-0000-0000-000087480000}"/>
    <cellStyle name="Followed Hyperlink 33" xfId="19593" hidden="1" xr:uid="{00000000-0005-0000-0000-000088480000}"/>
    <cellStyle name="Followed Hyperlink 33" xfId="19635" hidden="1" xr:uid="{00000000-0005-0000-0000-000089480000}"/>
    <cellStyle name="Followed Hyperlink 33" xfId="19676" hidden="1" xr:uid="{00000000-0005-0000-0000-00008A480000}"/>
    <cellStyle name="Followed Hyperlink 33" xfId="19692" hidden="1" xr:uid="{00000000-0005-0000-0000-00008B480000}"/>
    <cellStyle name="Followed Hyperlink 33" xfId="19761" hidden="1" xr:uid="{00000000-0005-0000-0000-00008C480000}"/>
    <cellStyle name="Followed Hyperlink 33" xfId="19803" hidden="1" xr:uid="{00000000-0005-0000-0000-00008D480000}"/>
    <cellStyle name="Followed Hyperlink 33" xfId="19844" hidden="1" xr:uid="{00000000-0005-0000-0000-00008E480000}"/>
    <cellStyle name="Followed Hyperlink 33" xfId="19941" hidden="1" xr:uid="{00000000-0005-0000-0000-000090480000}"/>
    <cellStyle name="Followed Hyperlink 33" xfId="19956" hidden="1" xr:uid="{00000000-0005-0000-0000-000091480000}"/>
    <cellStyle name="Followed Hyperlink 33" xfId="19998" hidden="1" xr:uid="{00000000-0005-0000-0000-000092480000}"/>
    <cellStyle name="Followed Hyperlink 33" xfId="20041" hidden="1" xr:uid="{00000000-0005-0000-0000-000093480000}"/>
    <cellStyle name="Followed Hyperlink 33" xfId="20083" hidden="1" xr:uid="{00000000-0005-0000-0000-000094480000}"/>
    <cellStyle name="Followed Hyperlink 33" xfId="20138" hidden="1" xr:uid="{00000000-0005-0000-0000-000095480000}"/>
    <cellStyle name="Followed Hyperlink 33" xfId="20180" hidden="1" xr:uid="{00000000-0005-0000-0000-000096480000}"/>
    <cellStyle name="Followed Hyperlink 33" xfId="20204" hidden="1" xr:uid="{00000000-0005-0000-0000-000097480000}"/>
    <cellStyle name="Followed Hyperlink 33" xfId="20253" hidden="1" xr:uid="{00000000-0005-0000-0000-000098480000}"/>
    <cellStyle name="Followed Hyperlink 33" xfId="20295" hidden="1" xr:uid="{00000000-0005-0000-0000-000099480000}"/>
    <cellStyle name="Followed Hyperlink 33" xfId="20306" hidden="1" xr:uid="{00000000-0005-0000-0000-00009A480000}"/>
    <cellStyle name="Followed Hyperlink 33" xfId="20348" hidden="1" xr:uid="{00000000-0005-0000-0000-00009B480000}"/>
    <cellStyle name="Followed Hyperlink 33" xfId="20383" hidden="1" xr:uid="{00000000-0005-0000-0000-00009C480000}"/>
    <cellStyle name="Followed Hyperlink 33" xfId="20471" hidden="1" xr:uid="{00000000-0005-0000-0000-00009E480000}"/>
    <cellStyle name="Followed Hyperlink 33" xfId="20516" hidden="1" xr:uid="{00000000-0005-0000-0000-00009F480000}"/>
    <cellStyle name="Followed Hyperlink 33" xfId="20554" hidden="1" xr:uid="{00000000-0005-0000-0000-0000A0480000}"/>
    <cellStyle name="Followed Hyperlink 33" xfId="20593" hidden="1" xr:uid="{00000000-0005-0000-0000-0000A1480000}"/>
    <cellStyle name="Followed Hyperlink 33" xfId="20635" hidden="1" xr:uid="{00000000-0005-0000-0000-0000A2480000}"/>
    <cellStyle name="Followed Hyperlink 33" xfId="20677" hidden="1" xr:uid="{00000000-0005-0000-0000-0000A3480000}"/>
    <cellStyle name="Followed Hyperlink 33" xfId="20719" hidden="1" xr:uid="{00000000-0005-0000-0000-0000A4480000}"/>
    <cellStyle name="Followed Hyperlink 33" xfId="20761" hidden="1" xr:uid="{00000000-0005-0000-0000-0000A5480000}"/>
    <cellStyle name="Followed Hyperlink 33" xfId="20803" hidden="1" xr:uid="{00000000-0005-0000-0000-0000A6480000}"/>
    <cellStyle name="Followed Hyperlink 33" xfId="20845" hidden="1" xr:uid="{00000000-0005-0000-0000-0000A7480000}"/>
    <cellStyle name="Followed Hyperlink 33" xfId="20887" hidden="1" xr:uid="{00000000-0005-0000-0000-0000A8480000}"/>
    <cellStyle name="Followed Hyperlink 33" xfId="20929" hidden="1" xr:uid="{00000000-0005-0000-0000-0000A9480000}"/>
    <cellStyle name="Followed Hyperlink 33" xfId="20971" hidden="1" xr:uid="{00000000-0005-0000-0000-0000AA480000}"/>
    <cellStyle name="Followed Hyperlink 33" xfId="21013" hidden="1" xr:uid="{00000000-0005-0000-0000-0000AB480000}"/>
    <cellStyle name="Followed Hyperlink 33" xfId="21024" hidden="1" xr:uid="{00000000-0005-0000-0000-0000AC480000}"/>
    <cellStyle name="Followed Hyperlink 33" xfId="21139" hidden="1" xr:uid="{00000000-0005-0000-0000-0000AE480000}"/>
    <cellStyle name="Followed Hyperlink 33" xfId="21181" hidden="1" xr:uid="{00000000-0005-0000-0000-0000AF480000}"/>
    <cellStyle name="Followed Hyperlink 33" xfId="21223" hidden="1" xr:uid="{00000000-0005-0000-0000-0000B0480000}"/>
    <cellStyle name="Followed Hyperlink 33" xfId="21265" hidden="1" xr:uid="{00000000-0005-0000-0000-0000B1480000}"/>
    <cellStyle name="Followed Hyperlink 33" xfId="21307" hidden="1" xr:uid="{00000000-0005-0000-0000-0000B2480000}"/>
    <cellStyle name="Followed Hyperlink 33" xfId="21349" hidden="1" xr:uid="{00000000-0005-0000-0000-0000B3480000}"/>
    <cellStyle name="Followed Hyperlink 33" xfId="21409" hidden="1" xr:uid="{00000000-0005-0000-0000-0000B4480000}"/>
    <cellStyle name="Followed Hyperlink 33" xfId="21451" hidden="1" xr:uid="{00000000-0005-0000-0000-0000B5480000}"/>
    <cellStyle name="Followed Hyperlink 33" xfId="21493" hidden="1" xr:uid="{00000000-0005-0000-0000-0000B6480000}"/>
    <cellStyle name="Followed Hyperlink 33" xfId="21535" hidden="1" xr:uid="{00000000-0005-0000-0000-0000B7480000}"/>
    <cellStyle name="Followed Hyperlink 33" xfId="21595" hidden="1" xr:uid="{00000000-0005-0000-0000-0000B9480000}"/>
    <cellStyle name="Followed Hyperlink 33" xfId="21668" hidden="1" xr:uid="{00000000-0005-0000-0000-0000BA480000}"/>
    <cellStyle name="Followed Hyperlink 33" xfId="21710" hidden="1" xr:uid="{00000000-0005-0000-0000-0000BB480000}"/>
    <cellStyle name="Followed Hyperlink 33" xfId="21730" hidden="1" xr:uid="{00000000-0005-0000-0000-0000BC480000}"/>
    <cellStyle name="Followed Hyperlink 33" xfId="21794" hidden="1" xr:uid="{00000000-0005-0000-0000-0000BD480000}"/>
    <cellStyle name="Followed Hyperlink 33" xfId="21836" hidden="1" xr:uid="{00000000-0005-0000-0000-0000BE480000}"/>
    <cellStyle name="Followed Hyperlink 33" xfId="21878" hidden="1" xr:uid="{00000000-0005-0000-0000-0000BF480000}"/>
    <cellStyle name="Followed Hyperlink 33" xfId="21963" hidden="1" xr:uid="{00000000-0005-0000-0000-0000C0480000}"/>
    <cellStyle name="Followed Hyperlink 33" xfId="22005" hidden="1" xr:uid="{00000000-0005-0000-0000-0000C1480000}"/>
    <cellStyle name="Followed Hyperlink 33" xfId="22046" hidden="1" xr:uid="{00000000-0005-0000-0000-0000C2480000}"/>
    <cellStyle name="Followed Hyperlink 33" xfId="22062" hidden="1" xr:uid="{00000000-0005-0000-0000-0000C3480000}"/>
    <cellStyle name="Followed Hyperlink 33" xfId="22131" hidden="1" xr:uid="{00000000-0005-0000-0000-0000C4480000}"/>
    <cellStyle name="Followed Hyperlink 33" xfId="22173" hidden="1" xr:uid="{00000000-0005-0000-0000-0000C5480000}"/>
    <cellStyle name="Followed Hyperlink 33" xfId="22214" hidden="1" xr:uid="{00000000-0005-0000-0000-0000C6480000}"/>
    <cellStyle name="Followed Hyperlink 33" xfId="22269" hidden="1" xr:uid="{00000000-0005-0000-0000-0000C7480000}"/>
    <cellStyle name="Followed Hyperlink 33" xfId="22311" hidden="1" xr:uid="{00000000-0005-0000-0000-0000C8480000}"/>
    <cellStyle name="Followed Hyperlink 33" xfId="22368" hidden="1" xr:uid="{00000000-0005-0000-0000-0000CA480000}"/>
    <cellStyle name="Followed Hyperlink 33" xfId="22411" hidden="1" xr:uid="{00000000-0005-0000-0000-0000CB480000}"/>
    <cellStyle name="Followed Hyperlink 33" xfId="22453" hidden="1" xr:uid="{00000000-0005-0000-0000-0000CC480000}"/>
    <cellStyle name="Followed Hyperlink 33" xfId="22470" hidden="1" xr:uid="{00000000-0005-0000-0000-0000CD480000}"/>
    <cellStyle name="Followed Hyperlink 33" xfId="22508" hidden="1" xr:uid="{00000000-0005-0000-0000-0000CE480000}"/>
    <cellStyle name="Followed Hyperlink 33" xfId="22550" hidden="1" xr:uid="{00000000-0005-0000-0000-0000CF480000}"/>
    <cellStyle name="Followed Hyperlink 33" xfId="22574" hidden="1" xr:uid="{00000000-0005-0000-0000-0000D0480000}"/>
    <cellStyle name="Followed Hyperlink 33" xfId="22623" hidden="1" xr:uid="{00000000-0005-0000-0000-0000D1480000}"/>
    <cellStyle name="Followed Hyperlink 33" xfId="22665" hidden="1" xr:uid="{00000000-0005-0000-0000-0000D2480000}"/>
    <cellStyle name="Followed Hyperlink 33" xfId="22676" hidden="1" xr:uid="{00000000-0005-0000-0000-0000D3480000}"/>
    <cellStyle name="Followed Hyperlink 33" xfId="22718" hidden="1" xr:uid="{00000000-0005-0000-0000-0000D4480000}"/>
    <cellStyle name="Followed Hyperlink 33" xfId="22753" hidden="1" xr:uid="{00000000-0005-0000-0000-0000D5480000}"/>
    <cellStyle name="Followed Hyperlink 33" xfId="22799" hidden="1" xr:uid="{00000000-0005-0000-0000-0000D6480000}"/>
    <cellStyle name="Followed Hyperlink 33" xfId="22841" hidden="1" xr:uid="{00000000-0005-0000-0000-0000D7480000}"/>
    <cellStyle name="Followed Hyperlink 33" xfId="22886" hidden="1" xr:uid="{00000000-0005-0000-0000-0000D8480000}"/>
    <cellStyle name="Followed Hyperlink 33" xfId="22924" hidden="1" xr:uid="{00000000-0005-0000-0000-0000D9480000}"/>
    <cellStyle name="Followed Hyperlink 33" xfId="22963" hidden="1" xr:uid="{00000000-0005-0000-0000-0000DA480000}"/>
    <cellStyle name="Followed Hyperlink 33" xfId="23047" hidden="1" xr:uid="{00000000-0005-0000-0000-0000DB480000}"/>
    <cellStyle name="Followed Hyperlink 33" xfId="23089" hidden="1" xr:uid="{00000000-0005-0000-0000-0000DC480000}"/>
    <cellStyle name="Followed Hyperlink 33" xfId="23173" hidden="1" xr:uid="{00000000-0005-0000-0000-0000DE480000}"/>
    <cellStyle name="Followed Hyperlink 33" xfId="23215" hidden="1" xr:uid="{00000000-0005-0000-0000-0000DF480000}"/>
    <cellStyle name="Followed Hyperlink 33" xfId="23257" hidden="1" xr:uid="{00000000-0005-0000-0000-0000E0480000}"/>
    <cellStyle name="Followed Hyperlink 33" xfId="23299" hidden="1" xr:uid="{00000000-0005-0000-0000-0000E1480000}"/>
    <cellStyle name="Followed Hyperlink 33" xfId="23341" hidden="1" xr:uid="{00000000-0005-0000-0000-0000E2480000}"/>
    <cellStyle name="Followed Hyperlink 33" xfId="23383" hidden="1" xr:uid="{00000000-0005-0000-0000-0000E3480000}"/>
    <cellStyle name="Followed Hyperlink 33" xfId="23394" hidden="1" xr:uid="{00000000-0005-0000-0000-0000E4480000}"/>
    <cellStyle name="Followed Hyperlink 33" xfId="23467" hidden="1" xr:uid="{00000000-0005-0000-0000-0000E5480000}"/>
    <cellStyle name="Followed Hyperlink 33" xfId="23509" hidden="1" xr:uid="{00000000-0005-0000-0000-0000E6480000}"/>
    <cellStyle name="Followed Hyperlink 33" xfId="23551" hidden="1" xr:uid="{00000000-0005-0000-0000-0000E7480000}"/>
    <cellStyle name="Followed Hyperlink 33" xfId="23593" hidden="1" xr:uid="{00000000-0005-0000-0000-0000E8480000}"/>
    <cellStyle name="Followed Hyperlink 33" xfId="23635" hidden="1" xr:uid="{00000000-0005-0000-0000-0000E9480000}"/>
    <cellStyle name="Followed Hyperlink 33" xfId="23677" hidden="1" xr:uid="{00000000-0005-0000-0000-0000EA480000}"/>
    <cellStyle name="Followed Hyperlink 33" xfId="23719" hidden="1" xr:uid="{00000000-0005-0000-0000-0000EB480000}"/>
    <cellStyle name="Followed Hyperlink 33" xfId="23805" hidden="1" xr:uid="{00000000-0005-0000-0000-0000EC480000}"/>
    <cellStyle name="Followed Hyperlink 33" xfId="23847" hidden="1" xr:uid="{00000000-0005-0000-0000-0000ED480000}"/>
    <cellStyle name="Followed Hyperlink 33" xfId="23889" hidden="1" xr:uid="{00000000-0005-0000-0000-0000EE480000}"/>
    <cellStyle name="Followed Hyperlink 33" xfId="23965" hidden="1" xr:uid="{00000000-0005-0000-0000-0000F0480000}"/>
    <cellStyle name="Followed Hyperlink 33" xfId="23991" hidden="1" xr:uid="{00000000-0005-0000-0000-0000F1480000}"/>
    <cellStyle name="Followed Hyperlink 33" xfId="24064" hidden="1" xr:uid="{00000000-0005-0000-0000-0000F2480000}"/>
    <cellStyle name="Followed Hyperlink 33" xfId="24106" hidden="1" xr:uid="{00000000-0005-0000-0000-0000F3480000}"/>
    <cellStyle name="Followed Hyperlink 33" xfId="24126" hidden="1" xr:uid="{00000000-0005-0000-0000-0000F4480000}"/>
    <cellStyle name="Followed Hyperlink 33" xfId="24190" hidden="1" xr:uid="{00000000-0005-0000-0000-0000F5480000}"/>
    <cellStyle name="Followed Hyperlink 33" xfId="24232" hidden="1" xr:uid="{00000000-0005-0000-0000-0000F6480000}"/>
    <cellStyle name="Followed Hyperlink 33" xfId="24274" hidden="1" xr:uid="{00000000-0005-0000-0000-0000F7480000}"/>
    <cellStyle name="Followed Hyperlink 33" xfId="24359" hidden="1" xr:uid="{00000000-0005-0000-0000-0000F8480000}"/>
    <cellStyle name="Followed Hyperlink 33" xfId="24442" hidden="1" xr:uid="{00000000-0005-0000-0000-0000FA480000}"/>
    <cellStyle name="Followed Hyperlink 33" xfId="24458" hidden="1" xr:uid="{00000000-0005-0000-0000-0000FB480000}"/>
    <cellStyle name="Followed Hyperlink 33" xfId="24527" hidden="1" xr:uid="{00000000-0005-0000-0000-0000FC480000}"/>
    <cellStyle name="Followed Hyperlink 33" xfId="24569" hidden="1" xr:uid="{00000000-0005-0000-0000-0000FD480000}"/>
    <cellStyle name="Followed Hyperlink 33" xfId="24610" hidden="1" xr:uid="{00000000-0005-0000-0000-0000FE480000}"/>
    <cellStyle name="Followed Hyperlink 33" xfId="24665" hidden="1" xr:uid="{00000000-0005-0000-0000-0000FF480000}"/>
    <cellStyle name="Followed Hyperlink 33" xfId="24707" hidden="1" xr:uid="{00000000-0005-0000-0000-000000490000}"/>
    <cellStyle name="Followed Hyperlink 33" xfId="24722" hidden="1" xr:uid="{00000000-0005-0000-0000-000001490000}"/>
    <cellStyle name="Followed Hyperlink 33" xfId="24764" hidden="1" xr:uid="{00000000-0005-0000-0000-000002490000}"/>
    <cellStyle name="Followed Hyperlink 33" xfId="23131" hidden="1" xr:uid="{00000000-0005-0000-0000-0000DD480000}"/>
    <cellStyle name="Followed Hyperlink 33" xfId="20429" hidden="1" xr:uid="{00000000-0005-0000-0000-00009D480000}"/>
    <cellStyle name="Followed Hyperlink 33" xfId="17769" hidden="1" xr:uid="{00000000-0005-0000-0000-00005D480000}"/>
    <cellStyle name="Followed Hyperlink 33" xfId="15081" hidden="1" xr:uid="{00000000-0005-0000-0000-00001D480000}"/>
    <cellStyle name="Followed Hyperlink 33" xfId="12380" hidden="1" xr:uid="{00000000-0005-0000-0000-0000DD470000}"/>
    <cellStyle name="Followed Hyperlink 33" xfId="6146" hidden="1" xr:uid="{00000000-0005-0000-0000-000048470000}"/>
    <cellStyle name="Followed Hyperlink 33" xfId="6157" hidden="1" xr:uid="{00000000-0005-0000-0000-000049470000}"/>
    <cellStyle name="Followed Hyperlink 33" xfId="6199" hidden="1" xr:uid="{00000000-0005-0000-0000-00004A470000}"/>
    <cellStyle name="Followed Hyperlink 33" xfId="6234" hidden="1" xr:uid="{00000000-0005-0000-0000-00004B470000}"/>
    <cellStyle name="Followed Hyperlink 33" xfId="6322" hidden="1" xr:uid="{00000000-0005-0000-0000-00004D470000}"/>
    <cellStyle name="Followed Hyperlink 33" xfId="6367" hidden="1" xr:uid="{00000000-0005-0000-0000-00004E470000}"/>
    <cellStyle name="Followed Hyperlink 33" xfId="19899" hidden="1" xr:uid="{00000000-0005-0000-0000-00008F480000}"/>
    <cellStyle name="Followed Hyperlink 33" xfId="1876" hidden="1" xr:uid="{00000000-0005-0000-0000-0000E5460000}"/>
    <cellStyle name="Followed Hyperlink 33" xfId="1918" hidden="1" xr:uid="{00000000-0005-0000-0000-0000E6460000}"/>
    <cellStyle name="Followed Hyperlink 33" xfId="1960" hidden="1" xr:uid="{00000000-0005-0000-0000-0000E7460000}"/>
    <cellStyle name="Followed Hyperlink 33" xfId="2002" hidden="1" xr:uid="{00000000-0005-0000-0000-0000E8460000}"/>
    <cellStyle name="Followed Hyperlink 33" xfId="2044" hidden="1" xr:uid="{00000000-0005-0000-0000-0000E9460000}"/>
    <cellStyle name="Followed Hyperlink 33" xfId="2086" hidden="1" xr:uid="{00000000-0005-0000-0000-0000EA460000}"/>
    <cellStyle name="Followed Hyperlink 33" xfId="23931" hidden="1" xr:uid="{00000000-0005-0000-0000-0000EF480000}"/>
    <cellStyle name="Followed Hyperlink 33" xfId="21097" hidden="1" xr:uid="{00000000-0005-0000-0000-0000AD480000}"/>
    <cellStyle name="Followed Hyperlink 33" xfId="18518" hidden="1" xr:uid="{00000000-0005-0000-0000-000070480000}"/>
    <cellStyle name="Followed Hyperlink 33" xfId="15753" hidden="1" xr:uid="{00000000-0005-0000-0000-00002E480000}"/>
    <cellStyle name="Followed Hyperlink 33" xfId="12997" hidden="1" xr:uid="{00000000-0005-0000-0000-0000EB470000}"/>
    <cellStyle name="Followed Hyperlink 33" xfId="6696" hidden="1" xr:uid="{00000000-0005-0000-0000-000056470000}"/>
    <cellStyle name="Followed Hyperlink 33" xfId="6738" hidden="1" xr:uid="{00000000-0005-0000-0000-000057470000}"/>
    <cellStyle name="Followed Hyperlink 33" xfId="6780" hidden="1" xr:uid="{00000000-0005-0000-0000-000058470000}"/>
    <cellStyle name="Followed Hyperlink 33" xfId="6822" hidden="1" xr:uid="{00000000-0005-0000-0000-000059470000}"/>
    <cellStyle name="Followed Hyperlink 33" xfId="6864" hidden="1" xr:uid="{00000000-0005-0000-0000-00005A470000}"/>
    <cellStyle name="Followed Hyperlink 33" xfId="6875" hidden="1" xr:uid="{00000000-0005-0000-0000-00005B470000}"/>
    <cellStyle name="Followed Hyperlink 33" xfId="6948" hidden="1" xr:uid="{00000000-0005-0000-0000-00005C470000}"/>
    <cellStyle name="Followed Hyperlink 33" xfId="7032" hidden="1" xr:uid="{00000000-0005-0000-0000-00005E470000}"/>
    <cellStyle name="Followed Hyperlink 33" xfId="7074" hidden="1" xr:uid="{00000000-0005-0000-0000-00005F470000}"/>
    <cellStyle name="Followed Hyperlink 33" xfId="7116" hidden="1" xr:uid="{00000000-0005-0000-0000-000060470000}"/>
    <cellStyle name="Followed Hyperlink 33" xfId="7158" hidden="1" xr:uid="{00000000-0005-0000-0000-000061470000}"/>
    <cellStyle name="Followed Hyperlink 33" xfId="7200" hidden="1" xr:uid="{00000000-0005-0000-0000-000062470000}"/>
    <cellStyle name="Followed Hyperlink 33" xfId="7254" hidden="1" xr:uid="{00000000-0005-0000-0000-000063470000}"/>
    <cellStyle name="Followed Hyperlink 33" xfId="7296" hidden="1" xr:uid="{00000000-0005-0000-0000-000064470000}"/>
    <cellStyle name="Followed Hyperlink 33" xfId="7338" hidden="1" xr:uid="{00000000-0005-0000-0000-000065470000}"/>
    <cellStyle name="Followed Hyperlink 33" xfId="7380" hidden="1" xr:uid="{00000000-0005-0000-0000-000066470000}"/>
    <cellStyle name="Followed Hyperlink 33" xfId="7414" hidden="1" xr:uid="{00000000-0005-0000-0000-000067470000}"/>
    <cellStyle name="Followed Hyperlink 33" xfId="7440" hidden="1" xr:uid="{00000000-0005-0000-0000-000068470000}"/>
    <cellStyle name="Followed Hyperlink 33" xfId="7513" hidden="1" xr:uid="{00000000-0005-0000-0000-000069470000}"/>
    <cellStyle name="Followed Hyperlink 33" xfId="7555" hidden="1" xr:uid="{00000000-0005-0000-0000-00006A470000}"/>
    <cellStyle name="Followed Hyperlink 33" xfId="7575" hidden="1" xr:uid="{00000000-0005-0000-0000-00006B470000}"/>
    <cellStyle name="Followed Hyperlink 33" xfId="7681" hidden="1" xr:uid="{00000000-0005-0000-0000-00006D470000}"/>
    <cellStyle name="Followed Hyperlink 33" xfId="7723" hidden="1" xr:uid="{00000000-0005-0000-0000-00006E470000}"/>
    <cellStyle name="Followed Hyperlink 33" xfId="7808" hidden="1" xr:uid="{00000000-0005-0000-0000-00006F470000}"/>
    <cellStyle name="Followed Hyperlink 33" xfId="7850" hidden="1" xr:uid="{00000000-0005-0000-0000-000070470000}"/>
    <cellStyle name="Followed Hyperlink 33" xfId="7891" hidden="1" xr:uid="{00000000-0005-0000-0000-000071470000}"/>
    <cellStyle name="Followed Hyperlink 33" xfId="7907" hidden="1" xr:uid="{00000000-0005-0000-0000-000072470000}"/>
    <cellStyle name="Followed Hyperlink 33" xfId="7976" hidden="1" xr:uid="{00000000-0005-0000-0000-000073470000}"/>
    <cellStyle name="Followed Hyperlink 33" xfId="8018" hidden="1" xr:uid="{00000000-0005-0000-0000-000074470000}"/>
    <cellStyle name="Followed Hyperlink 33" xfId="8059" hidden="1" xr:uid="{00000000-0005-0000-0000-000075470000}"/>
    <cellStyle name="Followed Hyperlink 33" xfId="8114" hidden="1" xr:uid="{00000000-0005-0000-0000-000076470000}"/>
    <cellStyle name="Followed Hyperlink 33" xfId="8156" hidden="1" xr:uid="{00000000-0005-0000-0000-000077470000}"/>
    <cellStyle name="Followed Hyperlink 33" xfId="8171" hidden="1" xr:uid="{00000000-0005-0000-0000-000078470000}"/>
    <cellStyle name="Followed Hyperlink 33" xfId="8213" hidden="1" xr:uid="{00000000-0005-0000-0000-000079470000}"/>
    <cellStyle name="Followed Hyperlink 33" xfId="8298" hidden="1" xr:uid="{00000000-0005-0000-0000-00007B470000}"/>
    <cellStyle name="Followed Hyperlink 33" xfId="8353" hidden="1" xr:uid="{00000000-0005-0000-0000-00007C470000}"/>
    <cellStyle name="Followed Hyperlink 33" xfId="8395" hidden="1" xr:uid="{00000000-0005-0000-0000-00007D470000}"/>
    <cellStyle name="Followed Hyperlink 33" xfId="8419" hidden="1" xr:uid="{00000000-0005-0000-0000-00007E470000}"/>
    <cellStyle name="Followed Hyperlink 33" xfId="8468" hidden="1" xr:uid="{00000000-0005-0000-0000-00007F470000}"/>
    <cellStyle name="Followed Hyperlink 33" xfId="8510" hidden="1" xr:uid="{00000000-0005-0000-0000-000080470000}"/>
    <cellStyle name="Followed Hyperlink 33" xfId="8521" hidden="1" xr:uid="{00000000-0005-0000-0000-000081470000}"/>
    <cellStyle name="Followed Hyperlink 33" xfId="8563" hidden="1" xr:uid="{00000000-0005-0000-0000-000082470000}"/>
    <cellStyle name="Followed Hyperlink 33" xfId="8598" hidden="1" xr:uid="{00000000-0005-0000-0000-000083470000}"/>
    <cellStyle name="Followed Hyperlink 33" xfId="8644" hidden="1" xr:uid="{00000000-0005-0000-0000-000084470000}"/>
    <cellStyle name="Followed Hyperlink 33" xfId="8686" hidden="1" xr:uid="{00000000-0005-0000-0000-000085470000}"/>
    <cellStyle name="Followed Hyperlink 33" xfId="8731" hidden="1" xr:uid="{00000000-0005-0000-0000-000086470000}"/>
    <cellStyle name="Followed Hyperlink 33" xfId="8769" hidden="1" xr:uid="{00000000-0005-0000-0000-000087470000}"/>
    <cellStyle name="Followed Hyperlink 33" xfId="8808" hidden="1" xr:uid="{00000000-0005-0000-0000-000088470000}"/>
    <cellStyle name="Followed Hyperlink 33" xfId="8850" hidden="1" xr:uid="{00000000-0005-0000-0000-000089470000}"/>
    <cellStyle name="Followed Hyperlink 33" xfId="8934" hidden="1" xr:uid="{00000000-0005-0000-0000-00008B470000}"/>
    <cellStyle name="Followed Hyperlink 33" xfId="8976" hidden="1" xr:uid="{00000000-0005-0000-0000-00008C470000}"/>
    <cellStyle name="Followed Hyperlink 33" xfId="9018" hidden="1" xr:uid="{00000000-0005-0000-0000-00008D470000}"/>
    <cellStyle name="Followed Hyperlink 33" xfId="9060" hidden="1" xr:uid="{00000000-0005-0000-0000-00008E470000}"/>
    <cellStyle name="Followed Hyperlink 33" xfId="9102" hidden="1" xr:uid="{00000000-0005-0000-0000-00008F470000}"/>
    <cellStyle name="Followed Hyperlink 33" xfId="9144" hidden="1" xr:uid="{00000000-0005-0000-0000-000090470000}"/>
    <cellStyle name="Followed Hyperlink 33" xfId="9186" hidden="1" xr:uid="{00000000-0005-0000-0000-000091470000}"/>
    <cellStyle name="Followed Hyperlink 33" xfId="9228" hidden="1" xr:uid="{00000000-0005-0000-0000-000092470000}"/>
    <cellStyle name="Followed Hyperlink 33" xfId="9239" hidden="1" xr:uid="{00000000-0005-0000-0000-000093470000}"/>
    <cellStyle name="Followed Hyperlink 33" xfId="9312" hidden="1" xr:uid="{00000000-0005-0000-0000-000094470000}"/>
    <cellStyle name="Followed Hyperlink 33" xfId="9396" hidden="1" xr:uid="{00000000-0005-0000-0000-000096470000}"/>
    <cellStyle name="Followed Hyperlink 33" xfId="9438" hidden="1" xr:uid="{00000000-0005-0000-0000-000097470000}"/>
    <cellStyle name="Followed Hyperlink 33" xfId="9480" hidden="1" xr:uid="{00000000-0005-0000-0000-000098470000}"/>
    <cellStyle name="Followed Hyperlink 33" xfId="9522" hidden="1" xr:uid="{00000000-0005-0000-0000-000099470000}"/>
    <cellStyle name="Followed Hyperlink 33" xfId="9564" hidden="1" xr:uid="{00000000-0005-0000-0000-00009A470000}"/>
    <cellStyle name="Followed Hyperlink 33" xfId="9601" hidden="1" xr:uid="{00000000-0005-0000-0000-00009B470000}"/>
    <cellStyle name="Followed Hyperlink 33" xfId="9643" hidden="1" xr:uid="{00000000-0005-0000-0000-00009C470000}"/>
    <cellStyle name="Followed Hyperlink 33" xfId="9685" hidden="1" xr:uid="{00000000-0005-0000-0000-00009D470000}"/>
    <cellStyle name="Followed Hyperlink 33" xfId="9727" hidden="1" xr:uid="{00000000-0005-0000-0000-00009E470000}"/>
    <cellStyle name="Followed Hyperlink 33" xfId="9761" hidden="1" xr:uid="{00000000-0005-0000-0000-00009F470000}"/>
    <cellStyle name="Followed Hyperlink 33" xfId="9787" hidden="1" xr:uid="{00000000-0005-0000-0000-0000A0470000}"/>
    <cellStyle name="Followed Hyperlink 33" xfId="9860" hidden="1" xr:uid="{00000000-0005-0000-0000-0000A1470000}"/>
    <cellStyle name="Followed Hyperlink 33" xfId="9902" hidden="1" xr:uid="{00000000-0005-0000-0000-0000A2470000}"/>
    <cellStyle name="Followed Hyperlink 33" xfId="9922" hidden="1" xr:uid="{00000000-0005-0000-0000-0000A3470000}"/>
    <cellStyle name="Followed Hyperlink 33" xfId="9986" hidden="1" xr:uid="{00000000-0005-0000-0000-0000A4470000}"/>
    <cellStyle name="Followed Hyperlink 33" xfId="10028" hidden="1" xr:uid="{00000000-0005-0000-0000-0000A5470000}"/>
    <cellStyle name="Followed Hyperlink 33" xfId="10070" hidden="1" xr:uid="{00000000-0005-0000-0000-0000A6470000}"/>
    <cellStyle name="Followed Hyperlink 33" xfId="10155" hidden="1" xr:uid="{00000000-0005-0000-0000-0000A7470000}"/>
    <cellStyle name="Followed Hyperlink 33" xfId="10197" hidden="1" xr:uid="{00000000-0005-0000-0000-0000A8470000}"/>
    <cellStyle name="Followed Hyperlink 33" xfId="10238" hidden="1" xr:uid="{00000000-0005-0000-0000-0000A9470000}"/>
    <cellStyle name="Followed Hyperlink 33" xfId="10254" hidden="1" xr:uid="{00000000-0005-0000-0000-0000AA470000}"/>
    <cellStyle name="Followed Hyperlink 33" xfId="10323" hidden="1" xr:uid="{00000000-0005-0000-0000-0000AB470000}"/>
    <cellStyle name="Followed Hyperlink 33" xfId="10365" hidden="1" xr:uid="{00000000-0005-0000-0000-0000AC470000}"/>
    <cellStyle name="Followed Hyperlink 33" xfId="10406" hidden="1" xr:uid="{00000000-0005-0000-0000-0000AD470000}"/>
    <cellStyle name="Followed Hyperlink 33" xfId="10461" hidden="1" xr:uid="{00000000-0005-0000-0000-0000AE470000}"/>
    <cellStyle name="Followed Hyperlink 33" xfId="10503" hidden="1" xr:uid="{00000000-0005-0000-0000-0000AF470000}"/>
    <cellStyle name="Followed Hyperlink 33" xfId="10518" hidden="1" xr:uid="{00000000-0005-0000-0000-0000B0470000}"/>
    <cellStyle name="Followed Hyperlink 33" xfId="10560" hidden="1" xr:uid="{00000000-0005-0000-0000-0000B1470000}"/>
    <cellStyle name="Followed Hyperlink 33" xfId="10603" hidden="1" xr:uid="{00000000-0005-0000-0000-0000B2470000}"/>
    <cellStyle name="Followed Hyperlink 33" xfId="10645" hidden="1" xr:uid="{00000000-0005-0000-0000-0000B3470000}"/>
    <cellStyle name="Followed Hyperlink 33" xfId="10700" hidden="1" xr:uid="{00000000-0005-0000-0000-0000B4470000}"/>
    <cellStyle name="Followed Hyperlink 33" xfId="10742" hidden="1" xr:uid="{00000000-0005-0000-0000-0000B5470000}"/>
    <cellStyle name="Followed Hyperlink 33" xfId="10766" hidden="1" xr:uid="{00000000-0005-0000-0000-0000B6470000}"/>
    <cellStyle name="Followed Hyperlink 33" xfId="10815" hidden="1" xr:uid="{00000000-0005-0000-0000-0000B7470000}"/>
    <cellStyle name="Followed Hyperlink 33" xfId="10857" hidden="1" xr:uid="{00000000-0005-0000-0000-0000B8470000}"/>
    <cellStyle name="Followed Hyperlink 33" xfId="10868" hidden="1" xr:uid="{00000000-0005-0000-0000-0000B9470000}"/>
    <cellStyle name="Followed Hyperlink 33" xfId="10945" hidden="1" xr:uid="{00000000-0005-0000-0000-0000BB470000}"/>
    <cellStyle name="Followed Hyperlink 33" xfId="10991" hidden="1" xr:uid="{00000000-0005-0000-0000-0000BC470000}"/>
    <cellStyle name="Followed Hyperlink 33" xfId="11033" hidden="1" xr:uid="{00000000-0005-0000-0000-0000BD470000}"/>
    <cellStyle name="Followed Hyperlink 33" xfId="11078" hidden="1" xr:uid="{00000000-0005-0000-0000-0000BE470000}"/>
    <cellStyle name="Followed Hyperlink 33" xfId="11116" hidden="1" xr:uid="{00000000-0005-0000-0000-0000BF470000}"/>
    <cellStyle name="Followed Hyperlink 33" xfId="11155" hidden="1" xr:uid="{00000000-0005-0000-0000-0000C0470000}"/>
    <cellStyle name="Followed Hyperlink 33" xfId="11197" hidden="1" xr:uid="{00000000-0005-0000-0000-0000C1470000}"/>
    <cellStyle name="Followed Hyperlink 33" xfId="11239" hidden="1" xr:uid="{00000000-0005-0000-0000-0000C2470000}"/>
    <cellStyle name="Followed Hyperlink 33" xfId="11281" hidden="1" xr:uid="{00000000-0005-0000-0000-0000C3470000}"/>
    <cellStyle name="Followed Hyperlink 33" xfId="11323" hidden="1" xr:uid="{00000000-0005-0000-0000-0000C4470000}"/>
    <cellStyle name="Followed Hyperlink 33" xfId="11365" hidden="1" xr:uid="{00000000-0005-0000-0000-0000C5470000}"/>
    <cellStyle name="Followed Hyperlink 33" xfId="11407" hidden="1" xr:uid="{00000000-0005-0000-0000-0000C6470000}"/>
    <cellStyle name="Followed Hyperlink 33" xfId="11449" hidden="1" xr:uid="{00000000-0005-0000-0000-0000C7470000}"/>
    <cellStyle name="Followed Hyperlink 33" xfId="11491" hidden="1" xr:uid="{00000000-0005-0000-0000-0000C8470000}"/>
    <cellStyle name="Followed Hyperlink 33" xfId="11533" hidden="1" xr:uid="{00000000-0005-0000-0000-0000C9470000}"/>
    <cellStyle name="Followed Hyperlink 33" xfId="11575" hidden="1" xr:uid="{00000000-0005-0000-0000-0000CA470000}"/>
    <cellStyle name="Followed Hyperlink 33" xfId="11586" hidden="1" xr:uid="{00000000-0005-0000-0000-0000CB470000}"/>
    <cellStyle name="Followed Hyperlink 33" xfId="11701" hidden="1" xr:uid="{00000000-0005-0000-0000-0000CD470000}"/>
    <cellStyle name="Followed Hyperlink 33" xfId="11743" hidden="1" xr:uid="{00000000-0005-0000-0000-0000CE470000}"/>
    <cellStyle name="Followed Hyperlink 33" xfId="11785" hidden="1" xr:uid="{00000000-0005-0000-0000-0000CF470000}"/>
    <cellStyle name="Followed Hyperlink 33" xfId="11827" hidden="1" xr:uid="{00000000-0005-0000-0000-0000D0470000}"/>
    <cellStyle name="Followed Hyperlink 33" xfId="11869" hidden="1" xr:uid="{00000000-0005-0000-0000-0000D1470000}"/>
    <cellStyle name="Followed Hyperlink 33" xfId="11911" hidden="1" xr:uid="{00000000-0005-0000-0000-0000D2470000}"/>
    <cellStyle name="Followed Hyperlink 33" xfId="11953" hidden="1" xr:uid="{00000000-0005-0000-0000-0000D3470000}"/>
    <cellStyle name="Followed Hyperlink 33" xfId="11995" hidden="1" xr:uid="{00000000-0005-0000-0000-0000D4470000}"/>
    <cellStyle name="Followed Hyperlink 33" xfId="12037" hidden="1" xr:uid="{00000000-0005-0000-0000-0000D5470000}"/>
    <cellStyle name="Followed Hyperlink 33" xfId="12113" hidden="1" xr:uid="{00000000-0005-0000-0000-0000D7470000}"/>
    <cellStyle name="Followed Hyperlink 33" xfId="12139" hidden="1" xr:uid="{00000000-0005-0000-0000-0000D8470000}"/>
    <cellStyle name="Followed Hyperlink 33" xfId="6990" hidden="1" xr:uid="{00000000-0005-0000-0000-00005D470000}"/>
    <cellStyle name="Followed Hyperlink 33" xfId="3129" hidden="1" xr:uid="{00000000-0005-0000-0000-000001470000}"/>
    <cellStyle name="Followed Hyperlink 33" xfId="3145" hidden="1" xr:uid="{00000000-0005-0000-0000-000002470000}"/>
    <cellStyle name="Followed Hyperlink 33" xfId="3214" hidden="1" xr:uid="{00000000-0005-0000-0000-000003470000}"/>
    <cellStyle name="Followed Hyperlink 33" xfId="3256" hidden="1" xr:uid="{00000000-0005-0000-0000-000004470000}"/>
    <cellStyle name="Followed Hyperlink 33" xfId="3297" hidden="1" xr:uid="{00000000-0005-0000-0000-000005470000}"/>
    <cellStyle name="Followed Hyperlink 33" xfId="3352" hidden="1" xr:uid="{00000000-0005-0000-0000-000006470000}"/>
    <cellStyle name="Followed Hyperlink 33" xfId="10910" hidden="1" xr:uid="{00000000-0005-0000-0000-0000BA470000}"/>
    <cellStyle name="Followed Hyperlink 33" xfId="8256" hidden="1" xr:uid="{00000000-0005-0000-0000-00007A470000}"/>
    <cellStyle name="Followed Hyperlink 33" xfId="24401" hidden="1" xr:uid="{00000000-0005-0000-0000-0000F9480000}"/>
    <cellStyle name="Followed Hyperlink 33" xfId="21569" hidden="1" xr:uid="{00000000-0005-0000-0000-0000B8480000}"/>
    <cellStyle name="Followed Hyperlink 33" xfId="18812" hidden="1" xr:uid="{00000000-0005-0000-0000-000077480000}"/>
    <cellStyle name="Followed Hyperlink 33" xfId="12549" hidden="1" xr:uid="{00000000-0005-0000-0000-0000E0470000}"/>
    <cellStyle name="Followed Hyperlink 33" xfId="12590" hidden="1" xr:uid="{00000000-0005-0000-0000-0000E1470000}"/>
    <cellStyle name="Followed Hyperlink 33" xfId="12606" hidden="1" xr:uid="{00000000-0005-0000-0000-0000E2470000}"/>
    <cellStyle name="Followed Hyperlink 33" xfId="12675" hidden="1" xr:uid="{00000000-0005-0000-0000-0000E3470000}"/>
    <cellStyle name="Followed Hyperlink 33" xfId="12717" hidden="1" xr:uid="{00000000-0005-0000-0000-0000E4470000}"/>
    <cellStyle name="Followed Hyperlink 33" xfId="12758" hidden="1" xr:uid="{00000000-0005-0000-0000-0000E5470000}"/>
    <cellStyle name="Followed Hyperlink 33" xfId="12813" hidden="1" xr:uid="{00000000-0005-0000-0000-0000E6470000}"/>
    <cellStyle name="Followed Hyperlink 33" xfId="7639" hidden="1" xr:uid="{00000000-0005-0000-0000-00006C470000}"/>
    <cellStyle name="Followed Hyperlink 33" xfId="26638" hidden="1" xr:uid="{00000000-0005-0000-0000-00002F490000}"/>
    <cellStyle name="Followed Hyperlink 33" xfId="26723" hidden="1" xr:uid="{00000000-0005-0000-0000-000030490000}"/>
    <cellStyle name="Followed Hyperlink 33" xfId="26765" hidden="1" xr:uid="{00000000-0005-0000-0000-000031490000}"/>
    <cellStyle name="Followed Hyperlink 33" xfId="26806" hidden="1" xr:uid="{00000000-0005-0000-0000-000032490000}"/>
    <cellStyle name="Followed Hyperlink 33" xfId="26822" hidden="1" xr:uid="{00000000-0005-0000-0000-000033490000}"/>
    <cellStyle name="Followed Hyperlink 33" xfId="26891" hidden="1" xr:uid="{00000000-0005-0000-0000-000034490000}"/>
    <cellStyle name="Followed Hyperlink 33" xfId="11659" hidden="1" xr:uid="{00000000-0005-0000-0000-0000CC470000}"/>
    <cellStyle name="Followed Hyperlink 33" xfId="8892" hidden="1" xr:uid="{00000000-0005-0000-0000-00008A470000}"/>
    <cellStyle name="Followed Hyperlink 33" xfId="6280" hidden="1" xr:uid="{00000000-0005-0000-0000-00004C470000}"/>
    <cellStyle name="Followed Hyperlink 33" xfId="22326" hidden="1" xr:uid="{00000000-0005-0000-0000-0000C9480000}"/>
    <cellStyle name="Followed Hyperlink 33" xfId="19424" hidden="1" xr:uid="{00000000-0005-0000-0000-000085480000}"/>
    <cellStyle name="Followed Hyperlink 33" xfId="13118" hidden="1" xr:uid="{00000000-0005-0000-0000-0000EE470000}"/>
    <cellStyle name="Followed Hyperlink 33" xfId="13167" hidden="1" xr:uid="{00000000-0005-0000-0000-0000EF470000}"/>
    <cellStyle name="Followed Hyperlink 33" xfId="13209" hidden="1" xr:uid="{00000000-0005-0000-0000-0000F0470000}"/>
    <cellStyle name="Followed Hyperlink 33" xfId="13220" hidden="1" xr:uid="{00000000-0005-0000-0000-0000F1470000}"/>
    <cellStyle name="Followed Hyperlink 33" xfId="13262" hidden="1" xr:uid="{00000000-0005-0000-0000-0000F2470000}"/>
    <cellStyle name="Followed Hyperlink 33" xfId="13297" hidden="1" xr:uid="{00000000-0005-0000-0000-0000F3470000}"/>
    <cellStyle name="Followed Hyperlink 33" xfId="13343" hidden="1" xr:uid="{00000000-0005-0000-0000-0000F4470000}"/>
    <cellStyle name="Followed Hyperlink 33" xfId="13430" hidden="1" xr:uid="{00000000-0005-0000-0000-0000F6470000}"/>
    <cellStyle name="Followed Hyperlink 33" xfId="13468" hidden="1" xr:uid="{00000000-0005-0000-0000-0000F7470000}"/>
    <cellStyle name="Followed Hyperlink 33" xfId="13507" hidden="1" xr:uid="{00000000-0005-0000-0000-0000F8470000}"/>
    <cellStyle name="Followed Hyperlink 33" xfId="13549" hidden="1" xr:uid="{00000000-0005-0000-0000-0000F9470000}"/>
    <cellStyle name="Followed Hyperlink 33" xfId="13591" hidden="1" xr:uid="{00000000-0005-0000-0000-0000FA470000}"/>
    <cellStyle name="Followed Hyperlink 33" xfId="13633" hidden="1" xr:uid="{00000000-0005-0000-0000-0000FB470000}"/>
    <cellStyle name="Followed Hyperlink 33" xfId="13675" hidden="1" xr:uid="{00000000-0005-0000-0000-0000FC470000}"/>
    <cellStyle name="Followed Hyperlink 33" xfId="13717" hidden="1" xr:uid="{00000000-0005-0000-0000-0000FD470000}"/>
    <cellStyle name="Followed Hyperlink 33" xfId="13759" hidden="1" xr:uid="{00000000-0005-0000-0000-0000FE470000}"/>
    <cellStyle name="Followed Hyperlink 33" xfId="13801" hidden="1" xr:uid="{00000000-0005-0000-0000-0000FF470000}"/>
    <cellStyle name="Followed Hyperlink 33" xfId="13843" hidden="1" xr:uid="{00000000-0005-0000-0000-000000480000}"/>
    <cellStyle name="Followed Hyperlink 33" xfId="13885" hidden="1" xr:uid="{00000000-0005-0000-0000-000001480000}"/>
    <cellStyle name="Followed Hyperlink 33" xfId="13927" hidden="1" xr:uid="{00000000-0005-0000-0000-000002480000}"/>
    <cellStyle name="Followed Hyperlink 33" xfId="13938" hidden="1" xr:uid="{00000000-0005-0000-0000-000003480000}"/>
    <cellStyle name="Followed Hyperlink 33" xfId="14053" hidden="1" xr:uid="{00000000-0005-0000-0000-000005480000}"/>
    <cellStyle name="Followed Hyperlink 33" xfId="14095" hidden="1" xr:uid="{00000000-0005-0000-0000-000006480000}"/>
    <cellStyle name="Followed Hyperlink 33" xfId="14137" hidden="1" xr:uid="{00000000-0005-0000-0000-000007480000}"/>
    <cellStyle name="Followed Hyperlink 33" xfId="14179" hidden="1" xr:uid="{00000000-0005-0000-0000-000008480000}"/>
    <cellStyle name="Followed Hyperlink 33" xfId="14221" hidden="1" xr:uid="{00000000-0005-0000-0000-000009480000}"/>
    <cellStyle name="Followed Hyperlink 33" xfId="14263" hidden="1" xr:uid="{00000000-0005-0000-0000-00000A480000}"/>
    <cellStyle name="Followed Hyperlink 33" xfId="14276" hidden="1" xr:uid="{00000000-0005-0000-0000-00000B480000}"/>
    <cellStyle name="Followed Hyperlink 33" xfId="14318" hidden="1" xr:uid="{00000000-0005-0000-0000-00000C480000}"/>
    <cellStyle name="Followed Hyperlink 33" xfId="14360" hidden="1" xr:uid="{00000000-0005-0000-0000-00000D480000}"/>
    <cellStyle name="Followed Hyperlink 33" xfId="14402" hidden="1" xr:uid="{00000000-0005-0000-0000-00000E480000}"/>
    <cellStyle name="Followed Hyperlink 33" xfId="14436" hidden="1" xr:uid="{00000000-0005-0000-0000-00000F480000}"/>
    <cellStyle name="Followed Hyperlink 33" xfId="14462" hidden="1" xr:uid="{00000000-0005-0000-0000-000010480000}"/>
    <cellStyle name="Followed Hyperlink 33" xfId="14535" hidden="1" xr:uid="{00000000-0005-0000-0000-000011480000}"/>
    <cellStyle name="Followed Hyperlink 33" xfId="14597" hidden="1" xr:uid="{00000000-0005-0000-0000-000013480000}"/>
    <cellStyle name="Followed Hyperlink 33" xfId="14661" hidden="1" xr:uid="{00000000-0005-0000-0000-000014480000}"/>
    <cellStyle name="Followed Hyperlink 33" xfId="14703" hidden="1" xr:uid="{00000000-0005-0000-0000-000015480000}"/>
    <cellStyle name="Followed Hyperlink 33" xfId="14745" hidden="1" xr:uid="{00000000-0005-0000-0000-000016480000}"/>
    <cellStyle name="Followed Hyperlink 33" xfId="14830" hidden="1" xr:uid="{00000000-0005-0000-0000-000017480000}"/>
    <cellStyle name="Followed Hyperlink 33" xfId="14872" hidden="1" xr:uid="{00000000-0005-0000-0000-000018480000}"/>
    <cellStyle name="Followed Hyperlink 33" xfId="14913" hidden="1" xr:uid="{00000000-0005-0000-0000-000019480000}"/>
    <cellStyle name="Followed Hyperlink 33" xfId="14929" hidden="1" xr:uid="{00000000-0005-0000-0000-00001A480000}"/>
    <cellStyle name="Followed Hyperlink 33" xfId="14998" hidden="1" xr:uid="{00000000-0005-0000-0000-00001B480000}"/>
    <cellStyle name="Followed Hyperlink 33" xfId="15040" hidden="1" xr:uid="{00000000-0005-0000-0000-00001C480000}"/>
    <cellStyle name="Followed Hyperlink 33" xfId="15136" hidden="1" xr:uid="{00000000-0005-0000-0000-00001E480000}"/>
    <cellStyle name="Followed Hyperlink 33" xfId="15178" hidden="1" xr:uid="{00000000-0005-0000-0000-00001F480000}"/>
    <cellStyle name="Followed Hyperlink 33" xfId="15193" hidden="1" xr:uid="{00000000-0005-0000-0000-000020480000}"/>
    <cellStyle name="Followed Hyperlink 33" xfId="15235" hidden="1" xr:uid="{00000000-0005-0000-0000-000021480000}"/>
    <cellStyle name="Followed Hyperlink 33" xfId="15278" hidden="1" xr:uid="{00000000-0005-0000-0000-000022480000}"/>
    <cellStyle name="Followed Hyperlink 33" xfId="15320" hidden="1" xr:uid="{00000000-0005-0000-0000-000023480000}"/>
    <cellStyle name="Followed Hyperlink 33" xfId="15375" hidden="1" xr:uid="{00000000-0005-0000-0000-000024480000}"/>
    <cellStyle name="Followed Hyperlink 33" xfId="15417" hidden="1" xr:uid="{00000000-0005-0000-0000-000025480000}"/>
    <cellStyle name="Followed Hyperlink 33" xfId="15441" hidden="1" xr:uid="{00000000-0005-0000-0000-000026480000}"/>
    <cellStyle name="Followed Hyperlink 33" xfId="15490" hidden="1" xr:uid="{00000000-0005-0000-0000-000027480000}"/>
    <cellStyle name="Followed Hyperlink 33" xfId="15532" hidden="1" xr:uid="{00000000-0005-0000-0000-000028480000}"/>
    <cellStyle name="Followed Hyperlink 33" xfId="15543" hidden="1" xr:uid="{00000000-0005-0000-0000-000029480000}"/>
    <cellStyle name="Followed Hyperlink 33" xfId="15585" hidden="1" xr:uid="{00000000-0005-0000-0000-00002A480000}"/>
    <cellStyle name="Followed Hyperlink 33" xfId="15620" hidden="1" xr:uid="{00000000-0005-0000-0000-00002B480000}"/>
    <cellStyle name="Followed Hyperlink 33" xfId="15666" hidden="1" xr:uid="{00000000-0005-0000-0000-00002C480000}"/>
    <cellStyle name="Followed Hyperlink 33" xfId="15708" hidden="1" xr:uid="{00000000-0005-0000-0000-00002D480000}"/>
    <cellStyle name="Followed Hyperlink 33" xfId="15791" hidden="1" xr:uid="{00000000-0005-0000-0000-00002F480000}"/>
    <cellStyle name="Followed Hyperlink 33" xfId="15830" hidden="1" xr:uid="{00000000-0005-0000-0000-000030480000}"/>
    <cellStyle name="Followed Hyperlink 33" xfId="15872" hidden="1" xr:uid="{00000000-0005-0000-0000-000031480000}"/>
    <cellStyle name="Followed Hyperlink 33" xfId="15914" hidden="1" xr:uid="{00000000-0005-0000-0000-000032480000}"/>
    <cellStyle name="Followed Hyperlink 33" xfId="15956" hidden="1" xr:uid="{00000000-0005-0000-0000-000033480000}"/>
    <cellStyle name="Followed Hyperlink 33" xfId="15998" hidden="1" xr:uid="{00000000-0005-0000-0000-000034480000}"/>
    <cellStyle name="Followed Hyperlink 33" xfId="16040" hidden="1" xr:uid="{00000000-0005-0000-0000-000035480000}"/>
    <cellStyle name="Followed Hyperlink 33" xfId="16082" hidden="1" xr:uid="{00000000-0005-0000-0000-000036480000}"/>
    <cellStyle name="Followed Hyperlink 33" xfId="16124" hidden="1" xr:uid="{00000000-0005-0000-0000-000037480000}"/>
    <cellStyle name="Followed Hyperlink 33" xfId="16166" hidden="1" xr:uid="{00000000-0005-0000-0000-000038480000}"/>
    <cellStyle name="Followed Hyperlink 33" xfId="16208" hidden="1" xr:uid="{00000000-0005-0000-0000-000039480000}"/>
    <cellStyle name="Followed Hyperlink 33" xfId="16250" hidden="1" xr:uid="{00000000-0005-0000-0000-00003A480000}"/>
    <cellStyle name="Followed Hyperlink 33" xfId="16261" hidden="1" xr:uid="{00000000-0005-0000-0000-00003B480000}"/>
    <cellStyle name="Followed Hyperlink 33" xfId="16334" hidden="1" xr:uid="{00000000-0005-0000-0000-00003C480000}"/>
    <cellStyle name="Followed Hyperlink 33" xfId="16376" hidden="1" xr:uid="{00000000-0005-0000-0000-00003D480000}"/>
    <cellStyle name="Followed Hyperlink 33" xfId="16418" hidden="1" xr:uid="{00000000-0005-0000-0000-00003E480000}"/>
    <cellStyle name="Followed Hyperlink 33" xfId="16460" hidden="1" xr:uid="{00000000-0005-0000-0000-00003F480000}"/>
    <cellStyle name="Followed Hyperlink 33" xfId="16502" hidden="1" xr:uid="{00000000-0005-0000-0000-000040480000}"/>
    <cellStyle name="Followed Hyperlink 33" xfId="16544" hidden="1" xr:uid="{00000000-0005-0000-0000-000041480000}"/>
    <cellStyle name="Followed Hyperlink 33" xfId="16586" hidden="1" xr:uid="{00000000-0005-0000-0000-000042480000}"/>
    <cellStyle name="Followed Hyperlink 33" xfId="16628" hidden="1" xr:uid="{00000000-0005-0000-0000-000043480000}"/>
    <cellStyle name="Followed Hyperlink 33" xfId="16670" hidden="1" xr:uid="{00000000-0005-0000-0000-000044480000}"/>
    <cellStyle name="Followed Hyperlink 33" xfId="16712" hidden="1" xr:uid="{00000000-0005-0000-0000-000045480000}"/>
    <cellStyle name="Followed Hyperlink 33" xfId="16754" hidden="1" xr:uid="{00000000-0005-0000-0000-000046480000}"/>
    <cellStyle name="Followed Hyperlink 33" xfId="16788" hidden="1" xr:uid="{00000000-0005-0000-0000-000047480000}"/>
    <cellStyle name="Followed Hyperlink 33" xfId="16814" hidden="1" xr:uid="{00000000-0005-0000-0000-000048480000}"/>
    <cellStyle name="Followed Hyperlink 33" xfId="16887" hidden="1" xr:uid="{00000000-0005-0000-0000-000049480000}"/>
    <cellStyle name="Followed Hyperlink 33" xfId="16929" hidden="1" xr:uid="{00000000-0005-0000-0000-00004A480000}"/>
    <cellStyle name="Followed Hyperlink 33" xfId="16949" hidden="1" xr:uid="{00000000-0005-0000-0000-00004B480000}"/>
    <cellStyle name="Followed Hyperlink 33" xfId="17013" hidden="1" xr:uid="{00000000-0005-0000-0000-00004C480000}"/>
    <cellStyle name="Followed Hyperlink 33" xfId="17055" hidden="1" xr:uid="{00000000-0005-0000-0000-00004D480000}"/>
    <cellStyle name="Followed Hyperlink 33" xfId="17097" hidden="1" xr:uid="{00000000-0005-0000-0000-00004E480000}"/>
    <cellStyle name="Followed Hyperlink 33" xfId="17182" hidden="1" xr:uid="{00000000-0005-0000-0000-00004F480000}"/>
    <cellStyle name="Followed Hyperlink 33" xfId="17224" hidden="1" xr:uid="{00000000-0005-0000-0000-000050480000}"/>
    <cellStyle name="Followed Hyperlink 33" xfId="17265" hidden="1" xr:uid="{00000000-0005-0000-0000-000051480000}"/>
    <cellStyle name="Followed Hyperlink 33" xfId="17281" hidden="1" xr:uid="{00000000-0005-0000-0000-000052480000}"/>
    <cellStyle name="Followed Hyperlink 33" xfId="17392" hidden="1" xr:uid="{00000000-0005-0000-0000-000054480000}"/>
    <cellStyle name="Followed Hyperlink 33" xfId="17433" hidden="1" xr:uid="{00000000-0005-0000-0000-000055480000}"/>
    <cellStyle name="Followed Hyperlink 33" xfId="17488" hidden="1" xr:uid="{00000000-0005-0000-0000-000056480000}"/>
    <cellStyle name="Followed Hyperlink 33" xfId="17530" hidden="1" xr:uid="{00000000-0005-0000-0000-000057480000}"/>
    <cellStyle name="Followed Hyperlink 33" xfId="17545" hidden="1" xr:uid="{00000000-0005-0000-0000-000058480000}"/>
    <cellStyle name="Followed Hyperlink 33" xfId="17587" hidden="1" xr:uid="{00000000-0005-0000-0000-000059480000}"/>
    <cellStyle name="Followed Hyperlink 33" xfId="17630" hidden="1" xr:uid="{00000000-0005-0000-0000-00005A480000}"/>
    <cellStyle name="Followed Hyperlink 33" xfId="17672" hidden="1" xr:uid="{00000000-0005-0000-0000-00005B480000}"/>
    <cellStyle name="Followed Hyperlink 33" xfId="17727" hidden="1" xr:uid="{00000000-0005-0000-0000-00005C480000}"/>
    <cellStyle name="Followed Hyperlink 33" xfId="17793" hidden="1" xr:uid="{00000000-0005-0000-0000-00005E480000}"/>
    <cellStyle name="Followed Hyperlink 33" xfId="17842" hidden="1" xr:uid="{00000000-0005-0000-0000-00005F480000}"/>
    <cellStyle name="Followed Hyperlink 33" xfId="17884" hidden="1" xr:uid="{00000000-0005-0000-0000-000060480000}"/>
    <cellStyle name="Followed Hyperlink 33" xfId="17895" hidden="1" xr:uid="{00000000-0005-0000-0000-000061480000}"/>
    <cellStyle name="Followed Hyperlink 33" xfId="17937" hidden="1" xr:uid="{00000000-0005-0000-0000-000062480000}"/>
    <cellStyle name="Followed Hyperlink 33" xfId="17972" hidden="1" xr:uid="{00000000-0005-0000-0000-000063480000}"/>
    <cellStyle name="Followed Hyperlink 33" xfId="18018" hidden="1" xr:uid="{00000000-0005-0000-0000-000064480000}"/>
    <cellStyle name="Followed Hyperlink 33" xfId="18060" hidden="1" xr:uid="{00000000-0005-0000-0000-000065480000}"/>
    <cellStyle name="Followed Hyperlink 33" xfId="18105" hidden="1" xr:uid="{00000000-0005-0000-0000-000066480000}"/>
    <cellStyle name="Followed Hyperlink 33" xfId="18143" hidden="1" xr:uid="{00000000-0005-0000-0000-000067480000}"/>
    <cellStyle name="Followed Hyperlink 33" xfId="18182" hidden="1" xr:uid="{00000000-0005-0000-0000-000068480000}"/>
    <cellStyle name="Followed Hyperlink 33" xfId="18224" hidden="1" xr:uid="{00000000-0005-0000-0000-000069480000}"/>
    <cellStyle name="Followed Hyperlink 33" xfId="18266" hidden="1" xr:uid="{00000000-0005-0000-0000-00006A480000}"/>
    <cellStyle name="Followed Hyperlink 33" xfId="18308" hidden="1" xr:uid="{00000000-0005-0000-0000-00006B480000}"/>
    <cellStyle name="Followed Hyperlink 33" xfId="18350" hidden="1" xr:uid="{00000000-0005-0000-0000-00006C480000}"/>
    <cellStyle name="Followed Hyperlink 33" xfId="18392" hidden="1" xr:uid="{00000000-0005-0000-0000-00006D480000}"/>
    <cellStyle name="Followed Hyperlink 33" xfId="18434" hidden="1" xr:uid="{00000000-0005-0000-0000-00006E480000}"/>
    <cellStyle name="Followed Hyperlink 33" xfId="18476" hidden="1" xr:uid="{00000000-0005-0000-0000-00006F480000}"/>
    <cellStyle name="Followed Hyperlink 33" xfId="18560" hidden="1" xr:uid="{00000000-0005-0000-0000-000071480000}"/>
    <cellStyle name="Followed Hyperlink 33" xfId="18602" hidden="1" xr:uid="{00000000-0005-0000-0000-000072480000}"/>
    <cellStyle name="Followed Hyperlink 33" xfId="13385" hidden="1" xr:uid="{00000000-0005-0000-0000-0000F5470000}"/>
    <cellStyle name="Followed Hyperlink 33" xfId="27849" hidden="1" xr:uid="{00000000-0005-0000-0000-00004C490000}"/>
    <cellStyle name="Followed Hyperlink 33" xfId="27891" hidden="1" xr:uid="{00000000-0005-0000-0000-00004D490000}"/>
    <cellStyle name="Followed Hyperlink 33" xfId="27933" hidden="1" xr:uid="{00000000-0005-0000-0000-00004E490000}"/>
    <cellStyle name="Followed Hyperlink 33" xfId="27975" hidden="1" xr:uid="{00000000-0005-0000-0000-00004F490000}"/>
    <cellStyle name="Followed Hyperlink 33" xfId="28017" hidden="1" xr:uid="{00000000-0005-0000-0000-000050490000}"/>
    <cellStyle name="Followed Hyperlink 33" xfId="28059" hidden="1" xr:uid="{00000000-0005-0000-0000-000051490000}"/>
    <cellStyle name="Followed Hyperlink 33" xfId="17350" hidden="1" xr:uid="{00000000-0005-0000-0000-000053480000}"/>
    <cellStyle name="Followed Hyperlink 33" xfId="14577" hidden="1" xr:uid="{00000000-0005-0000-0000-000012480000}"/>
    <cellStyle name="Followed Hyperlink 33" xfId="12079" hidden="1" xr:uid="{00000000-0005-0000-0000-0000D6470000}"/>
    <cellStyle name="Followed Hyperlink 33" xfId="9354" hidden="1" xr:uid="{00000000-0005-0000-0000-000095470000}"/>
    <cellStyle name="Followed Hyperlink 33" xfId="6570" hidden="1" xr:uid="{00000000-0005-0000-0000-000053470000}"/>
    <cellStyle name="Followed Hyperlink 33" xfId="18938" hidden="1" xr:uid="{00000000-0005-0000-0000-00007A480000}"/>
    <cellStyle name="Followed Hyperlink 33" xfId="18997" hidden="1" xr:uid="{00000000-0005-0000-0000-00007B480000}"/>
    <cellStyle name="Followed Hyperlink 33" xfId="19039" hidden="1" xr:uid="{00000000-0005-0000-0000-00007C480000}"/>
    <cellStyle name="Followed Hyperlink 33" xfId="19081" hidden="1" xr:uid="{00000000-0005-0000-0000-00007D480000}"/>
    <cellStyle name="Followed Hyperlink 33" xfId="19123" hidden="1" xr:uid="{00000000-0005-0000-0000-00007E480000}"/>
    <cellStyle name="Followed Hyperlink 33" xfId="19165" hidden="1" xr:uid="{00000000-0005-0000-0000-00007F480000}"/>
    <cellStyle name="Followed Hyperlink 33" xfId="19199" hidden="1" xr:uid="{00000000-0005-0000-0000-000080480000}"/>
    <cellStyle name="Followed Hyperlink 33" xfId="14011" hidden="1" xr:uid="{00000000-0005-0000-0000-000004480000}"/>
    <cellStyle name="Followed Hyperlink 33" xfId="5211" hidden="1" xr:uid="{00000000-0005-0000-0000-000033470000}"/>
    <cellStyle name="Followed Hyperlink 33" xfId="5275" hidden="1" xr:uid="{00000000-0005-0000-0000-000034470000}"/>
    <cellStyle name="Followed Hyperlink 33" xfId="5317" hidden="1" xr:uid="{00000000-0005-0000-0000-000035470000}"/>
    <cellStyle name="Followed Hyperlink 33" xfId="5359" hidden="1" xr:uid="{00000000-0005-0000-0000-000036470000}"/>
    <cellStyle name="Followed Hyperlink 33" xfId="5444" hidden="1" xr:uid="{00000000-0005-0000-0000-000037470000}"/>
    <cellStyle name="Followed Hyperlink 33" xfId="5486" hidden="1" xr:uid="{00000000-0005-0000-0000-000038470000}"/>
    <cellStyle name="Followed Hyperlink 33" xfId="5527" hidden="1" xr:uid="{00000000-0005-0000-0000-000039470000}"/>
    <cellStyle name="Followed Hyperlink 33" xfId="5543" hidden="1" xr:uid="{00000000-0005-0000-0000-00003A470000}"/>
    <cellStyle name="Followed Hyperlink 33" xfId="5612" hidden="1" xr:uid="{00000000-0005-0000-0000-00003B470000}"/>
    <cellStyle name="Followed Hyperlink 33" xfId="5654" hidden="1" xr:uid="{00000000-0005-0000-0000-00003C470000}"/>
    <cellStyle name="Followed Hyperlink 33" xfId="5695" hidden="1" xr:uid="{00000000-0005-0000-0000-00003D470000}"/>
    <cellStyle name="Followed Hyperlink 33" xfId="5750" hidden="1" xr:uid="{00000000-0005-0000-0000-00003E470000}"/>
    <cellStyle name="Followed Hyperlink 33" xfId="5792" hidden="1" xr:uid="{00000000-0005-0000-0000-00003F470000}"/>
    <cellStyle name="Followed Hyperlink 33" xfId="5807" hidden="1" xr:uid="{00000000-0005-0000-0000-000040470000}"/>
    <cellStyle name="Followed Hyperlink 33" xfId="5892" hidden="1" xr:uid="{00000000-0005-0000-0000-000042470000}"/>
    <cellStyle name="Followed Hyperlink 33" xfId="5934" hidden="1" xr:uid="{00000000-0005-0000-0000-000043470000}"/>
    <cellStyle name="Followed Hyperlink 33" xfId="5989" hidden="1" xr:uid="{00000000-0005-0000-0000-000044470000}"/>
    <cellStyle name="Followed Hyperlink 33" xfId="6055" hidden="1" xr:uid="{00000000-0005-0000-0000-000046470000}"/>
    <cellStyle name="Followed Hyperlink 33" xfId="6104" hidden="1" xr:uid="{00000000-0005-0000-0000-000047470000}"/>
    <cellStyle name="Followed Hyperlink 33" xfId="1544" hidden="1" xr:uid="{00000000-0005-0000-0000-0000DD460000}"/>
    <cellStyle name="Followed Hyperlink 33" xfId="1589" hidden="1" xr:uid="{00000000-0005-0000-0000-0000DE460000}"/>
    <cellStyle name="Followed Hyperlink 33" xfId="1627" hidden="1" xr:uid="{00000000-0005-0000-0000-0000DF460000}"/>
    <cellStyle name="Followed Hyperlink 33" xfId="1666" hidden="1" xr:uid="{00000000-0005-0000-0000-0000E0460000}"/>
    <cellStyle name="Followed Hyperlink 33" xfId="1708" hidden="1" xr:uid="{00000000-0005-0000-0000-0000E1460000}"/>
    <cellStyle name="Followed Hyperlink 33" xfId="1750" hidden="1" xr:uid="{00000000-0005-0000-0000-0000E2460000}"/>
    <cellStyle name="Followed Hyperlink 33" xfId="1792" hidden="1" xr:uid="{00000000-0005-0000-0000-0000E3460000}"/>
    <cellStyle name="Followed Hyperlink 33" xfId="1834" hidden="1" xr:uid="{00000000-0005-0000-0000-0000E4460000}"/>
    <cellStyle name="Followed Hyperlink 33" xfId="4046" hidden="1" xr:uid="{00000000-0005-0000-0000-000018470000}"/>
    <cellStyle name="Followed Hyperlink 33" xfId="4088" hidden="1" xr:uid="{00000000-0005-0000-0000-000019470000}"/>
    <cellStyle name="Followed Hyperlink 33" xfId="4130" hidden="1" xr:uid="{00000000-0005-0000-0000-00001A470000}"/>
    <cellStyle name="Followed Hyperlink 33" xfId="4172" hidden="1" xr:uid="{00000000-0005-0000-0000-00001B470000}"/>
    <cellStyle name="Followed Hyperlink 33" xfId="4214" hidden="1" xr:uid="{00000000-0005-0000-0000-00001C470000}"/>
    <cellStyle name="Followed Hyperlink 33" xfId="4256" hidden="1" xr:uid="{00000000-0005-0000-0000-00001D470000}"/>
    <cellStyle name="Followed Hyperlink 33" xfId="4298" hidden="1" xr:uid="{00000000-0005-0000-0000-00001E470000}"/>
    <cellStyle name="Followed Hyperlink 33" xfId="4340" hidden="1" xr:uid="{00000000-0005-0000-0000-00001F470000}"/>
    <cellStyle name="Followed Hyperlink 33" xfId="4382" hidden="1" xr:uid="{00000000-0005-0000-0000-000020470000}"/>
    <cellStyle name="Followed Hyperlink 33" xfId="4466" hidden="1" xr:uid="{00000000-0005-0000-0000-000022470000}"/>
    <cellStyle name="Followed Hyperlink 33" xfId="4477" hidden="1" xr:uid="{00000000-0005-0000-0000-000023470000}"/>
    <cellStyle name="Followed Hyperlink 33" xfId="4550" hidden="1" xr:uid="{00000000-0005-0000-0000-000024470000}"/>
    <cellStyle name="Followed Hyperlink 33" xfId="4592" hidden="1" xr:uid="{00000000-0005-0000-0000-000025470000}"/>
    <cellStyle name="Followed Hyperlink 33" xfId="4634" hidden="1" xr:uid="{00000000-0005-0000-0000-000026470000}"/>
    <cellStyle name="Followed Hyperlink 33" xfId="4676" hidden="1" xr:uid="{00000000-0005-0000-0000-000027470000}"/>
    <cellStyle name="Followed Hyperlink 33" xfId="4718" hidden="1" xr:uid="{00000000-0005-0000-0000-000028470000}"/>
    <cellStyle name="Followed Hyperlink 33" xfId="4760" hidden="1" xr:uid="{00000000-0005-0000-0000-000029470000}"/>
    <cellStyle name="Followed Hyperlink 33" xfId="4802" hidden="1" xr:uid="{00000000-0005-0000-0000-00002A470000}"/>
    <cellStyle name="Followed Hyperlink 33" xfId="3706" hidden="1" xr:uid="{00000000-0005-0000-0000-00000F470000}"/>
    <cellStyle name="Followed Hyperlink 33" xfId="3748" hidden="1" xr:uid="{00000000-0005-0000-0000-000010470000}"/>
    <cellStyle name="Followed Hyperlink 33" xfId="3759" hidden="1" xr:uid="{00000000-0005-0000-0000-000011470000}"/>
    <cellStyle name="Followed Hyperlink 33" xfId="3836" hidden="1" xr:uid="{00000000-0005-0000-0000-000013470000}"/>
    <cellStyle name="Followed Hyperlink 33" xfId="3882" hidden="1" xr:uid="{00000000-0005-0000-0000-000014470000}"/>
    <cellStyle name="Followed Hyperlink 33" xfId="3924" hidden="1" xr:uid="{00000000-0005-0000-0000-000015470000}"/>
    <cellStyle name="Followed Hyperlink 33" xfId="3969" hidden="1" xr:uid="{00000000-0005-0000-0000-000016470000}"/>
    <cellStyle name="Followed Hyperlink 33" xfId="4007" hidden="1" xr:uid="{00000000-0005-0000-0000-000017470000}"/>
    <cellStyle name="Followed Hyperlink 33" xfId="3536" hidden="1" xr:uid="{00000000-0005-0000-0000-00000B470000}"/>
    <cellStyle name="Followed Hyperlink 33" xfId="3591" hidden="1" xr:uid="{00000000-0005-0000-0000-00000C470000}"/>
    <cellStyle name="Followed Hyperlink 33" xfId="3633" hidden="1" xr:uid="{00000000-0005-0000-0000-00000D470000}"/>
    <cellStyle name="Followed Hyperlink 33" xfId="3657" hidden="1" xr:uid="{00000000-0005-0000-0000-00000E470000}"/>
    <cellStyle name="Followed Hyperlink 33" xfId="3451" hidden="1" xr:uid="{00000000-0005-0000-0000-000009470000}"/>
    <cellStyle name="Followed Hyperlink 33" xfId="3494" hidden="1" xr:uid="{00000000-0005-0000-0000-00000A470000}"/>
    <cellStyle name="Followed Hyperlink 33" xfId="3409" hidden="1" xr:uid="{00000000-0005-0000-0000-000008470000}"/>
    <cellStyle name="Followed Hyperlink 33" xfId="3394" hidden="1" xr:uid="{00000000-0005-0000-0000-000007470000}"/>
    <cellStyle name="Followed Hyperlink 33" xfId="3801" hidden="1" xr:uid="{00000000-0005-0000-0000-000012470000}"/>
    <cellStyle name="Followed Hyperlink 33" xfId="6031" hidden="1" xr:uid="{00000000-0005-0000-0000-000045470000}"/>
    <cellStyle name="Followed Hyperlink 33" xfId="4424" hidden="1" xr:uid="{00000000-0005-0000-0000-000021470000}"/>
    <cellStyle name="Followed Hyperlink 33" xfId="1029" hidden="1" xr:uid="{00000000-0005-0000-0000-0000D0460000}"/>
    <cellStyle name="Followed Hyperlink 33" xfId="12855" hidden="1" xr:uid="{00000000-0005-0000-0000-0000E7470000}"/>
    <cellStyle name="Followed Hyperlink 33" xfId="12870" hidden="1" xr:uid="{00000000-0005-0000-0000-0000E8470000}"/>
    <cellStyle name="Followed Hyperlink 33" xfId="12912" hidden="1" xr:uid="{00000000-0005-0000-0000-0000E9470000}"/>
    <cellStyle name="Followed Hyperlink 33" xfId="12955" hidden="1" xr:uid="{00000000-0005-0000-0000-0000EA470000}"/>
    <cellStyle name="Followed Hyperlink 33" xfId="13052" hidden="1" xr:uid="{00000000-0005-0000-0000-0000EC470000}"/>
    <cellStyle name="Followed Hyperlink 33" xfId="13094" hidden="1" xr:uid="{00000000-0005-0000-0000-0000ED470000}"/>
    <cellStyle name="Followed Hyperlink 33" xfId="1421" hidden="1" xr:uid="{00000000-0005-0000-0000-0000DA460000}"/>
    <cellStyle name="Followed Hyperlink 33" xfId="1456" hidden="1" xr:uid="{00000000-0005-0000-0000-0000DB460000}"/>
    <cellStyle name="Followed Hyperlink 33" xfId="1502" hidden="1" xr:uid="{00000000-0005-0000-0000-0000DC460000}"/>
    <cellStyle name="Followed Hyperlink 33" xfId="413" hidden="1" xr:uid="{00000000-0005-0000-0000-0000C2460000}"/>
    <cellStyle name="Followed Hyperlink 33" xfId="433" hidden="1" xr:uid="{00000000-0005-0000-0000-0000C3460000}"/>
    <cellStyle name="Followed Hyperlink 33" xfId="497" hidden="1" xr:uid="{00000000-0005-0000-0000-0000C4460000}"/>
    <cellStyle name="Followed Hyperlink 33" xfId="581" hidden="1" xr:uid="{00000000-0005-0000-0000-0000C6460000}"/>
    <cellStyle name="Followed Hyperlink 33" xfId="666" hidden="1" xr:uid="{00000000-0005-0000-0000-0000C7460000}"/>
    <cellStyle name="Followed Hyperlink 33" xfId="708" hidden="1" xr:uid="{00000000-0005-0000-0000-0000C8460000}"/>
    <cellStyle name="Followed Hyperlink 33" xfId="749" hidden="1" xr:uid="{00000000-0005-0000-0000-0000C9460000}"/>
    <cellStyle name="Followed Hyperlink 33" xfId="765" hidden="1" xr:uid="{00000000-0005-0000-0000-0000CA460000}"/>
    <cellStyle name="Followed Hyperlink 33" xfId="238" hidden="1" xr:uid="{00000000-0005-0000-0000-0000BE460000}"/>
    <cellStyle name="Followed Hyperlink 33" xfId="272" hidden="1" xr:uid="{00000000-0005-0000-0000-0000BF460000}"/>
    <cellStyle name="Followed Hyperlink 33" xfId="298" hidden="1" xr:uid="{00000000-0005-0000-0000-0000C0460000}"/>
    <cellStyle name="Followed Hyperlink 33" xfId="371" hidden="1" xr:uid="{00000000-0005-0000-0000-0000C1460000}"/>
    <cellStyle name="Followed Hyperlink 33" xfId="154" hidden="1" xr:uid="{00000000-0005-0000-0000-0000BC460000}"/>
    <cellStyle name="Followed Hyperlink 33" xfId="196" hidden="1" xr:uid="{00000000-0005-0000-0000-0000BD460000}"/>
    <cellStyle name="Followed Hyperlink 33" xfId="112" hidden="1" xr:uid="{00000000-0005-0000-0000-0000BB460000}"/>
    <cellStyle name="Followed Hyperlink 33" xfId="70" hidden="1" xr:uid="{00000000-0005-0000-0000-0000BA460000}"/>
    <cellStyle name="Followed Hyperlink 33" xfId="539" hidden="1" xr:uid="{00000000-0005-0000-0000-0000C5460000}"/>
    <cellStyle name="Followed Hyperlink 33" xfId="2618" hidden="1" xr:uid="{00000000-0005-0000-0000-0000F6460000}"/>
    <cellStyle name="Followed Hyperlink 33" xfId="5849" hidden="1" xr:uid="{00000000-0005-0000-0000-000041470000}"/>
    <cellStyle name="Followed Hyperlink 33" xfId="18613" hidden="1" xr:uid="{00000000-0005-0000-0000-000073480000}"/>
    <cellStyle name="Followed Hyperlink 33" xfId="18686" hidden="1" xr:uid="{00000000-0005-0000-0000-000074480000}"/>
    <cellStyle name="Followed Hyperlink 33" xfId="18728" hidden="1" xr:uid="{00000000-0005-0000-0000-000075480000}"/>
    <cellStyle name="Followed Hyperlink 33" xfId="18770" hidden="1" xr:uid="{00000000-0005-0000-0000-000076480000}"/>
    <cellStyle name="Followed Hyperlink 33" xfId="18854" hidden="1" xr:uid="{00000000-0005-0000-0000-000078480000}"/>
    <cellStyle name="Followed Hyperlink 33" xfId="18896" hidden="1" xr:uid="{00000000-0005-0000-0000-000079480000}"/>
    <cellStyle name="Followed Hyperlink 33" xfId="4890" hidden="1" xr:uid="{00000000-0005-0000-0000-00002B470000}"/>
    <cellStyle name="Followed Hyperlink 33" xfId="4932" hidden="1" xr:uid="{00000000-0005-0000-0000-00002C470000}"/>
    <cellStyle name="Followed Hyperlink 33" xfId="4974" hidden="1" xr:uid="{00000000-0005-0000-0000-00002D470000}"/>
    <cellStyle name="Followed Hyperlink 33" xfId="5016" hidden="1" xr:uid="{00000000-0005-0000-0000-00002E470000}"/>
    <cellStyle name="Followed Hyperlink 33" xfId="5050" hidden="1" xr:uid="{00000000-0005-0000-0000-00002F470000}"/>
    <cellStyle name="Followed Hyperlink 33" xfId="5076" hidden="1" xr:uid="{00000000-0005-0000-0000-000030470000}"/>
    <cellStyle name="Followed Hyperlink 33" xfId="5149" hidden="1" xr:uid="{00000000-0005-0000-0000-000031470000}"/>
    <cellStyle name="Followed Hyperlink 33" xfId="5191" hidden="1" xr:uid="{00000000-0005-0000-0000-000032470000}"/>
    <cellStyle name="Followed Hyperlink 33" xfId="2919" hidden="1" xr:uid="{00000000-0005-0000-0000-0000FD460000}"/>
    <cellStyle name="Followed Hyperlink 33" xfId="2961" hidden="1" xr:uid="{00000000-0005-0000-0000-0000FE460000}"/>
    <cellStyle name="Followed Hyperlink 33" xfId="3046" hidden="1" xr:uid="{00000000-0005-0000-0000-0000FF460000}"/>
    <cellStyle name="Followed Hyperlink 33" xfId="3088" hidden="1" xr:uid="{00000000-0005-0000-0000-000000470000}"/>
    <cellStyle name="Followed Hyperlink 33" xfId="834" hidden="1" xr:uid="{00000000-0005-0000-0000-0000CB460000}"/>
    <cellStyle name="Followed Hyperlink 33" xfId="876" hidden="1" xr:uid="{00000000-0005-0000-0000-0000CC460000}"/>
    <cellStyle name="Followed Hyperlink 33" xfId="917" hidden="1" xr:uid="{00000000-0005-0000-0000-0000CD460000}"/>
    <cellStyle name="Followed Hyperlink 33" xfId="972" hidden="1" xr:uid="{00000000-0005-0000-0000-0000CE460000}"/>
    <cellStyle name="Followed Hyperlink 33" xfId="1014" hidden="1" xr:uid="{00000000-0005-0000-0000-0000CF460000}"/>
    <cellStyle name="Followed Hyperlink 33" xfId="1071" hidden="1" xr:uid="{00000000-0005-0000-0000-0000D1460000}"/>
    <cellStyle name="Followed Hyperlink 33" xfId="1114" hidden="1" xr:uid="{00000000-0005-0000-0000-0000D2460000}"/>
    <cellStyle name="Followed Hyperlink 33" xfId="1156" hidden="1" xr:uid="{00000000-0005-0000-0000-0000D3460000}"/>
    <cellStyle name="Followed Hyperlink 33" xfId="1211" hidden="1" xr:uid="{00000000-0005-0000-0000-0000D4460000}"/>
    <cellStyle name="Followed Hyperlink 33" xfId="1253" hidden="1" xr:uid="{00000000-0005-0000-0000-0000D5460000}"/>
    <cellStyle name="Followed Hyperlink 33" xfId="1277" hidden="1" xr:uid="{00000000-0005-0000-0000-0000D6460000}"/>
    <cellStyle name="Followed Hyperlink 33" xfId="1326" hidden="1" xr:uid="{00000000-0005-0000-0000-0000D7460000}"/>
    <cellStyle name="Followed Hyperlink 33" xfId="1368" hidden="1" xr:uid="{00000000-0005-0000-0000-0000D8460000}"/>
    <cellStyle name="Followed Hyperlink 33" xfId="1379" hidden="1" xr:uid="{00000000-0005-0000-0000-0000D9460000}"/>
    <cellStyle name="Followed Hyperlink 33" xfId="2491" hidden="1" xr:uid="{00000000-0005-0000-0000-0000F3460000}"/>
    <cellStyle name="Followed Hyperlink 33" xfId="2533" hidden="1" xr:uid="{00000000-0005-0000-0000-0000F4460000}"/>
    <cellStyle name="Followed Hyperlink 33" xfId="2576" hidden="1" xr:uid="{00000000-0005-0000-0000-0000F5460000}"/>
    <cellStyle name="Followed Hyperlink 33" xfId="2652" hidden="1" xr:uid="{00000000-0005-0000-0000-0000F7460000}"/>
    <cellStyle name="Followed Hyperlink 33" xfId="2678" hidden="1" xr:uid="{00000000-0005-0000-0000-0000F8460000}"/>
    <cellStyle name="Followed Hyperlink 33" xfId="2751" hidden="1" xr:uid="{00000000-0005-0000-0000-0000F9460000}"/>
    <cellStyle name="Followed Hyperlink 33" xfId="2793" hidden="1" xr:uid="{00000000-0005-0000-0000-0000FA460000}"/>
    <cellStyle name="Followed Hyperlink 33" xfId="2813" hidden="1" xr:uid="{00000000-0005-0000-0000-0000FB460000}"/>
    <cellStyle name="Followed Hyperlink 33" xfId="2877" hidden="1" xr:uid="{00000000-0005-0000-0000-0000FC460000}"/>
    <cellStyle name="Followed Hyperlink 33" xfId="2296" hidden="1" xr:uid="{00000000-0005-0000-0000-0000EF460000}"/>
    <cellStyle name="Followed Hyperlink 33" xfId="2338" hidden="1" xr:uid="{00000000-0005-0000-0000-0000F0460000}"/>
    <cellStyle name="Followed Hyperlink 33" xfId="2380" hidden="1" xr:uid="{00000000-0005-0000-0000-0000F1460000}"/>
    <cellStyle name="Followed Hyperlink 33" xfId="2422" hidden="1" xr:uid="{00000000-0005-0000-0000-0000F2460000}"/>
    <cellStyle name="Followed Hyperlink 33" xfId="2212" hidden="1" xr:uid="{00000000-0005-0000-0000-0000ED460000}"/>
    <cellStyle name="Followed Hyperlink 33" xfId="2254" hidden="1" xr:uid="{00000000-0005-0000-0000-0000EE460000}"/>
    <cellStyle name="Followed Hyperlink 33" xfId="2170" hidden="1" xr:uid="{00000000-0005-0000-0000-0000EC460000}"/>
    <cellStyle name="Followed Hyperlink 33" xfId="2097" hidden="1" xr:uid="{00000000-0005-0000-0000-0000EB460000}"/>
    <cellStyle name="Followed Hyperlink 34" xfId="25738" hidden="1" xr:uid="{00000000-0005-0000-0000-0000EB4B0000}"/>
    <cellStyle name="Followed Hyperlink 34" xfId="26807" hidden="1" xr:uid="{00000000-0005-0000-0000-0000034C0000}"/>
    <cellStyle name="Followed Hyperlink 34" xfId="27724" hidden="1" xr:uid="{00000000-0005-0000-0000-00001A4C0000}"/>
    <cellStyle name="Followed Hyperlink 34" xfId="13280" hidden="1" xr:uid="{00000000-0005-0000-0000-0000C44A0000}"/>
    <cellStyle name="Followed Hyperlink 34" xfId="9187" hidden="1" xr:uid="{00000000-0005-0000-0000-0000624A0000}"/>
    <cellStyle name="Followed Hyperlink 34" xfId="9229" hidden="1" xr:uid="{00000000-0005-0000-0000-0000634A0000}"/>
    <cellStyle name="Followed Hyperlink 34" xfId="9256" hidden="1" xr:uid="{00000000-0005-0000-0000-0000644A0000}"/>
    <cellStyle name="Followed Hyperlink 34" xfId="9313" hidden="1" xr:uid="{00000000-0005-0000-0000-0000654A0000}"/>
    <cellStyle name="Followed Hyperlink 34" xfId="9355" hidden="1" xr:uid="{00000000-0005-0000-0000-0000664A0000}"/>
    <cellStyle name="Followed Hyperlink 34" xfId="9397" hidden="1" xr:uid="{00000000-0005-0000-0000-0000674A0000}"/>
    <cellStyle name="Followed Hyperlink 34" xfId="9439" hidden="1" xr:uid="{00000000-0005-0000-0000-0000684A0000}"/>
    <cellStyle name="Followed Hyperlink 34" xfId="9481" hidden="1" xr:uid="{00000000-0005-0000-0000-0000694A0000}"/>
    <cellStyle name="Followed Hyperlink 34" xfId="9523" hidden="1" xr:uid="{00000000-0005-0000-0000-00006A4A0000}"/>
    <cellStyle name="Followed Hyperlink 34" xfId="9565" hidden="1" xr:uid="{00000000-0005-0000-0000-00006B4A0000}"/>
    <cellStyle name="Followed Hyperlink 34" xfId="9602" hidden="1" xr:uid="{00000000-0005-0000-0000-00006C4A0000}"/>
    <cellStyle name="Followed Hyperlink 34" xfId="9644" hidden="1" xr:uid="{00000000-0005-0000-0000-00006D4A0000}"/>
    <cellStyle name="Followed Hyperlink 34" xfId="9686" hidden="1" xr:uid="{00000000-0005-0000-0000-00006E4A0000}"/>
    <cellStyle name="Followed Hyperlink 34" xfId="9728" hidden="1" xr:uid="{00000000-0005-0000-0000-00006F4A0000}"/>
    <cellStyle name="Followed Hyperlink 34" xfId="9804" hidden="1" xr:uid="{00000000-0005-0000-0000-0000714A0000}"/>
    <cellStyle name="Followed Hyperlink 34" xfId="9861" hidden="1" xr:uid="{00000000-0005-0000-0000-0000724A0000}"/>
    <cellStyle name="Followed Hyperlink 34" xfId="9903" hidden="1" xr:uid="{00000000-0005-0000-0000-0000734A0000}"/>
    <cellStyle name="Followed Hyperlink 34" xfId="9940" hidden="1" xr:uid="{00000000-0005-0000-0000-0000744A0000}"/>
    <cellStyle name="Followed Hyperlink 34" xfId="9987" hidden="1" xr:uid="{00000000-0005-0000-0000-0000754A0000}"/>
    <cellStyle name="Followed Hyperlink 34" xfId="10029" hidden="1" xr:uid="{00000000-0005-0000-0000-0000764A0000}"/>
    <cellStyle name="Followed Hyperlink 34" xfId="10071" hidden="1" xr:uid="{00000000-0005-0000-0000-0000774A0000}"/>
    <cellStyle name="Followed Hyperlink 34" xfId="10156" hidden="1" xr:uid="{00000000-0005-0000-0000-0000784A0000}"/>
    <cellStyle name="Followed Hyperlink 34" xfId="10198" hidden="1" xr:uid="{00000000-0005-0000-0000-0000794A0000}"/>
    <cellStyle name="Followed Hyperlink 34" xfId="10239" hidden="1" xr:uid="{00000000-0005-0000-0000-00007A4A0000}"/>
    <cellStyle name="Followed Hyperlink 34" xfId="10255" hidden="1" xr:uid="{00000000-0005-0000-0000-00007B4A0000}"/>
    <cellStyle name="Followed Hyperlink 34" xfId="10324" hidden="1" xr:uid="{00000000-0005-0000-0000-00007C4A0000}"/>
    <cellStyle name="Followed Hyperlink 34" xfId="10366" hidden="1" xr:uid="{00000000-0005-0000-0000-00007D4A0000}"/>
    <cellStyle name="Followed Hyperlink 34" xfId="10407" hidden="1" xr:uid="{00000000-0005-0000-0000-00007E4A0000}"/>
    <cellStyle name="Followed Hyperlink 34" xfId="10426" hidden="1" xr:uid="{00000000-0005-0000-0000-00007F4A0000}"/>
    <cellStyle name="Followed Hyperlink 34" xfId="10462" hidden="1" xr:uid="{00000000-0005-0000-0000-0000804A0000}"/>
    <cellStyle name="Followed Hyperlink 34" xfId="10504" hidden="1" xr:uid="{00000000-0005-0000-0000-0000814A0000}"/>
    <cellStyle name="Followed Hyperlink 34" xfId="10519" hidden="1" xr:uid="{00000000-0005-0000-0000-0000824A0000}"/>
    <cellStyle name="Followed Hyperlink 34" xfId="10561" hidden="1" xr:uid="{00000000-0005-0000-0000-0000834A0000}"/>
    <cellStyle name="Followed Hyperlink 34" xfId="10604" hidden="1" xr:uid="{00000000-0005-0000-0000-0000844A0000}"/>
    <cellStyle name="Followed Hyperlink 34" xfId="26934" hidden="1" xr:uid="{00000000-0005-0000-0000-0000064C0000}"/>
    <cellStyle name="Followed Hyperlink 34" xfId="14096" hidden="1" xr:uid="{00000000-0005-0000-0000-0000D74A0000}"/>
    <cellStyle name="Followed Hyperlink 34" xfId="14138" hidden="1" xr:uid="{00000000-0005-0000-0000-0000D84A0000}"/>
    <cellStyle name="Followed Hyperlink 34" xfId="29340" hidden="1" xr:uid="{00000000-0005-0000-0000-0000404C0000}"/>
    <cellStyle name="Followed Hyperlink 34" xfId="27311" hidden="1" xr:uid="{00000000-0005-0000-0000-0000104C0000}"/>
    <cellStyle name="Followed Hyperlink 34" xfId="27384" hidden="1" xr:uid="{00000000-0005-0000-0000-0000114C0000}"/>
    <cellStyle name="Followed Hyperlink 34" xfId="27426" hidden="1" xr:uid="{00000000-0005-0000-0000-0000124C0000}"/>
    <cellStyle name="Followed Hyperlink 34" xfId="27437" hidden="1" xr:uid="{00000000-0005-0000-0000-0000134C0000}"/>
    <cellStyle name="Followed Hyperlink 34" xfId="27479" hidden="1" xr:uid="{00000000-0005-0000-0000-0000144C0000}"/>
    <cellStyle name="Followed Hyperlink 34" xfId="27496" hidden="1" xr:uid="{00000000-0005-0000-0000-0000154C0000}"/>
    <cellStyle name="Followed Hyperlink 34" xfId="27560" hidden="1" xr:uid="{00000000-0005-0000-0000-0000164C0000}"/>
    <cellStyle name="Followed Hyperlink 34" xfId="27647" hidden="1" xr:uid="{00000000-0005-0000-0000-0000184C0000}"/>
    <cellStyle name="Followed Hyperlink 34" xfId="27667" hidden="1" xr:uid="{00000000-0005-0000-0000-0000194C0000}"/>
    <cellStyle name="Followed Hyperlink 34" xfId="27766" hidden="1" xr:uid="{00000000-0005-0000-0000-00001B4C0000}"/>
    <cellStyle name="Followed Hyperlink 34" xfId="27808" hidden="1" xr:uid="{00000000-0005-0000-0000-00001C4C0000}"/>
    <cellStyle name="Followed Hyperlink 34" xfId="27892" hidden="1" xr:uid="{00000000-0005-0000-0000-00001E4C0000}"/>
    <cellStyle name="Followed Hyperlink 34" xfId="27934" hidden="1" xr:uid="{00000000-0005-0000-0000-00001F4C0000}"/>
    <cellStyle name="Followed Hyperlink 34" xfId="27976" hidden="1" xr:uid="{00000000-0005-0000-0000-0000204C0000}"/>
    <cellStyle name="Followed Hyperlink 34" xfId="28018" hidden="1" xr:uid="{00000000-0005-0000-0000-0000214C0000}"/>
    <cellStyle name="Followed Hyperlink 34" xfId="28060" hidden="1" xr:uid="{00000000-0005-0000-0000-0000224C0000}"/>
    <cellStyle name="Followed Hyperlink 34" xfId="28102" hidden="1" xr:uid="{00000000-0005-0000-0000-0000234C0000}"/>
    <cellStyle name="Followed Hyperlink 34" xfId="28144" hidden="1" xr:uid="{00000000-0005-0000-0000-0000244C0000}"/>
    <cellStyle name="Followed Hyperlink 34" xfId="28171" hidden="1" xr:uid="{00000000-0005-0000-0000-0000254C0000}"/>
    <cellStyle name="Followed Hyperlink 34" xfId="28228" hidden="1" xr:uid="{00000000-0005-0000-0000-0000264C0000}"/>
    <cellStyle name="Followed Hyperlink 34" xfId="28270" hidden="1" xr:uid="{00000000-0005-0000-0000-0000274C0000}"/>
    <cellStyle name="Followed Hyperlink 34" xfId="28312" hidden="1" xr:uid="{00000000-0005-0000-0000-0000284C0000}"/>
    <cellStyle name="Followed Hyperlink 34" xfId="28354" hidden="1" xr:uid="{00000000-0005-0000-0000-0000294C0000}"/>
    <cellStyle name="Followed Hyperlink 34" xfId="28396" hidden="1" xr:uid="{00000000-0005-0000-0000-00002A4C0000}"/>
    <cellStyle name="Followed Hyperlink 34" xfId="28438" hidden="1" xr:uid="{00000000-0005-0000-0000-00002B4C0000}"/>
    <cellStyle name="Followed Hyperlink 34" xfId="28480" hidden="1" xr:uid="{00000000-0005-0000-0000-00002C4C0000}"/>
    <cellStyle name="Followed Hyperlink 34" xfId="28516" hidden="1" xr:uid="{00000000-0005-0000-0000-00002D4C0000}"/>
    <cellStyle name="Followed Hyperlink 34" xfId="28558" hidden="1" xr:uid="{00000000-0005-0000-0000-00002E4C0000}"/>
    <cellStyle name="Followed Hyperlink 34" xfId="28600" hidden="1" xr:uid="{00000000-0005-0000-0000-00002F4C0000}"/>
    <cellStyle name="Followed Hyperlink 34" xfId="28642" hidden="1" xr:uid="{00000000-0005-0000-0000-0000304C0000}"/>
    <cellStyle name="Followed Hyperlink 34" xfId="28693" hidden="1" xr:uid="{00000000-0005-0000-0000-0000314C0000}"/>
    <cellStyle name="Followed Hyperlink 34" xfId="28718" hidden="1" xr:uid="{00000000-0005-0000-0000-0000324C0000}"/>
    <cellStyle name="Followed Hyperlink 34" xfId="28775" hidden="1" xr:uid="{00000000-0005-0000-0000-0000334C0000}"/>
    <cellStyle name="Followed Hyperlink 34" xfId="13344" hidden="1" xr:uid="{00000000-0005-0000-0000-0000C54A0000}"/>
    <cellStyle name="Followed Hyperlink 34" xfId="13386" hidden="1" xr:uid="{00000000-0005-0000-0000-0000C64A0000}"/>
    <cellStyle name="Followed Hyperlink 34" xfId="13431" hidden="1" xr:uid="{00000000-0005-0000-0000-0000C74A0000}"/>
    <cellStyle name="Followed Hyperlink 34" xfId="13451" hidden="1" xr:uid="{00000000-0005-0000-0000-0000C84A0000}"/>
    <cellStyle name="Followed Hyperlink 34" xfId="13508" hidden="1" xr:uid="{00000000-0005-0000-0000-0000C94A0000}"/>
    <cellStyle name="Followed Hyperlink 34" xfId="13592" hidden="1" xr:uid="{00000000-0005-0000-0000-0000CB4A0000}"/>
    <cellStyle name="Followed Hyperlink 34" xfId="13634" hidden="1" xr:uid="{00000000-0005-0000-0000-0000CC4A0000}"/>
    <cellStyle name="Followed Hyperlink 34" xfId="13676" hidden="1" xr:uid="{00000000-0005-0000-0000-0000CD4A0000}"/>
    <cellStyle name="Followed Hyperlink 34" xfId="13718" hidden="1" xr:uid="{00000000-0005-0000-0000-0000CE4A0000}"/>
    <cellStyle name="Followed Hyperlink 34" xfId="13760" hidden="1" xr:uid="{00000000-0005-0000-0000-0000CF4A0000}"/>
    <cellStyle name="Followed Hyperlink 34" xfId="13802" hidden="1" xr:uid="{00000000-0005-0000-0000-0000D04A0000}"/>
    <cellStyle name="Followed Hyperlink 34" xfId="13844" hidden="1" xr:uid="{00000000-0005-0000-0000-0000D14A0000}"/>
    <cellStyle name="Followed Hyperlink 34" xfId="13886" hidden="1" xr:uid="{00000000-0005-0000-0000-0000D24A0000}"/>
    <cellStyle name="Followed Hyperlink 34" xfId="13928" hidden="1" xr:uid="{00000000-0005-0000-0000-0000D34A0000}"/>
    <cellStyle name="Followed Hyperlink 34" xfId="13955" hidden="1" xr:uid="{00000000-0005-0000-0000-0000D44A0000}"/>
    <cellStyle name="Followed Hyperlink 34" xfId="14012" hidden="1" xr:uid="{00000000-0005-0000-0000-0000D54A0000}"/>
    <cellStyle name="Followed Hyperlink 34" xfId="14054" hidden="1" xr:uid="{00000000-0005-0000-0000-0000D64A0000}"/>
    <cellStyle name="Followed Hyperlink 34" xfId="12913" hidden="1" xr:uid="{00000000-0005-0000-0000-0000BB4A0000}"/>
    <cellStyle name="Followed Hyperlink 34" xfId="12956" hidden="1" xr:uid="{00000000-0005-0000-0000-0000BC4A0000}"/>
    <cellStyle name="Followed Hyperlink 34" xfId="12998" hidden="1" xr:uid="{00000000-0005-0000-0000-0000BD4A0000}"/>
    <cellStyle name="Followed Hyperlink 34" xfId="13053" hidden="1" xr:uid="{00000000-0005-0000-0000-0000BE4A0000}"/>
    <cellStyle name="Followed Hyperlink 34" xfId="13095" hidden="1" xr:uid="{00000000-0005-0000-0000-0000BF4A0000}"/>
    <cellStyle name="Followed Hyperlink 34" xfId="13168" hidden="1" xr:uid="{00000000-0005-0000-0000-0000C04A0000}"/>
    <cellStyle name="Followed Hyperlink 34" xfId="13210" hidden="1" xr:uid="{00000000-0005-0000-0000-0000C14A0000}"/>
    <cellStyle name="Followed Hyperlink 34" xfId="13221" hidden="1" xr:uid="{00000000-0005-0000-0000-0000C24A0000}"/>
    <cellStyle name="Followed Hyperlink 34" xfId="13263" hidden="1" xr:uid="{00000000-0005-0000-0000-0000C34A0000}"/>
    <cellStyle name="Followed Hyperlink 34" xfId="12759" hidden="1" xr:uid="{00000000-0005-0000-0000-0000B64A0000}"/>
    <cellStyle name="Followed Hyperlink 34" xfId="12778" hidden="1" xr:uid="{00000000-0005-0000-0000-0000B74A0000}"/>
    <cellStyle name="Followed Hyperlink 34" xfId="12814" hidden="1" xr:uid="{00000000-0005-0000-0000-0000B84A0000}"/>
    <cellStyle name="Followed Hyperlink 34" xfId="12856" hidden="1" xr:uid="{00000000-0005-0000-0000-0000B94A0000}"/>
    <cellStyle name="Followed Hyperlink 34" xfId="12871" hidden="1" xr:uid="{00000000-0005-0000-0000-0000BA4A0000}"/>
    <cellStyle name="Followed Hyperlink 34" xfId="27850" hidden="1" xr:uid="{00000000-0005-0000-0000-00001D4C0000}"/>
    <cellStyle name="Followed Hyperlink 34" xfId="26508" hidden="1" xr:uid="{00000000-0005-0000-0000-0000FD4B0000}"/>
    <cellStyle name="Followed Hyperlink 34" xfId="29238" hidden="1" xr:uid="{00000000-0005-0000-0000-00003D4C0000}"/>
    <cellStyle name="Followed Hyperlink 34" xfId="30448" hidden="1" xr:uid="{00000000-0005-0000-0000-00005B4C0000}"/>
    <cellStyle name="Followed Hyperlink 34" xfId="13550" hidden="1" xr:uid="{00000000-0005-0000-0000-0000CA4A0000}"/>
    <cellStyle name="Followed Hyperlink 34" xfId="27602" hidden="1" xr:uid="{00000000-0005-0000-0000-0000174C0000}"/>
    <cellStyle name="Followed Hyperlink 34" xfId="9779" hidden="1" xr:uid="{00000000-0005-0000-0000-0000704A0000}"/>
    <cellStyle name="Followed Hyperlink 34" xfId="25115" hidden="1" xr:uid="{00000000-0005-0000-0000-0000DC4B0000}"/>
    <cellStyle name="Followed Hyperlink 34" xfId="25196" hidden="1" xr:uid="{00000000-0005-0000-0000-0000DE4B0000}"/>
    <cellStyle name="Followed Hyperlink 34" xfId="25238" hidden="1" xr:uid="{00000000-0005-0000-0000-0000DF4B0000}"/>
    <cellStyle name="Followed Hyperlink 34" xfId="25283" hidden="1" xr:uid="{00000000-0005-0000-0000-0000E04B0000}"/>
    <cellStyle name="Followed Hyperlink 34" xfId="25303" hidden="1" xr:uid="{00000000-0005-0000-0000-0000E14B0000}"/>
    <cellStyle name="Followed Hyperlink 34" xfId="25360" hidden="1" xr:uid="{00000000-0005-0000-0000-0000E24B0000}"/>
    <cellStyle name="Followed Hyperlink 34" xfId="25402" hidden="1" xr:uid="{00000000-0005-0000-0000-0000E34B0000}"/>
    <cellStyle name="Followed Hyperlink 34" xfId="25444" hidden="1" xr:uid="{00000000-0005-0000-0000-0000E44B0000}"/>
    <cellStyle name="Followed Hyperlink 34" xfId="25486" hidden="1" xr:uid="{00000000-0005-0000-0000-0000E54B0000}"/>
    <cellStyle name="Followed Hyperlink 34" xfId="25528" hidden="1" xr:uid="{00000000-0005-0000-0000-0000E64B0000}"/>
    <cellStyle name="Followed Hyperlink 34" xfId="25570" hidden="1" xr:uid="{00000000-0005-0000-0000-0000E74B0000}"/>
    <cellStyle name="Followed Hyperlink 34" xfId="25612" hidden="1" xr:uid="{00000000-0005-0000-0000-0000E84B0000}"/>
    <cellStyle name="Followed Hyperlink 34" xfId="25654" hidden="1" xr:uid="{00000000-0005-0000-0000-0000E94B0000}"/>
    <cellStyle name="Followed Hyperlink 34" xfId="25696" hidden="1" xr:uid="{00000000-0005-0000-0000-0000EA4B0000}"/>
    <cellStyle name="Followed Hyperlink 34" xfId="25132" hidden="1" xr:uid="{00000000-0005-0000-0000-0000DD4B0000}"/>
    <cellStyle name="Followed Hyperlink 34" xfId="22412" hidden="1" xr:uid="{00000000-0005-0000-0000-00009D4B0000}"/>
    <cellStyle name="Followed Hyperlink 34" xfId="19762" hidden="1" xr:uid="{00000000-0005-0000-0000-00005D4B0000}"/>
    <cellStyle name="Followed Hyperlink 34" xfId="17014" hidden="1" xr:uid="{00000000-0005-0000-0000-00001D4B0000}"/>
    <cellStyle name="Followed Hyperlink 34" xfId="14319" hidden="1" xr:uid="{00000000-0005-0000-0000-0000DD4A0000}"/>
    <cellStyle name="Followed Hyperlink 34" xfId="6368" hidden="1" xr:uid="{00000000-0005-0000-0000-00001F4A0000}"/>
    <cellStyle name="Followed Hyperlink 34" xfId="6388" hidden="1" xr:uid="{00000000-0005-0000-0000-0000204A0000}"/>
    <cellStyle name="Followed Hyperlink 34" xfId="6445" hidden="1" xr:uid="{00000000-0005-0000-0000-0000214A0000}"/>
    <cellStyle name="Followed Hyperlink 34" xfId="6487" hidden="1" xr:uid="{00000000-0005-0000-0000-0000224A0000}"/>
    <cellStyle name="Followed Hyperlink 34" xfId="6529" hidden="1" xr:uid="{00000000-0005-0000-0000-0000234A0000}"/>
    <cellStyle name="Followed Hyperlink 34" xfId="6571" hidden="1" xr:uid="{00000000-0005-0000-0000-0000244A0000}"/>
    <cellStyle name="Followed Hyperlink 34" xfId="6613" hidden="1" xr:uid="{00000000-0005-0000-0000-0000254A0000}"/>
    <cellStyle name="Followed Hyperlink 34" xfId="6655" hidden="1" xr:uid="{00000000-0005-0000-0000-0000264A0000}"/>
    <cellStyle name="Followed Hyperlink 34" xfId="6697" hidden="1" xr:uid="{00000000-0005-0000-0000-0000274A0000}"/>
    <cellStyle name="Followed Hyperlink 34" xfId="6739" hidden="1" xr:uid="{00000000-0005-0000-0000-0000284A0000}"/>
    <cellStyle name="Followed Hyperlink 34" xfId="6781" hidden="1" xr:uid="{00000000-0005-0000-0000-0000294A0000}"/>
    <cellStyle name="Followed Hyperlink 34" xfId="6823" hidden="1" xr:uid="{00000000-0005-0000-0000-00002A4A0000}"/>
    <cellStyle name="Followed Hyperlink 34" xfId="6865" hidden="1" xr:uid="{00000000-0005-0000-0000-00002B4A0000}"/>
    <cellStyle name="Followed Hyperlink 34" xfId="6892" hidden="1" xr:uid="{00000000-0005-0000-0000-00002C4A0000}"/>
    <cellStyle name="Followed Hyperlink 34" xfId="6949" hidden="1" xr:uid="{00000000-0005-0000-0000-00002D4A0000}"/>
    <cellStyle name="Followed Hyperlink 34" xfId="6991" hidden="1" xr:uid="{00000000-0005-0000-0000-00002E4A0000}"/>
    <cellStyle name="Followed Hyperlink 34" xfId="7033" hidden="1" xr:uid="{00000000-0005-0000-0000-00002F4A0000}"/>
    <cellStyle name="Followed Hyperlink 34" xfId="7075" hidden="1" xr:uid="{00000000-0005-0000-0000-0000304A0000}"/>
    <cellStyle name="Followed Hyperlink 34" xfId="7117" hidden="1" xr:uid="{00000000-0005-0000-0000-0000314A0000}"/>
    <cellStyle name="Followed Hyperlink 34" xfId="7159" hidden="1" xr:uid="{00000000-0005-0000-0000-0000324A0000}"/>
    <cellStyle name="Followed Hyperlink 34" xfId="7255" hidden="1" xr:uid="{00000000-0005-0000-0000-0000344A0000}"/>
    <cellStyle name="Followed Hyperlink 34" xfId="7297" hidden="1" xr:uid="{00000000-0005-0000-0000-0000354A0000}"/>
    <cellStyle name="Followed Hyperlink 34" xfId="7381" hidden="1" xr:uid="{00000000-0005-0000-0000-0000374A0000}"/>
    <cellStyle name="Followed Hyperlink 34" xfId="7432" hidden="1" xr:uid="{00000000-0005-0000-0000-0000384A0000}"/>
    <cellStyle name="Followed Hyperlink 34" xfId="7457" hidden="1" xr:uid="{00000000-0005-0000-0000-0000394A0000}"/>
    <cellStyle name="Followed Hyperlink 34" xfId="7514" hidden="1" xr:uid="{00000000-0005-0000-0000-00003A4A0000}"/>
    <cellStyle name="Followed Hyperlink 34" xfId="7556" hidden="1" xr:uid="{00000000-0005-0000-0000-00003B4A0000}"/>
    <cellStyle name="Followed Hyperlink 34" xfId="7593" hidden="1" xr:uid="{00000000-0005-0000-0000-00003C4A0000}"/>
    <cellStyle name="Followed Hyperlink 34" xfId="7640" hidden="1" xr:uid="{00000000-0005-0000-0000-00003D4A0000}"/>
    <cellStyle name="Followed Hyperlink 34" xfId="7682" hidden="1" xr:uid="{00000000-0005-0000-0000-00003E4A0000}"/>
    <cellStyle name="Followed Hyperlink 34" xfId="7724" hidden="1" xr:uid="{00000000-0005-0000-0000-00003F4A0000}"/>
    <cellStyle name="Followed Hyperlink 34" xfId="7809" hidden="1" xr:uid="{00000000-0005-0000-0000-0000404A0000}"/>
    <cellStyle name="Followed Hyperlink 34" xfId="7851" hidden="1" xr:uid="{00000000-0005-0000-0000-0000414A0000}"/>
    <cellStyle name="Followed Hyperlink 34" xfId="7892" hidden="1" xr:uid="{00000000-0005-0000-0000-0000424A0000}"/>
    <cellStyle name="Followed Hyperlink 34" xfId="7908" hidden="1" xr:uid="{00000000-0005-0000-0000-0000434A0000}"/>
    <cellStyle name="Followed Hyperlink 34" xfId="7977" hidden="1" xr:uid="{00000000-0005-0000-0000-0000444A0000}"/>
    <cellStyle name="Followed Hyperlink 34" xfId="8019" hidden="1" xr:uid="{00000000-0005-0000-0000-0000454A0000}"/>
    <cellStyle name="Followed Hyperlink 34" xfId="8060" hidden="1" xr:uid="{00000000-0005-0000-0000-0000464A0000}"/>
    <cellStyle name="Followed Hyperlink 34" xfId="8079" hidden="1" xr:uid="{00000000-0005-0000-0000-0000474A0000}"/>
    <cellStyle name="Followed Hyperlink 34" xfId="8115" hidden="1" xr:uid="{00000000-0005-0000-0000-0000484A0000}"/>
    <cellStyle name="Followed Hyperlink 34" xfId="8157" hidden="1" xr:uid="{00000000-0005-0000-0000-0000494A0000}"/>
    <cellStyle name="Followed Hyperlink 34" xfId="8172" hidden="1" xr:uid="{00000000-0005-0000-0000-00004A4A0000}"/>
    <cellStyle name="Followed Hyperlink 34" xfId="8257" hidden="1" xr:uid="{00000000-0005-0000-0000-00004C4A0000}"/>
    <cellStyle name="Followed Hyperlink 34" xfId="8299" hidden="1" xr:uid="{00000000-0005-0000-0000-00004D4A0000}"/>
    <cellStyle name="Followed Hyperlink 34" xfId="8354" hidden="1" xr:uid="{00000000-0005-0000-0000-00004E4A0000}"/>
    <cellStyle name="Followed Hyperlink 34" xfId="8396" hidden="1" xr:uid="{00000000-0005-0000-0000-00004F4A0000}"/>
    <cellStyle name="Followed Hyperlink 34" xfId="8469" hidden="1" xr:uid="{00000000-0005-0000-0000-0000504A0000}"/>
    <cellStyle name="Followed Hyperlink 34" xfId="8511" hidden="1" xr:uid="{00000000-0005-0000-0000-0000514A0000}"/>
    <cellStyle name="Followed Hyperlink 34" xfId="8522" hidden="1" xr:uid="{00000000-0005-0000-0000-0000524A0000}"/>
    <cellStyle name="Followed Hyperlink 34" xfId="8564" hidden="1" xr:uid="{00000000-0005-0000-0000-0000534A0000}"/>
    <cellStyle name="Followed Hyperlink 34" xfId="8581" hidden="1" xr:uid="{00000000-0005-0000-0000-0000544A0000}"/>
    <cellStyle name="Followed Hyperlink 34" xfId="8645" hidden="1" xr:uid="{00000000-0005-0000-0000-0000554A0000}"/>
    <cellStyle name="Followed Hyperlink 34" xfId="8687" hidden="1" xr:uid="{00000000-0005-0000-0000-0000564A0000}"/>
    <cellStyle name="Followed Hyperlink 34" xfId="8732" hidden="1" xr:uid="{00000000-0005-0000-0000-0000574A0000}"/>
    <cellStyle name="Followed Hyperlink 34" xfId="8752" hidden="1" xr:uid="{00000000-0005-0000-0000-0000584A0000}"/>
    <cellStyle name="Followed Hyperlink 34" xfId="8809" hidden="1" xr:uid="{00000000-0005-0000-0000-0000594A0000}"/>
    <cellStyle name="Followed Hyperlink 34" xfId="8851" hidden="1" xr:uid="{00000000-0005-0000-0000-00005A4A0000}"/>
    <cellStyle name="Followed Hyperlink 34" xfId="8893" hidden="1" xr:uid="{00000000-0005-0000-0000-00005B4A0000}"/>
    <cellStyle name="Followed Hyperlink 34" xfId="8935" hidden="1" xr:uid="{00000000-0005-0000-0000-00005C4A0000}"/>
    <cellStyle name="Followed Hyperlink 34" xfId="9019" hidden="1" xr:uid="{00000000-0005-0000-0000-00005E4A0000}"/>
    <cellStyle name="Followed Hyperlink 34" xfId="9061" hidden="1" xr:uid="{00000000-0005-0000-0000-00005F4A0000}"/>
    <cellStyle name="Followed Hyperlink 34" xfId="9103" hidden="1" xr:uid="{00000000-0005-0000-0000-0000604A0000}"/>
    <cellStyle name="Followed Hyperlink 34" xfId="9145" hidden="1" xr:uid="{00000000-0005-0000-0000-0000614A0000}"/>
    <cellStyle name="Followed Hyperlink 34" xfId="24850" hidden="1" xr:uid="{00000000-0005-0000-0000-0000D64B0000}"/>
    <cellStyle name="Followed Hyperlink 34" xfId="3130" hidden="1" xr:uid="{00000000-0005-0000-0000-0000D2490000}"/>
    <cellStyle name="Followed Hyperlink 34" xfId="3146" hidden="1" xr:uid="{00000000-0005-0000-0000-0000D3490000}"/>
    <cellStyle name="Followed Hyperlink 34" xfId="877" hidden="1" xr:uid="{00000000-0005-0000-0000-00009D490000}"/>
    <cellStyle name="Followed Hyperlink 34" xfId="918" hidden="1" xr:uid="{00000000-0005-0000-0000-00009E490000}"/>
    <cellStyle name="Followed Hyperlink 34" xfId="937" hidden="1" xr:uid="{00000000-0005-0000-0000-00009F490000}"/>
    <cellStyle name="Followed Hyperlink 34" xfId="973" hidden="1" xr:uid="{00000000-0005-0000-0000-0000A0490000}"/>
    <cellStyle name="Followed Hyperlink 34" xfId="1015" hidden="1" xr:uid="{00000000-0005-0000-0000-0000A1490000}"/>
    <cellStyle name="Followed Hyperlink 34" xfId="1072" hidden="1" xr:uid="{00000000-0005-0000-0000-0000A3490000}"/>
    <cellStyle name="Followed Hyperlink 34" xfId="1115" hidden="1" xr:uid="{00000000-0005-0000-0000-0000A4490000}"/>
    <cellStyle name="Followed Hyperlink 34" xfId="1212" hidden="1" xr:uid="{00000000-0005-0000-0000-0000A6490000}"/>
    <cellStyle name="Followed Hyperlink 34" xfId="1254" hidden="1" xr:uid="{00000000-0005-0000-0000-0000A7490000}"/>
    <cellStyle name="Followed Hyperlink 34" xfId="1327" hidden="1" xr:uid="{00000000-0005-0000-0000-0000A8490000}"/>
    <cellStyle name="Followed Hyperlink 34" xfId="1369" hidden="1" xr:uid="{00000000-0005-0000-0000-0000A9490000}"/>
    <cellStyle name="Followed Hyperlink 34" xfId="1380" hidden="1" xr:uid="{00000000-0005-0000-0000-0000AA490000}"/>
    <cellStyle name="Followed Hyperlink 34" xfId="1422" hidden="1" xr:uid="{00000000-0005-0000-0000-0000AB490000}"/>
    <cellStyle name="Followed Hyperlink 34" xfId="1439" hidden="1" xr:uid="{00000000-0005-0000-0000-0000AC490000}"/>
    <cellStyle name="Followed Hyperlink 34" xfId="1503" hidden="1" xr:uid="{00000000-0005-0000-0000-0000AD490000}"/>
    <cellStyle name="Followed Hyperlink 34" xfId="1545" hidden="1" xr:uid="{00000000-0005-0000-0000-0000AE490000}"/>
    <cellStyle name="Followed Hyperlink 34" xfId="451" hidden="1" xr:uid="{00000000-0005-0000-0000-000094490000}"/>
    <cellStyle name="Followed Hyperlink 34" xfId="540" hidden="1" xr:uid="{00000000-0005-0000-0000-000096490000}"/>
    <cellStyle name="Followed Hyperlink 34" xfId="667" hidden="1" xr:uid="{00000000-0005-0000-0000-000098490000}"/>
    <cellStyle name="Followed Hyperlink 34" xfId="709" hidden="1" xr:uid="{00000000-0005-0000-0000-000099490000}"/>
    <cellStyle name="Followed Hyperlink 34" xfId="750" hidden="1" xr:uid="{00000000-0005-0000-0000-00009A490000}"/>
    <cellStyle name="Followed Hyperlink 34" xfId="766" hidden="1" xr:uid="{00000000-0005-0000-0000-00009B490000}"/>
    <cellStyle name="Followed Hyperlink 34" xfId="835" hidden="1" xr:uid="{00000000-0005-0000-0000-00009C490000}"/>
    <cellStyle name="Followed Hyperlink 34" xfId="239" hidden="1" xr:uid="{00000000-0005-0000-0000-00008F490000}"/>
    <cellStyle name="Followed Hyperlink 34" xfId="290" hidden="1" xr:uid="{00000000-0005-0000-0000-000090490000}"/>
    <cellStyle name="Followed Hyperlink 34" xfId="315" hidden="1" xr:uid="{00000000-0005-0000-0000-000091490000}"/>
    <cellStyle name="Followed Hyperlink 34" xfId="372" hidden="1" xr:uid="{00000000-0005-0000-0000-000092490000}"/>
    <cellStyle name="Followed Hyperlink 34" xfId="414" hidden="1" xr:uid="{00000000-0005-0000-0000-000093490000}"/>
    <cellStyle name="Followed Hyperlink 34" xfId="155" hidden="1" xr:uid="{00000000-0005-0000-0000-00008D490000}"/>
    <cellStyle name="Followed Hyperlink 34" xfId="197" hidden="1" xr:uid="{00000000-0005-0000-0000-00008E490000}"/>
    <cellStyle name="Followed Hyperlink 34" xfId="113" hidden="1" xr:uid="{00000000-0005-0000-0000-00008C490000}"/>
    <cellStyle name="Followed Hyperlink 34" xfId="582" hidden="1" xr:uid="{00000000-0005-0000-0000-000097490000}"/>
    <cellStyle name="Followed Hyperlink 34" xfId="7339" hidden="1" xr:uid="{00000000-0005-0000-0000-0000364A0000}"/>
    <cellStyle name="Followed Hyperlink 34" xfId="24107" hidden="1" xr:uid="{00000000-0005-0000-0000-0000C44B0000}"/>
    <cellStyle name="Followed Hyperlink 34" xfId="29783" hidden="1" xr:uid="{00000000-0005-0000-0000-00004B4C0000}"/>
    <cellStyle name="Followed Hyperlink 34" xfId="18687" hidden="1" xr:uid="{00000000-0005-0000-0000-0000454B0000}"/>
    <cellStyle name="Followed Hyperlink 34" xfId="10646" hidden="1" xr:uid="{00000000-0005-0000-0000-0000854A0000}"/>
    <cellStyle name="Followed Hyperlink 34" xfId="10701" hidden="1" xr:uid="{00000000-0005-0000-0000-0000864A0000}"/>
    <cellStyle name="Followed Hyperlink 34" xfId="10743" hidden="1" xr:uid="{00000000-0005-0000-0000-0000874A0000}"/>
    <cellStyle name="Followed Hyperlink 34" xfId="10816" hidden="1" xr:uid="{00000000-0005-0000-0000-0000884A0000}"/>
    <cellStyle name="Followed Hyperlink 34" xfId="10869" hidden="1" xr:uid="{00000000-0005-0000-0000-00008A4A0000}"/>
    <cellStyle name="Followed Hyperlink 34" xfId="10911" hidden="1" xr:uid="{00000000-0005-0000-0000-00008B4A0000}"/>
    <cellStyle name="Followed Hyperlink 34" xfId="10992" hidden="1" xr:uid="{00000000-0005-0000-0000-00008D4A0000}"/>
    <cellStyle name="Followed Hyperlink 34" xfId="11034" hidden="1" xr:uid="{00000000-0005-0000-0000-00008E4A0000}"/>
    <cellStyle name="Followed Hyperlink 34" xfId="11079" hidden="1" xr:uid="{00000000-0005-0000-0000-00008F4A0000}"/>
    <cellStyle name="Followed Hyperlink 34" xfId="11099" hidden="1" xr:uid="{00000000-0005-0000-0000-0000904A0000}"/>
    <cellStyle name="Followed Hyperlink 34" xfId="11156" hidden="1" xr:uid="{00000000-0005-0000-0000-0000914A0000}"/>
    <cellStyle name="Followed Hyperlink 34" xfId="11198" hidden="1" xr:uid="{00000000-0005-0000-0000-0000924A0000}"/>
    <cellStyle name="Followed Hyperlink 34" xfId="11240" hidden="1" xr:uid="{00000000-0005-0000-0000-0000934A0000}"/>
    <cellStyle name="Followed Hyperlink 34" xfId="11282" hidden="1" xr:uid="{00000000-0005-0000-0000-0000944A0000}"/>
    <cellStyle name="Followed Hyperlink 34" xfId="11324" hidden="1" xr:uid="{00000000-0005-0000-0000-0000954A0000}"/>
    <cellStyle name="Followed Hyperlink 34" xfId="11366" hidden="1" xr:uid="{00000000-0005-0000-0000-0000964A0000}"/>
    <cellStyle name="Followed Hyperlink 34" xfId="11408" hidden="1" xr:uid="{00000000-0005-0000-0000-0000974A0000}"/>
    <cellStyle name="Followed Hyperlink 34" xfId="11450" hidden="1" xr:uid="{00000000-0005-0000-0000-0000984A0000}"/>
    <cellStyle name="Followed Hyperlink 34" xfId="11492" hidden="1" xr:uid="{00000000-0005-0000-0000-0000994A0000}"/>
    <cellStyle name="Followed Hyperlink 34" xfId="11534" hidden="1" xr:uid="{00000000-0005-0000-0000-00009A4A0000}"/>
    <cellStyle name="Followed Hyperlink 34" xfId="11576" hidden="1" xr:uid="{00000000-0005-0000-0000-00009B4A0000}"/>
    <cellStyle name="Followed Hyperlink 34" xfId="11603" hidden="1" xr:uid="{00000000-0005-0000-0000-00009C4A0000}"/>
    <cellStyle name="Followed Hyperlink 34" xfId="11660" hidden="1" xr:uid="{00000000-0005-0000-0000-00009D4A0000}"/>
    <cellStyle name="Followed Hyperlink 34" xfId="11702" hidden="1" xr:uid="{00000000-0005-0000-0000-00009E4A0000}"/>
    <cellStyle name="Followed Hyperlink 34" xfId="11744" hidden="1" xr:uid="{00000000-0005-0000-0000-00009F4A0000}"/>
    <cellStyle name="Followed Hyperlink 34" xfId="11786" hidden="1" xr:uid="{00000000-0005-0000-0000-0000A04A0000}"/>
    <cellStyle name="Followed Hyperlink 34" xfId="11828" hidden="1" xr:uid="{00000000-0005-0000-0000-0000A14A0000}"/>
    <cellStyle name="Followed Hyperlink 34" xfId="11870" hidden="1" xr:uid="{00000000-0005-0000-0000-0000A24A0000}"/>
    <cellStyle name="Followed Hyperlink 34" xfId="11912" hidden="1" xr:uid="{00000000-0005-0000-0000-0000A34A0000}"/>
    <cellStyle name="Followed Hyperlink 34" xfId="11954" hidden="1" xr:uid="{00000000-0005-0000-0000-0000A44A0000}"/>
    <cellStyle name="Followed Hyperlink 34" xfId="11996" hidden="1" xr:uid="{00000000-0005-0000-0000-0000A54A0000}"/>
    <cellStyle name="Followed Hyperlink 34" xfId="12038" hidden="1" xr:uid="{00000000-0005-0000-0000-0000A64A0000}"/>
    <cellStyle name="Followed Hyperlink 34" xfId="12080" hidden="1" xr:uid="{00000000-0005-0000-0000-0000A74A0000}"/>
    <cellStyle name="Followed Hyperlink 34" xfId="12131" hidden="1" xr:uid="{00000000-0005-0000-0000-0000A84A0000}"/>
    <cellStyle name="Followed Hyperlink 34" xfId="12156" hidden="1" xr:uid="{00000000-0005-0000-0000-0000A94A0000}"/>
    <cellStyle name="Followed Hyperlink 34" xfId="12213" hidden="1" xr:uid="{00000000-0005-0000-0000-0000AA4A0000}"/>
    <cellStyle name="Followed Hyperlink 34" xfId="12255" hidden="1" xr:uid="{00000000-0005-0000-0000-0000AB4A0000}"/>
    <cellStyle name="Followed Hyperlink 34" xfId="12292" hidden="1" xr:uid="{00000000-0005-0000-0000-0000AC4A0000}"/>
    <cellStyle name="Followed Hyperlink 34" xfId="12339" hidden="1" xr:uid="{00000000-0005-0000-0000-0000AD4A0000}"/>
    <cellStyle name="Followed Hyperlink 34" xfId="12381" hidden="1" xr:uid="{00000000-0005-0000-0000-0000AE4A0000}"/>
    <cellStyle name="Followed Hyperlink 34" xfId="12423" hidden="1" xr:uid="{00000000-0005-0000-0000-0000AF4A0000}"/>
    <cellStyle name="Followed Hyperlink 34" xfId="12508" hidden="1" xr:uid="{00000000-0005-0000-0000-0000B04A0000}"/>
    <cellStyle name="Followed Hyperlink 34" xfId="12550" hidden="1" xr:uid="{00000000-0005-0000-0000-0000B14A0000}"/>
    <cellStyle name="Followed Hyperlink 34" xfId="12591" hidden="1" xr:uid="{00000000-0005-0000-0000-0000B24A0000}"/>
    <cellStyle name="Followed Hyperlink 34" xfId="12676" hidden="1" xr:uid="{00000000-0005-0000-0000-0000B44A0000}"/>
    <cellStyle name="Followed Hyperlink 34" xfId="12718" hidden="1" xr:uid="{00000000-0005-0000-0000-0000B54A0000}"/>
    <cellStyle name="Followed Hyperlink 34" xfId="8977" hidden="1" xr:uid="{00000000-0005-0000-0000-00005D4A0000}"/>
    <cellStyle name="Followed Hyperlink 34" xfId="3215" hidden="1" xr:uid="{00000000-0005-0000-0000-0000D4490000}"/>
    <cellStyle name="Followed Hyperlink 34" xfId="3257" hidden="1" xr:uid="{00000000-0005-0000-0000-0000D5490000}"/>
    <cellStyle name="Followed Hyperlink 34" xfId="3298" hidden="1" xr:uid="{00000000-0005-0000-0000-0000D6490000}"/>
    <cellStyle name="Followed Hyperlink 34" xfId="3317" hidden="1" xr:uid="{00000000-0005-0000-0000-0000D7490000}"/>
    <cellStyle name="Followed Hyperlink 34" xfId="3353" hidden="1" xr:uid="{00000000-0005-0000-0000-0000D8490000}"/>
    <cellStyle name="Followed Hyperlink 34" xfId="3395" hidden="1" xr:uid="{00000000-0005-0000-0000-0000D9490000}"/>
    <cellStyle name="Followed Hyperlink 34" xfId="3410" hidden="1" xr:uid="{00000000-0005-0000-0000-0000DA490000}"/>
    <cellStyle name="Followed Hyperlink 34" xfId="3452" hidden="1" xr:uid="{00000000-0005-0000-0000-0000DB490000}"/>
    <cellStyle name="Followed Hyperlink 34" xfId="3495" hidden="1" xr:uid="{00000000-0005-0000-0000-0000DC490000}"/>
    <cellStyle name="Followed Hyperlink 34" xfId="3592" hidden="1" xr:uid="{00000000-0005-0000-0000-0000DE490000}"/>
    <cellStyle name="Followed Hyperlink 34" xfId="3634" hidden="1" xr:uid="{00000000-0005-0000-0000-0000DF490000}"/>
    <cellStyle name="Followed Hyperlink 34" xfId="3707" hidden="1" xr:uid="{00000000-0005-0000-0000-0000E0490000}"/>
    <cellStyle name="Followed Hyperlink 34" xfId="3749" hidden="1" xr:uid="{00000000-0005-0000-0000-0000E1490000}"/>
    <cellStyle name="Followed Hyperlink 34" xfId="3760" hidden="1" xr:uid="{00000000-0005-0000-0000-0000E2490000}"/>
    <cellStyle name="Followed Hyperlink 34" xfId="3819" hidden="1" xr:uid="{00000000-0005-0000-0000-0000E4490000}"/>
    <cellStyle name="Followed Hyperlink 34" xfId="3883" hidden="1" xr:uid="{00000000-0005-0000-0000-0000E5490000}"/>
    <cellStyle name="Followed Hyperlink 34" xfId="3925" hidden="1" xr:uid="{00000000-0005-0000-0000-0000E6490000}"/>
    <cellStyle name="Followed Hyperlink 34" xfId="3970" hidden="1" xr:uid="{00000000-0005-0000-0000-0000E7490000}"/>
    <cellStyle name="Followed Hyperlink 34" xfId="4047" hidden="1" xr:uid="{00000000-0005-0000-0000-0000E9490000}"/>
    <cellStyle name="Followed Hyperlink 34" xfId="4131" hidden="1" xr:uid="{00000000-0005-0000-0000-0000EB490000}"/>
    <cellStyle name="Followed Hyperlink 34" xfId="4173" hidden="1" xr:uid="{00000000-0005-0000-0000-0000EC490000}"/>
    <cellStyle name="Followed Hyperlink 34" xfId="4215" hidden="1" xr:uid="{00000000-0005-0000-0000-0000ED490000}"/>
    <cellStyle name="Followed Hyperlink 34" xfId="4257" hidden="1" xr:uid="{00000000-0005-0000-0000-0000EE490000}"/>
    <cellStyle name="Followed Hyperlink 34" xfId="4299" hidden="1" xr:uid="{00000000-0005-0000-0000-0000EF490000}"/>
    <cellStyle name="Followed Hyperlink 34" xfId="4341" hidden="1" xr:uid="{00000000-0005-0000-0000-0000F0490000}"/>
    <cellStyle name="Followed Hyperlink 34" xfId="4383" hidden="1" xr:uid="{00000000-0005-0000-0000-0000F1490000}"/>
    <cellStyle name="Followed Hyperlink 34" xfId="4425" hidden="1" xr:uid="{00000000-0005-0000-0000-0000F2490000}"/>
    <cellStyle name="Followed Hyperlink 34" xfId="4467" hidden="1" xr:uid="{00000000-0005-0000-0000-0000F3490000}"/>
    <cellStyle name="Followed Hyperlink 34" xfId="4494" hidden="1" xr:uid="{00000000-0005-0000-0000-0000F4490000}"/>
    <cellStyle name="Followed Hyperlink 34" xfId="4551" hidden="1" xr:uid="{00000000-0005-0000-0000-0000F5490000}"/>
    <cellStyle name="Followed Hyperlink 34" xfId="4593" hidden="1" xr:uid="{00000000-0005-0000-0000-0000F6490000}"/>
    <cellStyle name="Followed Hyperlink 34" xfId="4635" hidden="1" xr:uid="{00000000-0005-0000-0000-0000F7490000}"/>
    <cellStyle name="Followed Hyperlink 34" xfId="4089" hidden="1" xr:uid="{00000000-0005-0000-0000-0000EA490000}"/>
    <cellStyle name="Followed Hyperlink 34" xfId="10928" hidden="1" xr:uid="{00000000-0005-0000-0000-00008C4A0000}"/>
    <cellStyle name="Followed Hyperlink 34" xfId="8214" hidden="1" xr:uid="{00000000-0005-0000-0000-00004B4A0000}"/>
    <cellStyle name="Followed Hyperlink 34" xfId="25073" hidden="1" xr:uid="{00000000-0005-0000-0000-0000DB4B0000}"/>
    <cellStyle name="Followed Hyperlink 34" xfId="22312" hidden="1" xr:uid="{00000000-0005-0000-0000-00009A4B0000}"/>
    <cellStyle name="Followed Hyperlink 34" xfId="14180" hidden="1" xr:uid="{00000000-0005-0000-0000-0000D94A0000}"/>
    <cellStyle name="Followed Hyperlink 34" xfId="14222" hidden="1" xr:uid="{00000000-0005-0000-0000-0000DA4A0000}"/>
    <cellStyle name="Followed Hyperlink 34" xfId="14264" hidden="1" xr:uid="{00000000-0005-0000-0000-0000DB4A0000}"/>
    <cellStyle name="Followed Hyperlink 34" xfId="14277" hidden="1" xr:uid="{00000000-0005-0000-0000-0000DC4A0000}"/>
    <cellStyle name="Followed Hyperlink 34" xfId="14361" hidden="1" xr:uid="{00000000-0005-0000-0000-0000DE4A0000}"/>
    <cellStyle name="Followed Hyperlink 34" xfId="14403" hidden="1" xr:uid="{00000000-0005-0000-0000-0000DF4A0000}"/>
    <cellStyle name="Followed Hyperlink 34" xfId="14454" hidden="1" xr:uid="{00000000-0005-0000-0000-0000E04A0000}"/>
    <cellStyle name="Followed Hyperlink 34" xfId="14479" hidden="1" xr:uid="{00000000-0005-0000-0000-0000E14A0000}"/>
    <cellStyle name="Followed Hyperlink 34" xfId="14536" hidden="1" xr:uid="{00000000-0005-0000-0000-0000E24A0000}"/>
    <cellStyle name="Followed Hyperlink 34" xfId="14578" hidden="1" xr:uid="{00000000-0005-0000-0000-0000E34A0000}"/>
    <cellStyle name="Followed Hyperlink 34" xfId="14615" hidden="1" xr:uid="{00000000-0005-0000-0000-0000E44A0000}"/>
    <cellStyle name="Followed Hyperlink 34" xfId="14662" hidden="1" xr:uid="{00000000-0005-0000-0000-0000E54A0000}"/>
    <cellStyle name="Followed Hyperlink 34" xfId="14704" hidden="1" xr:uid="{00000000-0005-0000-0000-0000E64A0000}"/>
    <cellStyle name="Followed Hyperlink 34" xfId="14746" hidden="1" xr:uid="{00000000-0005-0000-0000-0000E74A0000}"/>
    <cellStyle name="Followed Hyperlink 34" xfId="14831" hidden="1" xr:uid="{00000000-0005-0000-0000-0000E84A0000}"/>
    <cellStyle name="Followed Hyperlink 34" xfId="14873" hidden="1" xr:uid="{00000000-0005-0000-0000-0000E94A0000}"/>
    <cellStyle name="Followed Hyperlink 34" xfId="14914" hidden="1" xr:uid="{00000000-0005-0000-0000-0000EA4A0000}"/>
    <cellStyle name="Followed Hyperlink 34" xfId="14930" hidden="1" xr:uid="{00000000-0005-0000-0000-0000EB4A0000}"/>
    <cellStyle name="Followed Hyperlink 34" xfId="14999" hidden="1" xr:uid="{00000000-0005-0000-0000-0000EC4A0000}"/>
    <cellStyle name="Followed Hyperlink 34" xfId="15041" hidden="1" xr:uid="{00000000-0005-0000-0000-0000ED4A0000}"/>
    <cellStyle name="Followed Hyperlink 34" xfId="15082" hidden="1" xr:uid="{00000000-0005-0000-0000-0000EE4A0000}"/>
    <cellStyle name="Followed Hyperlink 34" xfId="15101" hidden="1" xr:uid="{00000000-0005-0000-0000-0000EF4A0000}"/>
    <cellStyle name="Followed Hyperlink 34" xfId="15137" hidden="1" xr:uid="{00000000-0005-0000-0000-0000F04A0000}"/>
    <cellStyle name="Followed Hyperlink 34" xfId="15194" hidden="1" xr:uid="{00000000-0005-0000-0000-0000F24A0000}"/>
    <cellStyle name="Followed Hyperlink 34" xfId="15236" hidden="1" xr:uid="{00000000-0005-0000-0000-0000F34A0000}"/>
    <cellStyle name="Followed Hyperlink 34" xfId="15279" hidden="1" xr:uid="{00000000-0005-0000-0000-0000F44A0000}"/>
    <cellStyle name="Followed Hyperlink 34" xfId="15321" hidden="1" xr:uid="{00000000-0005-0000-0000-0000F54A0000}"/>
    <cellStyle name="Followed Hyperlink 34" xfId="15376" hidden="1" xr:uid="{00000000-0005-0000-0000-0000F64A0000}"/>
    <cellStyle name="Followed Hyperlink 34" xfId="15418" hidden="1" xr:uid="{00000000-0005-0000-0000-0000F74A0000}"/>
    <cellStyle name="Followed Hyperlink 34" xfId="15491" hidden="1" xr:uid="{00000000-0005-0000-0000-0000F84A0000}"/>
    <cellStyle name="Followed Hyperlink 34" xfId="15533" hidden="1" xr:uid="{00000000-0005-0000-0000-0000F94A0000}"/>
    <cellStyle name="Followed Hyperlink 34" xfId="15544" hidden="1" xr:uid="{00000000-0005-0000-0000-0000FA4A0000}"/>
    <cellStyle name="Followed Hyperlink 34" xfId="15586" hidden="1" xr:uid="{00000000-0005-0000-0000-0000FB4A0000}"/>
    <cellStyle name="Followed Hyperlink 34" xfId="15603" hidden="1" xr:uid="{00000000-0005-0000-0000-0000FC4A0000}"/>
    <cellStyle name="Followed Hyperlink 34" xfId="15667" hidden="1" xr:uid="{00000000-0005-0000-0000-0000FD4A0000}"/>
    <cellStyle name="Followed Hyperlink 34" xfId="15709" hidden="1" xr:uid="{00000000-0005-0000-0000-0000FE4A0000}"/>
    <cellStyle name="Followed Hyperlink 34" xfId="15754" hidden="1" xr:uid="{00000000-0005-0000-0000-0000FF4A0000}"/>
    <cellStyle name="Followed Hyperlink 34" xfId="15774" hidden="1" xr:uid="{00000000-0005-0000-0000-0000004B0000}"/>
    <cellStyle name="Followed Hyperlink 34" xfId="15831" hidden="1" xr:uid="{00000000-0005-0000-0000-0000014B0000}"/>
    <cellStyle name="Followed Hyperlink 34" xfId="15873" hidden="1" xr:uid="{00000000-0005-0000-0000-0000024B0000}"/>
    <cellStyle name="Followed Hyperlink 34" xfId="15915" hidden="1" xr:uid="{00000000-0005-0000-0000-0000034B0000}"/>
    <cellStyle name="Followed Hyperlink 34" xfId="15957" hidden="1" xr:uid="{00000000-0005-0000-0000-0000044B0000}"/>
    <cellStyle name="Followed Hyperlink 34" xfId="15999" hidden="1" xr:uid="{00000000-0005-0000-0000-0000054B0000}"/>
    <cellStyle name="Followed Hyperlink 34" xfId="16083" hidden="1" xr:uid="{00000000-0005-0000-0000-0000074B0000}"/>
    <cellStyle name="Followed Hyperlink 34" xfId="16125" hidden="1" xr:uid="{00000000-0005-0000-0000-0000084B0000}"/>
    <cellStyle name="Followed Hyperlink 34" xfId="16167" hidden="1" xr:uid="{00000000-0005-0000-0000-0000094B0000}"/>
    <cellStyle name="Followed Hyperlink 34" xfId="16209" hidden="1" xr:uid="{00000000-0005-0000-0000-00000A4B0000}"/>
    <cellStyle name="Followed Hyperlink 34" xfId="16251" hidden="1" xr:uid="{00000000-0005-0000-0000-00000B4B0000}"/>
    <cellStyle name="Followed Hyperlink 34" xfId="16278" hidden="1" xr:uid="{00000000-0005-0000-0000-00000C4B0000}"/>
    <cellStyle name="Followed Hyperlink 34" xfId="16335" hidden="1" xr:uid="{00000000-0005-0000-0000-00000D4B0000}"/>
    <cellStyle name="Followed Hyperlink 34" xfId="16377" hidden="1" xr:uid="{00000000-0005-0000-0000-00000E4B0000}"/>
    <cellStyle name="Followed Hyperlink 34" xfId="16419" hidden="1" xr:uid="{00000000-0005-0000-0000-00000F4B0000}"/>
    <cellStyle name="Followed Hyperlink 34" xfId="16461" hidden="1" xr:uid="{00000000-0005-0000-0000-0000104B0000}"/>
    <cellStyle name="Followed Hyperlink 34" xfId="16503" hidden="1" xr:uid="{00000000-0005-0000-0000-0000114B0000}"/>
    <cellStyle name="Followed Hyperlink 34" xfId="16545" hidden="1" xr:uid="{00000000-0005-0000-0000-0000124B0000}"/>
    <cellStyle name="Followed Hyperlink 34" xfId="16587" hidden="1" xr:uid="{00000000-0005-0000-0000-0000134B0000}"/>
    <cellStyle name="Followed Hyperlink 34" xfId="16629" hidden="1" xr:uid="{00000000-0005-0000-0000-0000144B0000}"/>
    <cellStyle name="Followed Hyperlink 34" xfId="16671" hidden="1" xr:uid="{00000000-0005-0000-0000-0000154B0000}"/>
    <cellStyle name="Followed Hyperlink 34" xfId="16713" hidden="1" xr:uid="{00000000-0005-0000-0000-0000164B0000}"/>
    <cellStyle name="Followed Hyperlink 34" xfId="16755" hidden="1" xr:uid="{00000000-0005-0000-0000-0000174B0000}"/>
    <cellStyle name="Followed Hyperlink 34" xfId="16831" hidden="1" xr:uid="{00000000-0005-0000-0000-0000194B0000}"/>
    <cellStyle name="Followed Hyperlink 34" xfId="16888" hidden="1" xr:uid="{00000000-0005-0000-0000-00001A4B0000}"/>
    <cellStyle name="Followed Hyperlink 34" xfId="16930" hidden="1" xr:uid="{00000000-0005-0000-0000-00001B4B0000}"/>
    <cellStyle name="Followed Hyperlink 34" xfId="16967" hidden="1" xr:uid="{00000000-0005-0000-0000-00001C4B0000}"/>
    <cellStyle name="Followed Hyperlink 34" xfId="3802" hidden="1" xr:uid="{00000000-0005-0000-0000-0000E3490000}"/>
    <cellStyle name="Followed Hyperlink 34" xfId="28817" hidden="1" xr:uid="{00000000-0005-0000-0000-0000344C0000}"/>
    <cellStyle name="Followed Hyperlink 34" xfId="28854" hidden="1" xr:uid="{00000000-0005-0000-0000-0000354C0000}"/>
    <cellStyle name="Followed Hyperlink 34" xfId="26555" hidden="1" xr:uid="{00000000-0005-0000-0000-0000FE4B0000}"/>
    <cellStyle name="Followed Hyperlink 34" xfId="26597" hidden="1" xr:uid="{00000000-0005-0000-0000-0000FF4B0000}"/>
    <cellStyle name="Followed Hyperlink 34" xfId="26639" hidden="1" xr:uid="{00000000-0005-0000-0000-0000004C0000}"/>
    <cellStyle name="Followed Hyperlink 34" xfId="26724" hidden="1" xr:uid="{00000000-0005-0000-0000-0000014C0000}"/>
    <cellStyle name="Followed Hyperlink 34" xfId="26766" hidden="1" xr:uid="{00000000-0005-0000-0000-0000024C0000}"/>
    <cellStyle name="Followed Hyperlink 34" xfId="26823" hidden="1" xr:uid="{00000000-0005-0000-0000-0000044C0000}"/>
    <cellStyle name="Followed Hyperlink 34" xfId="26892" hidden="1" xr:uid="{00000000-0005-0000-0000-0000054C0000}"/>
    <cellStyle name="Followed Hyperlink 34" xfId="26975" hidden="1" xr:uid="{00000000-0005-0000-0000-0000074C0000}"/>
    <cellStyle name="Followed Hyperlink 34" xfId="26994" hidden="1" xr:uid="{00000000-0005-0000-0000-0000084C0000}"/>
    <cellStyle name="Followed Hyperlink 34" xfId="27030" hidden="1" xr:uid="{00000000-0005-0000-0000-0000094C0000}"/>
    <cellStyle name="Followed Hyperlink 34" xfId="27072" hidden="1" xr:uid="{00000000-0005-0000-0000-00000A4C0000}"/>
    <cellStyle name="Followed Hyperlink 34" xfId="27087" hidden="1" xr:uid="{00000000-0005-0000-0000-00000B4C0000}"/>
    <cellStyle name="Followed Hyperlink 34" xfId="27129" hidden="1" xr:uid="{00000000-0005-0000-0000-00000C4C0000}"/>
    <cellStyle name="Followed Hyperlink 34" xfId="27172" hidden="1" xr:uid="{00000000-0005-0000-0000-00000D4C0000}"/>
    <cellStyle name="Followed Hyperlink 34" xfId="27214" hidden="1" xr:uid="{00000000-0005-0000-0000-00000E4C0000}"/>
    <cellStyle name="Followed Hyperlink 34" xfId="27269" hidden="1" xr:uid="{00000000-0005-0000-0000-00000F4C0000}"/>
    <cellStyle name="Followed Hyperlink 34" xfId="26116" hidden="1" xr:uid="{00000000-0005-0000-0000-0000F44B0000}"/>
    <cellStyle name="Followed Hyperlink 34" xfId="26170" hidden="1" xr:uid="{00000000-0005-0000-0000-0000F54B0000}"/>
    <cellStyle name="Followed Hyperlink 34" xfId="26212" hidden="1" xr:uid="{00000000-0005-0000-0000-0000F64B0000}"/>
    <cellStyle name="Followed Hyperlink 34" xfId="26296" hidden="1" xr:uid="{00000000-0005-0000-0000-0000F84B0000}"/>
    <cellStyle name="Followed Hyperlink 34" xfId="26347" hidden="1" xr:uid="{00000000-0005-0000-0000-0000F94B0000}"/>
    <cellStyle name="Followed Hyperlink 34" xfId="26372" hidden="1" xr:uid="{00000000-0005-0000-0000-0000FA4B0000}"/>
    <cellStyle name="Followed Hyperlink 34" xfId="26429" hidden="1" xr:uid="{00000000-0005-0000-0000-0000FB4B0000}"/>
    <cellStyle name="Followed Hyperlink 34" xfId="26471" hidden="1" xr:uid="{00000000-0005-0000-0000-0000FC4B0000}"/>
    <cellStyle name="Followed Hyperlink 34" xfId="25906" hidden="1" xr:uid="{00000000-0005-0000-0000-0000EF4B0000}"/>
    <cellStyle name="Followed Hyperlink 34" xfId="25948" hidden="1" xr:uid="{00000000-0005-0000-0000-0000F04B0000}"/>
    <cellStyle name="Followed Hyperlink 34" xfId="25990" hidden="1" xr:uid="{00000000-0005-0000-0000-0000F14B0000}"/>
    <cellStyle name="Followed Hyperlink 34" xfId="26032" hidden="1" xr:uid="{00000000-0005-0000-0000-0000F24B0000}"/>
    <cellStyle name="Followed Hyperlink 34" xfId="26074" hidden="1" xr:uid="{00000000-0005-0000-0000-0000F34B0000}"/>
    <cellStyle name="Followed Hyperlink 34" xfId="25807" hidden="1" xr:uid="{00000000-0005-0000-0000-0000ED4B0000}"/>
    <cellStyle name="Followed Hyperlink 34" xfId="25864" hidden="1" xr:uid="{00000000-0005-0000-0000-0000EE4B0000}"/>
    <cellStyle name="Followed Hyperlink 34" xfId="25780" hidden="1" xr:uid="{00000000-0005-0000-0000-0000EC4B0000}"/>
    <cellStyle name="Followed Hyperlink 34" xfId="26254" hidden="1" xr:uid="{00000000-0005-0000-0000-0000F74B0000}"/>
    <cellStyle name="Followed Hyperlink 34" xfId="15179" hidden="1" xr:uid="{00000000-0005-0000-0000-0000F14A0000}"/>
    <cellStyle name="Followed Hyperlink 34" xfId="12607" hidden="1" xr:uid="{00000000-0005-0000-0000-0000B34A0000}"/>
    <cellStyle name="Followed Hyperlink 34" xfId="498" hidden="1" xr:uid="{00000000-0005-0000-0000-000095490000}"/>
    <cellStyle name="Followed Hyperlink 34" xfId="7201" hidden="1" xr:uid="{00000000-0005-0000-0000-0000334A0000}"/>
    <cellStyle name="Followed Hyperlink 34" xfId="18519" hidden="1" xr:uid="{00000000-0005-0000-0000-0000414B0000}"/>
    <cellStyle name="Followed Hyperlink 34" xfId="18561" hidden="1" xr:uid="{00000000-0005-0000-0000-0000424B0000}"/>
    <cellStyle name="Followed Hyperlink 34" xfId="18603" hidden="1" xr:uid="{00000000-0005-0000-0000-0000434B0000}"/>
    <cellStyle name="Followed Hyperlink 34" xfId="18630" hidden="1" xr:uid="{00000000-0005-0000-0000-0000444B0000}"/>
    <cellStyle name="Followed Hyperlink 34" xfId="18729" hidden="1" xr:uid="{00000000-0005-0000-0000-0000464B0000}"/>
    <cellStyle name="Followed Hyperlink 34" xfId="18771" hidden="1" xr:uid="{00000000-0005-0000-0000-0000474B0000}"/>
    <cellStyle name="Followed Hyperlink 34" xfId="18855" hidden="1" xr:uid="{00000000-0005-0000-0000-0000494B0000}"/>
    <cellStyle name="Followed Hyperlink 34" xfId="18897" hidden="1" xr:uid="{00000000-0005-0000-0000-00004A4B0000}"/>
    <cellStyle name="Followed Hyperlink 34" xfId="18939" hidden="1" xr:uid="{00000000-0005-0000-0000-00004B4B0000}"/>
    <cellStyle name="Followed Hyperlink 34" xfId="18998" hidden="1" xr:uid="{00000000-0005-0000-0000-00004C4B0000}"/>
    <cellStyle name="Followed Hyperlink 34" xfId="19040" hidden="1" xr:uid="{00000000-0005-0000-0000-00004D4B0000}"/>
    <cellStyle name="Followed Hyperlink 34" xfId="19082" hidden="1" xr:uid="{00000000-0005-0000-0000-00004E4B0000}"/>
    <cellStyle name="Followed Hyperlink 34" xfId="19124" hidden="1" xr:uid="{00000000-0005-0000-0000-00004F4B0000}"/>
    <cellStyle name="Followed Hyperlink 34" xfId="19166" hidden="1" xr:uid="{00000000-0005-0000-0000-0000504B0000}"/>
    <cellStyle name="Followed Hyperlink 34" xfId="19217" hidden="1" xr:uid="{00000000-0005-0000-0000-0000514B0000}"/>
    <cellStyle name="Followed Hyperlink 34" xfId="19242" hidden="1" xr:uid="{00000000-0005-0000-0000-0000524B0000}"/>
    <cellStyle name="Followed Hyperlink 34" xfId="19299" hidden="1" xr:uid="{00000000-0005-0000-0000-0000534B0000}"/>
    <cellStyle name="Followed Hyperlink 34" xfId="19341" hidden="1" xr:uid="{00000000-0005-0000-0000-0000544B0000}"/>
    <cellStyle name="Followed Hyperlink 34" xfId="19378" hidden="1" xr:uid="{00000000-0005-0000-0000-0000554B0000}"/>
    <cellStyle name="Followed Hyperlink 34" xfId="19425" hidden="1" xr:uid="{00000000-0005-0000-0000-0000564B0000}"/>
    <cellStyle name="Followed Hyperlink 34" xfId="19467" hidden="1" xr:uid="{00000000-0005-0000-0000-0000574B0000}"/>
    <cellStyle name="Followed Hyperlink 34" xfId="19509" hidden="1" xr:uid="{00000000-0005-0000-0000-0000584B0000}"/>
    <cellStyle name="Followed Hyperlink 34" xfId="19594" hidden="1" xr:uid="{00000000-0005-0000-0000-0000594B0000}"/>
    <cellStyle name="Followed Hyperlink 34" xfId="19636" hidden="1" xr:uid="{00000000-0005-0000-0000-00005A4B0000}"/>
    <cellStyle name="Followed Hyperlink 34" xfId="19677" hidden="1" xr:uid="{00000000-0005-0000-0000-00005B4B0000}"/>
    <cellStyle name="Followed Hyperlink 34" xfId="19693" hidden="1" xr:uid="{00000000-0005-0000-0000-00005C4B0000}"/>
    <cellStyle name="Followed Hyperlink 34" xfId="19804" hidden="1" xr:uid="{00000000-0005-0000-0000-00005E4B0000}"/>
    <cellStyle name="Followed Hyperlink 34" xfId="19845" hidden="1" xr:uid="{00000000-0005-0000-0000-00005F4B0000}"/>
    <cellStyle name="Followed Hyperlink 34" xfId="19864" hidden="1" xr:uid="{00000000-0005-0000-0000-0000604B0000}"/>
    <cellStyle name="Followed Hyperlink 34" xfId="19900" hidden="1" xr:uid="{00000000-0005-0000-0000-0000614B0000}"/>
    <cellStyle name="Followed Hyperlink 34" xfId="19942" hidden="1" xr:uid="{00000000-0005-0000-0000-0000624B0000}"/>
    <cellStyle name="Followed Hyperlink 34" xfId="19957" hidden="1" xr:uid="{00000000-0005-0000-0000-0000634B0000}"/>
    <cellStyle name="Followed Hyperlink 34" xfId="19999" hidden="1" xr:uid="{00000000-0005-0000-0000-0000644B0000}"/>
    <cellStyle name="Followed Hyperlink 34" xfId="20042" hidden="1" xr:uid="{00000000-0005-0000-0000-0000654B0000}"/>
    <cellStyle name="Followed Hyperlink 34" xfId="20084" hidden="1" xr:uid="{00000000-0005-0000-0000-0000664B0000}"/>
    <cellStyle name="Followed Hyperlink 34" xfId="20139" hidden="1" xr:uid="{00000000-0005-0000-0000-0000674B0000}"/>
    <cellStyle name="Followed Hyperlink 34" xfId="20181" hidden="1" xr:uid="{00000000-0005-0000-0000-0000684B0000}"/>
    <cellStyle name="Followed Hyperlink 34" xfId="20254" hidden="1" xr:uid="{00000000-0005-0000-0000-0000694B0000}"/>
    <cellStyle name="Followed Hyperlink 34" xfId="20296" hidden="1" xr:uid="{00000000-0005-0000-0000-00006A4B0000}"/>
    <cellStyle name="Followed Hyperlink 34" xfId="20307" hidden="1" xr:uid="{00000000-0005-0000-0000-00006B4B0000}"/>
    <cellStyle name="Followed Hyperlink 34" xfId="20349" hidden="1" xr:uid="{00000000-0005-0000-0000-00006C4B0000}"/>
    <cellStyle name="Followed Hyperlink 34" xfId="20366" hidden="1" xr:uid="{00000000-0005-0000-0000-00006D4B0000}"/>
    <cellStyle name="Followed Hyperlink 34" xfId="20430" hidden="1" xr:uid="{00000000-0005-0000-0000-00006E4B0000}"/>
    <cellStyle name="Followed Hyperlink 34" xfId="20472" hidden="1" xr:uid="{00000000-0005-0000-0000-00006F4B0000}"/>
    <cellStyle name="Followed Hyperlink 34" xfId="20517" hidden="1" xr:uid="{00000000-0005-0000-0000-0000704B0000}"/>
    <cellStyle name="Followed Hyperlink 34" xfId="20537" hidden="1" xr:uid="{00000000-0005-0000-0000-0000714B0000}"/>
    <cellStyle name="Followed Hyperlink 34" xfId="20594" hidden="1" xr:uid="{00000000-0005-0000-0000-0000724B0000}"/>
    <cellStyle name="Followed Hyperlink 34" xfId="16806" hidden="1" xr:uid="{00000000-0005-0000-0000-0000184B0000}"/>
    <cellStyle name="Followed Hyperlink 34" xfId="28901" hidden="1" xr:uid="{00000000-0005-0000-0000-0000364C0000}"/>
    <cellStyle name="Followed Hyperlink 34" xfId="28943" hidden="1" xr:uid="{00000000-0005-0000-0000-0000374C0000}"/>
    <cellStyle name="Followed Hyperlink 34" xfId="28985" hidden="1" xr:uid="{00000000-0005-0000-0000-0000384C0000}"/>
    <cellStyle name="Followed Hyperlink 34" xfId="29070" hidden="1" xr:uid="{00000000-0005-0000-0000-0000394C0000}"/>
    <cellStyle name="Followed Hyperlink 34" xfId="29112" hidden="1" xr:uid="{00000000-0005-0000-0000-00003A4C0000}"/>
    <cellStyle name="Followed Hyperlink 34" xfId="29153" hidden="1" xr:uid="{00000000-0005-0000-0000-00003B4C0000}"/>
    <cellStyle name="Followed Hyperlink 34" xfId="29169" hidden="1" xr:uid="{00000000-0005-0000-0000-00003C4C0000}"/>
    <cellStyle name="Followed Hyperlink 34" xfId="29280" hidden="1" xr:uid="{00000000-0005-0000-0000-00003E4C0000}"/>
    <cellStyle name="Followed Hyperlink 34" xfId="29321" hidden="1" xr:uid="{00000000-0005-0000-0000-00003F4C0000}"/>
    <cellStyle name="Followed Hyperlink 34" xfId="29376" hidden="1" xr:uid="{00000000-0005-0000-0000-0000414C0000}"/>
    <cellStyle name="Followed Hyperlink 34" xfId="29418" hidden="1" xr:uid="{00000000-0005-0000-0000-0000424C0000}"/>
    <cellStyle name="Followed Hyperlink 34" xfId="29433" hidden="1" xr:uid="{00000000-0005-0000-0000-0000434C0000}"/>
    <cellStyle name="Followed Hyperlink 34" xfId="29475" hidden="1" xr:uid="{00000000-0005-0000-0000-0000444C0000}"/>
    <cellStyle name="Followed Hyperlink 34" xfId="29518" hidden="1" xr:uid="{00000000-0005-0000-0000-0000454C0000}"/>
    <cellStyle name="Followed Hyperlink 34" xfId="29615" hidden="1" xr:uid="{00000000-0005-0000-0000-0000474C0000}"/>
    <cellStyle name="Followed Hyperlink 34" xfId="29657" hidden="1" xr:uid="{00000000-0005-0000-0000-0000484C0000}"/>
    <cellStyle name="Followed Hyperlink 34" xfId="29730" hidden="1" xr:uid="{00000000-0005-0000-0000-0000494C0000}"/>
    <cellStyle name="Followed Hyperlink 34" xfId="29772" hidden="1" xr:uid="{00000000-0005-0000-0000-00004A4C0000}"/>
    <cellStyle name="Followed Hyperlink 34" xfId="29825" hidden="1" xr:uid="{00000000-0005-0000-0000-00004C4C0000}"/>
    <cellStyle name="Followed Hyperlink 34" xfId="29906" hidden="1" xr:uid="{00000000-0005-0000-0000-00004E4C0000}"/>
    <cellStyle name="Followed Hyperlink 34" xfId="29948" hidden="1" xr:uid="{00000000-0005-0000-0000-00004F4C0000}"/>
    <cellStyle name="Followed Hyperlink 34" xfId="29993" hidden="1" xr:uid="{00000000-0005-0000-0000-0000504C0000}"/>
    <cellStyle name="Followed Hyperlink 34" xfId="30013" hidden="1" xr:uid="{00000000-0005-0000-0000-0000514C0000}"/>
    <cellStyle name="Followed Hyperlink 34" xfId="30070" hidden="1" xr:uid="{00000000-0005-0000-0000-0000524C0000}"/>
    <cellStyle name="Followed Hyperlink 34" xfId="30112" hidden="1" xr:uid="{00000000-0005-0000-0000-0000534C0000}"/>
    <cellStyle name="Followed Hyperlink 34" xfId="30154" hidden="1" xr:uid="{00000000-0005-0000-0000-0000544C0000}"/>
    <cellStyle name="Followed Hyperlink 34" xfId="30196" hidden="1" xr:uid="{00000000-0005-0000-0000-0000554C0000}"/>
    <cellStyle name="Followed Hyperlink 34" xfId="30238" hidden="1" xr:uid="{00000000-0005-0000-0000-0000564C0000}"/>
    <cellStyle name="Followed Hyperlink 34" xfId="30280" hidden="1" xr:uid="{00000000-0005-0000-0000-0000574C0000}"/>
    <cellStyle name="Followed Hyperlink 34" xfId="30322" hidden="1" xr:uid="{00000000-0005-0000-0000-0000584C0000}"/>
    <cellStyle name="Followed Hyperlink 34" xfId="30364" hidden="1" xr:uid="{00000000-0005-0000-0000-0000594C0000}"/>
    <cellStyle name="Followed Hyperlink 34" xfId="30406" hidden="1" xr:uid="{00000000-0005-0000-0000-00005A4C0000}"/>
    <cellStyle name="Followed Hyperlink 34" xfId="29842" hidden="1" xr:uid="{00000000-0005-0000-0000-00004D4C0000}"/>
    <cellStyle name="Followed Hyperlink 34" xfId="18813" hidden="1" xr:uid="{00000000-0005-0000-0000-0000484B0000}"/>
    <cellStyle name="Followed Hyperlink 34" xfId="16041" hidden="1" xr:uid="{00000000-0005-0000-0000-0000064B0000}"/>
    <cellStyle name="Followed Hyperlink 34" xfId="3990" hidden="1" xr:uid="{00000000-0005-0000-0000-0000E8490000}"/>
    <cellStyle name="Followed Hyperlink 34" xfId="10858" hidden="1" xr:uid="{00000000-0005-0000-0000-0000894A0000}"/>
    <cellStyle name="Followed Hyperlink 34" xfId="22174" hidden="1" xr:uid="{00000000-0005-0000-0000-0000964B0000}"/>
    <cellStyle name="Followed Hyperlink 34" xfId="22215" hidden="1" xr:uid="{00000000-0005-0000-0000-0000974B0000}"/>
    <cellStyle name="Followed Hyperlink 34" xfId="22234" hidden="1" xr:uid="{00000000-0005-0000-0000-0000984B0000}"/>
    <cellStyle name="Followed Hyperlink 34" xfId="22270" hidden="1" xr:uid="{00000000-0005-0000-0000-0000994B0000}"/>
    <cellStyle name="Followed Hyperlink 34" xfId="22327" hidden="1" xr:uid="{00000000-0005-0000-0000-00009B4B0000}"/>
    <cellStyle name="Followed Hyperlink 34" xfId="22369" hidden="1" xr:uid="{00000000-0005-0000-0000-00009C4B0000}"/>
    <cellStyle name="Followed Hyperlink 34" xfId="22454" hidden="1" xr:uid="{00000000-0005-0000-0000-00009E4B0000}"/>
    <cellStyle name="Followed Hyperlink 34" xfId="22479" hidden="1" xr:uid="{00000000-0005-0000-0000-00009F4B0000}"/>
    <cellStyle name="Followed Hyperlink 34" xfId="22509" hidden="1" xr:uid="{00000000-0005-0000-0000-0000A04B0000}"/>
    <cellStyle name="Followed Hyperlink 34" xfId="22551" hidden="1" xr:uid="{00000000-0005-0000-0000-0000A14B0000}"/>
    <cellStyle name="Followed Hyperlink 34" xfId="22624" hidden="1" xr:uid="{00000000-0005-0000-0000-0000A24B0000}"/>
    <cellStyle name="Followed Hyperlink 34" xfId="22666" hidden="1" xr:uid="{00000000-0005-0000-0000-0000A34B0000}"/>
    <cellStyle name="Followed Hyperlink 34" xfId="22677" hidden="1" xr:uid="{00000000-0005-0000-0000-0000A44B0000}"/>
    <cellStyle name="Followed Hyperlink 34" xfId="22719" hidden="1" xr:uid="{00000000-0005-0000-0000-0000A54B0000}"/>
    <cellStyle name="Followed Hyperlink 34" xfId="22736" hidden="1" xr:uid="{00000000-0005-0000-0000-0000A64B0000}"/>
    <cellStyle name="Followed Hyperlink 34" xfId="22800" hidden="1" xr:uid="{00000000-0005-0000-0000-0000A74B0000}"/>
    <cellStyle name="Followed Hyperlink 34" xfId="22842" hidden="1" xr:uid="{00000000-0005-0000-0000-0000A84B0000}"/>
    <cellStyle name="Followed Hyperlink 34" xfId="22887" hidden="1" xr:uid="{00000000-0005-0000-0000-0000A94B0000}"/>
    <cellStyle name="Followed Hyperlink 34" xfId="22907" hidden="1" xr:uid="{00000000-0005-0000-0000-0000AA4B0000}"/>
    <cellStyle name="Followed Hyperlink 34" xfId="22964" hidden="1" xr:uid="{00000000-0005-0000-0000-0000AB4B0000}"/>
    <cellStyle name="Followed Hyperlink 34" xfId="23006" hidden="1" xr:uid="{00000000-0005-0000-0000-0000AC4B0000}"/>
    <cellStyle name="Followed Hyperlink 34" xfId="23048" hidden="1" xr:uid="{00000000-0005-0000-0000-0000AD4B0000}"/>
    <cellStyle name="Followed Hyperlink 34" xfId="23090" hidden="1" xr:uid="{00000000-0005-0000-0000-0000AE4B0000}"/>
    <cellStyle name="Followed Hyperlink 34" xfId="23174" hidden="1" xr:uid="{00000000-0005-0000-0000-0000AF4B0000}"/>
    <cellStyle name="Followed Hyperlink 34" xfId="23216" hidden="1" xr:uid="{00000000-0005-0000-0000-0000B04B0000}"/>
    <cellStyle name="Followed Hyperlink 34" xfId="23258" hidden="1" xr:uid="{00000000-0005-0000-0000-0000B14B0000}"/>
    <cellStyle name="Followed Hyperlink 34" xfId="23300" hidden="1" xr:uid="{00000000-0005-0000-0000-0000B24B0000}"/>
    <cellStyle name="Followed Hyperlink 34" xfId="23342" hidden="1" xr:uid="{00000000-0005-0000-0000-0000B34B0000}"/>
    <cellStyle name="Followed Hyperlink 34" xfId="23384" hidden="1" xr:uid="{00000000-0005-0000-0000-0000B44B0000}"/>
    <cellStyle name="Followed Hyperlink 34" xfId="23411" hidden="1" xr:uid="{00000000-0005-0000-0000-0000B54B0000}"/>
    <cellStyle name="Followed Hyperlink 34" xfId="23468" hidden="1" xr:uid="{00000000-0005-0000-0000-0000B64B0000}"/>
    <cellStyle name="Followed Hyperlink 34" xfId="23510" hidden="1" xr:uid="{00000000-0005-0000-0000-0000B74B0000}"/>
    <cellStyle name="Followed Hyperlink 34" xfId="23552" hidden="1" xr:uid="{00000000-0005-0000-0000-0000B84B0000}"/>
    <cellStyle name="Followed Hyperlink 34" xfId="23594" hidden="1" xr:uid="{00000000-0005-0000-0000-0000B94B0000}"/>
    <cellStyle name="Followed Hyperlink 34" xfId="23636" hidden="1" xr:uid="{00000000-0005-0000-0000-0000BA4B0000}"/>
    <cellStyle name="Followed Hyperlink 34" xfId="23678" hidden="1" xr:uid="{00000000-0005-0000-0000-0000BB4B0000}"/>
    <cellStyle name="Followed Hyperlink 34" xfId="23720" hidden="1" xr:uid="{00000000-0005-0000-0000-0000BC4B0000}"/>
    <cellStyle name="Followed Hyperlink 34" xfId="23806" hidden="1" xr:uid="{00000000-0005-0000-0000-0000BD4B0000}"/>
    <cellStyle name="Followed Hyperlink 34" xfId="23848" hidden="1" xr:uid="{00000000-0005-0000-0000-0000BE4B0000}"/>
    <cellStyle name="Followed Hyperlink 34" xfId="23890" hidden="1" xr:uid="{00000000-0005-0000-0000-0000BF4B0000}"/>
    <cellStyle name="Followed Hyperlink 34" xfId="23932" hidden="1" xr:uid="{00000000-0005-0000-0000-0000C04B0000}"/>
    <cellStyle name="Followed Hyperlink 34" xfId="23983" hidden="1" xr:uid="{00000000-0005-0000-0000-0000C14B0000}"/>
    <cellStyle name="Followed Hyperlink 34" xfId="24008" hidden="1" xr:uid="{00000000-0005-0000-0000-0000C24B0000}"/>
    <cellStyle name="Followed Hyperlink 34" xfId="24065" hidden="1" xr:uid="{00000000-0005-0000-0000-0000C34B0000}"/>
    <cellStyle name="Followed Hyperlink 34" xfId="24144" hidden="1" xr:uid="{00000000-0005-0000-0000-0000C54B0000}"/>
    <cellStyle name="Followed Hyperlink 34" xfId="24191" hidden="1" xr:uid="{00000000-0005-0000-0000-0000C64B0000}"/>
    <cellStyle name="Followed Hyperlink 34" xfId="24233" hidden="1" xr:uid="{00000000-0005-0000-0000-0000C74B0000}"/>
    <cellStyle name="Followed Hyperlink 34" xfId="24275" hidden="1" xr:uid="{00000000-0005-0000-0000-0000C84B0000}"/>
    <cellStyle name="Followed Hyperlink 34" xfId="24360" hidden="1" xr:uid="{00000000-0005-0000-0000-0000C94B0000}"/>
    <cellStyle name="Followed Hyperlink 34" xfId="24402" hidden="1" xr:uid="{00000000-0005-0000-0000-0000CA4B0000}"/>
    <cellStyle name="Followed Hyperlink 34" xfId="24443" hidden="1" xr:uid="{00000000-0005-0000-0000-0000CB4B0000}"/>
    <cellStyle name="Followed Hyperlink 34" xfId="24459" hidden="1" xr:uid="{00000000-0005-0000-0000-0000CC4B0000}"/>
    <cellStyle name="Followed Hyperlink 34" xfId="24528" hidden="1" xr:uid="{00000000-0005-0000-0000-0000CD4B0000}"/>
    <cellStyle name="Followed Hyperlink 34" xfId="24570" hidden="1" xr:uid="{00000000-0005-0000-0000-0000CE4B0000}"/>
    <cellStyle name="Followed Hyperlink 34" xfId="24611" hidden="1" xr:uid="{00000000-0005-0000-0000-0000CF4B0000}"/>
    <cellStyle name="Followed Hyperlink 34" xfId="24630" hidden="1" xr:uid="{00000000-0005-0000-0000-0000D04B0000}"/>
    <cellStyle name="Followed Hyperlink 34" xfId="24666" hidden="1" xr:uid="{00000000-0005-0000-0000-0000D14B0000}"/>
    <cellStyle name="Followed Hyperlink 34" xfId="24708" hidden="1" xr:uid="{00000000-0005-0000-0000-0000D24B0000}"/>
    <cellStyle name="Followed Hyperlink 34" xfId="24723" hidden="1" xr:uid="{00000000-0005-0000-0000-0000D34B0000}"/>
    <cellStyle name="Followed Hyperlink 34" xfId="24765" hidden="1" xr:uid="{00000000-0005-0000-0000-0000D44B0000}"/>
    <cellStyle name="Followed Hyperlink 34" xfId="24808" hidden="1" xr:uid="{00000000-0005-0000-0000-0000D54B0000}"/>
    <cellStyle name="Followed Hyperlink 34" xfId="24905" hidden="1" xr:uid="{00000000-0005-0000-0000-0000D74B0000}"/>
    <cellStyle name="Followed Hyperlink 34" xfId="24947" hidden="1" xr:uid="{00000000-0005-0000-0000-0000D84B0000}"/>
    <cellStyle name="Followed Hyperlink 34" xfId="25020" hidden="1" xr:uid="{00000000-0005-0000-0000-0000D94B0000}"/>
    <cellStyle name="Followed Hyperlink 34" xfId="25062" hidden="1" xr:uid="{00000000-0005-0000-0000-0000DA4B0000}"/>
    <cellStyle name="Followed Hyperlink 34" xfId="29560" hidden="1" xr:uid="{00000000-0005-0000-0000-0000464C0000}"/>
    <cellStyle name="Followed Hyperlink 34" xfId="3047" hidden="1" xr:uid="{00000000-0005-0000-0000-0000D0490000}"/>
    <cellStyle name="Followed Hyperlink 34" xfId="3089" hidden="1" xr:uid="{00000000-0005-0000-0000-0000D1490000}"/>
    <cellStyle name="Followed Hyperlink 34" xfId="5544" hidden="1" xr:uid="{00000000-0005-0000-0000-00000B4A0000}"/>
    <cellStyle name="Followed Hyperlink 34" xfId="5613" hidden="1" xr:uid="{00000000-0005-0000-0000-00000C4A0000}"/>
    <cellStyle name="Followed Hyperlink 34" xfId="5655" hidden="1" xr:uid="{00000000-0005-0000-0000-00000D4A0000}"/>
    <cellStyle name="Followed Hyperlink 34" xfId="5696" hidden="1" xr:uid="{00000000-0005-0000-0000-00000E4A0000}"/>
    <cellStyle name="Followed Hyperlink 34" xfId="5715" hidden="1" xr:uid="{00000000-0005-0000-0000-00000F4A0000}"/>
    <cellStyle name="Followed Hyperlink 34" xfId="5793" hidden="1" xr:uid="{00000000-0005-0000-0000-0000114A0000}"/>
    <cellStyle name="Followed Hyperlink 34" xfId="5808" hidden="1" xr:uid="{00000000-0005-0000-0000-0000124A0000}"/>
    <cellStyle name="Followed Hyperlink 34" xfId="5893" hidden="1" xr:uid="{00000000-0005-0000-0000-0000144A0000}"/>
    <cellStyle name="Followed Hyperlink 34" xfId="5935" hidden="1" xr:uid="{00000000-0005-0000-0000-0000154A0000}"/>
    <cellStyle name="Followed Hyperlink 34" xfId="5990" hidden="1" xr:uid="{00000000-0005-0000-0000-0000164A0000}"/>
    <cellStyle name="Followed Hyperlink 34" xfId="6032" hidden="1" xr:uid="{00000000-0005-0000-0000-0000174A0000}"/>
    <cellStyle name="Followed Hyperlink 34" xfId="6105" hidden="1" xr:uid="{00000000-0005-0000-0000-0000184A0000}"/>
    <cellStyle name="Followed Hyperlink 34" xfId="6147" hidden="1" xr:uid="{00000000-0005-0000-0000-0000194A0000}"/>
    <cellStyle name="Followed Hyperlink 34" xfId="6158" hidden="1" xr:uid="{00000000-0005-0000-0000-00001A4A0000}"/>
    <cellStyle name="Followed Hyperlink 34" xfId="6200" hidden="1" xr:uid="{00000000-0005-0000-0000-00001B4A0000}"/>
    <cellStyle name="Followed Hyperlink 34" xfId="6217" hidden="1" xr:uid="{00000000-0005-0000-0000-00001C4A0000}"/>
    <cellStyle name="Followed Hyperlink 34" xfId="5093" hidden="1" xr:uid="{00000000-0005-0000-0000-0000014A0000}"/>
    <cellStyle name="Followed Hyperlink 34" xfId="5150" hidden="1" xr:uid="{00000000-0005-0000-0000-0000024A0000}"/>
    <cellStyle name="Followed Hyperlink 34" xfId="5192" hidden="1" xr:uid="{00000000-0005-0000-0000-0000034A0000}"/>
    <cellStyle name="Followed Hyperlink 34" xfId="5229" hidden="1" xr:uid="{00000000-0005-0000-0000-0000044A0000}"/>
    <cellStyle name="Followed Hyperlink 34" xfId="5276" hidden="1" xr:uid="{00000000-0005-0000-0000-0000054A0000}"/>
    <cellStyle name="Followed Hyperlink 34" xfId="5318" hidden="1" xr:uid="{00000000-0005-0000-0000-0000064A0000}"/>
    <cellStyle name="Followed Hyperlink 34" xfId="5360" hidden="1" xr:uid="{00000000-0005-0000-0000-0000074A0000}"/>
    <cellStyle name="Followed Hyperlink 34" xfId="5445" hidden="1" xr:uid="{00000000-0005-0000-0000-0000084A0000}"/>
    <cellStyle name="Followed Hyperlink 34" xfId="5487" hidden="1" xr:uid="{00000000-0005-0000-0000-0000094A0000}"/>
    <cellStyle name="Followed Hyperlink 34" xfId="4891" hidden="1" xr:uid="{00000000-0005-0000-0000-0000FC490000}"/>
    <cellStyle name="Followed Hyperlink 34" xfId="4933" hidden="1" xr:uid="{00000000-0005-0000-0000-0000FD490000}"/>
    <cellStyle name="Followed Hyperlink 34" xfId="4975" hidden="1" xr:uid="{00000000-0005-0000-0000-0000FE490000}"/>
    <cellStyle name="Followed Hyperlink 34" xfId="5017" hidden="1" xr:uid="{00000000-0005-0000-0000-0000FF490000}"/>
    <cellStyle name="Followed Hyperlink 34" xfId="5068" hidden="1" xr:uid="{00000000-0005-0000-0000-0000004A0000}"/>
    <cellStyle name="Followed Hyperlink 34" xfId="4761" hidden="1" xr:uid="{00000000-0005-0000-0000-0000FA490000}"/>
    <cellStyle name="Followed Hyperlink 34" xfId="4803" hidden="1" xr:uid="{00000000-0005-0000-0000-0000FB490000}"/>
    <cellStyle name="Followed Hyperlink 34" xfId="4719" hidden="1" xr:uid="{00000000-0005-0000-0000-0000F9490000}"/>
    <cellStyle name="Followed Hyperlink 34" xfId="4677" hidden="1" xr:uid="{00000000-0005-0000-0000-0000F8490000}"/>
    <cellStyle name="Followed Hyperlink 34" xfId="5751" hidden="1" xr:uid="{00000000-0005-0000-0000-0000104A0000}"/>
    <cellStyle name="Followed Hyperlink 34" xfId="1877" hidden="1" xr:uid="{00000000-0005-0000-0000-0000B6490000}"/>
    <cellStyle name="Followed Hyperlink 34" xfId="21224" hidden="1" xr:uid="{00000000-0005-0000-0000-0000814B0000}"/>
    <cellStyle name="Followed Hyperlink 34" xfId="17056" hidden="1" xr:uid="{00000000-0005-0000-0000-00001E4B0000}"/>
    <cellStyle name="Followed Hyperlink 34" xfId="17098" hidden="1" xr:uid="{00000000-0005-0000-0000-00001F4B0000}"/>
    <cellStyle name="Followed Hyperlink 34" xfId="17183" hidden="1" xr:uid="{00000000-0005-0000-0000-0000204B0000}"/>
    <cellStyle name="Followed Hyperlink 34" xfId="17225" hidden="1" xr:uid="{00000000-0005-0000-0000-0000214B0000}"/>
    <cellStyle name="Followed Hyperlink 34" xfId="17266" hidden="1" xr:uid="{00000000-0005-0000-0000-0000224B0000}"/>
    <cellStyle name="Followed Hyperlink 34" xfId="17282" hidden="1" xr:uid="{00000000-0005-0000-0000-0000234B0000}"/>
    <cellStyle name="Followed Hyperlink 34" xfId="17351" hidden="1" xr:uid="{00000000-0005-0000-0000-0000244B0000}"/>
    <cellStyle name="Followed Hyperlink 34" xfId="17393" hidden="1" xr:uid="{00000000-0005-0000-0000-0000254B0000}"/>
    <cellStyle name="Followed Hyperlink 34" xfId="17434" hidden="1" xr:uid="{00000000-0005-0000-0000-0000264B0000}"/>
    <cellStyle name="Followed Hyperlink 34" xfId="17453" hidden="1" xr:uid="{00000000-0005-0000-0000-0000274B0000}"/>
    <cellStyle name="Followed Hyperlink 34" xfId="17489" hidden="1" xr:uid="{00000000-0005-0000-0000-0000284B0000}"/>
    <cellStyle name="Followed Hyperlink 34" xfId="17531" hidden="1" xr:uid="{00000000-0005-0000-0000-0000294B0000}"/>
    <cellStyle name="Followed Hyperlink 34" xfId="17546" hidden="1" xr:uid="{00000000-0005-0000-0000-00002A4B0000}"/>
    <cellStyle name="Followed Hyperlink 34" xfId="17588" hidden="1" xr:uid="{00000000-0005-0000-0000-00002B4B0000}"/>
    <cellStyle name="Followed Hyperlink 34" xfId="17631" hidden="1" xr:uid="{00000000-0005-0000-0000-00002C4B0000}"/>
    <cellStyle name="Followed Hyperlink 34" xfId="17673" hidden="1" xr:uid="{00000000-0005-0000-0000-00002D4B0000}"/>
    <cellStyle name="Followed Hyperlink 34" xfId="17728" hidden="1" xr:uid="{00000000-0005-0000-0000-00002E4B0000}"/>
    <cellStyle name="Followed Hyperlink 34" xfId="17770" hidden="1" xr:uid="{00000000-0005-0000-0000-00002F4B0000}"/>
    <cellStyle name="Followed Hyperlink 34" xfId="17843" hidden="1" xr:uid="{00000000-0005-0000-0000-0000304B0000}"/>
    <cellStyle name="Followed Hyperlink 34" xfId="17885" hidden="1" xr:uid="{00000000-0005-0000-0000-0000314B0000}"/>
    <cellStyle name="Followed Hyperlink 34" xfId="17896" hidden="1" xr:uid="{00000000-0005-0000-0000-0000324B0000}"/>
    <cellStyle name="Followed Hyperlink 34" xfId="17938" hidden="1" xr:uid="{00000000-0005-0000-0000-0000334B0000}"/>
    <cellStyle name="Followed Hyperlink 34" xfId="17955" hidden="1" xr:uid="{00000000-0005-0000-0000-0000344B0000}"/>
    <cellStyle name="Followed Hyperlink 34" xfId="18019" hidden="1" xr:uid="{00000000-0005-0000-0000-0000354B0000}"/>
    <cellStyle name="Followed Hyperlink 34" xfId="18061" hidden="1" xr:uid="{00000000-0005-0000-0000-0000364B0000}"/>
    <cellStyle name="Followed Hyperlink 34" xfId="18106" hidden="1" xr:uid="{00000000-0005-0000-0000-0000374B0000}"/>
    <cellStyle name="Followed Hyperlink 34" xfId="18126" hidden="1" xr:uid="{00000000-0005-0000-0000-0000384B0000}"/>
    <cellStyle name="Followed Hyperlink 34" xfId="18183" hidden="1" xr:uid="{00000000-0005-0000-0000-0000394B0000}"/>
    <cellStyle name="Followed Hyperlink 34" xfId="18225" hidden="1" xr:uid="{00000000-0005-0000-0000-00003A4B0000}"/>
    <cellStyle name="Followed Hyperlink 34" xfId="18267" hidden="1" xr:uid="{00000000-0005-0000-0000-00003B4B0000}"/>
    <cellStyle name="Followed Hyperlink 34" xfId="18309" hidden="1" xr:uid="{00000000-0005-0000-0000-00003C4B0000}"/>
    <cellStyle name="Followed Hyperlink 34" xfId="18351" hidden="1" xr:uid="{00000000-0005-0000-0000-00003D4B0000}"/>
    <cellStyle name="Followed Hyperlink 34" xfId="18393" hidden="1" xr:uid="{00000000-0005-0000-0000-00003E4B0000}"/>
    <cellStyle name="Followed Hyperlink 34" xfId="18435" hidden="1" xr:uid="{00000000-0005-0000-0000-00003F4B0000}"/>
    <cellStyle name="Followed Hyperlink 34" xfId="18477" hidden="1" xr:uid="{00000000-0005-0000-0000-0000404B0000}"/>
    <cellStyle name="Followed Hyperlink 34" xfId="5850" hidden="1" xr:uid="{00000000-0005-0000-0000-0000134A0000}"/>
    <cellStyle name="Followed Hyperlink 34" xfId="22063" hidden="1" xr:uid="{00000000-0005-0000-0000-0000944B0000}"/>
    <cellStyle name="Followed Hyperlink 34" xfId="22132" hidden="1" xr:uid="{00000000-0005-0000-0000-0000954B0000}"/>
    <cellStyle name="Followed Hyperlink 34" xfId="1157" hidden="1" xr:uid="{00000000-0005-0000-0000-0000A5490000}"/>
    <cellStyle name="Followed Hyperlink 34" xfId="6281" hidden="1" xr:uid="{00000000-0005-0000-0000-00001D4A0000}"/>
    <cellStyle name="Followed Hyperlink 34" xfId="6323" hidden="1" xr:uid="{00000000-0005-0000-0000-00001E4A0000}"/>
    <cellStyle name="Followed Hyperlink 34" xfId="3537" hidden="1" xr:uid="{00000000-0005-0000-0000-0000DD490000}"/>
    <cellStyle name="Followed Hyperlink 34" xfId="1590" hidden="1" xr:uid="{00000000-0005-0000-0000-0000AF490000}"/>
    <cellStyle name="Followed Hyperlink 34" xfId="1610" hidden="1" xr:uid="{00000000-0005-0000-0000-0000B0490000}"/>
    <cellStyle name="Followed Hyperlink 34" xfId="1667" hidden="1" xr:uid="{00000000-0005-0000-0000-0000B1490000}"/>
    <cellStyle name="Followed Hyperlink 34" xfId="1709" hidden="1" xr:uid="{00000000-0005-0000-0000-0000B2490000}"/>
    <cellStyle name="Followed Hyperlink 34" xfId="1751" hidden="1" xr:uid="{00000000-0005-0000-0000-0000B3490000}"/>
    <cellStyle name="Followed Hyperlink 34" xfId="1793" hidden="1" xr:uid="{00000000-0005-0000-0000-0000B4490000}"/>
    <cellStyle name="Followed Hyperlink 34" xfId="1835" hidden="1" xr:uid="{00000000-0005-0000-0000-0000B5490000}"/>
    <cellStyle name="Followed Hyperlink 34" xfId="1919" hidden="1" xr:uid="{00000000-0005-0000-0000-0000B7490000}"/>
    <cellStyle name="Followed Hyperlink 34" xfId="1961" hidden="1" xr:uid="{00000000-0005-0000-0000-0000B8490000}"/>
    <cellStyle name="Followed Hyperlink 34" xfId="2045" hidden="1" xr:uid="{00000000-0005-0000-0000-0000BA490000}"/>
    <cellStyle name="Followed Hyperlink 34" xfId="2087" hidden="1" xr:uid="{00000000-0005-0000-0000-0000BB490000}"/>
    <cellStyle name="Followed Hyperlink 34" xfId="2114" hidden="1" xr:uid="{00000000-0005-0000-0000-0000BC490000}"/>
    <cellStyle name="Followed Hyperlink 34" xfId="2171" hidden="1" xr:uid="{00000000-0005-0000-0000-0000BD490000}"/>
    <cellStyle name="Followed Hyperlink 34" xfId="2213" hidden="1" xr:uid="{00000000-0005-0000-0000-0000BE490000}"/>
    <cellStyle name="Followed Hyperlink 34" xfId="2255" hidden="1" xr:uid="{00000000-0005-0000-0000-0000BF490000}"/>
    <cellStyle name="Followed Hyperlink 34" xfId="2297" hidden="1" xr:uid="{00000000-0005-0000-0000-0000C0490000}"/>
    <cellStyle name="Followed Hyperlink 34" xfId="2339" hidden="1" xr:uid="{00000000-0005-0000-0000-0000C1490000}"/>
    <cellStyle name="Followed Hyperlink 34" xfId="2381" hidden="1" xr:uid="{00000000-0005-0000-0000-0000C2490000}"/>
    <cellStyle name="Followed Hyperlink 34" xfId="2423" hidden="1" xr:uid="{00000000-0005-0000-0000-0000C3490000}"/>
    <cellStyle name="Followed Hyperlink 34" xfId="2492" hidden="1" xr:uid="{00000000-0005-0000-0000-0000C4490000}"/>
    <cellStyle name="Followed Hyperlink 34" xfId="2534" hidden="1" xr:uid="{00000000-0005-0000-0000-0000C5490000}"/>
    <cellStyle name="Followed Hyperlink 34" xfId="2577" hidden="1" xr:uid="{00000000-0005-0000-0000-0000C6490000}"/>
    <cellStyle name="Followed Hyperlink 34" xfId="2619" hidden="1" xr:uid="{00000000-0005-0000-0000-0000C7490000}"/>
    <cellStyle name="Followed Hyperlink 34" xfId="2670" hidden="1" xr:uid="{00000000-0005-0000-0000-0000C8490000}"/>
    <cellStyle name="Followed Hyperlink 34" xfId="2695" hidden="1" xr:uid="{00000000-0005-0000-0000-0000C9490000}"/>
    <cellStyle name="Followed Hyperlink 34" xfId="2752" hidden="1" xr:uid="{00000000-0005-0000-0000-0000CA490000}"/>
    <cellStyle name="Followed Hyperlink 34" xfId="2794" hidden="1" xr:uid="{00000000-0005-0000-0000-0000CB490000}"/>
    <cellStyle name="Followed Hyperlink 34" xfId="2831" hidden="1" xr:uid="{00000000-0005-0000-0000-0000CC490000}"/>
    <cellStyle name="Followed Hyperlink 34" xfId="2878" hidden="1" xr:uid="{00000000-0005-0000-0000-0000CD490000}"/>
    <cellStyle name="Followed Hyperlink 34" xfId="2920" hidden="1" xr:uid="{00000000-0005-0000-0000-0000CE490000}"/>
    <cellStyle name="Followed Hyperlink 34" xfId="2962" hidden="1" xr:uid="{00000000-0005-0000-0000-0000CF490000}"/>
    <cellStyle name="Followed Hyperlink 34" xfId="21266" hidden="1" xr:uid="{00000000-0005-0000-0000-0000824B0000}"/>
    <cellStyle name="Followed Hyperlink 34" xfId="21308" hidden="1" xr:uid="{00000000-0005-0000-0000-0000834B0000}"/>
    <cellStyle name="Followed Hyperlink 34" xfId="21350" hidden="1" xr:uid="{00000000-0005-0000-0000-0000844B0000}"/>
    <cellStyle name="Followed Hyperlink 34" xfId="21410" hidden="1" xr:uid="{00000000-0005-0000-0000-0000854B0000}"/>
    <cellStyle name="Followed Hyperlink 34" xfId="21452" hidden="1" xr:uid="{00000000-0005-0000-0000-0000864B0000}"/>
    <cellStyle name="Followed Hyperlink 34" xfId="21494" hidden="1" xr:uid="{00000000-0005-0000-0000-0000874B0000}"/>
    <cellStyle name="Followed Hyperlink 34" xfId="21536" hidden="1" xr:uid="{00000000-0005-0000-0000-0000884B0000}"/>
    <cellStyle name="Followed Hyperlink 34" xfId="21587" hidden="1" xr:uid="{00000000-0005-0000-0000-0000894B0000}"/>
    <cellStyle name="Followed Hyperlink 34" xfId="21612" hidden="1" xr:uid="{00000000-0005-0000-0000-00008A4B0000}"/>
    <cellStyle name="Followed Hyperlink 34" xfId="21669" hidden="1" xr:uid="{00000000-0005-0000-0000-00008B4B0000}"/>
    <cellStyle name="Followed Hyperlink 34" xfId="21711" hidden="1" xr:uid="{00000000-0005-0000-0000-00008C4B0000}"/>
    <cellStyle name="Followed Hyperlink 34" xfId="21748" hidden="1" xr:uid="{00000000-0005-0000-0000-00008D4B0000}"/>
    <cellStyle name="Followed Hyperlink 34" xfId="21795" hidden="1" xr:uid="{00000000-0005-0000-0000-00008E4B0000}"/>
    <cellStyle name="Followed Hyperlink 34" xfId="21837" hidden="1" xr:uid="{00000000-0005-0000-0000-00008F4B0000}"/>
    <cellStyle name="Followed Hyperlink 34" xfId="21879" hidden="1" xr:uid="{00000000-0005-0000-0000-0000904B0000}"/>
    <cellStyle name="Followed Hyperlink 34" xfId="21964" hidden="1" xr:uid="{00000000-0005-0000-0000-0000914B0000}"/>
    <cellStyle name="Followed Hyperlink 34" xfId="22006" hidden="1" xr:uid="{00000000-0005-0000-0000-0000924B0000}"/>
    <cellStyle name="Followed Hyperlink 34" xfId="22047" hidden="1" xr:uid="{00000000-0005-0000-0000-0000934B0000}"/>
    <cellStyle name="Followed Hyperlink 34" xfId="20846" hidden="1" xr:uid="{00000000-0005-0000-0000-0000784B0000}"/>
    <cellStyle name="Followed Hyperlink 34" xfId="20888" hidden="1" xr:uid="{00000000-0005-0000-0000-0000794B0000}"/>
    <cellStyle name="Followed Hyperlink 34" xfId="20930" hidden="1" xr:uid="{00000000-0005-0000-0000-00007A4B0000}"/>
    <cellStyle name="Followed Hyperlink 34" xfId="20972" hidden="1" xr:uid="{00000000-0005-0000-0000-00007B4B0000}"/>
    <cellStyle name="Followed Hyperlink 34" xfId="21014" hidden="1" xr:uid="{00000000-0005-0000-0000-00007C4B0000}"/>
    <cellStyle name="Followed Hyperlink 34" xfId="21041" hidden="1" xr:uid="{00000000-0005-0000-0000-00007D4B0000}"/>
    <cellStyle name="Followed Hyperlink 34" xfId="21098" hidden="1" xr:uid="{00000000-0005-0000-0000-00007E4B0000}"/>
    <cellStyle name="Followed Hyperlink 34" xfId="21140" hidden="1" xr:uid="{00000000-0005-0000-0000-00007F4B0000}"/>
    <cellStyle name="Followed Hyperlink 34" xfId="21182" hidden="1" xr:uid="{00000000-0005-0000-0000-0000804B0000}"/>
    <cellStyle name="Followed Hyperlink 34" xfId="20636" hidden="1" xr:uid="{00000000-0005-0000-0000-0000734B0000}"/>
    <cellStyle name="Followed Hyperlink 34" xfId="20678" hidden="1" xr:uid="{00000000-0005-0000-0000-0000744B0000}"/>
    <cellStyle name="Followed Hyperlink 34" xfId="20720" hidden="1" xr:uid="{00000000-0005-0000-0000-0000754B0000}"/>
    <cellStyle name="Followed Hyperlink 34" xfId="20762" hidden="1" xr:uid="{00000000-0005-0000-0000-0000764B0000}"/>
    <cellStyle name="Followed Hyperlink 34" xfId="20804" hidden="1" xr:uid="{00000000-0005-0000-0000-0000774B0000}"/>
    <cellStyle name="Followed Hyperlink 34" xfId="2003" hidden="1" xr:uid="{00000000-0005-0000-0000-0000B9490000}"/>
    <cellStyle name="Followed Hyperlink 34" xfId="5528" hidden="1" xr:uid="{00000000-0005-0000-0000-00000A4A0000}"/>
    <cellStyle name="Followed Hyperlink 34" xfId="1030" hidden="1" xr:uid="{00000000-0005-0000-0000-0000A2490000}"/>
    <cellStyle name="Followed Hyperlink 34" xfId="71" hidden="1" xr:uid="{00000000-0005-0000-0000-00008B490000}"/>
    <cellStyle name="Followed Hyperlink 35" xfId="4132" hidden="1" xr:uid="{00000000-0005-0000-0000-0000BC4C0000}"/>
    <cellStyle name="Followed Hyperlink 35" xfId="4174" hidden="1" xr:uid="{00000000-0005-0000-0000-0000BD4C0000}"/>
    <cellStyle name="Followed Hyperlink 35" xfId="4216" hidden="1" xr:uid="{00000000-0005-0000-0000-0000BE4C0000}"/>
    <cellStyle name="Followed Hyperlink 35" xfId="4258" hidden="1" xr:uid="{00000000-0005-0000-0000-0000BF4C0000}"/>
    <cellStyle name="Followed Hyperlink 35" xfId="4300" hidden="1" xr:uid="{00000000-0005-0000-0000-0000C04C0000}"/>
    <cellStyle name="Followed Hyperlink 35" xfId="4342" hidden="1" xr:uid="{00000000-0005-0000-0000-0000C14C0000}"/>
    <cellStyle name="Followed Hyperlink 35" xfId="4384" hidden="1" xr:uid="{00000000-0005-0000-0000-0000C24C0000}"/>
    <cellStyle name="Followed Hyperlink 35" xfId="4426" hidden="1" xr:uid="{00000000-0005-0000-0000-0000C34C0000}"/>
    <cellStyle name="Followed Hyperlink 35" xfId="4468" hidden="1" xr:uid="{00000000-0005-0000-0000-0000C44C0000}"/>
    <cellStyle name="Followed Hyperlink 35" xfId="4493" hidden="1" xr:uid="{00000000-0005-0000-0000-0000C54C0000}"/>
    <cellStyle name="Followed Hyperlink 35" xfId="4594" hidden="1" xr:uid="{00000000-0005-0000-0000-0000C74C0000}"/>
    <cellStyle name="Followed Hyperlink 35" xfId="4636" hidden="1" xr:uid="{00000000-0005-0000-0000-0000C84C0000}"/>
    <cellStyle name="Followed Hyperlink 35" xfId="3593" hidden="1" xr:uid="{00000000-0005-0000-0000-0000AF4C0000}"/>
    <cellStyle name="Followed Hyperlink 35" xfId="29434" hidden="1" xr:uid="{00000000-0005-0000-0000-0000144F0000}"/>
    <cellStyle name="Followed Hyperlink 35" xfId="29476" hidden="1" xr:uid="{00000000-0005-0000-0000-0000154F0000}"/>
    <cellStyle name="Followed Hyperlink 35" xfId="29519" hidden="1" xr:uid="{00000000-0005-0000-0000-0000164F0000}"/>
    <cellStyle name="Followed Hyperlink 35" xfId="29616" hidden="1" xr:uid="{00000000-0005-0000-0000-0000184F0000}"/>
    <cellStyle name="Followed Hyperlink 35" xfId="29658" hidden="1" xr:uid="{00000000-0005-0000-0000-0000194F0000}"/>
    <cellStyle name="Followed Hyperlink 35" xfId="29731" hidden="1" xr:uid="{00000000-0005-0000-0000-00001A4F0000}"/>
    <cellStyle name="Followed Hyperlink 35" xfId="29773" hidden="1" xr:uid="{00000000-0005-0000-0000-00001B4F0000}"/>
    <cellStyle name="Followed Hyperlink 35" xfId="29784" hidden="1" xr:uid="{00000000-0005-0000-0000-00001C4F0000}"/>
    <cellStyle name="Followed Hyperlink 35" xfId="29843" hidden="1" xr:uid="{00000000-0005-0000-0000-00001E4F0000}"/>
    <cellStyle name="Followed Hyperlink 35" xfId="29907" hidden="1" xr:uid="{00000000-0005-0000-0000-00001F4F0000}"/>
    <cellStyle name="Followed Hyperlink 35" xfId="29949" hidden="1" xr:uid="{00000000-0005-0000-0000-0000204F0000}"/>
    <cellStyle name="Followed Hyperlink 35" xfId="29994" hidden="1" xr:uid="{00000000-0005-0000-0000-0000214F0000}"/>
    <cellStyle name="Followed Hyperlink 35" xfId="27561" hidden="1" xr:uid="{00000000-0005-0000-0000-0000E74E0000}"/>
    <cellStyle name="Followed Hyperlink 35" xfId="27603" hidden="1" xr:uid="{00000000-0005-0000-0000-0000E84E0000}"/>
    <cellStyle name="Followed Hyperlink 35" xfId="27648" hidden="1" xr:uid="{00000000-0005-0000-0000-0000E94E0000}"/>
    <cellStyle name="Followed Hyperlink 35" xfId="27668" hidden="1" xr:uid="{00000000-0005-0000-0000-0000EA4E0000}"/>
    <cellStyle name="Followed Hyperlink 35" xfId="27725" hidden="1" xr:uid="{00000000-0005-0000-0000-0000EB4E0000}"/>
    <cellStyle name="Followed Hyperlink 35" xfId="27767" hidden="1" xr:uid="{00000000-0005-0000-0000-0000EC4E0000}"/>
    <cellStyle name="Followed Hyperlink 35" xfId="27809" hidden="1" xr:uid="{00000000-0005-0000-0000-0000ED4E0000}"/>
    <cellStyle name="Followed Hyperlink 35" xfId="27851" hidden="1" xr:uid="{00000000-0005-0000-0000-0000EE4E0000}"/>
    <cellStyle name="Followed Hyperlink 35" xfId="27893" hidden="1" xr:uid="{00000000-0005-0000-0000-0000EF4E0000}"/>
    <cellStyle name="Followed Hyperlink 35" xfId="27935" hidden="1" xr:uid="{00000000-0005-0000-0000-0000F04E0000}"/>
    <cellStyle name="Followed Hyperlink 35" xfId="27977" hidden="1" xr:uid="{00000000-0005-0000-0000-0000F14E0000}"/>
    <cellStyle name="Followed Hyperlink 35" xfId="28019" hidden="1" xr:uid="{00000000-0005-0000-0000-0000F24E0000}"/>
    <cellStyle name="Followed Hyperlink 35" xfId="28061" hidden="1" xr:uid="{00000000-0005-0000-0000-0000F34E0000}"/>
    <cellStyle name="Followed Hyperlink 35" xfId="28103" hidden="1" xr:uid="{00000000-0005-0000-0000-0000F44E0000}"/>
    <cellStyle name="Followed Hyperlink 35" xfId="28145" hidden="1" xr:uid="{00000000-0005-0000-0000-0000F54E0000}"/>
    <cellStyle name="Followed Hyperlink 35" xfId="28170" hidden="1" xr:uid="{00000000-0005-0000-0000-0000F64E0000}"/>
    <cellStyle name="Followed Hyperlink 35" xfId="28271" hidden="1" xr:uid="{00000000-0005-0000-0000-0000F84E0000}"/>
    <cellStyle name="Followed Hyperlink 35" xfId="28313" hidden="1" xr:uid="{00000000-0005-0000-0000-0000F94E0000}"/>
    <cellStyle name="Followed Hyperlink 35" xfId="27088" hidden="1" xr:uid="{00000000-0005-0000-0000-0000DC4E0000}"/>
    <cellStyle name="Followed Hyperlink 35" xfId="27173" hidden="1" xr:uid="{00000000-0005-0000-0000-0000DE4E0000}"/>
    <cellStyle name="Followed Hyperlink 35" xfId="27215" hidden="1" xr:uid="{00000000-0005-0000-0000-0000DF4E0000}"/>
    <cellStyle name="Followed Hyperlink 35" xfId="27312" hidden="1" xr:uid="{00000000-0005-0000-0000-0000E14E0000}"/>
    <cellStyle name="Followed Hyperlink 35" xfId="27385" hidden="1" xr:uid="{00000000-0005-0000-0000-0000E24E0000}"/>
    <cellStyle name="Followed Hyperlink 35" xfId="27427" hidden="1" xr:uid="{00000000-0005-0000-0000-0000E34E0000}"/>
    <cellStyle name="Followed Hyperlink 35" xfId="27438" hidden="1" xr:uid="{00000000-0005-0000-0000-0000E44E0000}"/>
    <cellStyle name="Followed Hyperlink 35" xfId="28643" hidden="1" xr:uid="{00000000-0005-0000-0000-0000014F0000}"/>
    <cellStyle name="Followed Hyperlink 35" xfId="28676" hidden="1" xr:uid="{00000000-0005-0000-0000-0000024F0000}"/>
    <cellStyle name="Followed Hyperlink 35" xfId="28717" hidden="1" xr:uid="{00000000-0005-0000-0000-0000034F0000}"/>
    <cellStyle name="Followed Hyperlink 35" xfId="28776" hidden="1" xr:uid="{00000000-0005-0000-0000-0000044F0000}"/>
    <cellStyle name="Followed Hyperlink 35" xfId="28818" hidden="1" xr:uid="{00000000-0005-0000-0000-0000054F0000}"/>
    <cellStyle name="Followed Hyperlink 35" xfId="28837" hidden="1" xr:uid="{00000000-0005-0000-0000-0000064F0000}"/>
    <cellStyle name="Followed Hyperlink 35" xfId="28902" hidden="1" xr:uid="{00000000-0005-0000-0000-0000074F0000}"/>
    <cellStyle name="Followed Hyperlink 35" xfId="28944" hidden="1" xr:uid="{00000000-0005-0000-0000-0000084F0000}"/>
    <cellStyle name="Followed Hyperlink 35" xfId="28986" hidden="1" xr:uid="{00000000-0005-0000-0000-0000094F0000}"/>
    <cellStyle name="Followed Hyperlink 35" xfId="29071" hidden="1" xr:uid="{00000000-0005-0000-0000-00000A4F0000}"/>
    <cellStyle name="Followed Hyperlink 35" xfId="29113" hidden="1" xr:uid="{00000000-0005-0000-0000-00000B4F0000}"/>
    <cellStyle name="Followed Hyperlink 35" xfId="29154" hidden="1" xr:uid="{00000000-0005-0000-0000-00000C4F0000}"/>
    <cellStyle name="Followed Hyperlink 35" xfId="29170" hidden="1" xr:uid="{00000000-0005-0000-0000-00000D4F0000}"/>
    <cellStyle name="Followed Hyperlink 35" xfId="29239" hidden="1" xr:uid="{00000000-0005-0000-0000-00000E4F0000}"/>
    <cellStyle name="Followed Hyperlink 35" xfId="29281" hidden="1" xr:uid="{00000000-0005-0000-0000-00000F4F0000}"/>
    <cellStyle name="Followed Hyperlink 35" xfId="29322" hidden="1" xr:uid="{00000000-0005-0000-0000-0000104F0000}"/>
    <cellStyle name="Followed Hyperlink 35" xfId="29341" hidden="1" xr:uid="{00000000-0005-0000-0000-0000114F0000}"/>
    <cellStyle name="Followed Hyperlink 35" xfId="29377" hidden="1" xr:uid="{00000000-0005-0000-0000-0000124F0000}"/>
    <cellStyle name="Followed Hyperlink 35" xfId="29419" hidden="1" xr:uid="{00000000-0005-0000-0000-0000134F0000}"/>
    <cellStyle name="Followed Hyperlink 35" xfId="15710" hidden="1" xr:uid="{00000000-0005-0000-0000-0000CF4D0000}"/>
    <cellStyle name="Followed Hyperlink 35" xfId="15775" hidden="1" xr:uid="{00000000-0005-0000-0000-0000D14D0000}"/>
    <cellStyle name="Followed Hyperlink 35" xfId="15832" hidden="1" xr:uid="{00000000-0005-0000-0000-0000D24D0000}"/>
    <cellStyle name="Followed Hyperlink 35" xfId="28355" hidden="1" xr:uid="{00000000-0005-0000-0000-0000FA4E0000}"/>
    <cellStyle name="Followed Hyperlink 35" xfId="28397" hidden="1" xr:uid="{00000000-0005-0000-0000-0000FB4E0000}"/>
    <cellStyle name="Followed Hyperlink 35" xfId="28439" hidden="1" xr:uid="{00000000-0005-0000-0000-0000FC4E0000}"/>
    <cellStyle name="Followed Hyperlink 35" xfId="28517" hidden="1" xr:uid="{00000000-0005-0000-0000-0000FE4E0000}"/>
    <cellStyle name="Followed Hyperlink 35" xfId="28559" hidden="1" xr:uid="{00000000-0005-0000-0000-0000FF4E0000}"/>
    <cellStyle name="Followed Hyperlink 35" xfId="28601" hidden="1" xr:uid="{00000000-0005-0000-0000-0000004F0000}"/>
    <cellStyle name="Followed Hyperlink 35" xfId="15534" hidden="1" xr:uid="{00000000-0005-0000-0000-0000CA4D0000}"/>
    <cellStyle name="Followed Hyperlink 35" xfId="15545" hidden="1" xr:uid="{00000000-0005-0000-0000-0000CB4D0000}"/>
    <cellStyle name="Followed Hyperlink 35" xfId="15587" hidden="1" xr:uid="{00000000-0005-0000-0000-0000CC4D0000}"/>
    <cellStyle name="Followed Hyperlink 35" xfId="15604" hidden="1" xr:uid="{00000000-0005-0000-0000-0000CD4D0000}"/>
    <cellStyle name="Followed Hyperlink 35" xfId="15668" hidden="1" xr:uid="{00000000-0005-0000-0000-0000CE4D0000}"/>
    <cellStyle name="Followed Hyperlink 35" xfId="15419" hidden="1" xr:uid="{00000000-0005-0000-0000-0000C84D0000}"/>
    <cellStyle name="Followed Hyperlink 35" xfId="15492" hidden="1" xr:uid="{00000000-0005-0000-0000-0000C94D0000}"/>
    <cellStyle name="Followed Hyperlink 35" xfId="15377" hidden="1" xr:uid="{00000000-0005-0000-0000-0000C74D0000}"/>
    <cellStyle name="Followed Hyperlink 35" xfId="15322" hidden="1" xr:uid="{00000000-0005-0000-0000-0000C64D0000}"/>
    <cellStyle name="Followed Hyperlink 35" xfId="14874" hidden="1" xr:uid="{00000000-0005-0000-0000-0000BA4D0000}"/>
    <cellStyle name="Followed Hyperlink 35" xfId="28229" hidden="1" xr:uid="{00000000-0005-0000-0000-0000F74E0000}"/>
    <cellStyle name="Followed Hyperlink 35" xfId="4552" hidden="1" xr:uid="{00000000-0005-0000-0000-0000C64C0000}"/>
    <cellStyle name="Followed Hyperlink 35" xfId="10427" hidden="1" xr:uid="{00000000-0005-0000-0000-0000504D0000}"/>
    <cellStyle name="Followed Hyperlink 35" xfId="10463" hidden="1" xr:uid="{00000000-0005-0000-0000-0000514D0000}"/>
    <cellStyle name="Followed Hyperlink 35" xfId="10505" hidden="1" xr:uid="{00000000-0005-0000-0000-0000524D0000}"/>
    <cellStyle name="Followed Hyperlink 35" xfId="10520" hidden="1" xr:uid="{00000000-0005-0000-0000-0000534D0000}"/>
    <cellStyle name="Followed Hyperlink 35" xfId="10562" hidden="1" xr:uid="{00000000-0005-0000-0000-0000544D0000}"/>
    <cellStyle name="Followed Hyperlink 35" xfId="10605" hidden="1" xr:uid="{00000000-0005-0000-0000-0000554D0000}"/>
    <cellStyle name="Followed Hyperlink 35" xfId="10647" hidden="1" xr:uid="{00000000-0005-0000-0000-0000564D0000}"/>
    <cellStyle name="Followed Hyperlink 35" xfId="10702" hidden="1" xr:uid="{00000000-0005-0000-0000-0000574D0000}"/>
    <cellStyle name="Followed Hyperlink 35" xfId="10744" hidden="1" xr:uid="{00000000-0005-0000-0000-0000584D0000}"/>
    <cellStyle name="Followed Hyperlink 35" xfId="10817" hidden="1" xr:uid="{00000000-0005-0000-0000-0000594D0000}"/>
    <cellStyle name="Followed Hyperlink 35" xfId="10859" hidden="1" xr:uid="{00000000-0005-0000-0000-00005A4D0000}"/>
    <cellStyle name="Followed Hyperlink 35" xfId="10993" hidden="1" xr:uid="{00000000-0005-0000-0000-00005E4D0000}"/>
    <cellStyle name="Followed Hyperlink 35" xfId="11035" hidden="1" xr:uid="{00000000-0005-0000-0000-00005F4D0000}"/>
    <cellStyle name="Followed Hyperlink 35" xfId="11080" hidden="1" xr:uid="{00000000-0005-0000-0000-0000604D0000}"/>
    <cellStyle name="Followed Hyperlink 35" xfId="11100" hidden="1" xr:uid="{00000000-0005-0000-0000-0000614D0000}"/>
    <cellStyle name="Followed Hyperlink 35" xfId="11157" hidden="1" xr:uid="{00000000-0005-0000-0000-0000624D0000}"/>
    <cellStyle name="Followed Hyperlink 35" xfId="11199" hidden="1" xr:uid="{00000000-0005-0000-0000-0000634D0000}"/>
    <cellStyle name="Followed Hyperlink 35" xfId="11241" hidden="1" xr:uid="{00000000-0005-0000-0000-0000644D0000}"/>
    <cellStyle name="Followed Hyperlink 35" xfId="11283" hidden="1" xr:uid="{00000000-0005-0000-0000-0000654D0000}"/>
    <cellStyle name="Followed Hyperlink 35" xfId="11325" hidden="1" xr:uid="{00000000-0005-0000-0000-0000664D0000}"/>
    <cellStyle name="Followed Hyperlink 35" xfId="11367" hidden="1" xr:uid="{00000000-0005-0000-0000-0000674D0000}"/>
    <cellStyle name="Followed Hyperlink 35" xfId="11409" hidden="1" xr:uid="{00000000-0005-0000-0000-0000684D0000}"/>
    <cellStyle name="Followed Hyperlink 35" xfId="11451" hidden="1" xr:uid="{00000000-0005-0000-0000-0000694D0000}"/>
    <cellStyle name="Followed Hyperlink 35" xfId="11493" hidden="1" xr:uid="{00000000-0005-0000-0000-00006A4D0000}"/>
    <cellStyle name="Followed Hyperlink 35" xfId="11535" hidden="1" xr:uid="{00000000-0005-0000-0000-00006B4D0000}"/>
    <cellStyle name="Followed Hyperlink 35" xfId="11577" hidden="1" xr:uid="{00000000-0005-0000-0000-00006C4D0000}"/>
    <cellStyle name="Followed Hyperlink 35" xfId="11602" hidden="1" xr:uid="{00000000-0005-0000-0000-00006D4D0000}"/>
    <cellStyle name="Followed Hyperlink 35" xfId="11661" hidden="1" xr:uid="{00000000-0005-0000-0000-00006E4D0000}"/>
    <cellStyle name="Followed Hyperlink 35" xfId="11703" hidden="1" xr:uid="{00000000-0005-0000-0000-00006F4D0000}"/>
    <cellStyle name="Followed Hyperlink 35" xfId="11745" hidden="1" xr:uid="{00000000-0005-0000-0000-0000704D0000}"/>
    <cellStyle name="Followed Hyperlink 35" xfId="11787" hidden="1" xr:uid="{00000000-0005-0000-0000-0000714D0000}"/>
    <cellStyle name="Followed Hyperlink 35" xfId="9524" hidden="1" xr:uid="{00000000-0005-0000-0000-00003B4D0000}"/>
    <cellStyle name="Followed Hyperlink 35" xfId="836" hidden="1" xr:uid="{00000000-0005-0000-0000-00006D4C0000}"/>
    <cellStyle name="Followed Hyperlink 35" xfId="878" hidden="1" xr:uid="{00000000-0005-0000-0000-00006E4C0000}"/>
    <cellStyle name="Followed Hyperlink 35" xfId="240" hidden="1" xr:uid="{00000000-0005-0000-0000-0000604C0000}"/>
    <cellStyle name="Followed Hyperlink 35" xfId="273" hidden="1" xr:uid="{00000000-0005-0000-0000-0000614C0000}"/>
    <cellStyle name="Followed Hyperlink 35" xfId="314" hidden="1" xr:uid="{00000000-0005-0000-0000-0000624C0000}"/>
    <cellStyle name="Followed Hyperlink 35" xfId="373" hidden="1" xr:uid="{00000000-0005-0000-0000-0000634C0000}"/>
    <cellStyle name="Followed Hyperlink 35" xfId="415" hidden="1" xr:uid="{00000000-0005-0000-0000-0000644C0000}"/>
    <cellStyle name="Followed Hyperlink 35" xfId="156" hidden="1" xr:uid="{00000000-0005-0000-0000-00005E4C0000}"/>
    <cellStyle name="Followed Hyperlink 35" xfId="198" hidden="1" xr:uid="{00000000-0005-0000-0000-00005F4C0000}"/>
    <cellStyle name="Followed Hyperlink 35" xfId="114" hidden="1" xr:uid="{00000000-0005-0000-0000-00005D4C0000}"/>
    <cellStyle name="Followed Hyperlink 35" xfId="583" hidden="1" xr:uid="{00000000-0005-0000-0000-0000684C0000}"/>
    <cellStyle name="Followed Hyperlink 35" xfId="2879" hidden="1" xr:uid="{00000000-0005-0000-0000-00009E4C0000}"/>
    <cellStyle name="Followed Hyperlink 35" xfId="6488" hidden="1" xr:uid="{00000000-0005-0000-0000-0000F34C0000}"/>
    <cellStyle name="Followed Hyperlink 35" xfId="22552" hidden="1" xr:uid="{00000000-0005-0000-0000-0000724E0000}"/>
    <cellStyle name="Followed Hyperlink 35" xfId="22625" hidden="1" xr:uid="{00000000-0005-0000-0000-0000734E0000}"/>
    <cellStyle name="Followed Hyperlink 35" xfId="22667" hidden="1" xr:uid="{00000000-0005-0000-0000-0000744E0000}"/>
    <cellStyle name="Followed Hyperlink 35" xfId="22678" hidden="1" xr:uid="{00000000-0005-0000-0000-0000754E0000}"/>
    <cellStyle name="Followed Hyperlink 35" xfId="22720" hidden="1" xr:uid="{00000000-0005-0000-0000-0000764E0000}"/>
    <cellStyle name="Followed Hyperlink 35" xfId="22737" hidden="1" xr:uid="{00000000-0005-0000-0000-0000774E0000}"/>
    <cellStyle name="Followed Hyperlink 35" xfId="22801" hidden="1" xr:uid="{00000000-0005-0000-0000-0000784E0000}"/>
    <cellStyle name="Followed Hyperlink 35" xfId="22843" hidden="1" xr:uid="{00000000-0005-0000-0000-0000794E0000}"/>
    <cellStyle name="Followed Hyperlink 35" xfId="22888" hidden="1" xr:uid="{00000000-0005-0000-0000-00007A4E0000}"/>
    <cellStyle name="Followed Hyperlink 35" xfId="22908" hidden="1" xr:uid="{00000000-0005-0000-0000-00007B4E0000}"/>
    <cellStyle name="Followed Hyperlink 35" xfId="22965" hidden="1" xr:uid="{00000000-0005-0000-0000-00007C4E0000}"/>
    <cellStyle name="Followed Hyperlink 35" xfId="23049" hidden="1" xr:uid="{00000000-0005-0000-0000-00007E4E0000}"/>
    <cellStyle name="Followed Hyperlink 35" xfId="23091" hidden="1" xr:uid="{00000000-0005-0000-0000-00007F4E0000}"/>
    <cellStyle name="Followed Hyperlink 35" xfId="23133" hidden="1" xr:uid="{00000000-0005-0000-0000-0000804E0000}"/>
    <cellStyle name="Followed Hyperlink 35" xfId="23175" hidden="1" xr:uid="{00000000-0005-0000-0000-0000814E0000}"/>
    <cellStyle name="Followed Hyperlink 35" xfId="23217" hidden="1" xr:uid="{00000000-0005-0000-0000-0000824E0000}"/>
    <cellStyle name="Followed Hyperlink 35" xfId="23301" hidden="1" xr:uid="{00000000-0005-0000-0000-0000834E0000}"/>
    <cellStyle name="Followed Hyperlink 35" xfId="23343" hidden="1" xr:uid="{00000000-0005-0000-0000-0000844E0000}"/>
    <cellStyle name="Followed Hyperlink 35" xfId="23385" hidden="1" xr:uid="{00000000-0005-0000-0000-0000854E0000}"/>
    <cellStyle name="Followed Hyperlink 35" xfId="23410" hidden="1" xr:uid="{00000000-0005-0000-0000-0000864E0000}"/>
    <cellStyle name="Followed Hyperlink 35" xfId="23469" hidden="1" xr:uid="{00000000-0005-0000-0000-0000874E0000}"/>
    <cellStyle name="Followed Hyperlink 35" xfId="23511" hidden="1" xr:uid="{00000000-0005-0000-0000-0000884E0000}"/>
    <cellStyle name="Followed Hyperlink 35" xfId="23553" hidden="1" xr:uid="{00000000-0005-0000-0000-0000894E0000}"/>
    <cellStyle name="Followed Hyperlink 35" xfId="23595" hidden="1" xr:uid="{00000000-0005-0000-0000-00008A4E0000}"/>
    <cellStyle name="Followed Hyperlink 35" xfId="23637" hidden="1" xr:uid="{00000000-0005-0000-0000-00008B4E0000}"/>
    <cellStyle name="Followed Hyperlink 35" xfId="23679" hidden="1" xr:uid="{00000000-0005-0000-0000-00008C4E0000}"/>
    <cellStyle name="Followed Hyperlink 35" xfId="23721" hidden="1" xr:uid="{00000000-0005-0000-0000-00008D4E0000}"/>
    <cellStyle name="Followed Hyperlink 35" xfId="23807" hidden="1" xr:uid="{00000000-0005-0000-0000-00008E4E0000}"/>
    <cellStyle name="Followed Hyperlink 35" xfId="23849" hidden="1" xr:uid="{00000000-0005-0000-0000-00008F4E0000}"/>
    <cellStyle name="Followed Hyperlink 35" xfId="23933" hidden="1" xr:uid="{00000000-0005-0000-0000-0000914E0000}"/>
    <cellStyle name="Followed Hyperlink 35" xfId="23966" hidden="1" xr:uid="{00000000-0005-0000-0000-0000924E0000}"/>
    <cellStyle name="Followed Hyperlink 35" xfId="24007" hidden="1" xr:uid="{00000000-0005-0000-0000-0000934E0000}"/>
    <cellStyle name="Followed Hyperlink 35" xfId="24066" hidden="1" xr:uid="{00000000-0005-0000-0000-0000944E0000}"/>
    <cellStyle name="Followed Hyperlink 35" xfId="24108" hidden="1" xr:uid="{00000000-0005-0000-0000-0000954E0000}"/>
    <cellStyle name="Followed Hyperlink 35" xfId="24127" hidden="1" xr:uid="{00000000-0005-0000-0000-0000964E0000}"/>
    <cellStyle name="Followed Hyperlink 35" xfId="24192" hidden="1" xr:uid="{00000000-0005-0000-0000-0000974E0000}"/>
    <cellStyle name="Followed Hyperlink 35" xfId="24234" hidden="1" xr:uid="{00000000-0005-0000-0000-0000984E0000}"/>
    <cellStyle name="Followed Hyperlink 35" xfId="24276" hidden="1" xr:uid="{00000000-0005-0000-0000-0000994E0000}"/>
    <cellStyle name="Followed Hyperlink 35" xfId="24403" hidden="1" xr:uid="{00000000-0005-0000-0000-00009B4E0000}"/>
    <cellStyle name="Followed Hyperlink 35" xfId="24444" hidden="1" xr:uid="{00000000-0005-0000-0000-00009C4E0000}"/>
    <cellStyle name="Followed Hyperlink 35" xfId="24529" hidden="1" xr:uid="{00000000-0005-0000-0000-00009E4E0000}"/>
    <cellStyle name="Followed Hyperlink 35" xfId="24571" hidden="1" xr:uid="{00000000-0005-0000-0000-00009F4E0000}"/>
    <cellStyle name="Followed Hyperlink 35" xfId="24612" hidden="1" xr:uid="{00000000-0005-0000-0000-0000A04E0000}"/>
    <cellStyle name="Followed Hyperlink 35" xfId="24631" hidden="1" xr:uid="{00000000-0005-0000-0000-0000A14E0000}"/>
    <cellStyle name="Followed Hyperlink 35" xfId="24667" hidden="1" xr:uid="{00000000-0005-0000-0000-0000A24E0000}"/>
    <cellStyle name="Followed Hyperlink 35" xfId="24709" hidden="1" xr:uid="{00000000-0005-0000-0000-0000A34E0000}"/>
    <cellStyle name="Followed Hyperlink 35" xfId="24724" hidden="1" xr:uid="{00000000-0005-0000-0000-0000A44E0000}"/>
    <cellStyle name="Followed Hyperlink 35" xfId="24766" hidden="1" xr:uid="{00000000-0005-0000-0000-0000A54E0000}"/>
    <cellStyle name="Followed Hyperlink 35" xfId="24809" hidden="1" xr:uid="{00000000-0005-0000-0000-0000A64E0000}"/>
    <cellStyle name="Followed Hyperlink 35" xfId="72" hidden="1" xr:uid="{00000000-0005-0000-0000-00005C4C0000}"/>
    <cellStyle name="Followed Hyperlink 35" xfId="9482" hidden="1" xr:uid="{00000000-0005-0000-0000-00003A4D0000}"/>
    <cellStyle name="Followed Hyperlink 35" xfId="6740" hidden="1" xr:uid="{00000000-0005-0000-0000-0000F94C0000}"/>
    <cellStyle name="Followed Hyperlink 35" xfId="14404" hidden="1" xr:uid="{00000000-0005-0000-0000-0000B04D0000}"/>
    <cellStyle name="Followed Hyperlink 35" xfId="21670" hidden="1" xr:uid="{00000000-0005-0000-0000-00005C4E0000}"/>
    <cellStyle name="Followed Hyperlink 35" xfId="4678" hidden="1" xr:uid="{00000000-0005-0000-0000-0000C94C0000}"/>
    <cellStyle name="Followed Hyperlink 35" xfId="4720" hidden="1" xr:uid="{00000000-0005-0000-0000-0000CA4C0000}"/>
    <cellStyle name="Followed Hyperlink 35" xfId="4762" hidden="1" xr:uid="{00000000-0005-0000-0000-0000CB4C0000}"/>
    <cellStyle name="Followed Hyperlink 35" xfId="4804" hidden="1" xr:uid="{00000000-0005-0000-0000-0000CC4C0000}"/>
    <cellStyle name="Followed Hyperlink 35" xfId="4892" hidden="1" xr:uid="{00000000-0005-0000-0000-0000CD4C0000}"/>
    <cellStyle name="Followed Hyperlink 35" xfId="4934" hidden="1" xr:uid="{00000000-0005-0000-0000-0000CE4C0000}"/>
    <cellStyle name="Followed Hyperlink 35" xfId="4976" hidden="1" xr:uid="{00000000-0005-0000-0000-0000CF4C0000}"/>
    <cellStyle name="Followed Hyperlink 35" xfId="5018" hidden="1" xr:uid="{00000000-0005-0000-0000-0000D04C0000}"/>
    <cellStyle name="Followed Hyperlink 35" xfId="5051" hidden="1" xr:uid="{00000000-0005-0000-0000-0000D14C0000}"/>
    <cellStyle name="Followed Hyperlink 35" xfId="5092" hidden="1" xr:uid="{00000000-0005-0000-0000-0000D24C0000}"/>
    <cellStyle name="Followed Hyperlink 35" xfId="5193" hidden="1" xr:uid="{00000000-0005-0000-0000-0000D44C0000}"/>
    <cellStyle name="Followed Hyperlink 35" xfId="5212" hidden="1" xr:uid="{00000000-0005-0000-0000-0000D54C0000}"/>
    <cellStyle name="Followed Hyperlink 35" xfId="5277" hidden="1" xr:uid="{00000000-0005-0000-0000-0000D64C0000}"/>
    <cellStyle name="Followed Hyperlink 35" xfId="5319" hidden="1" xr:uid="{00000000-0005-0000-0000-0000D74C0000}"/>
    <cellStyle name="Followed Hyperlink 35" xfId="5361" hidden="1" xr:uid="{00000000-0005-0000-0000-0000D84C0000}"/>
    <cellStyle name="Followed Hyperlink 35" xfId="5446" hidden="1" xr:uid="{00000000-0005-0000-0000-0000D94C0000}"/>
    <cellStyle name="Followed Hyperlink 35" xfId="5488" hidden="1" xr:uid="{00000000-0005-0000-0000-0000DA4C0000}"/>
    <cellStyle name="Followed Hyperlink 35" xfId="5529" hidden="1" xr:uid="{00000000-0005-0000-0000-0000DB4C0000}"/>
    <cellStyle name="Followed Hyperlink 35" xfId="5545" hidden="1" xr:uid="{00000000-0005-0000-0000-0000DC4C0000}"/>
    <cellStyle name="Followed Hyperlink 35" xfId="5656" hidden="1" xr:uid="{00000000-0005-0000-0000-0000DE4C0000}"/>
    <cellStyle name="Followed Hyperlink 35" xfId="5697" hidden="1" xr:uid="{00000000-0005-0000-0000-0000DF4C0000}"/>
    <cellStyle name="Followed Hyperlink 35" xfId="5716" hidden="1" xr:uid="{00000000-0005-0000-0000-0000E04C0000}"/>
    <cellStyle name="Followed Hyperlink 35" xfId="5752" hidden="1" xr:uid="{00000000-0005-0000-0000-0000E14C0000}"/>
    <cellStyle name="Followed Hyperlink 35" xfId="5794" hidden="1" xr:uid="{00000000-0005-0000-0000-0000E24C0000}"/>
    <cellStyle name="Followed Hyperlink 35" xfId="5809" hidden="1" xr:uid="{00000000-0005-0000-0000-0000E34C0000}"/>
    <cellStyle name="Followed Hyperlink 35" xfId="5851" hidden="1" xr:uid="{00000000-0005-0000-0000-0000E44C0000}"/>
    <cellStyle name="Followed Hyperlink 35" xfId="5894" hidden="1" xr:uid="{00000000-0005-0000-0000-0000E54C0000}"/>
    <cellStyle name="Followed Hyperlink 35" xfId="5936" hidden="1" xr:uid="{00000000-0005-0000-0000-0000E64C0000}"/>
    <cellStyle name="Followed Hyperlink 35" xfId="5991" hidden="1" xr:uid="{00000000-0005-0000-0000-0000E74C0000}"/>
    <cellStyle name="Followed Hyperlink 35" xfId="6033" hidden="1" xr:uid="{00000000-0005-0000-0000-0000E84C0000}"/>
    <cellStyle name="Followed Hyperlink 35" xfId="3750" hidden="1" xr:uid="{00000000-0005-0000-0000-0000B24C0000}"/>
    <cellStyle name="Followed Hyperlink 35" xfId="10912" hidden="1" xr:uid="{00000000-0005-0000-0000-00005C4D0000}"/>
    <cellStyle name="Followed Hyperlink 35" xfId="8215" hidden="1" xr:uid="{00000000-0005-0000-0000-00001C4D0000}"/>
    <cellStyle name="Followed Hyperlink 35" xfId="25806" hidden="1" xr:uid="{00000000-0005-0000-0000-0000BE4E0000}"/>
    <cellStyle name="Followed Hyperlink 35" xfId="23007" hidden="1" xr:uid="{00000000-0005-0000-0000-00007D4E0000}"/>
    <cellStyle name="Followed Hyperlink 35" xfId="15874" hidden="1" xr:uid="{00000000-0005-0000-0000-0000D34D0000}"/>
    <cellStyle name="Followed Hyperlink 35" xfId="15916" hidden="1" xr:uid="{00000000-0005-0000-0000-0000D44D0000}"/>
    <cellStyle name="Followed Hyperlink 35" xfId="15958" hidden="1" xr:uid="{00000000-0005-0000-0000-0000D54D0000}"/>
    <cellStyle name="Followed Hyperlink 35" xfId="16042" hidden="1" xr:uid="{00000000-0005-0000-0000-0000D74D0000}"/>
    <cellStyle name="Followed Hyperlink 35" xfId="16084" hidden="1" xr:uid="{00000000-0005-0000-0000-0000D84D0000}"/>
    <cellStyle name="Followed Hyperlink 35" xfId="16126" hidden="1" xr:uid="{00000000-0005-0000-0000-0000D94D0000}"/>
    <cellStyle name="Followed Hyperlink 35" xfId="16168" hidden="1" xr:uid="{00000000-0005-0000-0000-0000DA4D0000}"/>
    <cellStyle name="Followed Hyperlink 35" xfId="16210" hidden="1" xr:uid="{00000000-0005-0000-0000-0000DB4D0000}"/>
    <cellStyle name="Followed Hyperlink 35" xfId="16252" hidden="1" xr:uid="{00000000-0005-0000-0000-0000DC4D0000}"/>
    <cellStyle name="Followed Hyperlink 35" xfId="16336" hidden="1" xr:uid="{00000000-0005-0000-0000-0000DE4D0000}"/>
    <cellStyle name="Followed Hyperlink 35" xfId="16378" hidden="1" xr:uid="{00000000-0005-0000-0000-0000DF4D0000}"/>
    <cellStyle name="Followed Hyperlink 35" xfId="16420" hidden="1" xr:uid="{00000000-0005-0000-0000-0000E04D0000}"/>
    <cellStyle name="Followed Hyperlink 35" xfId="16462" hidden="1" xr:uid="{00000000-0005-0000-0000-0000E14D0000}"/>
    <cellStyle name="Followed Hyperlink 35" xfId="16504" hidden="1" xr:uid="{00000000-0005-0000-0000-0000E24D0000}"/>
    <cellStyle name="Followed Hyperlink 35" xfId="16546" hidden="1" xr:uid="{00000000-0005-0000-0000-0000E34D0000}"/>
    <cellStyle name="Followed Hyperlink 35" xfId="16588" hidden="1" xr:uid="{00000000-0005-0000-0000-0000E44D0000}"/>
    <cellStyle name="Followed Hyperlink 35" xfId="16630" hidden="1" xr:uid="{00000000-0005-0000-0000-0000E54D0000}"/>
    <cellStyle name="Followed Hyperlink 35" xfId="16672" hidden="1" xr:uid="{00000000-0005-0000-0000-0000E64D0000}"/>
    <cellStyle name="Followed Hyperlink 35" xfId="16714" hidden="1" xr:uid="{00000000-0005-0000-0000-0000E74D0000}"/>
    <cellStyle name="Followed Hyperlink 35" xfId="16756" hidden="1" xr:uid="{00000000-0005-0000-0000-0000E84D0000}"/>
    <cellStyle name="Followed Hyperlink 35" xfId="16789" hidden="1" xr:uid="{00000000-0005-0000-0000-0000E94D0000}"/>
    <cellStyle name="Followed Hyperlink 35" xfId="16830" hidden="1" xr:uid="{00000000-0005-0000-0000-0000EA4D0000}"/>
    <cellStyle name="Followed Hyperlink 35" xfId="16889" hidden="1" xr:uid="{00000000-0005-0000-0000-0000EB4D0000}"/>
    <cellStyle name="Followed Hyperlink 35" xfId="16931" hidden="1" xr:uid="{00000000-0005-0000-0000-0000EC4D0000}"/>
    <cellStyle name="Followed Hyperlink 35" xfId="16950" hidden="1" xr:uid="{00000000-0005-0000-0000-0000ED4D0000}"/>
    <cellStyle name="Followed Hyperlink 35" xfId="17015" hidden="1" xr:uid="{00000000-0005-0000-0000-0000EE4D0000}"/>
    <cellStyle name="Followed Hyperlink 35" xfId="17057" hidden="1" xr:uid="{00000000-0005-0000-0000-0000EF4D0000}"/>
    <cellStyle name="Followed Hyperlink 35" xfId="17099" hidden="1" xr:uid="{00000000-0005-0000-0000-0000F04D0000}"/>
    <cellStyle name="Followed Hyperlink 35" xfId="17184" hidden="1" xr:uid="{00000000-0005-0000-0000-0000F14D0000}"/>
    <cellStyle name="Followed Hyperlink 35" xfId="17226" hidden="1" xr:uid="{00000000-0005-0000-0000-0000F24D0000}"/>
    <cellStyle name="Followed Hyperlink 35" xfId="17267" hidden="1" xr:uid="{00000000-0005-0000-0000-0000F34D0000}"/>
    <cellStyle name="Followed Hyperlink 35" xfId="17283" hidden="1" xr:uid="{00000000-0005-0000-0000-0000F44D0000}"/>
    <cellStyle name="Followed Hyperlink 35" xfId="17352" hidden="1" xr:uid="{00000000-0005-0000-0000-0000F54D0000}"/>
    <cellStyle name="Followed Hyperlink 35" xfId="17394" hidden="1" xr:uid="{00000000-0005-0000-0000-0000F64D0000}"/>
    <cellStyle name="Followed Hyperlink 35" xfId="17435" hidden="1" xr:uid="{00000000-0005-0000-0000-0000F74D0000}"/>
    <cellStyle name="Followed Hyperlink 35" xfId="17454" hidden="1" xr:uid="{00000000-0005-0000-0000-0000F84D0000}"/>
    <cellStyle name="Followed Hyperlink 35" xfId="17490" hidden="1" xr:uid="{00000000-0005-0000-0000-0000F94D0000}"/>
    <cellStyle name="Followed Hyperlink 35" xfId="17547" hidden="1" xr:uid="{00000000-0005-0000-0000-0000FB4D0000}"/>
    <cellStyle name="Followed Hyperlink 35" xfId="17589" hidden="1" xr:uid="{00000000-0005-0000-0000-0000FC4D0000}"/>
    <cellStyle name="Followed Hyperlink 35" xfId="17632" hidden="1" xr:uid="{00000000-0005-0000-0000-0000FD4D0000}"/>
    <cellStyle name="Followed Hyperlink 35" xfId="17674" hidden="1" xr:uid="{00000000-0005-0000-0000-0000FE4D0000}"/>
    <cellStyle name="Followed Hyperlink 35" xfId="17729" hidden="1" xr:uid="{00000000-0005-0000-0000-0000FF4D0000}"/>
    <cellStyle name="Followed Hyperlink 35" xfId="17771" hidden="1" xr:uid="{00000000-0005-0000-0000-0000004E0000}"/>
    <cellStyle name="Followed Hyperlink 35" xfId="17844" hidden="1" xr:uid="{00000000-0005-0000-0000-0000014E0000}"/>
    <cellStyle name="Followed Hyperlink 35" xfId="17886" hidden="1" xr:uid="{00000000-0005-0000-0000-0000024E0000}"/>
    <cellStyle name="Followed Hyperlink 35" xfId="17897" hidden="1" xr:uid="{00000000-0005-0000-0000-0000034E0000}"/>
    <cellStyle name="Followed Hyperlink 35" xfId="17939" hidden="1" xr:uid="{00000000-0005-0000-0000-0000044E0000}"/>
    <cellStyle name="Followed Hyperlink 35" xfId="17956" hidden="1" xr:uid="{00000000-0005-0000-0000-0000054E0000}"/>
    <cellStyle name="Followed Hyperlink 35" xfId="18020" hidden="1" xr:uid="{00000000-0005-0000-0000-0000064E0000}"/>
    <cellStyle name="Followed Hyperlink 35" xfId="18062" hidden="1" xr:uid="{00000000-0005-0000-0000-0000074E0000}"/>
    <cellStyle name="Followed Hyperlink 35" xfId="18107" hidden="1" xr:uid="{00000000-0005-0000-0000-0000084E0000}"/>
    <cellStyle name="Followed Hyperlink 35" xfId="18127" hidden="1" xr:uid="{00000000-0005-0000-0000-0000094E0000}"/>
    <cellStyle name="Followed Hyperlink 35" xfId="18184" hidden="1" xr:uid="{00000000-0005-0000-0000-00000A4E0000}"/>
    <cellStyle name="Followed Hyperlink 35" xfId="18226" hidden="1" xr:uid="{00000000-0005-0000-0000-00000B4E0000}"/>
    <cellStyle name="Followed Hyperlink 35" xfId="18268" hidden="1" xr:uid="{00000000-0005-0000-0000-00000C4E0000}"/>
    <cellStyle name="Followed Hyperlink 35" xfId="18310" hidden="1" xr:uid="{00000000-0005-0000-0000-00000D4E0000}"/>
    <cellStyle name="Followed Hyperlink 35" xfId="18352" hidden="1" xr:uid="{00000000-0005-0000-0000-00000E4E0000}"/>
    <cellStyle name="Followed Hyperlink 35" xfId="18394" hidden="1" xr:uid="{00000000-0005-0000-0000-00000F4E0000}"/>
    <cellStyle name="Followed Hyperlink 35" xfId="18436" hidden="1" xr:uid="{00000000-0005-0000-0000-0000104E0000}"/>
    <cellStyle name="Followed Hyperlink 35" xfId="18478" hidden="1" xr:uid="{00000000-0005-0000-0000-0000114E0000}"/>
    <cellStyle name="Followed Hyperlink 35" xfId="18520" hidden="1" xr:uid="{00000000-0005-0000-0000-0000124E0000}"/>
    <cellStyle name="Followed Hyperlink 35" xfId="18562" hidden="1" xr:uid="{00000000-0005-0000-0000-0000134E0000}"/>
    <cellStyle name="Followed Hyperlink 35" xfId="18604" hidden="1" xr:uid="{00000000-0005-0000-0000-0000144E0000}"/>
    <cellStyle name="Followed Hyperlink 35" xfId="18629" hidden="1" xr:uid="{00000000-0005-0000-0000-0000154E0000}"/>
    <cellStyle name="Followed Hyperlink 35" xfId="18688" hidden="1" xr:uid="{00000000-0005-0000-0000-0000164E0000}"/>
    <cellStyle name="Followed Hyperlink 35" xfId="18730" hidden="1" xr:uid="{00000000-0005-0000-0000-0000174E0000}"/>
    <cellStyle name="Followed Hyperlink 35" xfId="18856" hidden="1" xr:uid="{00000000-0005-0000-0000-00001A4E0000}"/>
    <cellStyle name="Followed Hyperlink 35" xfId="18898" hidden="1" xr:uid="{00000000-0005-0000-0000-00001B4E0000}"/>
    <cellStyle name="Followed Hyperlink 35" xfId="18940" hidden="1" xr:uid="{00000000-0005-0000-0000-00001C4E0000}"/>
    <cellStyle name="Followed Hyperlink 35" xfId="19041" hidden="1" xr:uid="{00000000-0005-0000-0000-00001E4E0000}"/>
    <cellStyle name="Followed Hyperlink 35" xfId="19083" hidden="1" xr:uid="{00000000-0005-0000-0000-00001F4E0000}"/>
    <cellStyle name="Followed Hyperlink 35" xfId="19125" hidden="1" xr:uid="{00000000-0005-0000-0000-0000204E0000}"/>
    <cellStyle name="Followed Hyperlink 35" xfId="19167" hidden="1" xr:uid="{00000000-0005-0000-0000-0000214E0000}"/>
    <cellStyle name="Followed Hyperlink 35" xfId="19200" hidden="1" xr:uid="{00000000-0005-0000-0000-0000224E0000}"/>
    <cellStyle name="Followed Hyperlink 35" xfId="19241" hidden="1" xr:uid="{00000000-0005-0000-0000-0000234E0000}"/>
    <cellStyle name="Followed Hyperlink 35" xfId="19300" hidden="1" xr:uid="{00000000-0005-0000-0000-0000244E0000}"/>
    <cellStyle name="Followed Hyperlink 35" xfId="19342" hidden="1" xr:uid="{00000000-0005-0000-0000-0000254E0000}"/>
    <cellStyle name="Followed Hyperlink 35" xfId="19361" hidden="1" xr:uid="{00000000-0005-0000-0000-0000264E0000}"/>
    <cellStyle name="Followed Hyperlink 35" xfId="19426" hidden="1" xr:uid="{00000000-0005-0000-0000-0000274E0000}"/>
    <cellStyle name="Followed Hyperlink 35" xfId="19468" hidden="1" xr:uid="{00000000-0005-0000-0000-0000284E0000}"/>
    <cellStyle name="Followed Hyperlink 35" xfId="19510" hidden="1" xr:uid="{00000000-0005-0000-0000-0000294E0000}"/>
    <cellStyle name="Followed Hyperlink 35" xfId="19595" hidden="1" xr:uid="{00000000-0005-0000-0000-00002A4E0000}"/>
    <cellStyle name="Followed Hyperlink 35" xfId="19637" hidden="1" xr:uid="{00000000-0005-0000-0000-00002B4E0000}"/>
    <cellStyle name="Followed Hyperlink 35" xfId="19678" hidden="1" xr:uid="{00000000-0005-0000-0000-00002C4E0000}"/>
    <cellStyle name="Followed Hyperlink 35" xfId="19694" hidden="1" xr:uid="{00000000-0005-0000-0000-00002D4E0000}"/>
    <cellStyle name="Followed Hyperlink 35" xfId="19763" hidden="1" xr:uid="{00000000-0005-0000-0000-00002E4E0000}"/>
    <cellStyle name="Followed Hyperlink 35" xfId="19805" hidden="1" xr:uid="{00000000-0005-0000-0000-00002F4E0000}"/>
    <cellStyle name="Followed Hyperlink 35" xfId="19846" hidden="1" xr:uid="{00000000-0005-0000-0000-0000304E0000}"/>
    <cellStyle name="Followed Hyperlink 35" xfId="19865" hidden="1" xr:uid="{00000000-0005-0000-0000-0000314E0000}"/>
    <cellStyle name="Followed Hyperlink 35" xfId="19901" hidden="1" xr:uid="{00000000-0005-0000-0000-0000324E0000}"/>
    <cellStyle name="Followed Hyperlink 35" xfId="19943" hidden="1" xr:uid="{00000000-0005-0000-0000-0000334E0000}"/>
    <cellStyle name="Followed Hyperlink 35" xfId="19958" hidden="1" xr:uid="{00000000-0005-0000-0000-0000344E0000}"/>
    <cellStyle name="Followed Hyperlink 35" xfId="20000" hidden="1" xr:uid="{00000000-0005-0000-0000-0000354E0000}"/>
    <cellStyle name="Followed Hyperlink 35" xfId="20043" hidden="1" xr:uid="{00000000-0005-0000-0000-0000364E0000}"/>
    <cellStyle name="Followed Hyperlink 35" xfId="20085" hidden="1" xr:uid="{00000000-0005-0000-0000-0000374E0000}"/>
    <cellStyle name="Followed Hyperlink 35" xfId="20140" hidden="1" xr:uid="{00000000-0005-0000-0000-0000384E0000}"/>
    <cellStyle name="Followed Hyperlink 35" xfId="20182" hidden="1" xr:uid="{00000000-0005-0000-0000-0000394E0000}"/>
    <cellStyle name="Followed Hyperlink 35" xfId="20255" hidden="1" xr:uid="{00000000-0005-0000-0000-00003A4E0000}"/>
    <cellStyle name="Followed Hyperlink 35" xfId="20350" hidden="1" xr:uid="{00000000-0005-0000-0000-00003D4E0000}"/>
    <cellStyle name="Followed Hyperlink 35" xfId="20367" hidden="1" xr:uid="{00000000-0005-0000-0000-00003E4E0000}"/>
    <cellStyle name="Followed Hyperlink 35" xfId="20431" hidden="1" xr:uid="{00000000-0005-0000-0000-00003F4E0000}"/>
    <cellStyle name="Followed Hyperlink 35" xfId="20473" hidden="1" xr:uid="{00000000-0005-0000-0000-0000404E0000}"/>
    <cellStyle name="Followed Hyperlink 35" xfId="20518" hidden="1" xr:uid="{00000000-0005-0000-0000-0000414E0000}"/>
    <cellStyle name="Followed Hyperlink 35" xfId="20538" hidden="1" xr:uid="{00000000-0005-0000-0000-0000424E0000}"/>
    <cellStyle name="Followed Hyperlink 35" xfId="20595" hidden="1" xr:uid="{00000000-0005-0000-0000-0000434E0000}"/>
    <cellStyle name="Followed Hyperlink 35" xfId="20637" hidden="1" xr:uid="{00000000-0005-0000-0000-0000444E0000}"/>
    <cellStyle name="Followed Hyperlink 35" xfId="20679" hidden="1" xr:uid="{00000000-0005-0000-0000-0000454E0000}"/>
    <cellStyle name="Followed Hyperlink 35" xfId="20721" hidden="1" xr:uid="{00000000-0005-0000-0000-0000464E0000}"/>
    <cellStyle name="Followed Hyperlink 35" xfId="20763" hidden="1" xr:uid="{00000000-0005-0000-0000-0000474E0000}"/>
    <cellStyle name="Followed Hyperlink 35" xfId="20805" hidden="1" xr:uid="{00000000-0005-0000-0000-0000484E0000}"/>
    <cellStyle name="Followed Hyperlink 35" xfId="20847" hidden="1" xr:uid="{00000000-0005-0000-0000-0000494E0000}"/>
    <cellStyle name="Followed Hyperlink 35" xfId="20889" hidden="1" xr:uid="{00000000-0005-0000-0000-00004A4E0000}"/>
    <cellStyle name="Followed Hyperlink 35" xfId="20931" hidden="1" xr:uid="{00000000-0005-0000-0000-00004B4E0000}"/>
    <cellStyle name="Followed Hyperlink 35" xfId="20973" hidden="1" xr:uid="{00000000-0005-0000-0000-00004C4E0000}"/>
    <cellStyle name="Followed Hyperlink 35" xfId="21015" hidden="1" xr:uid="{00000000-0005-0000-0000-00004D4E0000}"/>
    <cellStyle name="Followed Hyperlink 35" xfId="21040" hidden="1" xr:uid="{00000000-0005-0000-0000-00004E4E0000}"/>
    <cellStyle name="Followed Hyperlink 35" xfId="21099" hidden="1" xr:uid="{00000000-0005-0000-0000-00004F4E0000}"/>
    <cellStyle name="Followed Hyperlink 35" xfId="21141" hidden="1" xr:uid="{00000000-0005-0000-0000-0000504E0000}"/>
    <cellStyle name="Followed Hyperlink 35" xfId="18814" hidden="1" xr:uid="{00000000-0005-0000-0000-0000194E0000}"/>
    <cellStyle name="Followed Hyperlink 35" xfId="27480" hidden="1" xr:uid="{00000000-0005-0000-0000-0000E54E0000}"/>
    <cellStyle name="Followed Hyperlink 35" xfId="27497" hidden="1" xr:uid="{00000000-0005-0000-0000-0000E64E0000}"/>
    <cellStyle name="Followed Hyperlink 35" xfId="26935" hidden="1" xr:uid="{00000000-0005-0000-0000-0000D74E0000}"/>
    <cellStyle name="Followed Hyperlink 35" xfId="26976" hidden="1" xr:uid="{00000000-0005-0000-0000-0000D84E0000}"/>
    <cellStyle name="Followed Hyperlink 35" xfId="26995" hidden="1" xr:uid="{00000000-0005-0000-0000-0000D94E0000}"/>
    <cellStyle name="Followed Hyperlink 35" xfId="27031" hidden="1" xr:uid="{00000000-0005-0000-0000-0000DA4E0000}"/>
    <cellStyle name="Followed Hyperlink 35" xfId="27073" hidden="1" xr:uid="{00000000-0005-0000-0000-0000DB4E0000}"/>
    <cellStyle name="Followed Hyperlink 35" xfId="26824" hidden="1" xr:uid="{00000000-0005-0000-0000-0000D54E0000}"/>
    <cellStyle name="Followed Hyperlink 35" xfId="26893" hidden="1" xr:uid="{00000000-0005-0000-0000-0000D64E0000}"/>
    <cellStyle name="Followed Hyperlink 35" xfId="26808" hidden="1" xr:uid="{00000000-0005-0000-0000-0000D44E0000}"/>
    <cellStyle name="Followed Hyperlink 35" xfId="27270" hidden="1" xr:uid="{00000000-0005-0000-0000-0000E04E0000}"/>
    <cellStyle name="Followed Hyperlink 35" xfId="29561" hidden="1" xr:uid="{00000000-0005-0000-0000-0000174F0000}"/>
    <cellStyle name="Followed Hyperlink 35" xfId="15755" hidden="1" xr:uid="{00000000-0005-0000-0000-0000D04D0000}"/>
    <cellStyle name="Followed Hyperlink 35" xfId="11829" hidden="1" xr:uid="{00000000-0005-0000-0000-0000724D0000}"/>
    <cellStyle name="Followed Hyperlink 35" xfId="11871" hidden="1" xr:uid="{00000000-0005-0000-0000-0000734D0000}"/>
    <cellStyle name="Followed Hyperlink 35" xfId="11913" hidden="1" xr:uid="{00000000-0005-0000-0000-0000744D0000}"/>
    <cellStyle name="Followed Hyperlink 35" xfId="11955" hidden="1" xr:uid="{00000000-0005-0000-0000-0000754D0000}"/>
    <cellStyle name="Followed Hyperlink 35" xfId="11997" hidden="1" xr:uid="{00000000-0005-0000-0000-0000764D0000}"/>
    <cellStyle name="Followed Hyperlink 35" xfId="12039" hidden="1" xr:uid="{00000000-0005-0000-0000-0000774D0000}"/>
    <cellStyle name="Followed Hyperlink 35" xfId="12081" hidden="1" xr:uid="{00000000-0005-0000-0000-0000784D0000}"/>
    <cellStyle name="Followed Hyperlink 35" xfId="12114" hidden="1" xr:uid="{00000000-0005-0000-0000-0000794D0000}"/>
    <cellStyle name="Followed Hyperlink 35" xfId="12155" hidden="1" xr:uid="{00000000-0005-0000-0000-00007A4D0000}"/>
    <cellStyle name="Followed Hyperlink 35" xfId="12214" hidden="1" xr:uid="{00000000-0005-0000-0000-00007B4D0000}"/>
    <cellStyle name="Followed Hyperlink 35" xfId="12256" hidden="1" xr:uid="{00000000-0005-0000-0000-00007C4D0000}"/>
    <cellStyle name="Followed Hyperlink 35" xfId="12340" hidden="1" xr:uid="{00000000-0005-0000-0000-00007E4D0000}"/>
    <cellStyle name="Followed Hyperlink 35" xfId="12382" hidden="1" xr:uid="{00000000-0005-0000-0000-00007F4D0000}"/>
    <cellStyle name="Followed Hyperlink 35" xfId="12424" hidden="1" xr:uid="{00000000-0005-0000-0000-0000804D0000}"/>
    <cellStyle name="Followed Hyperlink 35" xfId="12509" hidden="1" xr:uid="{00000000-0005-0000-0000-0000814D0000}"/>
    <cellStyle name="Followed Hyperlink 35" xfId="12551" hidden="1" xr:uid="{00000000-0005-0000-0000-0000824D0000}"/>
    <cellStyle name="Followed Hyperlink 35" xfId="12592" hidden="1" xr:uid="{00000000-0005-0000-0000-0000834D0000}"/>
    <cellStyle name="Followed Hyperlink 35" xfId="12608" hidden="1" xr:uid="{00000000-0005-0000-0000-0000844D0000}"/>
    <cellStyle name="Followed Hyperlink 35" xfId="12677" hidden="1" xr:uid="{00000000-0005-0000-0000-0000854D0000}"/>
    <cellStyle name="Followed Hyperlink 35" xfId="12719" hidden="1" xr:uid="{00000000-0005-0000-0000-0000864D0000}"/>
    <cellStyle name="Followed Hyperlink 35" xfId="12760" hidden="1" xr:uid="{00000000-0005-0000-0000-0000874D0000}"/>
    <cellStyle name="Followed Hyperlink 35" xfId="12779" hidden="1" xr:uid="{00000000-0005-0000-0000-0000884D0000}"/>
    <cellStyle name="Followed Hyperlink 35" xfId="12815" hidden="1" xr:uid="{00000000-0005-0000-0000-0000894D0000}"/>
    <cellStyle name="Followed Hyperlink 35" xfId="12857" hidden="1" xr:uid="{00000000-0005-0000-0000-00008A4D0000}"/>
    <cellStyle name="Followed Hyperlink 35" xfId="12872" hidden="1" xr:uid="{00000000-0005-0000-0000-00008B4D0000}"/>
    <cellStyle name="Followed Hyperlink 35" xfId="12914" hidden="1" xr:uid="{00000000-0005-0000-0000-00008C4D0000}"/>
    <cellStyle name="Followed Hyperlink 35" xfId="12957" hidden="1" xr:uid="{00000000-0005-0000-0000-00008D4D0000}"/>
    <cellStyle name="Followed Hyperlink 35" xfId="12999" hidden="1" xr:uid="{00000000-0005-0000-0000-00008E4D0000}"/>
    <cellStyle name="Followed Hyperlink 35" xfId="13054" hidden="1" xr:uid="{00000000-0005-0000-0000-00008F4D0000}"/>
    <cellStyle name="Followed Hyperlink 35" xfId="13096" hidden="1" xr:uid="{00000000-0005-0000-0000-0000904D0000}"/>
    <cellStyle name="Followed Hyperlink 35" xfId="13169" hidden="1" xr:uid="{00000000-0005-0000-0000-0000914D0000}"/>
    <cellStyle name="Followed Hyperlink 35" xfId="10929" hidden="1" xr:uid="{00000000-0005-0000-0000-00005D4D0000}"/>
    <cellStyle name="Followed Hyperlink 35" xfId="3318" hidden="1" xr:uid="{00000000-0005-0000-0000-0000A84C0000}"/>
    <cellStyle name="Followed Hyperlink 35" xfId="3354" hidden="1" xr:uid="{00000000-0005-0000-0000-0000A94C0000}"/>
    <cellStyle name="Followed Hyperlink 35" xfId="3396" hidden="1" xr:uid="{00000000-0005-0000-0000-0000AA4C0000}"/>
    <cellStyle name="Followed Hyperlink 35" xfId="3411" hidden="1" xr:uid="{00000000-0005-0000-0000-0000AB4C0000}"/>
    <cellStyle name="Followed Hyperlink 35" xfId="3453" hidden="1" xr:uid="{00000000-0005-0000-0000-0000AC4C0000}"/>
    <cellStyle name="Followed Hyperlink 35" xfId="3496" hidden="1" xr:uid="{00000000-0005-0000-0000-0000AD4C0000}"/>
    <cellStyle name="Followed Hyperlink 35" xfId="3538" hidden="1" xr:uid="{00000000-0005-0000-0000-0000AE4C0000}"/>
    <cellStyle name="Followed Hyperlink 35" xfId="3635" hidden="1" xr:uid="{00000000-0005-0000-0000-0000B04C0000}"/>
    <cellStyle name="Followed Hyperlink 35" xfId="3708" hidden="1" xr:uid="{00000000-0005-0000-0000-0000B14C0000}"/>
    <cellStyle name="Followed Hyperlink 35" xfId="3761" hidden="1" xr:uid="{00000000-0005-0000-0000-0000B34C0000}"/>
    <cellStyle name="Followed Hyperlink 35" xfId="3803" hidden="1" xr:uid="{00000000-0005-0000-0000-0000B44C0000}"/>
    <cellStyle name="Followed Hyperlink 35" xfId="3820" hidden="1" xr:uid="{00000000-0005-0000-0000-0000B54C0000}"/>
    <cellStyle name="Followed Hyperlink 35" xfId="3884" hidden="1" xr:uid="{00000000-0005-0000-0000-0000B64C0000}"/>
    <cellStyle name="Followed Hyperlink 35" xfId="3926" hidden="1" xr:uid="{00000000-0005-0000-0000-0000B74C0000}"/>
    <cellStyle name="Followed Hyperlink 35" xfId="3971" hidden="1" xr:uid="{00000000-0005-0000-0000-0000B84C0000}"/>
    <cellStyle name="Followed Hyperlink 35" xfId="3991" hidden="1" xr:uid="{00000000-0005-0000-0000-0000B94C0000}"/>
    <cellStyle name="Followed Hyperlink 35" xfId="4048" hidden="1" xr:uid="{00000000-0005-0000-0000-0000BA4C0000}"/>
    <cellStyle name="Followed Hyperlink 35" xfId="4090" hidden="1" xr:uid="{00000000-0005-0000-0000-0000BB4C0000}"/>
    <cellStyle name="Followed Hyperlink 35" xfId="26767" hidden="1" xr:uid="{00000000-0005-0000-0000-0000D34E0000}"/>
    <cellStyle name="Followed Hyperlink 35" xfId="18772" hidden="1" xr:uid="{00000000-0005-0000-0000-0000184E0000}"/>
    <cellStyle name="Followed Hyperlink 35" xfId="16000" hidden="1" xr:uid="{00000000-0005-0000-0000-0000D64D0000}"/>
    <cellStyle name="Followed Hyperlink 35" xfId="23891" hidden="1" xr:uid="{00000000-0005-0000-0000-0000904E0000}"/>
    <cellStyle name="Followed Hyperlink 35" xfId="10870" hidden="1" xr:uid="{00000000-0005-0000-0000-00005B4D0000}"/>
    <cellStyle name="Followed Hyperlink 35" xfId="14013" hidden="1" xr:uid="{00000000-0005-0000-0000-0000A64D0000}"/>
    <cellStyle name="Followed Hyperlink 35" xfId="14055" hidden="1" xr:uid="{00000000-0005-0000-0000-0000A74D0000}"/>
    <cellStyle name="Followed Hyperlink 35" xfId="14097" hidden="1" xr:uid="{00000000-0005-0000-0000-0000A84D0000}"/>
    <cellStyle name="Followed Hyperlink 35" xfId="14139" hidden="1" xr:uid="{00000000-0005-0000-0000-0000A94D0000}"/>
    <cellStyle name="Followed Hyperlink 35" xfId="14181" hidden="1" xr:uid="{00000000-0005-0000-0000-0000AA4D0000}"/>
    <cellStyle name="Followed Hyperlink 35" xfId="14223" hidden="1" xr:uid="{00000000-0005-0000-0000-0000AB4D0000}"/>
    <cellStyle name="Followed Hyperlink 35" xfId="14265" hidden="1" xr:uid="{00000000-0005-0000-0000-0000AC4D0000}"/>
    <cellStyle name="Followed Hyperlink 35" xfId="14278" hidden="1" xr:uid="{00000000-0005-0000-0000-0000AD4D0000}"/>
    <cellStyle name="Followed Hyperlink 35" xfId="14320" hidden="1" xr:uid="{00000000-0005-0000-0000-0000AE4D0000}"/>
    <cellStyle name="Followed Hyperlink 35" xfId="14362" hidden="1" xr:uid="{00000000-0005-0000-0000-0000AF4D0000}"/>
    <cellStyle name="Followed Hyperlink 35" xfId="14437" hidden="1" xr:uid="{00000000-0005-0000-0000-0000B14D0000}"/>
    <cellStyle name="Followed Hyperlink 35" xfId="14478" hidden="1" xr:uid="{00000000-0005-0000-0000-0000B24D0000}"/>
    <cellStyle name="Followed Hyperlink 35" xfId="14537" hidden="1" xr:uid="{00000000-0005-0000-0000-0000B34D0000}"/>
    <cellStyle name="Followed Hyperlink 35" xfId="14579" hidden="1" xr:uid="{00000000-0005-0000-0000-0000B44D0000}"/>
    <cellStyle name="Followed Hyperlink 35" xfId="14598" hidden="1" xr:uid="{00000000-0005-0000-0000-0000B54D0000}"/>
    <cellStyle name="Followed Hyperlink 35" xfId="14663" hidden="1" xr:uid="{00000000-0005-0000-0000-0000B64D0000}"/>
    <cellStyle name="Followed Hyperlink 35" xfId="14705" hidden="1" xr:uid="{00000000-0005-0000-0000-0000B74D0000}"/>
    <cellStyle name="Followed Hyperlink 35" xfId="14747" hidden="1" xr:uid="{00000000-0005-0000-0000-0000B84D0000}"/>
    <cellStyle name="Followed Hyperlink 35" xfId="14832" hidden="1" xr:uid="{00000000-0005-0000-0000-0000B94D0000}"/>
    <cellStyle name="Followed Hyperlink 35" xfId="14915" hidden="1" xr:uid="{00000000-0005-0000-0000-0000BB4D0000}"/>
    <cellStyle name="Followed Hyperlink 35" xfId="14931" hidden="1" xr:uid="{00000000-0005-0000-0000-0000BC4D0000}"/>
    <cellStyle name="Followed Hyperlink 35" xfId="15000" hidden="1" xr:uid="{00000000-0005-0000-0000-0000BD4D0000}"/>
    <cellStyle name="Followed Hyperlink 35" xfId="15042" hidden="1" xr:uid="{00000000-0005-0000-0000-0000BE4D0000}"/>
    <cellStyle name="Followed Hyperlink 35" xfId="15083" hidden="1" xr:uid="{00000000-0005-0000-0000-0000BF4D0000}"/>
    <cellStyle name="Followed Hyperlink 35" xfId="15102" hidden="1" xr:uid="{00000000-0005-0000-0000-0000C04D0000}"/>
    <cellStyle name="Followed Hyperlink 35" xfId="15138" hidden="1" xr:uid="{00000000-0005-0000-0000-0000C14D0000}"/>
    <cellStyle name="Followed Hyperlink 35" xfId="15180" hidden="1" xr:uid="{00000000-0005-0000-0000-0000C24D0000}"/>
    <cellStyle name="Followed Hyperlink 35" xfId="15195" hidden="1" xr:uid="{00000000-0005-0000-0000-0000C34D0000}"/>
    <cellStyle name="Followed Hyperlink 35" xfId="15237" hidden="1" xr:uid="{00000000-0005-0000-0000-0000C44D0000}"/>
    <cellStyle name="Followed Hyperlink 35" xfId="15280" hidden="1" xr:uid="{00000000-0005-0000-0000-0000C54D0000}"/>
    <cellStyle name="Followed Hyperlink 35" xfId="30449" hidden="1" xr:uid="{00000000-0005-0000-0000-00002C4F0000}"/>
    <cellStyle name="Followed Hyperlink 35" xfId="20297" hidden="1" xr:uid="{00000000-0005-0000-0000-00003B4E0000}"/>
    <cellStyle name="Followed Hyperlink 35" xfId="17532" hidden="1" xr:uid="{00000000-0005-0000-0000-0000FA4D0000}"/>
    <cellStyle name="Followed Hyperlink 35" xfId="5151" hidden="1" xr:uid="{00000000-0005-0000-0000-0000D34C0000}"/>
    <cellStyle name="Followed Hyperlink 35" xfId="12275" hidden="1" xr:uid="{00000000-0005-0000-0000-00007D4D0000}"/>
    <cellStyle name="Followed Hyperlink 35" xfId="25403" hidden="1" xr:uid="{00000000-0005-0000-0000-0000B44E0000}"/>
    <cellStyle name="Followed Hyperlink 35" xfId="25445" hidden="1" xr:uid="{00000000-0005-0000-0000-0000B54E0000}"/>
    <cellStyle name="Followed Hyperlink 35" xfId="25487" hidden="1" xr:uid="{00000000-0005-0000-0000-0000B64E0000}"/>
    <cellStyle name="Followed Hyperlink 35" xfId="25529" hidden="1" xr:uid="{00000000-0005-0000-0000-0000B74E0000}"/>
    <cellStyle name="Followed Hyperlink 35" xfId="25571" hidden="1" xr:uid="{00000000-0005-0000-0000-0000B84E0000}"/>
    <cellStyle name="Followed Hyperlink 35" xfId="25613" hidden="1" xr:uid="{00000000-0005-0000-0000-0000B94E0000}"/>
    <cellStyle name="Followed Hyperlink 35" xfId="25655" hidden="1" xr:uid="{00000000-0005-0000-0000-0000BA4E0000}"/>
    <cellStyle name="Followed Hyperlink 35" xfId="25697" hidden="1" xr:uid="{00000000-0005-0000-0000-0000BB4E0000}"/>
    <cellStyle name="Followed Hyperlink 35" xfId="25739" hidden="1" xr:uid="{00000000-0005-0000-0000-0000BC4E0000}"/>
    <cellStyle name="Followed Hyperlink 35" xfId="25781" hidden="1" xr:uid="{00000000-0005-0000-0000-0000BD4E0000}"/>
    <cellStyle name="Followed Hyperlink 35" xfId="25865" hidden="1" xr:uid="{00000000-0005-0000-0000-0000BF4E0000}"/>
    <cellStyle name="Followed Hyperlink 35" xfId="25907" hidden="1" xr:uid="{00000000-0005-0000-0000-0000C04E0000}"/>
    <cellStyle name="Followed Hyperlink 35" xfId="25949" hidden="1" xr:uid="{00000000-0005-0000-0000-0000C14E0000}"/>
    <cellStyle name="Followed Hyperlink 35" xfId="25991" hidden="1" xr:uid="{00000000-0005-0000-0000-0000C24E0000}"/>
    <cellStyle name="Followed Hyperlink 35" xfId="26033" hidden="1" xr:uid="{00000000-0005-0000-0000-0000C34E0000}"/>
    <cellStyle name="Followed Hyperlink 35" xfId="26075" hidden="1" xr:uid="{00000000-0005-0000-0000-0000C44E0000}"/>
    <cellStyle name="Followed Hyperlink 35" xfId="26117" hidden="1" xr:uid="{00000000-0005-0000-0000-0000C54E0000}"/>
    <cellStyle name="Followed Hyperlink 35" xfId="26171" hidden="1" xr:uid="{00000000-0005-0000-0000-0000C64E0000}"/>
    <cellStyle name="Followed Hyperlink 35" xfId="26213" hidden="1" xr:uid="{00000000-0005-0000-0000-0000C74E0000}"/>
    <cellStyle name="Followed Hyperlink 35" xfId="26255" hidden="1" xr:uid="{00000000-0005-0000-0000-0000C84E0000}"/>
    <cellStyle name="Followed Hyperlink 35" xfId="26297" hidden="1" xr:uid="{00000000-0005-0000-0000-0000C94E0000}"/>
    <cellStyle name="Followed Hyperlink 35" xfId="26330" hidden="1" xr:uid="{00000000-0005-0000-0000-0000CA4E0000}"/>
    <cellStyle name="Followed Hyperlink 35" xfId="26371" hidden="1" xr:uid="{00000000-0005-0000-0000-0000CB4E0000}"/>
    <cellStyle name="Followed Hyperlink 35" xfId="26430" hidden="1" xr:uid="{00000000-0005-0000-0000-0000CC4E0000}"/>
    <cellStyle name="Followed Hyperlink 35" xfId="26472" hidden="1" xr:uid="{00000000-0005-0000-0000-0000CD4E0000}"/>
    <cellStyle name="Followed Hyperlink 35" xfId="26491" hidden="1" xr:uid="{00000000-0005-0000-0000-0000CE4E0000}"/>
    <cellStyle name="Followed Hyperlink 35" xfId="26556" hidden="1" xr:uid="{00000000-0005-0000-0000-0000CF4E0000}"/>
    <cellStyle name="Followed Hyperlink 35" xfId="26598" hidden="1" xr:uid="{00000000-0005-0000-0000-0000D04E0000}"/>
    <cellStyle name="Followed Hyperlink 35" xfId="26640" hidden="1" xr:uid="{00000000-0005-0000-0000-0000D14E0000}"/>
    <cellStyle name="Followed Hyperlink 35" xfId="26725" hidden="1" xr:uid="{00000000-0005-0000-0000-0000D24E0000}"/>
    <cellStyle name="Followed Hyperlink 35" xfId="24460" hidden="1" xr:uid="{00000000-0005-0000-0000-00009D4E0000}"/>
    <cellStyle name="Followed Hyperlink 35" xfId="21712" hidden="1" xr:uid="{00000000-0005-0000-0000-00005D4E0000}"/>
    <cellStyle name="Followed Hyperlink 35" xfId="18999" hidden="1" xr:uid="{00000000-0005-0000-0000-00001D4E0000}"/>
    <cellStyle name="Followed Hyperlink 35" xfId="16277" hidden="1" xr:uid="{00000000-0005-0000-0000-0000DD4D0000}"/>
    <cellStyle name="Followed Hyperlink 35" xfId="13635" hidden="1" xr:uid="{00000000-0005-0000-0000-00009D4D0000}"/>
    <cellStyle name="Followed Hyperlink 35" xfId="6614" hidden="1" xr:uid="{00000000-0005-0000-0000-0000F64C0000}"/>
    <cellStyle name="Followed Hyperlink 35" xfId="6656" hidden="1" xr:uid="{00000000-0005-0000-0000-0000F74C0000}"/>
    <cellStyle name="Followed Hyperlink 35" xfId="6698" hidden="1" xr:uid="{00000000-0005-0000-0000-0000F84C0000}"/>
    <cellStyle name="Followed Hyperlink 35" xfId="6782" hidden="1" xr:uid="{00000000-0005-0000-0000-0000FA4C0000}"/>
    <cellStyle name="Followed Hyperlink 35" xfId="6824" hidden="1" xr:uid="{00000000-0005-0000-0000-0000FB4C0000}"/>
    <cellStyle name="Followed Hyperlink 35" xfId="6866" hidden="1" xr:uid="{00000000-0005-0000-0000-0000FC4C0000}"/>
    <cellStyle name="Followed Hyperlink 35" xfId="6891" hidden="1" xr:uid="{00000000-0005-0000-0000-0000FD4C0000}"/>
    <cellStyle name="Followed Hyperlink 35" xfId="6950" hidden="1" xr:uid="{00000000-0005-0000-0000-0000FE4C0000}"/>
    <cellStyle name="Followed Hyperlink 35" xfId="6992" hidden="1" xr:uid="{00000000-0005-0000-0000-0000FF4C0000}"/>
    <cellStyle name="Followed Hyperlink 35" xfId="7034" hidden="1" xr:uid="{00000000-0005-0000-0000-0000004D0000}"/>
    <cellStyle name="Followed Hyperlink 35" xfId="7076" hidden="1" xr:uid="{00000000-0005-0000-0000-0000014D0000}"/>
    <cellStyle name="Followed Hyperlink 35" xfId="7118" hidden="1" xr:uid="{00000000-0005-0000-0000-0000024D0000}"/>
    <cellStyle name="Followed Hyperlink 35" xfId="7160" hidden="1" xr:uid="{00000000-0005-0000-0000-0000034D0000}"/>
    <cellStyle name="Followed Hyperlink 35" xfId="7202" hidden="1" xr:uid="{00000000-0005-0000-0000-0000044D0000}"/>
    <cellStyle name="Followed Hyperlink 35" xfId="7256" hidden="1" xr:uid="{00000000-0005-0000-0000-0000054D0000}"/>
    <cellStyle name="Followed Hyperlink 35" xfId="7298" hidden="1" xr:uid="{00000000-0005-0000-0000-0000064D0000}"/>
    <cellStyle name="Followed Hyperlink 35" xfId="7340" hidden="1" xr:uid="{00000000-0005-0000-0000-0000074D0000}"/>
    <cellStyle name="Followed Hyperlink 35" xfId="7382" hidden="1" xr:uid="{00000000-0005-0000-0000-0000084D0000}"/>
    <cellStyle name="Followed Hyperlink 35" xfId="7415" hidden="1" xr:uid="{00000000-0005-0000-0000-0000094D0000}"/>
    <cellStyle name="Followed Hyperlink 35" xfId="7456" hidden="1" xr:uid="{00000000-0005-0000-0000-00000A4D0000}"/>
    <cellStyle name="Followed Hyperlink 35" xfId="7515" hidden="1" xr:uid="{00000000-0005-0000-0000-00000B4D0000}"/>
    <cellStyle name="Followed Hyperlink 35" xfId="7557" hidden="1" xr:uid="{00000000-0005-0000-0000-00000C4D0000}"/>
    <cellStyle name="Followed Hyperlink 35" xfId="7576" hidden="1" xr:uid="{00000000-0005-0000-0000-00000D4D0000}"/>
    <cellStyle name="Followed Hyperlink 35" xfId="7641" hidden="1" xr:uid="{00000000-0005-0000-0000-00000E4D0000}"/>
    <cellStyle name="Followed Hyperlink 35" xfId="7683" hidden="1" xr:uid="{00000000-0005-0000-0000-00000F4D0000}"/>
    <cellStyle name="Followed Hyperlink 35" xfId="7725" hidden="1" xr:uid="{00000000-0005-0000-0000-0000104D0000}"/>
    <cellStyle name="Followed Hyperlink 35" xfId="7810" hidden="1" xr:uid="{00000000-0005-0000-0000-0000114D0000}"/>
    <cellStyle name="Followed Hyperlink 35" xfId="7852" hidden="1" xr:uid="{00000000-0005-0000-0000-0000124D0000}"/>
    <cellStyle name="Followed Hyperlink 35" xfId="7893" hidden="1" xr:uid="{00000000-0005-0000-0000-0000134D0000}"/>
    <cellStyle name="Followed Hyperlink 35" xfId="7909" hidden="1" xr:uid="{00000000-0005-0000-0000-0000144D0000}"/>
    <cellStyle name="Followed Hyperlink 35" xfId="7978" hidden="1" xr:uid="{00000000-0005-0000-0000-0000154D0000}"/>
    <cellStyle name="Followed Hyperlink 35" xfId="8020" hidden="1" xr:uid="{00000000-0005-0000-0000-0000164D0000}"/>
    <cellStyle name="Followed Hyperlink 35" xfId="8061" hidden="1" xr:uid="{00000000-0005-0000-0000-0000174D0000}"/>
    <cellStyle name="Followed Hyperlink 35" xfId="8116" hidden="1" xr:uid="{00000000-0005-0000-0000-0000194D0000}"/>
    <cellStyle name="Followed Hyperlink 35" xfId="8158" hidden="1" xr:uid="{00000000-0005-0000-0000-00001A4D0000}"/>
    <cellStyle name="Followed Hyperlink 35" xfId="8173" hidden="1" xr:uid="{00000000-0005-0000-0000-00001B4D0000}"/>
    <cellStyle name="Followed Hyperlink 35" xfId="8258" hidden="1" xr:uid="{00000000-0005-0000-0000-00001D4D0000}"/>
    <cellStyle name="Followed Hyperlink 35" xfId="8300" hidden="1" xr:uid="{00000000-0005-0000-0000-00001E4D0000}"/>
    <cellStyle name="Followed Hyperlink 35" xfId="8355" hidden="1" xr:uid="{00000000-0005-0000-0000-00001F4D0000}"/>
    <cellStyle name="Followed Hyperlink 35" xfId="8397" hidden="1" xr:uid="{00000000-0005-0000-0000-0000204D0000}"/>
    <cellStyle name="Followed Hyperlink 35" xfId="8470" hidden="1" xr:uid="{00000000-0005-0000-0000-0000214D0000}"/>
    <cellStyle name="Followed Hyperlink 35" xfId="8512" hidden="1" xr:uid="{00000000-0005-0000-0000-0000224D0000}"/>
    <cellStyle name="Followed Hyperlink 35" xfId="8523" hidden="1" xr:uid="{00000000-0005-0000-0000-0000234D0000}"/>
    <cellStyle name="Followed Hyperlink 35" xfId="8565" hidden="1" xr:uid="{00000000-0005-0000-0000-0000244D0000}"/>
    <cellStyle name="Followed Hyperlink 35" xfId="8582" hidden="1" xr:uid="{00000000-0005-0000-0000-0000254D0000}"/>
    <cellStyle name="Followed Hyperlink 35" xfId="8646" hidden="1" xr:uid="{00000000-0005-0000-0000-0000264D0000}"/>
    <cellStyle name="Followed Hyperlink 35" xfId="8688" hidden="1" xr:uid="{00000000-0005-0000-0000-0000274D0000}"/>
    <cellStyle name="Followed Hyperlink 35" xfId="8733" hidden="1" xr:uid="{00000000-0005-0000-0000-0000284D0000}"/>
    <cellStyle name="Followed Hyperlink 35" xfId="8753" hidden="1" xr:uid="{00000000-0005-0000-0000-0000294D0000}"/>
    <cellStyle name="Followed Hyperlink 35" xfId="8810" hidden="1" xr:uid="{00000000-0005-0000-0000-00002A4D0000}"/>
    <cellStyle name="Followed Hyperlink 35" xfId="8852" hidden="1" xr:uid="{00000000-0005-0000-0000-00002B4D0000}"/>
    <cellStyle name="Followed Hyperlink 35" xfId="8894" hidden="1" xr:uid="{00000000-0005-0000-0000-00002C4D0000}"/>
    <cellStyle name="Followed Hyperlink 35" xfId="8936" hidden="1" xr:uid="{00000000-0005-0000-0000-00002D4D0000}"/>
    <cellStyle name="Followed Hyperlink 35" xfId="8978" hidden="1" xr:uid="{00000000-0005-0000-0000-00002E4D0000}"/>
    <cellStyle name="Followed Hyperlink 35" xfId="9020" hidden="1" xr:uid="{00000000-0005-0000-0000-00002F4D0000}"/>
    <cellStyle name="Followed Hyperlink 35" xfId="9062" hidden="1" xr:uid="{00000000-0005-0000-0000-0000304D0000}"/>
    <cellStyle name="Followed Hyperlink 35" xfId="9104" hidden="1" xr:uid="{00000000-0005-0000-0000-0000314D0000}"/>
    <cellStyle name="Followed Hyperlink 35" xfId="9146" hidden="1" xr:uid="{00000000-0005-0000-0000-0000324D0000}"/>
    <cellStyle name="Followed Hyperlink 35" xfId="9188" hidden="1" xr:uid="{00000000-0005-0000-0000-0000334D0000}"/>
    <cellStyle name="Followed Hyperlink 35" xfId="9230" hidden="1" xr:uid="{00000000-0005-0000-0000-0000344D0000}"/>
    <cellStyle name="Followed Hyperlink 35" xfId="9255" hidden="1" xr:uid="{00000000-0005-0000-0000-0000354D0000}"/>
    <cellStyle name="Followed Hyperlink 35" xfId="9314" hidden="1" xr:uid="{00000000-0005-0000-0000-0000364D0000}"/>
    <cellStyle name="Followed Hyperlink 35" xfId="9356" hidden="1" xr:uid="{00000000-0005-0000-0000-0000374D0000}"/>
    <cellStyle name="Followed Hyperlink 35" xfId="9398" hidden="1" xr:uid="{00000000-0005-0000-0000-0000384D0000}"/>
    <cellStyle name="Followed Hyperlink 35" xfId="9440" hidden="1" xr:uid="{00000000-0005-0000-0000-0000394D0000}"/>
    <cellStyle name="Followed Hyperlink 35" xfId="9566" hidden="1" xr:uid="{00000000-0005-0000-0000-00003C4D0000}"/>
    <cellStyle name="Followed Hyperlink 35" xfId="9603" hidden="1" xr:uid="{00000000-0005-0000-0000-00003D4D0000}"/>
    <cellStyle name="Followed Hyperlink 35" xfId="9645" hidden="1" xr:uid="{00000000-0005-0000-0000-00003E4D0000}"/>
    <cellStyle name="Followed Hyperlink 35" xfId="9687" hidden="1" xr:uid="{00000000-0005-0000-0000-00003F4D0000}"/>
    <cellStyle name="Followed Hyperlink 35" xfId="9729" hidden="1" xr:uid="{00000000-0005-0000-0000-0000404D0000}"/>
    <cellStyle name="Followed Hyperlink 35" xfId="9762" hidden="1" xr:uid="{00000000-0005-0000-0000-0000414D0000}"/>
    <cellStyle name="Followed Hyperlink 35" xfId="9803" hidden="1" xr:uid="{00000000-0005-0000-0000-0000424D0000}"/>
    <cellStyle name="Followed Hyperlink 35" xfId="9862" hidden="1" xr:uid="{00000000-0005-0000-0000-0000434D0000}"/>
    <cellStyle name="Followed Hyperlink 35" xfId="9904" hidden="1" xr:uid="{00000000-0005-0000-0000-0000444D0000}"/>
    <cellStyle name="Followed Hyperlink 35" xfId="9923" hidden="1" xr:uid="{00000000-0005-0000-0000-0000454D0000}"/>
    <cellStyle name="Followed Hyperlink 35" xfId="9988" hidden="1" xr:uid="{00000000-0005-0000-0000-0000464D0000}"/>
    <cellStyle name="Followed Hyperlink 35" xfId="10030" hidden="1" xr:uid="{00000000-0005-0000-0000-0000474D0000}"/>
    <cellStyle name="Followed Hyperlink 35" xfId="10072" hidden="1" xr:uid="{00000000-0005-0000-0000-0000484D0000}"/>
    <cellStyle name="Followed Hyperlink 35" xfId="10157" hidden="1" xr:uid="{00000000-0005-0000-0000-0000494D0000}"/>
    <cellStyle name="Followed Hyperlink 35" xfId="10199" hidden="1" xr:uid="{00000000-0005-0000-0000-00004A4D0000}"/>
    <cellStyle name="Followed Hyperlink 35" xfId="10240" hidden="1" xr:uid="{00000000-0005-0000-0000-00004B4D0000}"/>
    <cellStyle name="Followed Hyperlink 35" xfId="10256" hidden="1" xr:uid="{00000000-0005-0000-0000-00004C4D0000}"/>
    <cellStyle name="Followed Hyperlink 35" xfId="10325" hidden="1" xr:uid="{00000000-0005-0000-0000-00004D4D0000}"/>
    <cellStyle name="Followed Hyperlink 35" xfId="10367" hidden="1" xr:uid="{00000000-0005-0000-0000-00004E4D0000}"/>
    <cellStyle name="Followed Hyperlink 35" xfId="10408" hidden="1" xr:uid="{00000000-0005-0000-0000-00004F4D0000}"/>
    <cellStyle name="Followed Hyperlink 35" xfId="8080" hidden="1" xr:uid="{00000000-0005-0000-0000-0000184D0000}"/>
    <cellStyle name="Followed Hyperlink 35" xfId="1836" hidden="1" xr:uid="{00000000-0005-0000-0000-0000864C0000}"/>
    <cellStyle name="Followed Hyperlink 35" xfId="1878" hidden="1" xr:uid="{00000000-0005-0000-0000-0000874C0000}"/>
    <cellStyle name="Followed Hyperlink 35" xfId="6218" hidden="1" xr:uid="{00000000-0005-0000-0000-0000ED4C0000}"/>
    <cellStyle name="Followed Hyperlink 35" xfId="6282" hidden="1" xr:uid="{00000000-0005-0000-0000-0000EE4C0000}"/>
    <cellStyle name="Followed Hyperlink 35" xfId="6324" hidden="1" xr:uid="{00000000-0005-0000-0000-0000EF4C0000}"/>
    <cellStyle name="Followed Hyperlink 35" xfId="6369" hidden="1" xr:uid="{00000000-0005-0000-0000-0000F04C0000}"/>
    <cellStyle name="Followed Hyperlink 35" xfId="6389" hidden="1" xr:uid="{00000000-0005-0000-0000-0000F14C0000}"/>
    <cellStyle name="Followed Hyperlink 35" xfId="6159" hidden="1" xr:uid="{00000000-0005-0000-0000-0000EB4C0000}"/>
    <cellStyle name="Followed Hyperlink 35" xfId="6201" hidden="1" xr:uid="{00000000-0005-0000-0000-0000EC4C0000}"/>
    <cellStyle name="Followed Hyperlink 35" xfId="6148" hidden="1" xr:uid="{00000000-0005-0000-0000-0000EA4C0000}"/>
    <cellStyle name="Followed Hyperlink 35" xfId="6106" hidden="1" xr:uid="{00000000-0005-0000-0000-0000E94C0000}"/>
    <cellStyle name="Followed Hyperlink 35" xfId="5614" hidden="1" xr:uid="{00000000-0005-0000-0000-0000DD4C0000}"/>
    <cellStyle name="Followed Hyperlink 35" xfId="1546" hidden="1" xr:uid="{00000000-0005-0000-0000-00007F4C0000}"/>
    <cellStyle name="Followed Hyperlink 35" xfId="25284" hidden="1" xr:uid="{00000000-0005-0000-0000-0000B14E0000}"/>
    <cellStyle name="Followed Hyperlink 35" xfId="21183" hidden="1" xr:uid="{00000000-0005-0000-0000-0000514E0000}"/>
    <cellStyle name="Followed Hyperlink 35" xfId="21225" hidden="1" xr:uid="{00000000-0005-0000-0000-0000524E0000}"/>
    <cellStyle name="Followed Hyperlink 35" xfId="21267" hidden="1" xr:uid="{00000000-0005-0000-0000-0000534E0000}"/>
    <cellStyle name="Followed Hyperlink 35" xfId="21309" hidden="1" xr:uid="{00000000-0005-0000-0000-0000544E0000}"/>
    <cellStyle name="Followed Hyperlink 35" xfId="21351" hidden="1" xr:uid="{00000000-0005-0000-0000-0000554E0000}"/>
    <cellStyle name="Followed Hyperlink 35" xfId="21411" hidden="1" xr:uid="{00000000-0005-0000-0000-0000564E0000}"/>
    <cellStyle name="Followed Hyperlink 35" xfId="21453" hidden="1" xr:uid="{00000000-0005-0000-0000-0000574E0000}"/>
    <cellStyle name="Followed Hyperlink 35" xfId="21495" hidden="1" xr:uid="{00000000-0005-0000-0000-0000584E0000}"/>
    <cellStyle name="Followed Hyperlink 35" xfId="21537" hidden="1" xr:uid="{00000000-0005-0000-0000-0000594E0000}"/>
    <cellStyle name="Followed Hyperlink 35" xfId="21570" hidden="1" xr:uid="{00000000-0005-0000-0000-00005A4E0000}"/>
    <cellStyle name="Followed Hyperlink 35" xfId="21611" hidden="1" xr:uid="{00000000-0005-0000-0000-00005B4E0000}"/>
    <cellStyle name="Followed Hyperlink 35" xfId="21731" hidden="1" xr:uid="{00000000-0005-0000-0000-00005E4E0000}"/>
    <cellStyle name="Followed Hyperlink 35" xfId="21796" hidden="1" xr:uid="{00000000-0005-0000-0000-00005F4E0000}"/>
    <cellStyle name="Followed Hyperlink 35" xfId="21838" hidden="1" xr:uid="{00000000-0005-0000-0000-0000604E0000}"/>
    <cellStyle name="Followed Hyperlink 35" xfId="21880" hidden="1" xr:uid="{00000000-0005-0000-0000-0000614E0000}"/>
    <cellStyle name="Followed Hyperlink 35" xfId="21965" hidden="1" xr:uid="{00000000-0005-0000-0000-0000624E0000}"/>
    <cellStyle name="Followed Hyperlink 35" xfId="22007" hidden="1" xr:uid="{00000000-0005-0000-0000-0000634E0000}"/>
    <cellStyle name="Followed Hyperlink 35" xfId="22048" hidden="1" xr:uid="{00000000-0005-0000-0000-0000644E0000}"/>
    <cellStyle name="Followed Hyperlink 35" xfId="22064" hidden="1" xr:uid="{00000000-0005-0000-0000-0000654E0000}"/>
    <cellStyle name="Followed Hyperlink 35" xfId="22133" hidden="1" xr:uid="{00000000-0005-0000-0000-0000664E0000}"/>
    <cellStyle name="Followed Hyperlink 35" xfId="22175" hidden="1" xr:uid="{00000000-0005-0000-0000-0000674E0000}"/>
    <cellStyle name="Followed Hyperlink 35" xfId="22216" hidden="1" xr:uid="{00000000-0005-0000-0000-0000684E0000}"/>
    <cellStyle name="Followed Hyperlink 35" xfId="22235" hidden="1" xr:uid="{00000000-0005-0000-0000-0000694E0000}"/>
    <cellStyle name="Followed Hyperlink 35" xfId="22271" hidden="1" xr:uid="{00000000-0005-0000-0000-00006A4E0000}"/>
    <cellStyle name="Followed Hyperlink 35" xfId="22313" hidden="1" xr:uid="{00000000-0005-0000-0000-00006B4E0000}"/>
    <cellStyle name="Followed Hyperlink 35" xfId="22328" hidden="1" xr:uid="{00000000-0005-0000-0000-00006C4E0000}"/>
    <cellStyle name="Followed Hyperlink 35" xfId="22341" hidden="1" xr:uid="{00000000-0005-0000-0000-00006D4E0000}"/>
    <cellStyle name="Followed Hyperlink 35" xfId="22370" hidden="1" xr:uid="{00000000-0005-0000-0000-00006E4E0000}"/>
    <cellStyle name="Followed Hyperlink 35" xfId="22413" hidden="1" xr:uid="{00000000-0005-0000-0000-00006F4E0000}"/>
    <cellStyle name="Followed Hyperlink 35" xfId="22455" hidden="1" xr:uid="{00000000-0005-0000-0000-0000704E0000}"/>
    <cellStyle name="Followed Hyperlink 35" xfId="22510" hidden="1" xr:uid="{00000000-0005-0000-0000-0000714E0000}"/>
    <cellStyle name="Followed Hyperlink 35" xfId="20308" hidden="1" xr:uid="{00000000-0005-0000-0000-00003C4E0000}"/>
    <cellStyle name="Followed Hyperlink 35" xfId="30014" hidden="1" xr:uid="{00000000-0005-0000-0000-0000224F0000}"/>
    <cellStyle name="Followed Hyperlink 35" xfId="30071" hidden="1" xr:uid="{00000000-0005-0000-0000-0000234F0000}"/>
    <cellStyle name="Followed Hyperlink 35" xfId="30113" hidden="1" xr:uid="{00000000-0005-0000-0000-0000244F0000}"/>
    <cellStyle name="Followed Hyperlink 35" xfId="30155" hidden="1" xr:uid="{00000000-0005-0000-0000-0000254F0000}"/>
    <cellStyle name="Followed Hyperlink 35" xfId="30197" hidden="1" xr:uid="{00000000-0005-0000-0000-0000264F0000}"/>
    <cellStyle name="Followed Hyperlink 35" xfId="30239" hidden="1" xr:uid="{00000000-0005-0000-0000-0000274F0000}"/>
    <cellStyle name="Followed Hyperlink 35" xfId="30281" hidden="1" xr:uid="{00000000-0005-0000-0000-0000284F0000}"/>
    <cellStyle name="Followed Hyperlink 35" xfId="30365" hidden="1" xr:uid="{00000000-0005-0000-0000-00002A4F0000}"/>
    <cellStyle name="Followed Hyperlink 35" xfId="30407" hidden="1" xr:uid="{00000000-0005-0000-0000-00002B4F0000}"/>
    <cellStyle name="Followed Hyperlink 35" xfId="29826" hidden="1" xr:uid="{00000000-0005-0000-0000-00001D4F0000}"/>
    <cellStyle name="Followed Hyperlink 35" xfId="28481" hidden="1" xr:uid="{00000000-0005-0000-0000-0000FD4E0000}"/>
    <cellStyle name="Followed Hyperlink 35" xfId="27130" hidden="1" xr:uid="{00000000-0005-0000-0000-0000DD4E0000}"/>
    <cellStyle name="Followed Hyperlink 35" xfId="13211" hidden="1" xr:uid="{00000000-0005-0000-0000-0000924D0000}"/>
    <cellStyle name="Followed Hyperlink 35" xfId="13222" hidden="1" xr:uid="{00000000-0005-0000-0000-0000934D0000}"/>
    <cellStyle name="Followed Hyperlink 35" xfId="13264" hidden="1" xr:uid="{00000000-0005-0000-0000-0000944D0000}"/>
    <cellStyle name="Followed Hyperlink 35" xfId="13281" hidden="1" xr:uid="{00000000-0005-0000-0000-0000954D0000}"/>
    <cellStyle name="Followed Hyperlink 35" xfId="13345" hidden="1" xr:uid="{00000000-0005-0000-0000-0000964D0000}"/>
    <cellStyle name="Followed Hyperlink 35" xfId="13387" hidden="1" xr:uid="{00000000-0005-0000-0000-0000974D0000}"/>
    <cellStyle name="Followed Hyperlink 35" xfId="13432" hidden="1" xr:uid="{00000000-0005-0000-0000-0000984D0000}"/>
    <cellStyle name="Followed Hyperlink 35" xfId="13452" hidden="1" xr:uid="{00000000-0005-0000-0000-0000994D0000}"/>
    <cellStyle name="Followed Hyperlink 35" xfId="13509" hidden="1" xr:uid="{00000000-0005-0000-0000-00009A4D0000}"/>
    <cellStyle name="Followed Hyperlink 35" xfId="13551" hidden="1" xr:uid="{00000000-0005-0000-0000-00009B4D0000}"/>
    <cellStyle name="Followed Hyperlink 35" xfId="13593" hidden="1" xr:uid="{00000000-0005-0000-0000-00009C4D0000}"/>
    <cellStyle name="Followed Hyperlink 35" xfId="13677" hidden="1" xr:uid="{00000000-0005-0000-0000-00009E4D0000}"/>
    <cellStyle name="Followed Hyperlink 35" xfId="13719" hidden="1" xr:uid="{00000000-0005-0000-0000-00009F4D0000}"/>
    <cellStyle name="Followed Hyperlink 35" xfId="13761" hidden="1" xr:uid="{00000000-0005-0000-0000-0000A04D0000}"/>
    <cellStyle name="Followed Hyperlink 35" xfId="13803" hidden="1" xr:uid="{00000000-0005-0000-0000-0000A14D0000}"/>
    <cellStyle name="Followed Hyperlink 35" xfId="13845" hidden="1" xr:uid="{00000000-0005-0000-0000-0000A24D0000}"/>
    <cellStyle name="Followed Hyperlink 35" xfId="13887" hidden="1" xr:uid="{00000000-0005-0000-0000-0000A34D0000}"/>
    <cellStyle name="Followed Hyperlink 35" xfId="13929" hidden="1" xr:uid="{00000000-0005-0000-0000-0000A44D0000}"/>
    <cellStyle name="Followed Hyperlink 35" xfId="13954" hidden="1" xr:uid="{00000000-0005-0000-0000-0000A54D0000}"/>
    <cellStyle name="Followed Hyperlink 35" xfId="30323" hidden="1" xr:uid="{00000000-0005-0000-0000-0000294F0000}"/>
    <cellStyle name="Followed Hyperlink 35" xfId="1423" hidden="1" xr:uid="{00000000-0005-0000-0000-00007C4C0000}"/>
    <cellStyle name="Followed Hyperlink 35" xfId="1440" hidden="1" xr:uid="{00000000-0005-0000-0000-00007D4C0000}"/>
    <cellStyle name="Followed Hyperlink 35" xfId="1504" hidden="1" xr:uid="{00000000-0005-0000-0000-00007E4C0000}"/>
    <cellStyle name="Followed Hyperlink 35" xfId="1591" hidden="1" xr:uid="{00000000-0005-0000-0000-0000804C0000}"/>
    <cellStyle name="Followed Hyperlink 35" xfId="1611" hidden="1" xr:uid="{00000000-0005-0000-0000-0000814C0000}"/>
    <cellStyle name="Followed Hyperlink 35" xfId="434" hidden="1" xr:uid="{00000000-0005-0000-0000-0000654C0000}"/>
    <cellStyle name="Followed Hyperlink 35" xfId="499" hidden="1" xr:uid="{00000000-0005-0000-0000-0000664C0000}"/>
    <cellStyle name="Followed Hyperlink 35" xfId="541" hidden="1" xr:uid="{00000000-0005-0000-0000-0000674C0000}"/>
    <cellStyle name="Followed Hyperlink 35" xfId="668" hidden="1" xr:uid="{00000000-0005-0000-0000-0000694C0000}"/>
    <cellStyle name="Followed Hyperlink 35" xfId="710" hidden="1" xr:uid="{00000000-0005-0000-0000-00006A4C0000}"/>
    <cellStyle name="Followed Hyperlink 35" xfId="751" hidden="1" xr:uid="{00000000-0005-0000-0000-00006B4C0000}"/>
    <cellStyle name="Followed Hyperlink 35" xfId="767" hidden="1" xr:uid="{00000000-0005-0000-0000-00006C4C0000}"/>
    <cellStyle name="Followed Hyperlink 35" xfId="1920" hidden="1" xr:uid="{00000000-0005-0000-0000-0000884C0000}"/>
    <cellStyle name="Followed Hyperlink 35" xfId="1962" hidden="1" xr:uid="{00000000-0005-0000-0000-0000894C0000}"/>
    <cellStyle name="Followed Hyperlink 35" xfId="2004" hidden="1" xr:uid="{00000000-0005-0000-0000-00008A4C0000}"/>
    <cellStyle name="Followed Hyperlink 35" xfId="2046" hidden="1" xr:uid="{00000000-0005-0000-0000-00008B4C0000}"/>
    <cellStyle name="Followed Hyperlink 35" xfId="2088" hidden="1" xr:uid="{00000000-0005-0000-0000-00008C4C0000}"/>
    <cellStyle name="Followed Hyperlink 35" xfId="2113" hidden="1" xr:uid="{00000000-0005-0000-0000-00008D4C0000}"/>
    <cellStyle name="Followed Hyperlink 35" xfId="2172" hidden="1" xr:uid="{00000000-0005-0000-0000-00008E4C0000}"/>
    <cellStyle name="Followed Hyperlink 35" xfId="2214" hidden="1" xr:uid="{00000000-0005-0000-0000-00008F4C0000}"/>
    <cellStyle name="Followed Hyperlink 35" xfId="2256" hidden="1" xr:uid="{00000000-0005-0000-0000-0000904C0000}"/>
    <cellStyle name="Followed Hyperlink 35" xfId="2298" hidden="1" xr:uid="{00000000-0005-0000-0000-0000914C0000}"/>
    <cellStyle name="Followed Hyperlink 35" xfId="2340" hidden="1" xr:uid="{00000000-0005-0000-0000-0000924C0000}"/>
    <cellStyle name="Followed Hyperlink 35" xfId="2382" hidden="1" xr:uid="{00000000-0005-0000-0000-0000934C0000}"/>
    <cellStyle name="Followed Hyperlink 35" xfId="2424" hidden="1" xr:uid="{00000000-0005-0000-0000-0000944C0000}"/>
    <cellStyle name="Followed Hyperlink 35" xfId="2493" hidden="1" xr:uid="{00000000-0005-0000-0000-0000954C0000}"/>
    <cellStyle name="Followed Hyperlink 35" xfId="2535" hidden="1" xr:uid="{00000000-0005-0000-0000-0000964C0000}"/>
    <cellStyle name="Followed Hyperlink 35" xfId="2578" hidden="1" xr:uid="{00000000-0005-0000-0000-0000974C0000}"/>
    <cellStyle name="Followed Hyperlink 35" xfId="2620" hidden="1" xr:uid="{00000000-0005-0000-0000-0000984C0000}"/>
    <cellStyle name="Followed Hyperlink 35" xfId="2653" hidden="1" xr:uid="{00000000-0005-0000-0000-0000994C0000}"/>
    <cellStyle name="Followed Hyperlink 35" xfId="2694" hidden="1" xr:uid="{00000000-0005-0000-0000-00009A4C0000}"/>
    <cellStyle name="Followed Hyperlink 35" xfId="6446" hidden="1" xr:uid="{00000000-0005-0000-0000-0000F24C0000}"/>
    <cellStyle name="Followed Hyperlink 35" xfId="6530" hidden="1" xr:uid="{00000000-0005-0000-0000-0000F44C0000}"/>
    <cellStyle name="Followed Hyperlink 35" xfId="6572" hidden="1" xr:uid="{00000000-0005-0000-0000-0000F54C0000}"/>
    <cellStyle name="Followed Hyperlink 35" xfId="1668" hidden="1" xr:uid="{00000000-0005-0000-0000-0000824C0000}"/>
    <cellStyle name="Followed Hyperlink 35" xfId="1710" hidden="1" xr:uid="{00000000-0005-0000-0000-0000834C0000}"/>
    <cellStyle name="Followed Hyperlink 35" xfId="1752" hidden="1" xr:uid="{00000000-0005-0000-0000-0000844C0000}"/>
    <cellStyle name="Followed Hyperlink 35" xfId="1794" hidden="1" xr:uid="{00000000-0005-0000-0000-0000854C0000}"/>
    <cellStyle name="Followed Hyperlink 35" xfId="3090" hidden="1" xr:uid="{00000000-0005-0000-0000-0000A24C0000}"/>
    <cellStyle name="Followed Hyperlink 35" xfId="3131" hidden="1" xr:uid="{00000000-0005-0000-0000-0000A34C0000}"/>
    <cellStyle name="Followed Hyperlink 35" xfId="3147" hidden="1" xr:uid="{00000000-0005-0000-0000-0000A44C0000}"/>
    <cellStyle name="Followed Hyperlink 35" xfId="3216" hidden="1" xr:uid="{00000000-0005-0000-0000-0000A54C0000}"/>
    <cellStyle name="Followed Hyperlink 35" xfId="3258" hidden="1" xr:uid="{00000000-0005-0000-0000-0000A64C0000}"/>
    <cellStyle name="Followed Hyperlink 35" xfId="3299" hidden="1" xr:uid="{00000000-0005-0000-0000-0000A74C0000}"/>
    <cellStyle name="Followed Hyperlink 35" xfId="919" hidden="1" xr:uid="{00000000-0005-0000-0000-00006F4C0000}"/>
    <cellStyle name="Followed Hyperlink 35" xfId="938" hidden="1" xr:uid="{00000000-0005-0000-0000-0000704C0000}"/>
    <cellStyle name="Followed Hyperlink 35" xfId="974" hidden="1" xr:uid="{00000000-0005-0000-0000-0000714C0000}"/>
    <cellStyle name="Followed Hyperlink 35" xfId="1016" hidden="1" xr:uid="{00000000-0005-0000-0000-0000724C0000}"/>
    <cellStyle name="Followed Hyperlink 35" xfId="1031" hidden="1" xr:uid="{00000000-0005-0000-0000-0000734C0000}"/>
    <cellStyle name="Followed Hyperlink 35" xfId="1073" hidden="1" xr:uid="{00000000-0005-0000-0000-0000744C0000}"/>
    <cellStyle name="Followed Hyperlink 35" xfId="1116" hidden="1" xr:uid="{00000000-0005-0000-0000-0000754C0000}"/>
    <cellStyle name="Followed Hyperlink 35" xfId="1158" hidden="1" xr:uid="{00000000-0005-0000-0000-0000764C0000}"/>
    <cellStyle name="Followed Hyperlink 35" xfId="1213" hidden="1" xr:uid="{00000000-0005-0000-0000-0000774C0000}"/>
    <cellStyle name="Followed Hyperlink 35" xfId="1255" hidden="1" xr:uid="{00000000-0005-0000-0000-0000784C0000}"/>
    <cellStyle name="Followed Hyperlink 35" xfId="1328" hidden="1" xr:uid="{00000000-0005-0000-0000-0000794C0000}"/>
    <cellStyle name="Followed Hyperlink 35" xfId="1370" hidden="1" xr:uid="{00000000-0005-0000-0000-00007A4C0000}"/>
    <cellStyle name="Followed Hyperlink 35" xfId="1381" hidden="1" xr:uid="{00000000-0005-0000-0000-00007B4C0000}"/>
    <cellStyle name="Followed Hyperlink 35" xfId="25239" hidden="1" xr:uid="{00000000-0005-0000-0000-0000B04E0000}"/>
    <cellStyle name="Followed Hyperlink 35" xfId="25304" hidden="1" xr:uid="{00000000-0005-0000-0000-0000B24E0000}"/>
    <cellStyle name="Followed Hyperlink 35" xfId="25361" hidden="1" xr:uid="{00000000-0005-0000-0000-0000B34E0000}"/>
    <cellStyle name="Followed Hyperlink 35" xfId="24361" hidden="1" xr:uid="{00000000-0005-0000-0000-00009A4E0000}"/>
    <cellStyle name="Followed Hyperlink 35" xfId="2753" hidden="1" xr:uid="{00000000-0005-0000-0000-00009B4C0000}"/>
    <cellStyle name="Followed Hyperlink 35" xfId="2795" hidden="1" xr:uid="{00000000-0005-0000-0000-00009C4C0000}"/>
    <cellStyle name="Followed Hyperlink 35" xfId="2814" hidden="1" xr:uid="{00000000-0005-0000-0000-00009D4C0000}"/>
    <cellStyle name="Followed Hyperlink 35" xfId="2921" hidden="1" xr:uid="{00000000-0005-0000-0000-00009F4C0000}"/>
    <cellStyle name="Followed Hyperlink 35" xfId="2963" hidden="1" xr:uid="{00000000-0005-0000-0000-0000A04C0000}"/>
    <cellStyle name="Followed Hyperlink 35" xfId="3048" hidden="1" xr:uid="{00000000-0005-0000-0000-0000A14C0000}"/>
    <cellStyle name="Followed Hyperlink 35" xfId="25063" hidden="1" xr:uid="{00000000-0005-0000-0000-0000AB4E0000}"/>
    <cellStyle name="Followed Hyperlink 35" xfId="25074" hidden="1" xr:uid="{00000000-0005-0000-0000-0000AC4E0000}"/>
    <cellStyle name="Followed Hyperlink 35" xfId="25116" hidden="1" xr:uid="{00000000-0005-0000-0000-0000AD4E0000}"/>
    <cellStyle name="Followed Hyperlink 35" xfId="25133" hidden="1" xr:uid="{00000000-0005-0000-0000-0000AE4E0000}"/>
    <cellStyle name="Followed Hyperlink 35" xfId="25197" hidden="1" xr:uid="{00000000-0005-0000-0000-0000AF4E0000}"/>
    <cellStyle name="Followed Hyperlink 35" xfId="24948" hidden="1" xr:uid="{00000000-0005-0000-0000-0000A94E0000}"/>
    <cellStyle name="Followed Hyperlink 35" xfId="25021" hidden="1" xr:uid="{00000000-0005-0000-0000-0000AA4E0000}"/>
    <cellStyle name="Followed Hyperlink 35" xfId="24906" hidden="1" xr:uid="{00000000-0005-0000-0000-0000A84E0000}"/>
    <cellStyle name="Followed Hyperlink 35" xfId="24851" hidden="1" xr:uid="{00000000-0005-0000-0000-0000A74E0000}"/>
    <cellStyle name="Followed Hyperlink 36" xfId="28314" hidden="1" xr:uid="{00000000-0005-0000-0000-0000CA510000}"/>
    <cellStyle name="Followed Hyperlink 36" xfId="28356" hidden="1" xr:uid="{00000000-0005-0000-0000-0000CB510000}"/>
    <cellStyle name="Followed Hyperlink 36" xfId="28440" hidden="1" xr:uid="{00000000-0005-0000-0000-0000CD510000}"/>
    <cellStyle name="Followed Hyperlink 36" xfId="28482" hidden="1" xr:uid="{00000000-0005-0000-0000-0000CE510000}"/>
    <cellStyle name="Followed Hyperlink 36" xfId="27894" hidden="1" xr:uid="{00000000-0005-0000-0000-0000C0510000}"/>
    <cellStyle name="Followed Hyperlink 36" xfId="27936" hidden="1" xr:uid="{00000000-0005-0000-0000-0000C1510000}"/>
    <cellStyle name="Followed Hyperlink 36" xfId="27978" hidden="1" xr:uid="{00000000-0005-0000-0000-0000C2510000}"/>
    <cellStyle name="Followed Hyperlink 36" xfId="28020" hidden="1" xr:uid="{00000000-0005-0000-0000-0000C3510000}"/>
    <cellStyle name="Followed Hyperlink 36" xfId="28062" hidden="1" xr:uid="{00000000-0005-0000-0000-0000C4510000}"/>
    <cellStyle name="Followed Hyperlink 36" xfId="27810" hidden="1" xr:uid="{00000000-0005-0000-0000-0000BE510000}"/>
    <cellStyle name="Followed Hyperlink 36" xfId="27852" hidden="1" xr:uid="{00000000-0005-0000-0000-0000BF510000}"/>
    <cellStyle name="Followed Hyperlink 36" xfId="27726" hidden="1" xr:uid="{00000000-0005-0000-0000-0000BC510000}"/>
    <cellStyle name="Followed Hyperlink 36" xfId="27669" hidden="1" xr:uid="{00000000-0005-0000-0000-0000BB510000}"/>
    <cellStyle name="Followed Hyperlink 36" xfId="28777" hidden="1" xr:uid="{00000000-0005-0000-0000-0000D5510000}"/>
    <cellStyle name="Followed Hyperlink 36" xfId="29995" hidden="1" xr:uid="{00000000-0005-0000-0000-0000F2510000}"/>
    <cellStyle name="Followed Hyperlink 36" xfId="4217" hidden="1" xr:uid="{00000000-0005-0000-0000-00008F4F0000}"/>
    <cellStyle name="Followed Hyperlink 36" xfId="4259" hidden="1" xr:uid="{00000000-0005-0000-0000-0000904F0000}"/>
    <cellStyle name="Followed Hyperlink 36" xfId="4301" hidden="1" xr:uid="{00000000-0005-0000-0000-0000914F0000}"/>
    <cellStyle name="Followed Hyperlink 36" xfId="4343" hidden="1" xr:uid="{00000000-0005-0000-0000-0000924F0000}"/>
    <cellStyle name="Followed Hyperlink 36" xfId="4385" hidden="1" xr:uid="{00000000-0005-0000-0000-0000934F0000}"/>
    <cellStyle name="Followed Hyperlink 36" xfId="4427" hidden="1" xr:uid="{00000000-0005-0000-0000-0000944F0000}"/>
    <cellStyle name="Followed Hyperlink 36" xfId="4469" hidden="1" xr:uid="{00000000-0005-0000-0000-0000954F0000}"/>
    <cellStyle name="Followed Hyperlink 36" xfId="4492" hidden="1" xr:uid="{00000000-0005-0000-0000-0000964F0000}"/>
    <cellStyle name="Followed Hyperlink 36" xfId="4553" hidden="1" xr:uid="{00000000-0005-0000-0000-0000974F0000}"/>
    <cellStyle name="Followed Hyperlink 36" xfId="4595" hidden="1" xr:uid="{00000000-0005-0000-0000-0000984F0000}"/>
    <cellStyle name="Followed Hyperlink 36" xfId="4637" hidden="1" xr:uid="{00000000-0005-0000-0000-0000994F0000}"/>
    <cellStyle name="Followed Hyperlink 36" xfId="4679" hidden="1" xr:uid="{00000000-0005-0000-0000-00009A4F0000}"/>
    <cellStyle name="Followed Hyperlink 36" xfId="13846" hidden="1" xr:uid="{00000000-0005-0000-0000-000073500000}"/>
    <cellStyle name="Followed Hyperlink 36" xfId="13888" hidden="1" xr:uid="{00000000-0005-0000-0000-000074500000}"/>
    <cellStyle name="Followed Hyperlink 36" xfId="13930" hidden="1" xr:uid="{00000000-0005-0000-0000-000075500000}"/>
    <cellStyle name="Followed Hyperlink 36" xfId="13953" hidden="1" xr:uid="{00000000-0005-0000-0000-000076500000}"/>
    <cellStyle name="Followed Hyperlink 36" xfId="14014" hidden="1" xr:uid="{00000000-0005-0000-0000-000077500000}"/>
    <cellStyle name="Followed Hyperlink 36" xfId="14056" hidden="1" xr:uid="{00000000-0005-0000-0000-000078500000}"/>
    <cellStyle name="Followed Hyperlink 36" xfId="14140" hidden="1" xr:uid="{00000000-0005-0000-0000-00007A500000}"/>
    <cellStyle name="Followed Hyperlink 36" xfId="28518" hidden="1" xr:uid="{00000000-0005-0000-0000-0000CF510000}"/>
    <cellStyle name="Followed Hyperlink 36" xfId="28560" hidden="1" xr:uid="{00000000-0005-0000-0000-0000D0510000}"/>
    <cellStyle name="Followed Hyperlink 36" xfId="28602" hidden="1" xr:uid="{00000000-0005-0000-0000-0000D1510000}"/>
    <cellStyle name="Followed Hyperlink 36" xfId="28644" hidden="1" xr:uid="{00000000-0005-0000-0000-0000D2510000}"/>
    <cellStyle name="Followed Hyperlink 36" xfId="28677" hidden="1" xr:uid="{00000000-0005-0000-0000-0000D3510000}"/>
    <cellStyle name="Followed Hyperlink 36" xfId="28716" hidden="1" xr:uid="{00000000-0005-0000-0000-0000D4510000}"/>
    <cellStyle name="Followed Hyperlink 36" xfId="28819" hidden="1" xr:uid="{00000000-0005-0000-0000-0000D6510000}"/>
    <cellStyle name="Followed Hyperlink 36" xfId="28838" hidden="1" xr:uid="{00000000-0005-0000-0000-0000D7510000}"/>
    <cellStyle name="Followed Hyperlink 36" xfId="28903" hidden="1" xr:uid="{00000000-0005-0000-0000-0000D8510000}"/>
    <cellStyle name="Followed Hyperlink 36" xfId="28945" hidden="1" xr:uid="{00000000-0005-0000-0000-0000D9510000}"/>
    <cellStyle name="Followed Hyperlink 36" xfId="28987" hidden="1" xr:uid="{00000000-0005-0000-0000-0000DA510000}"/>
    <cellStyle name="Followed Hyperlink 36" xfId="29072" hidden="1" xr:uid="{00000000-0005-0000-0000-0000DB510000}"/>
    <cellStyle name="Followed Hyperlink 36" xfId="30324" hidden="1" xr:uid="{00000000-0005-0000-0000-0000FA510000}"/>
    <cellStyle name="Followed Hyperlink 36" xfId="30366" hidden="1" xr:uid="{00000000-0005-0000-0000-0000FB510000}"/>
    <cellStyle name="Followed Hyperlink 36" xfId="30408" hidden="1" xr:uid="{00000000-0005-0000-0000-0000FC510000}"/>
    <cellStyle name="Followed Hyperlink 36" xfId="30450" hidden="1" xr:uid="{00000000-0005-0000-0000-0000FD510000}"/>
    <cellStyle name="Followed Hyperlink 36" xfId="29155" hidden="1" xr:uid="{00000000-0005-0000-0000-0000DD510000}"/>
    <cellStyle name="Followed Hyperlink 36" xfId="27768" hidden="1" xr:uid="{00000000-0005-0000-0000-0000BD510000}"/>
    <cellStyle name="Followed Hyperlink 36" xfId="13678" hidden="1" xr:uid="{00000000-0005-0000-0000-00006F500000}"/>
    <cellStyle name="Followed Hyperlink 36" xfId="13720" hidden="1" xr:uid="{00000000-0005-0000-0000-000070500000}"/>
    <cellStyle name="Followed Hyperlink 36" xfId="13762" hidden="1" xr:uid="{00000000-0005-0000-0000-000071500000}"/>
    <cellStyle name="Followed Hyperlink 36" xfId="13804" hidden="1" xr:uid="{00000000-0005-0000-0000-000072500000}"/>
    <cellStyle name="Followed Hyperlink 36" xfId="30114" hidden="1" xr:uid="{00000000-0005-0000-0000-0000F5510000}"/>
    <cellStyle name="Followed Hyperlink 36" xfId="30156" hidden="1" xr:uid="{00000000-0005-0000-0000-0000F6510000}"/>
    <cellStyle name="Followed Hyperlink 36" xfId="30198" hidden="1" xr:uid="{00000000-0005-0000-0000-0000F7510000}"/>
    <cellStyle name="Followed Hyperlink 36" xfId="30240" hidden="1" xr:uid="{00000000-0005-0000-0000-0000F8510000}"/>
    <cellStyle name="Followed Hyperlink 36" xfId="30282" hidden="1" xr:uid="{00000000-0005-0000-0000-0000F9510000}"/>
    <cellStyle name="Followed Hyperlink 36" xfId="30015" hidden="1" xr:uid="{00000000-0005-0000-0000-0000F3510000}"/>
    <cellStyle name="Followed Hyperlink 36" xfId="30072" hidden="1" xr:uid="{00000000-0005-0000-0000-0000F4510000}"/>
    <cellStyle name="Followed Hyperlink 36" xfId="29950" hidden="1" xr:uid="{00000000-0005-0000-0000-0000F1510000}"/>
    <cellStyle name="Followed Hyperlink 36" xfId="29908" hidden="1" xr:uid="{00000000-0005-0000-0000-0000F0510000}"/>
    <cellStyle name="Followed Hyperlink 36" xfId="14098" hidden="1" xr:uid="{00000000-0005-0000-0000-000079500000}"/>
    <cellStyle name="Followed Hyperlink 36" xfId="28398" hidden="1" xr:uid="{00000000-0005-0000-0000-0000CC510000}"/>
    <cellStyle name="Followed Hyperlink 36" xfId="25908" hidden="1" xr:uid="{00000000-0005-0000-0000-000091510000}"/>
    <cellStyle name="Followed Hyperlink 36" xfId="25950" hidden="1" xr:uid="{00000000-0005-0000-0000-000092510000}"/>
    <cellStyle name="Followed Hyperlink 36" xfId="25992" hidden="1" xr:uid="{00000000-0005-0000-0000-000093510000}"/>
    <cellStyle name="Followed Hyperlink 36" xfId="26034" hidden="1" xr:uid="{00000000-0005-0000-0000-000094510000}"/>
    <cellStyle name="Followed Hyperlink 36" xfId="26076" hidden="1" xr:uid="{00000000-0005-0000-0000-000095510000}"/>
    <cellStyle name="Followed Hyperlink 36" xfId="26118" hidden="1" xr:uid="{00000000-0005-0000-0000-000096510000}"/>
    <cellStyle name="Followed Hyperlink 36" xfId="26172" hidden="1" xr:uid="{00000000-0005-0000-0000-000097510000}"/>
    <cellStyle name="Followed Hyperlink 36" xfId="26214" hidden="1" xr:uid="{00000000-0005-0000-0000-000098510000}"/>
    <cellStyle name="Followed Hyperlink 36" xfId="26256" hidden="1" xr:uid="{00000000-0005-0000-0000-000099510000}"/>
    <cellStyle name="Followed Hyperlink 36" xfId="26298" hidden="1" xr:uid="{00000000-0005-0000-0000-00009A510000}"/>
    <cellStyle name="Followed Hyperlink 36" xfId="26331" hidden="1" xr:uid="{00000000-0005-0000-0000-00009B510000}"/>
    <cellStyle name="Followed Hyperlink 36" xfId="26370" hidden="1" xr:uid="{00000000-0005-0000-0000-00009C510000}"/>
    <cellStyle name="Followed Hyperlink 36" xfId="26473" hidden="1" xr:uid="{00000000-0005-0000-0000-00009E510000}"/>
    <cellStyle name="Followed Hyperlink 36" xfId="26492" hidden="1" xr:uid="{00000000-0005-0000-0000-00009F510000}"/>
    <cellStyle name="Followed Hyperlink 36" xfId="26557" hidden="1" xr:uid="{00000000-0005-0000-0000-0000A0510000}"/>
    <cellStyle name="Followed Hyperlink 36" xfId="26641" hidden="1" xr:uid="{00000000-0005-0000-0000-0000A2510000}"/>
    <cellStyle name="Followed Hyperlink 36" xfId="26726" hidden="1" xr:uid="{00000000-0005-0000-0000-0000A3510000}"/>
    <cellStyle name="Followed Hyperlink 36" xfId="26768" hidden="1" xr:uid="{00000000-0005-0000-0000-0000A4510000}"/>
    <cellStyle name="Followed Hyperlink 36" xfId="26809" hidden="1" xr:uid="{00000000-0005-0000-0000-0000A5510000}"/>
    <cellStyle name="Followed Hyperlink 36" xfId="26825" hidden="1" xr:uid="{00000000-0005-0000-0000-0000A6510000}"/>
    <cellStyle name="Followed Hyperlink 36" xfId="26894" hidden="1" xr:uid="{00000000-0005-0000-0000-0000A7510000}"/>
    <cellStyle name="Followed Hyperlink 36" xfId="26936" hidden="1" xr:uid="{00000000-0005-0000-0000-0000A8510000}"/>
    <cellStyle name="Followed Hyperlink 36" xfId="26977" hidden="1" xr:uid="{00000000-0005-0000-0000-0000A9510000}"/>
    <cellStyle name="Followed Hyperlink 36" xfId="26996" hidden="1" xr:uid="{00000000-0005-0000-0000-0000AA510000}"/>
    <cellStyle name="Followed Hyperlink 36" xfId="27032" hidden="1" xr:uid="{00000000-0005-0000-0000-0000AB510000}"/>
    <cellStyle name="Followed Hyperlink 36" xfId="27074" hidden="1" xr:uid="{00000000-0005-0000-0000-0000AC510000}"/>
    <cellStyle name="Followed Hyperlink 36" xfId="27089" hidden="1" xr:uid="{00000000-0005-0000-0000-0000AD510000}"/>
    <cellStyle name="Followed Hyperlink 36" xfId="27131" hidden="1" xr:uid="{00000000-0005-0000-0000-0000AE510000}"/>
    <cellStyle name="Followed Hyperlink 36" xfId="27174" hidden="1" xr:uid="{00000000-0005-0000-0000-0000AF510000}"/>
    <cellStyle name="Followed Hyperlink 36" xfId="27216" hidden="1" xr:uid="{00000000-0005-0000-0000-0000B0510000}"/>
    <cellStyle name="Followed Hyperlink 36" xfId="27271" hidden="1" xr:uid="{00000000-0005-0000-0000-0000B1510000}"/>
    <cellStyle name="Followed Hyperlink 36" xfId="27313" hidden="1" xr:uid="{00000000-0005-0000-0000-0000B2510000}"/>
    <cellStyle name="Followed Hyperlink 36" xfId="27386" hidden="1" xr:uid="{00000000-0005-0000-0000-0000B3510000}"/>
    <cellStyle name="Followed Hyperlink 36" xfId="27428" hidden="1" xr:uid="{00000000-0005-0000-0000-0000B4510000}"/>
    <cellStyle name="Followed Hyperlink 36" xfId="27439" hidden="1" xr:uid="{00000000-0005-0000-0000-0000B5510000}"/>
    <cellStyle name="Followed Hyperlink 36" xfId="27481" hidden="1" xr:uid="{00000000-0005-0000-0000-0000B6510000}"/>
    <cellStyle name="Followed Hyperlink 36" xfId="27498" hidden="1" xr:uid="{00000000-0005-0000-0000-0000B7510000}"/>
    <cellStyle name="Followed Hyperlink 36" xfId="27562" hidden="1" xr:uid="{00000000-0005-0000-0000-0000B8510000}"/>
    <cellStyle name="Followed Hyperlink 36" xfId="27604" hidden="1" xr:uid="{00000000-0005-0000-0000-0000B9510000}"/>
    <cellStyle name="Followed Hyperlink 36" xfId="27649" hidden="1" xr:uid="{00000000-0005-0000-0000-0000BA510000}"/>
    <cellStyle name="Followed Hyperlink 36" xfId="26431" hidden="1" xr:uid="{00000000-0005-0000-0000-00009D510000}"/>
    <cellStyle name="Followed Hyperlink 36" xfId="23680" hidden="1" xr:uid="{00000000-0005-0000-0000-00005D510000}"/>
    <cellStyle name="Followed Hyperlink 36" xfId="20974" hidden="1" xr:uid="{00000000-0005-0000-0000-00001D510000}"/>
    <cellStyle name="Followed Hyperlink 36" xfId="15588" hidden="1" xr:uid="{00000000-0005-0000-0000-00009D500000}"/>
    <cellStyle name="Followed Hyperlink 36" xfId="6825" hidden="1" xr:uid="{00000000-0005-0000-0000-0000CC4F0000}"/>
    <cellStyle name="Followed Hyperlink 36" xfId="6867" hidden="1" xr:uid="{00000000-0005-0000-0000-0000CD4F0000}"/>
    <cellStyle name="Followed Hyperlink 36" xfId="6951" hidden="1" xr:uid="{00000000-0005-0000-0000-0000CF4F0000}"/>
    <cellStyle name="Followed Hyperlink 36" xfId="6993" hidden="1" xr:uid="{00000000-0005-0000-0000-0000D04F0000}"/>
    <cellStyle name="Followed Hyperlink 36" xfId="7035" hidden="1" xr:uid="{00000000-0005-0000-0000-0000D14F0000}"/>
    <cellStyle name="Followed Hyperlink 36" xfId="7077" hidden="1" xr:uid="{00000000-0005-0000-0000-0000D24F0000}"/>
    <cellStyle name="Followed Hyperlink 36" xfId="7119" hidden="1" xr:uid="{00000000-0005-0000-0000-0000D34F0000}"/>
    <cellStyle name="Followed Hyperlink 36" xfId="7161" hidden="1" xr:uid="{00000000-0005-0000-0000-0000D44F0000}"/>
    <cellStyle name="Followed Hyperlink 36" xfId="7203" hidden="1" xr:uid="{00000000-0005-0000-0000-0000D54F0000}"/>
    <cellStyle name="Followed Hyperlink 36" xfId="7257" hidden="1" xr:uid="{00000000-0005-0000-0000-0000D64F0000}"/>
    <cellStyle name="Followed Hyperlink 36" xfId="7299" hidden="1" xr:uid="{00000000-0005-0000-0000-0000D74F0000}"/>
    <cellStyle name="Followed Hyperlink 36" xfId="7341" hidden="1" xr:uid="{00000000-0005-0000-0000-0000D84F0000}"/>
    <cellStyle name="Followed Hyperlink 36" xfId="7383" hidden="1" xr:uid="{00000000-0005-0000-0000-0000D94F0000}"/>
    <cellStyle name="Followed Hyperlink 36" xfId="7416" hidden="1" xr:uid="{00000000-0005-0000-0000-0000DA4F0000}"/>
    <cellStyle name="Followed Hyperlink 36" xfId="7455" hidden="1" xr:uid="{00000000-0005-0000-0000-0000DB4F0000}"/>
    <cellStyle name="Followed Hyperlink 36" xfId="1424" hidden="1" xr:uid="{00000000-0005-0000-0000-00004D4F0000}"/>
    <cellStyle name="Followed Hyperlink 36" xfId="1441" hidden="1" xr:uid="{00000000-0005-0000-0000-00004E4F0000}"/>
    <cellStyle name="Followed Hyperlink 36" xfId="1505" hidden="1" xr:uid="{00000000-0005-0000-0000-00004F4F0000}"/>
    <cellStyle name="Followed Hyperlink 36" xfId="1547" hidden="1" xr:uid="{00000000-0005-0000-0000-0000504F0000}"/>
    <cellStyle name="Followed Hyperlink 36" xfId="1592" hidden="1" xr:uid="{00000000-0005-0000-0000-0000514F0000}"/>
    <cellStyle name="Followed Hyperlink 36" xfId="1612" hidden="1" xr:uid="{00000000-0005-0000-0000-0000524F0000}"/>
    <cellStyle name="Followed Hyperlink 36" xfId="1669" hidden="1" xr:uid="{00000000-0005-0000-0000-0000534F0000}"/>
    <cellStyle name="Followed Hyperlink 36" xfId="435" hidden="1" xr:uid="{00000000-0005-0000-0000-0000364F0000}"/>
    <cellStyle name="Followed Hyperlink 36" xfId="500" hidden="1" xr:uid="{00000000-0005-0000-0000-0000374F0000}"/>
    <cellStyle name="Followed Hyperlink 36" xfId="542" hidden="1" xr:uid="{00000000-0005-0000-0000-0000384F0000}"/>
    <cellStyle name="Followed Hyperlink 36" xfId="584" hidden="1" xr:uid="{00000000-0005-0000-0000-0000394F0000}"/>
    <cellStyle name="Followed Hyperlink 36" xfId="669" hidden="1" xr:uid="{00000000-0005-0000-0000-00003A4F0000}"/>
    <cellStyle name="Followed Hyperlink 36" xfId="18269" hidden="1" xr:uid="{00000000-0005-0000-0000-0000DD500000}"/>
    <cellStyle name="Followed Hyperlink 36" xfId="3454" hidden="1" xr:uid="{00000000-0005-0000-0000-00007D4F0000}"/>
    <cellStyle name="Followed Hyperlink 36" xfId="11746" hidden="1" xr:uid="{00000000-0005-0000-0000-000041500000}"/>
    <cellStyle name="Followed Hyperlink 36" xfId="9021" hidden="1" xr:uid="{00000000-0005-0000-0000-000000500000}"/>
    <cellStyle name="Followed Hyperlink 36" xfId="16951" hidden="1" xr:uid="{00000000-0005-0000-0000-0000BE500000}"/>
    <cellStyle name="Followed Hyperlink 36" xfId="18227" hidden="1" xr:uid="{00000000-0005-0000-0000-0000DC500000}"/>
    <cellStyle name="Followed Hyperlink 36" xfId="18353" hidden="1" xr:uid="{00000000-0005-0000-0000-0000DF500000}"/>
    <cellStyle name="Followed Hyperlink 36" xfId="18395" hidden="1" xr:uid="{00000000-0005-0000-0000-0000E0500000}"/>
    <cellStyle name="Followed Hyperlink 36" xfId="18437" hidden="1" xr:uid="{00000000-0005-0000-0000-0000E1500000}"/>
    <cellStyle name="Followed Hyperlink 36" xfId="18479" hidden="1" xr:uid="{00000000-0005-0000-0000-0000E2500000}"/>
    <cellStyle name="Followed Hyperlink 36" xfId="18521" hidden="1" xr:uid="{00000000-0005-0000-0000-0000E3500000}"/>
    <cellStyle name="Followed Hyperlink 36" xfId="18563" hidden="1" xr:uid="{00000000-0005-0000-0000-0000E4500000}"/>
    <cellStyle name="Followed Hyperlink 36" xfId="18605" hidden="1" xr:uid="{00000000-0005-0000-0000-0000E5500000}"/>
    <cellStyle name="Followed Hyperlink 36" xfId="18628" hidden="1" xr:uid="{00000000-0005-0000-0000-0000E6500000}"/>
    <cellStyle name="Followed Hyperlink 36" xfId="18689" hidden="1" xr:uid="{00000000-0005-0000-0000-0000E7500000}"/>
    <cellStyle name="Followed Hyperlink 36" xfId="18731" hidden="1" xr:uid="{00000000-0005-0000-0000-0000E8500000}"/>
    <cellStyle name="Followed Hyperlink 36" xfId="18773" hidden="1" xr:uid="{00000000-0005-0000-0000-0000E9500000}"/>
    <cellStyle name="Followed Hyperlink 36" xfId="18815" hidden="1" xr:uid="{00000000-0005-0000-0000-0000EA500000}"/>
    <cellStyle name="Followed Hyperlink 36" xfId="18857" hidden="1" xr:uid="{00000000-0005-0000-0000-0000EB500000}"/>
    <cellStyle name="Followed Hyperlink 36" xfId="18899" hidden="1" xr:uid="{00000000-0005-0000-0000-0000EC500000}"/>
    <cellStyle name="Followed Hyperlink 36" xfId="18941" hidden="1" xr:uid="{00000000-0005-0000-0000-0000ED500000}"/>
    <cellStyle name="Followed Hyperlink 36" xfId="19000" hidden="1" xr:uid="{00000000-0005-0000-0000-0000EE500000}"/>
    <cellStyle name="Followed Hyperlink 36" xfId="19126" hidden="1" xr:uid="{00000000-0005-0000-0000-0000F1500000}"/>
    <cellStyle name="Followed Hyperlink 36" xfId="19168" hidden="1" xr:uid="{00000000-0005-0000-0000-0000F2500000}"/>
    <cellStyle name="Followed Hyperlink 36" xfId="19201" hidden="1" xr:uid="{00000000-0005-0000-0000-0000F3500000}"/>
    <cellStyle name="Followed Hyperlink 36" xfId="19240" hidden="1" xr:uid="{00000000-0005-0000-0000-0000F4500000}"/>
    <cellStyle name="Followed Hyperlink 36" xfId="19301" hidden="1" xr:uid="{00000000-0005-0000-0000-0000F5500000}"/>
    <cellStyle name="Followed Hyperlink 36" xfId="19343" hidden="1" xr:uid="{00000000-0005-0000-0000-0000F6500000}"/>
    <cellStyle name="Followed Hyperlink 36" xfId="19362" hidden="1" xr:uid="{00000000-0005-0000-0000-0000F7500000}"/>
    <cellStyle name="Followed Hyperlink 36" xfId="19427" hidden="1" xr:uid="{00000000-0005-0000-0000-0000F8500000}"/>
    <cellStyle name="Followed Hyperlink 36" xfId="19469" hidden="1" xr:uid="{00000000-0005-0000-0000-0000F9500000}"/>
    <cellStyle name="Followed Hyperlink 36" xfId="19511" hidden="1" xr:uid="{00000000-0005-0000-0000-0000FA500000}"/>
    <cellStyle name="Followed Hyperlink 36" xfId="19596" hidden="1" xr:uid="{00000000-0005-0000-0000-0000FB500000}"/>
    <cellStyle name="Followed Hyperlink 36" xfId="19638" hidden="1" xr:uid="{00000000-0005-0000-0000-0000FC500000}"/>
    <cellStyle name="Followed Hyperlink 36" xfId="19679" hidden="1" xr:uid="{00000000-0005-0000-0000-0000FD500000}"/>
    <cellStyle name="Followed Hyperlink 36" xfId="19695" hidden="1" xr:uid="{00000000-0005-0000-0000-0000FE500000}"/>
    <cellStyle name="Followed Hyperlink 36" xfId="19764" hidden="1" xr:uid="{00000000-0005-0000-0000-0000FF500000}"/>
    <cellStyle name="Followed Hyperlink 36" xfId="19806" hidden="1" xr:uid="{00000000-0005-0000-0000-000000510000}"/>
    <cellStyle name="Followed Hyperlink 36" xfId="19866" hidden="1" xr:uid="{00000000-0005-0000-0000-000002510000}"/>
    <cellStyle name="Followed Hyperlink 36" xfId="19902" hidden="1" xr:uid="{00000000-0005-0000-0000-000003510000}"/>
    <cellStyle name="Followed Hyperlink 36" xfId="19944" hidden="1" xr:uid="{00000000-0005-0000-0000-000004510000}"/>
    <cellStyle name="Followed Hyperlink 36" xfId="19959" hidden="1" xr:uid="{00000000-0005-0000-0000-000005510000}"/>
    <cellStyle name="Followed Hyperlink 36" xfId="20001" hidden="1" xr:uid="{00000000-0005-0000-0000-000006510000}"/>
    <cellStyle name="Followed Hyperlink 36" xfId="20044" hidden="1" xr:uid="{00000000-0005-0000-0000-000007510000}"/>
    <cellStyle name="Followed Hyperlink 36" xfId="20086" hidden="1" xr:uid="{00000000-0005-0000-0000-000008510000}"/>
    <cellStyle name="Followed Hyperlink 36" xfId="20141" hidden="1" xr:uid="{00000000-0005-0000-0000-000009510000}"/>
    <cellStyle name="Followed Hyperlink 36" xfId="20183" hidden="1" xr:uid="{00000000-0005-0000-0000-00000A510000}"/>
    <cellStyle name="Followed Hyperlink 36" xfId="20256" hidden="1" xr:uid="{00000000-0005-0000-0000-00000B510000}"/>
    <cellStyle name="Followed Hyperlink 36" xfId="20298" hidden="1" xr:uid="{00000000-0005-0000-0000-00000C510000}"/>
    <cellStyle name="Followed Hyperlink 36" xfId="20309" hidden="1" xr:uid="{00000000-0005-0000-0000-00000D510000}"/>
    <cellStyle name="Followed Hyperlink 36" xfId="20351" hidden="1" xr:uid="{00000000-0005-0000-0000-00000E510000}"/>
    <cellStyle name="Followed Hyperlink 36" xfId="20368" hidden="1" xr:uid="{00000000-0005-0000-0000-00000F510000}"/>
    <cellStyle name="Followed Hyperlink 36" xfId="20432" hidden="1" xr:uid="{00000000-0005-0000-0000-000010510000}"/>
    <cellStyle name="Followed Hyperlink 36" xfId="20474" hidden="1" xr:uid="{00000000-0005-0000-0000-000011510000}"/>
    <cellStyle name="Followed Hyperlink 36" xfId="20519" hidden="1" xr:uid="{00000000-0005-0000-0000-000012510000}"/>
    <cellStyle name="Followed Hyperlink 36" xfId="20539" hidden="1" xr:uid="{00000000-0005-0000-0000-000013510000}"/>
    <cellStyle name="Followed Hyperlink 36" xfId="20596" hidden="1" xr:uid="{00000000-0005-0000-0000-000014510000}"/>
    <cellStyle name="Followed Hyperlink 36" xfId="20638" hidden="1" xr:uid="{00000000-0005-0000-0000-000015510000}"/>
    <cellStyle name="Followed Hyperlink 36" xfId="20680" hidden="1" xr:uid="{00000000-0005-0000-0000-000016510000}"/>
    <cellStyle name="Followed Hyperlink 36" xfId="20722" hidden="1" xr:uid="{00000000-0005-0000-0000-000017510000}"/>
    <cellStyle name="Followed Hyperlink 36" xfId="20764" hidden="1" xr:uid="{00000000-0005-0000-0000-000018510000}"/>
    <cellStyle name="Followed Hyperlink 36" xfId="20806" hidden="1" xr:uid="{00000000-0005-0000-0000-000019510000}"/>
    <cellStyle name="Followed Hyperlink 36" xfId="20848" hidden="1" xr:uid="{00000000-0005-0000-0000-00001A510000}"/>
    <cellStyle name="Followed Hyperlink 36" xfId="20890" hidden="1" xr:uid="{00000000-0005-0000-0000-00001B510000}"/>
    <cellStyle name="Followed Hyperlink 36" xfId="20932" hidden="1" xr:uid="{00000000-0005-0000-0000-00001C510000}"/>
    <cellStyle name="Followed Hyperlink 36" xfId="21016" hidden="1" xr:uid="{00000000-0005-0000-0000-00001E510000}"/>
    <cellStyle name="Followed Hyperlink 36" xfId="21039" hidden="1" xr:uid="{00000000-0005-0000-0000-00001F510000}"/>
    <cellStyle name="Followed Hyperlink 36" xfId="21100" hidden="1" xr:uid="{00000000-0005-0000-0000-000020510000}"/>
    <cellStyle name="Followed Hyperlink 36" xfId="21142" hidden="1" xr:uid="{00000000-0005-0000-0000-000021510000}"/>
    <cellStyle name="Followed Hyperlink 36" xfId="21184" hidden="1" xr:uid="{00000000-0005-0000-0000-000022510000}"/>
    <cellStyle name="Followed Hyperlink 36" xfId="21226" hidden="1" xr:uid="{00000000-0005-0000-0000-000023510000}"/>
    <cellStyle name="Followed Hyperlink 36" xfId="21268" hidden="1" xr:uid="{00000000-0005-0000-0000-000024510000}"/>
    <cellStyle name="Followed Hyperlink 36" xfId="21310" hidden="1" xr:uid="{00000000-0005-0000-0000-000025510000}"/>
    <cellStyle name="Followed Hyperlink 36" xfId="21352" hidden="1" xr:uid="{00000000-0005-0000-0000-000026510000}"/>
    <cellStyle name="Followed Hyperlink 36" xfId="21412" hidden="1" xr:uid="{00000000-0005-0000-0000-000027510000}"/>
    <cellStyle name="Followed Hyperlink 36" xfId="21454" hidden="1" xr:uid="{00000000-0005-0000-0000-000028510000}"/>
    <cellStyle name="Followed Hyperlink 36" xfId="21496" hidden="1" xr:uid="{00000000-0005-0000-0000-000029510000}"/>
    <cellStyle name="Followed Hyperlink 36" xfId="21538" hidden="1" xr:uid="{00000000-0005-0000-0000-00002A510000}"/>
    <cellStyle name="Followed Hyperlink 36" xfId="21571" hidden="1" xr:uid="{00000000-0005-0000-0000-00002B510000}"/>
    <cellStyle name="Followed Hyperlink 36" xfId="21610" hidden="1" xr:uid="{00000000-0005-0000-0000-00002C510000}"/>
    <cellStyle name="Followed Hyperlink 36" xfId="21671" hidden="1" xr:uid="{00000000-0005-0000-0000-00002D510000}"/>
    <cellStyle name="Followed Hyperlink 36" xfId="21713" hidden="1" xr:uid="{00000000-0005-0000-0000-00002E510000}"/>
    <cellStyle name="Followed Hyperlink 36" xfId="21732" hidden="1" xr:uid="{00000000-0005-0000-0000-00002F510000}"/>
    <cellStyle name="Followed Hyperlink 36" xfId="21839" hidden="1" xr:uid="{00000000-0005-0000-0000-000031510000}"/>
    <cellStyle name="Followed Hyperlink 36" xfId="21881" hidden="1" xr:uid="{00000000-0005-0000-0000-000032510000}"/>
    <cellStyle name="Followed Hyperlink 36" xfId="21966" hidden="1" xr:uid="{00000000-0005-0000-0000-000033510000}"/>
    <cellStyle name="Followed Hyperlink 36" xfId="22008" hidden="1" xr:uid="{00000000-0005-0000-0000-000034510000}"/>
    <cellStyle name="Followed Hyperlink 36" xfId="22049" hidden="1" xr:uid="{00000000-0005-0000-0000-000035510000}"/>
    <cellStyle name="Followed Hyperlink 36" xfId="22065" hidden="1" xr:uid="{00000000-0005-0000-0000-000036510000}"/>
    <cellStyle name="Followed Hyperlink 36" xfId="22134" hidden="1" xr:uid="{00000000-0005-0000-0000-000037510000}"/>
    <cellStyle name="Followed Hyperlink 36" xfId="22176" hidden="1" xr:uid="{00000000-0005-0000-0000-000038510000}"/>
    <cellStyle name="Followed Hyperlink 36" xfId="22210" hidden="1" xr:uid="{00000000-0005-0000-0000-000039510000}"/>
    <cellStyle name="Followed Hyperlink 36" xfId="22217" hidden="1" xr:uid="{00000000-0005-0000-0000-00003A510000}"/>
    <cellStyle name="Followed Hyperlink 36" xfId="22236" hidden="1" xr:uid="{00000000-0005-0000-0000-00003B510000}"/>
    <cellStyle name="Followed Hyperlink 36" xfId="22272" hidden="1" xr:uid="{00000000-0005-0000-0000-00003C510000}"/>
    <cellStyle name="Followed Hyperlink 36" xfId="22314" hidden="1" xr:uid="{00000000-0005-0000-0000-00003D510000}"/>
    <cellStyle name="Followed Hyperlink 36" xfId="22329" hidden="1" xr:uid="{00000000-0005-0000-0000-00003E510000}"/>
    <cellStyle name="Followed Hyperlink 36" xfId="22371" hidden="1" xr:uid="{00000000-0005-0000-0000-00003F510000}"/>
    <cellStyle name="Followed Hyperlink 36" xfId="22414" hidden="1" xr:uid="{00000000-0005-0000-0000-000040510000}"/>
    <cellStyle name="Followed Hyperlink 36" xfId="22456" hidden="1" xr:uid="{00000000-0005-0000-0000-000041510000}"/>
    <cellStyle name="Followed Hyperlink 36" xfId="22511" hidden="1" xr:uid="{00000000-0005-0000-0000-000042510000}"/>
    <cellStyle name="Followed Hyperlink 36" xfId="22626" hidden="1" xr:uid="{00000000-0005-0000-0000-000044510000}"/>
    <cellStyle name="Followed Hyperlink 36" xfId="22668" hidden="1" xr:uid="{00000000-0005-0000-0000-000045510000}"/>
    <cellStyle name="Followed Hyperlink 36" xfId="22679" hidden="1" xr:uid="{00000000-0005-0000-0000-000046510000}"/>
    <cellStyle name="Followed Hyperlink 36" xfId="22721" hidden="1" xr:uid="{00000000-0005-0000-0000-000047510000}"/>
    <cellStyle name="Followed Hyperlink 36" xfId="22738" hidden="1" xr:uid="{00000000-0005-0000-0000-000048510000}"/>
    <cellStyle name="Followed Hyperlink 36" xfId="22802" hidden="1" xr:uid="{00000000-0005-0000-0000-000049510000}"/>
    <cellStyle name="Followed Hyperlink 36" xfId="22844" hidden="1" xr:uid="{00000000-0005-0000-0000-00004A510000}"/>
    <cellStyle name="Followed Hyperlink 36" xfId="22889" hidden="1" xr:uid="{00000000-0005-0000-0000-00004B510000}"/>
    <cellStyle name="Followed Hyperlink 36" xfId="22909" hidden="1" xr:uid="{00000000-0005-0000-0000-00004C510000}"/>
    <cellStyle name="Followed Hyperlink 36" xfId="22966" hidden="1" xr:uid="{00000000-0005-0000-0000-00004D510000}"/>
    <cellStyle name="Followed Hyperlink 36" xfId="23008" hidden="1" xr:uid="{00000000-0005-0000-0000-00004E510000}"/>
    <cellStyle name="Followed Hyperlink 36" xfId="23050" hidden="1" xr:uid="{00000000-0005-0000-0000-00004F510000}"/>
    <cellStyle name="Followed Hyperlink 36" xfId="23092" hidden="1" xr:uid="{00000000-0005-0000-0000-000050510000}"/>
    <cellStyle name="Followed Hyperlink 36" xfId="23134" hidden="1" xr:uid="{00000000-0005-0000-0000-000051510000}"/>
    <cellStyle name="Followed Hyperlink 36" xfId="23176" hidden="1" xr:uid="{00000000-0005-0000-0000-000052510000}"/>
    <cellStyle name="Followed Hyperlink 36" xfId="23218" hidden="1" xr:uid="{00000000-0005-0000-0000-000053510000}"/>
    <cellStyle name="Followed Hyperlink 36" xfId="23260" hidden="1" xr:uid="{00000000-0005-0000-0000-000054510000}"/>
    <cellStyle name="Followed Hyperlink 36" xfId="23302" hidden="1" xr:uid="{00000000-0005-0000-0000-000055510000}"/>
    <cellStyle name="Followed Hyperlink 36" xfId="23386" hidden="1" xr:uid="{00000000-0005-0000-0000-000056510000}"/>
    <cellStyle name="Followed Hyperlink 36" xfId="23409" hidden="1" xr:uid="{00000000-0005-0000-0000-000057510000}"/>
    <cellStyle name="Followed Hyperlink 36" xfId="23470" hidden="1" xr:uid="{00000000-0005-0000-0000-000058510000}"/>
    <cellStyle name="Followed Hyperlink 36" xfId="23512" hidden="1" xr:uid="{00000000-0005-0000-0000-000059510000}"/>
    <cellStyle name="Followed Hyperlink 36" xfId="23554" hidden="1" xr:uid="{00000000-0005-0000-0000-00005A510000}"/>
    <cellStyle name="Followed Hyperlink 36" xfId="23596" hidden="1" xr:uid="{00000000-0005-0000-0000-00005B510000}"/>
    <cellStyle name="Followed Hyperlink 36" xfId="23638" hidden="1" xr:uid="{00000000-0005-0000-0000-00005C510000}"/>
    <cellStyle name="Followed Hyperlink 36" xfId="23722" hidden="1" xr:uid="{00000000-0005-0000-0000-00005E510000}"/>
    <cellStyle name="Followed Hyperlink 36" xfId="23808" hidden="1" xr:uid="{00000000-0005-0000-0000-00005F510000}"/>
    <cellStyle name="Followed Hyperlink 36" xfId="23892" hidden="1" xr:uid="{00000000-0005-0000-0000-000061510000}"/>
    <cellStyle name="Followed Hyperlink 36" xfId="23934" hidden="1" xr:uid="{00000000-0005-0000-0000-000062510000}"/>
    <cellStyle name="Followed Hyperlink 36" xfId="23967" hidden="1" xr:uid="{00000000-0005-0000-0000-000063510000}"/>
    <cellStyle name="Followed Hyperlink 36" xfId="24006" hidden="1" xr:uid="{00000000-0005-0000-0000-000064510000}"/>
    <cellStyle name="Followed Hyperlink 36" xfId="24067" hidden="1" xr:uid="{00000000-0005-0000-0000-000065510000}"/>
    <cellStyle name="Followed Hyperlink 36" xfId="24109" hidden="1" xr:uid="{00000000-0005-0000-0000-000066510000}"/>
    <cellStyle name="Followed Hyperlink 36" xfId="24128" hidden="1" xr:uid="{00000000-0005-0000-0000-000067510000}"/>
    <cellStyle name="Followed Hyperlink 36" xfId="24193" hidden="1" xr:uid="{00000000-0005-0000-0000-000068510000}"/>
    <cellStyle name="Followed Hyperlink 36" xfId="24235" hidden="1" xr:uid="{00000000-0005-0000-0000-000069510000}"/>
    <cellStyle name="Followed Hyperlink 36" xfId="24277" hidden="1" xr:uid="{00000000-0005-0000-0000-00006A510000}"/>
    <cellStyle name="Followed Hyperlink 36" xfId="24362" hidden="1" xr:uid="{00000000-0005-0000-0000-00006B510000}"/>
    <cellStyle name="Followed Hyperlink 36" xfId="24404" hidden="1" xr:uid="{00000000-0005-0000-0000-00006C510000}"/>
    <cellStyle name="Followed Hyperlink 36" xfId="24445" hidden="1" xr:uid="{00000000-0005-0000-0000-00006D510000}"/>
    <cellStyle name="Followed Hyperlink 36" xfId="24461" hidden="1" xr:uid="{00000000-0005-0000-0000-00006E510000}"/>
    <cellStyle name="Followed Hyperlink 36" xfId="24530" hidden="1" xr:uid="{00000000-0005-0000-0000-00006F510000}"/>
    <cellStyle name="Followed Hyperlink 36" xfId="24572" hidden="1" xr:uid="{00000000-0005-0000-0000-000070510000}"/>
    <cellStyle name="Followed Hyperlink 36" xfId="24613" hidden="1" xr:uid="{00000000-0005-0000-0000-000071510000}"/>
    <cellStyle name="Followed Hyperlink 36" xfId="18311" hidden="1" xr:uid="{00000000-0005-0000-0000-0000DE500000}"/>
    <cellStyle name="Followed Hyperlink 36" xfId="14182" hidden="1" xr:uid="{00000000-0005-0000-0000-00007B500000}"/>
    <cellStyle name="Followed Hyperlink 36" xfId="14266" hidden="1" xr:uid="{00000000-0005-0000-0000-00007D500000}"/>
    <cellStyle name="Followed Hyperlink 36" xfId="14279" hidden="1" xr:uid="{00000000-0005-0000-0000-00007E500000}"/>
    <cellStyle name="Followed Hyperlink 36" xfId="14321" hidden="1" xr:uid="{00000000-0005-0000-0000-00007F500000}"/>
    <cellStyle name="Followed Hyperlink 36" xfId="14363" hidden="1" xr:uid="{00000000-0005-0000-0000-000080500000}"/>
    <cellStyle name="Followed Hyperlink 36" xfId="14405" hidden="1" xr:uid="{00000000-0005-0000-0000-000081500000}"/>
    <cellStyle name="Followed Hyperlink 36" xfId="14438" hidden="1" xr:uid="{00000000-0005-0000-0000-000082500000}"/>
    <cellStyle name="Followed Hyperlink 36" xfId="14477" hidden="1" xr:uid="{00000000-0005-0000-0000-000083500000}"/>
    <cellStyle name="Followed Hyperlink 36" xfId="14538" hidden="1" xr:uid="{00000000-0005-0000-0000-000084500000}"/>
    <cellStyle name="Followed Hyperlink 36" xfId="14580" hidden="1" xr:uid="{00000000-0005-0000-0000-000085500000}"/>
    <cellStyle name="Followed Hyperlink 36" xfId="14599" hidden="1" xr:uid="{00000000-0005-0000-0000-000086500000}"/>
    <cellStyle name="Followed Hyperlink 36" xfId="14664" hidden="1" xr:uid="{00000000-0005-0000-0000-000087500000}"/>
    <cellStyle name="Followed Hyperlink 36" xfId="14706" hidden="1" xr:uid="{00000000-0005-0000-0000-000088500000}"/>
    <cellStyle name="Followed Hyperlink 36" xfId="14748" hidden="1" xr:uid="{00000000-0005-0000-0000-000089500000}"/>
    <cellStyle name="Followed Hyperlink 36" xfId="14833" hidden="1" xr:uid="{00000000-0005-0000-0000-00008A500000}"/>
    <cellStyle name="Followed Hyperlink 36" xfId="14875" hidden="1" xr:uid="{00000000-0005-0000-0000-00008B500000}"/>
    <cellStyle name="Followed Hyperlink 36" xfId="14916" hidden="1" xr:uid="{00000000-0005-0000-0000-00008C500000}"/>
    <cellStyle name="Followed Hyperlink 36" xfId="14932" hidden="1" xr:uid="{00000000-0005-0000-0000-00008D500000}"/>
    <cellStyle name="Followed Hyperlink 36" xfId="19084" hidden="1" xr:uid="{00000000-0005-0000-0000-0000F0500000}"/>
    <cellStyle name="Followed Hyperlink 36" xfId="4721" hidden="1" xr:uid="{00000000-0005-0000-0000-00009B4F0000}"/>
    <cellStyle name="Followed Hyperlink 36" xfId="4763" hidden="1" xr:uid="{00000000-0005-0000-0000-00009C4F0000}"/>
    <cellStyle name="Followed Hyperlink 36" xfId="4805" hidden="1" xr:uid="{00000000-0005-0000-0000-00009D4F0000}"/>
    <cellStyle name="Followed Hyperlink 36" xfId="4893" hidden="1" xr:uid="{00000000-0005-0000-0000-00009E4F0000}"/>
    <cellStyle name="Followed Hyperlink 36" xfId="4935" hidden="1" xr:uid="{00000000-0005-0000-0000-00009F4F0000}"/>
    <cellStyle name="Followed Hyperlink 36" xfId="4977" hidden="1" xr:uid="{00000000-0005-0000-0000-0000A04F0000}"/>
    <cellStyle name="Followed Hyperlink 36" xfId="5019" hidden="1" xr:uid="{00000000-0005-0000-0000-0000A14F0000}"/>
    <cellStyle name="Followed Hyperlink 36" xfId="5052" hidden="1" xr:uid="{00000000-0005-0000-0000-0000A24F0000}"/>
    <cellStyle name="Followed Hyperlink 36" xfId="5091" hidden="1" xr:uid="{00000000-0005-0000-0000-0000A34F0000}"/>
    <cellStyle name="Followed Hyperlink 36" xfId="5152" hidden="1" xr:uid="{00000000-0005-0000-0000-0000A44F0000}"/>
    <cellStyle name="Followed Hyperlink 36" xfId="5194" hidden="1" xr:uid="{00000000-0005-0000-0000-0000A54F0000}"/>
    <cellStyle name="Followed Hyperlink 36" xfId="5213" hidden="1" xr:uid="{00000000-0005-0000-0000-0000A64F0000}"/>
    <cellStyle name="Followed Hyperlink 36" xfId="5278" hidden="1" xr:uid="{00000000-0005-0000-0000-0000A74F0000}"/>
    <cellStyle name="Followed Hyperlink 36" xfId="5320" hidden="1" xr:uid="{00000000-0005-0000-0000-0000A84F0000}"/>
    <cellStyle name="Followed Hyperlink 36" xfId="5362" hidden="1" xr:uid="{00000000-0005-0000-0000-0000A94F0000}"/>
    <cellStyle name="Followed Hyperlink 36" xfId="5447" hidden="1" xr:uid="{00000000-0005-0000-0000-0000AA4F0000}"/>
    <cellStyle name="Followed Hyperlink 36" xfId="5489" hidden="1" xr:uid="{00000000-0005-0000-0000-0000AB4F0000}"/>
    <cellStyle name="Followed Hyperlink 36" xfId="5530" hidden="1" xr:uid="{00000000-0005-0000-0000-0000AC4F0000}"/>
    <cellStyle name="Followed Hyperlink 36" xfId="5546" hidden="1" xr:uid="{00000000-0005-0000-0000-0000AD4F0000}"/>
    <cellStyle name="Followed Hyperlink 36" xfId="5615" hidden="1" xr:uid="{00000000-0005-0000-0000-0000AE4F0000}"/>
    <cellStyle name="Followed Hyperlink 36" xfId="5657" hidden="1" xr:uid="{00000000-0005-0000-0000-0000AF4F0000}"/>
    <cellStyle name="Followed Hyperlink 36" xfId="5698" hidden="1" xr:uid="{00000000-0005-0000-0000-0000B04F0000}"/>
    <cellStyle name="Followed Hyperlink 36" xfId="5717" hidden="1" xr:uid="{00000000-0005-0000-0000-0000B14F0000}"/>
    <cellStyle name="Followed Hyperlink 36" xfId="5753" hidden="1" xr:uid="{00000000-0005-0000-0000-0000B24F0000}"/>
    <cellStyle name="Followed Hyperlink 36" xfId="5795" hidden="1" xr:uid="{00000000-0005-0000-0000-0000B34F0000}"/>
    <cellStyle name="Followed Hyperlink 36" xfId="5810" hidden="1" xr:uid="{00000000-0005-0000-0000-0000B44F0000}"/>
    <cellStyle name="Followed Hyperlink 36" xfId="5852" hidden="1" xr:uid="{00000000-0005-0000-0000-0000B54F0000}"/>
    <cellStyle name="Followed Hyperlink 36" xfId="5895" hidden="1" xr:uid="{00000000-0005-0000-0000-0000B64F0000}"/>
    <cellStyle name="Followed Hyperlink 36" xfId="5937" hidden="1" xr:uid="{00000000-0005-0000-0000-0000B74F0000}"/>
    <cellStyle name="Followed Hyperlink 36" xfId="5992" hidden="1" xr:uid="{00000000-0005-0000-0000-0000B84F0000}"/>
    <cellStyle name="Followed Hyperlink 36" xfId="6034" hidden="1" xr:uid="{00000000-0005-0000-0000-0000B94F0000}"/>
    <cellStyle name="Followed Hyperlink 36" xfId="6149" hidden="1" xr:uid="{00000000-0005-0000-0000-0000BB4F0000}"/>
    <cellStyle name="Followed Hyperlink 36" xfId="6160" hidden="1" xr:uid="{00000000-0005-0000-0000-0000BC4F0000}"/>
    <cellStyle name="Followed Hyperlink 36" xfId="6202" hidden="1" xr:uid="{00000000-0005-0000-0000-0000BD4F0000}"/>
    <cellStyle name="Followed Hyperlink 36" xfId="6283" hidden="1" xr:uid="{00000000-0005-0000-0000-0000BF4F0000}"/>
    <cellStyle name="Followed Hyperlink 36" xfId="6325" hidden="1" xr:uid="{00000000-0005-0000-0000-0000C04F0000}"/>
    <cellStyle name="Followed Hyperlink 36" xfId="6370" hidden="1" xr:uid="{00000000-0005-0000-0000-0000C14F0000}"/>
    <cellStyle name="Followed Hyperlink 36" xfId="6390" hidden="1" xr:uid="{00000000-0005-0000-0000-0000C24F0000}"/>
    <cellStyle name="Followed Hyperlink 36" xfId="6447" hidden="1" xr:uid="{00000000-0005-0000-0000-0000C34F0000}"/>
    <cellStyle name="Followed Hyperlink 36" xfId="6489" hidden="1" xr:uid="{00000000-0005-0000-0000-0000C44F0000}"/>
    <cellStyle name="Followed Hyperlink 36" xfId="6531" hidden="1" xr:uid="{00000000-0005-0000-0000-0000C54F0000}"/>
    <cellStyle name="Followed Hyperlink 36" xfId="6573" hidden="1" xr:uid="{00000000-0005-0000-0000-0000C64F0000}"/>
    <cellStyle name="Followed Hyperlink 36" xfId="6615" hidden="1" xr:uid="{00000000-0005-0000-0000-0000C74F0000}"/>
    <cellStyle name="Followed Hyperlink 36" xfId="6657" hidden="1" xr:uid="{00000000-0005-0000-0000-0000C84F0000}"/>
    <cellStyle name="Followed Hyperlink 36" xfId="6699" hidden="1" xr:uid="{00000000-0005-0000-0000-0000C94F0000}"/>
    <cellStyle name="Followed Hyperlink 36" xfId="6741" hidden="1" xr:uid="{00000000-0005-0000-0000-0000CA4F0000}"/>
    <cellStyle name="Followed Hyperlink 36" xfId="6783" hidden="1" xr:uid="{00000000-0005-0000-0000-0000CB4F0000}"/>
    <cellStyle name="Followed Hyperlink 36" xfId="1711" hidden="1" xr:uid="{00000000-0005-0000-0000-0000544F0000}"/>
    <cellStyle name="Followed Hyperlink 36" xfId="1753" hidden="1" xr:uid="{00000000-0005-0000-0000-0000554F0000}"/>
    <cellStyle name="Followed Hyperlink 36" xfId="1795" hidden="1" xr:uid="{00000000-0005-0000-0000-0000564F0000}"/>
    <cellStyle name="Followed Hyperlink 36" xfId="1837" hidden="1" xr:uid="{00000000-0005-0000-0000-0000574F0000}"/>
    <cellStyle name="Followed Hyperlink 36" xfId="1879" hidden="1" xr:uid="{00000000-0005-0000-0000-0000584F0000}"/>
    <cellStyle name="Followed Hyperlink 36" xfId="1921" hidden="1" xr:uid="{00000000-0005-0000-0000-0000594F0000}"/>
    <cellStyle name="Followed Hyperlink 36" xfId="1963" hidden="1" xr:uid="{00000000-0005-0000-0000-00005A4F0000}"/>
    <cellStyle name="Followed Hyperlink 36" xfId="2005" hidden="1" xr:uid="{00000000-0005-0000-0000-00005B4F0000}"/>
    <cellStyle name="Followed Hyperlink 36" xfId="2047" hidden="1" xr:uid="{00000000-0005-0000-0000-00005C4F0000}"/>
    <cellStyle name="Followed Hyperlink 36" xfId="2089" hidden="1" xr:uid="{00000000-0005-0000-0000-00005D4F0000}"/>
    <cellStyle name="Followed Hyperlink 36" xfId="2112" hidden="1" xr:uid="{00000000-0005-0000-0000-00005E4F0000}"/>
    <cellStyle name="Followed Hyperlink 36" xfId="2173" hidden="1" xr:uid="{00000000-0005-0000-0000-00005F4F0000}"/>
    <cellStyle name="Followed Hyperlink 36" xfId="6107" hidden="1" xr:uid="{00000000-0005-0000-0000-0000BA4F0000}"/>
    <cellStyle name="Followed Hyperlink 36" xfId="12915" hidden="1" xr:uid="{00000000-0005-0000-0000-00005D500000}"/>
    <cellStyle name="Followed Hyperlink 36" xfId="10930" hidden="1" xr:uid="{00000000-0005-0000-0000-00002E500000}"/>
    <cellStyle name="Followed Hyperlink 36" xfId="26599" hidden="1" xr:uid="{00000000-0005-0000-0000-0000A1510000}"/>
    <cellStyle name="Followed Hyperlink 36" xfId="17548" hidden="1" xr:uid="{00000000-0005-0000-0000-0000CC500000}"/>
    <cellStyle name="Followed Hyperlink 36" xfId="17590" hidden="1" xr:uid="{00000000-0005-0000-0000-0000CD500000}"/>
    <cellStyle name="Followed Hyperlink 36" xfId="17633" hidden="1" xr:uid="{00000000-0005-0000-0000-0000CE500000}"/>
    <cellStyle name="Followed Hyperlink 36" xfId="17675" hidden="1" xr:uid="{00000000-0005-0000-0000-0000CF500000}"/>
    <cellStyle name="Followed Hyperlink 36" xfId="17730" hidden="1" xr:uid="{00000000-0005-0000-0000-0000D0500000}"/>
    <cellStyle name="Followed Hyperlink 36" xfId="17772" hidden="1" xr:uid="{00000000-0005-0000-0000-0000D1500000}"/>
    <cellStyle name="Followed Hyperlink 36" xfId="17845" hidden="1" xr:uid="{00000000-0005-0000-0000-0000D2500000}"/>
    <cellStyle name="Followed Hyperlink 36" xfId="17887" hidden="1" xr:uid="{00000000-0005-0000-0000-0000D3500000}"/>
    <cellStyle name="Followed Hyperlink 36" xfId="17898" hidden="1" xr:uid="{00000000-0005-0000-0000-0000D4500000}"/>
    <cellStyle name="Followed Hyperlink 36" xfId="17940" hidden="1" xr:uid="{00000000-0005-0000-0000-0000D5500000}"/>
    <cellStyle name="Followed Hyperlink 36" xfId="17957" hidden="1" xr:uid="{00000000-0005-0000-0000-0000D6500000}"/>
    <cellStyle name="Followed Hyperlink 36" xfId="18021" hidden="1" xr:uid="{00000000-0005-0000-0000-0000D7500000}"/>
    <cellStyle name="Followed Hyperlink 36" xfId="18063" hidden="1" xr:uid="{00000000-0005-0000-0000-0000D8500000}"/>
    <cellStyle name="Followed Hyperlink 36" xfId="18108" hidden="1" xr:uid="{00000000-0005-0000-0000-0000D9500000}"/>
    <cellStyle name="Followed Hyperlink 36" xfId="18128" hidden="1" xr:uid="{00000000-0005-0000-0000-0000DA500000}"/>
    <cellStyle name="Followed Hyperlink 36" xfId="18185" hidden="1" xr:uid="{00000000-0005-0000-0000-0000DB500000}"/>
    <cellStyle name="Followed Hyperlink 36" xfId="29114" hidden="1" xr:uid="{00000000-0005-0000-0000-0000DC510000}"/>
    <cellStyle name="Followed Hyperlink 36" xfId="29171" hidden="1" xr:uid="{00000000-0005-0000-0000-0000DE510000}"/>
    <cellStyle name="Followed Hyperlink 36" xfId="29240" hidden="1" xr:uid="{00000000-0005-0000-0000-0000DF510000}"/>
    <cellStyle name="Followed Hyperlink 36" xfId="29282" hidden="1" xr:uid="{00000000-0005-0000-0000-0000E0510000}"/>
    <cellStyle name="Followed Hyperlink 36" xfId="29323" hidden="1" xr:uid="{00000000-0005-0000-0000-0000E1510000}"/>
    <cellStyle name="Followed Hyperlink 36" xfId="29342" hidden="1" xr:uid="{00000000-0005-0000-0000-0000E2510000}"/>
    <cellStyle name="Followed Hyperlink 36" xfId="29378" hidden="1" xr:uid="{00000000-0005-0000-0000-0000E3510000}"/>
    <cellStyle name="Followed Hyperlink 36" xfId="28104" hidden="1" xr:uid="{00000000-0005-0000-0000-0000C5510000}"/>
    <cellStyle name="Followed Hyperlink 36" xfId="28146" hidden="1" xr:uid="{00000000-0005-0000-0000-0000C6510000}"/>
    <cellStyle name="Followed Hyperlink 36" xfId="28169" hidden="1" xr:uid="{00000000-0005-0000-0000-0000C7510000}"/>
    <cellStyle name="Followed Hyperlink 36" xfId="28230" hidden="1" xr:uid="{00000000-0005-0000-0000-0000C8510000}"/>
    <cellStyle name="Followed Hyperlink 36" xfId="28272" hidden="1" xr:uid="{00000000-0005-0000-0000-0000C9510000}"/>
    <cellStyle name="Followed Hyperlink 36" xfId="8259" hidden="1" xr:uid="{00000000-0005-0000-0000-0000EE4F0000}"/>
    <cellStyle name="Followed Hyperlink 36" xfId="14224" hidden="1" xr:uid="{00000000-0005-0000-0000-00007C500000}"/>
    <cellStyle name="Followed Hyperlink 36" xfId="22553" hidden="1" xr:uid="{00000000-0005-0000-0000-000043510000}"/>
    <cellStyle name="Followed Hyperlink 36" xfId="19847" hidden="1" xr:uid="{00000000-0005-0000-0000-000001510000}"/>
    <cellStyle name="Followed Hyperlink 36" xfId="6890" hidden="1" xr:uid="{00000000-0005-0000-0000-0000CE4F0000}"/>
    <cellStyle name="Followed Hyperlink 36" xfId="8216" hidden="1" xr:uid="{00000000-0005-0000-0000-0000ED4F0000}"/>
    <cellStyle name="Followed Hyperlink 36" xfId="8356" hidden="1" xr:uid="{00000000-0005-0000-0000-0000F04F0000}"/>
    <cellStyle name="Followed Hyperlink 36" xfId="8398" hidden="1" xr:uid="{00000000-0005-0000-0000-0000F14F0000}"/>
    <cellStyle name="Followed Hyperlink 36" xfId="8471" hidden="1" xr:uid="{00000000-0005-0000-0000-0000F24F0000}"/>
    <cellStyle name="Followed Hyperlink 36" xfId="8513" hidden="1" xr:uid="{00000000-0005-0000-0000-0000F34F0000}"/>
    <cellStyle name="Followed Hyperlink 36" xfId="8524" hidden="1" xr:uid="{00000000-0005-0000-0000-0000F44F0000}"/>
    <cellStyle name="Followed Hyperlink 36" xfId="8566" hidden="1" xr:uid="{00000000-0005-0000-0000-0000F54F0000}"/>
    <cellStyle name="Followed Hyperlink 36" xfId="8583" hidden="1" xr:uid="{00000000-0005-0000-0000-0000F64F0000}"/>
    <cellStyle name="Followed Hyperlink 36" xfId="8647" hidden="1" xr:uid="{00000000-0005-0000-0000-0000F74F0000}"/>
    <cellStyle name="Followed Hyperlink 36" xfId="8689" hidden="1" xr:uid="{00000000-0005-0000-0000-0000F84F0000}"/>
    <cellStyle name="Followed Hyperlink 36" xfId="8734" hidden="1" xr:uid="{00000000-0005-0000-0000-0000F94F0000}"/>
    <cellStyle name="Followed Hyperlink 36" xfId="8754" hidden="1" xr:uid="{00000000-0005-0000-0000-0000FA4F0000}"/>
    <cellStyle name="Followed Hyperlink 36" xfId="8811" hidden="1" xr:uid="{00000000-0005-0000-0000-0000FB4F0000}"/>
    <cellStyle name="Followed Hyperlink 36" xfId="8853" hidden="1" xr:uid="{00000000-0005-0000-0000-0000FC4F0000}"/>
    <cellStyle name="Followed Hyperlink 36" xfId="8895" hidden="1" xr:uid="{00000000-0005-0000-0000-0000FD4F0000}"/>
    <cellStyle name="Followed Hyperlink 36" xfId="8937" hidden="1" xr:uid="{00000000-0005-0000-0000-0000FE4F0000}"/>
    <cellStyle name="Followed Hyperlink 36" xfId="8979" hidden="1" xr:uid="{00000000-0005-0000-0000-0000FF4F0000}"/>
    <cellStyle name="Followed Hyperlink 36" xfId="9105" hidden="1" xr:uid="{00000000-0005-0000-0000-000002500000}"/>
    <cellStyle name="Followed Hyperlink 36" xfId="9147" hidden="1" xr:uid="{00000000-0005-0000-0000-000003500000}"/>
    <cellStyle name="Followed Hyperlink 36" xfId="9189" hidden="1" xr:uid="{00000000-0005-0000-0000-000004500000}"/>
    <cellStyle name="Followed Hyperlink 36" xfId="9231" hidden="1" xr:uid="{00000000-0005-0000-0000-000005500000}"/>
    <cellStyle name="Followed Hyperlink 36" xfId="9254" hidden="1" xr:uid="{00000000-0005-0000-0000-000006500000}"/>
    <cellStyle name="Followed Hyperlink 36" xfId="9315" hidden="1" xr:uid="{00000000-0005-0000-0000-000007500000}"/>
    <cellStyle name="Followed Hyperlink 36" xfId="9357" hidden="1" xr:uid="{00000000-0005-0000-0000-000008500000}"/>
    <cellStyle name="Followed Hyperlink 36" xfId="9399" hidden="1" xr:uid="{00000000-0005-0000-0000-000009500000}"/>
    <cellStyle name="Followed Hyperlink 36" xfId="9441" hidden="1" xr:uid="{00000000-0005-0000-0000-00000A500000}"/>
    <cellStyle name="Followed Hyperlink 36" xfId="9483" hidden="1" xr:uid="{00000000-0005-0000-0000-00000B500000}"/>
    <cellStyle name="Followed Hyperlink 36" xfId="9525" hidden="1" xr:uid="{00000000-0005-0000-0000-00000C500000}"/>
    <cellStyle name="Followed Hyperlink 36" xfId="9567" hidden="1" xr:uid="{00000000-0005-0000-0000-00000D500000}"/>
    <cellStyle name="Followed Hyperlink 36" xfId="9604" hidden="1" xr:uid="{00000000-0005-0000-0000-00000E500000}"/>
    <cellStyle name="Followed Hyperlink 36" xfId="9646" hidden="1" xr:uid="{00000000-0005-0000-0000-00000F500000}"/>
    <cellStyle name="Followed Hyperlink 36" xfId="9688" hidden="1" xr:uid="{00000000-0005-0000-0000-000010500000}"/>
    <cellStyle name="Followed Hyperlink 36" xfId="9730" hidden="1" xr:uid="{00000000-0005-0000-0000-000011500000}"/>
    <cellStyle name="Followed Hyperlink 36" xfId="9763" hidden="1" xr:uid="{00000000-0005-0000-0000-000012500000}"/>
    <cellStyle name="Followed Hyperlink 36" xfId="9802" hidden="1" xr:uid="{00000000-0005-0000-0000-000013500000}"/>
    <cellStyle name="Followed Hyperlink 36" xfId="9863" hidden="1" xr:uid="{00000000-0005-0000-0000-000014500000}"/>
    <cellStyle name="Followed Hyperlink 36" xfId="9905" hidden="1" xr:uid="{00000000-0005-0000-0000-000015500000}"/>
    <cellStyle name="Followed Hyperlink 36" xfId="9924" hidden="1" xr:uid="{00000000-0005-0000-0000-000016500000}"/>
    <cellStyle name="Followed Hyperlink 36" xfId="9989" hidden="1" xr:uid="{00000000-0005-0000-0000-000017500000}"/>
    <cellStyle name="Followed Hyperlink 36" xfId="10031" hidden="1" xr:uid="{00000000-0005-0000-0000-000018500000}"/>
    <cellStyle name="Followed Hyperlink 36" xfId="10073" hidden="1" xr:uid="{00000000-0005-0000-0000-000019500000}"/>
    <cellStyle name="Followed Hyperlink 36" xfId="10158" hidden="1" xr:uid="{00000000-0005-0000-0000-00001A500000}"/>
    <cellStyle name="Followed Hyperlink 36" xfId="10200" hidden="1" xr:uid="{00000000-0005-0000-0000-00001B500000}"/>
    <cellStyle name="Followed Hyperlink 36" xfId="10241" hidden="1" xr:uid="{00000000-0005-0000-0000-00001C500000}"/>
    <cellStyle name="Followed Hyperlink 36" xfId="10257" hidden="1" xr:uid="{00000000-0005-0000-0000-00001D500000}"/>
    <cellStyle name="Followed Hyperlink 36" xfId="10326" hidden="1" xr:uid="{00000000-0005-0000-0000-00001E500000}"/>
    <cellStyle name="Followed Hyperlink 36" xfId="10368" hidden="1" xr:uid="{00000000-0005-0000-0000-00001F500000}"/>
    <cellStyle name="Followed Hyperlink 36" xfId="10409" hidden="1" xr:uid="{00000000-0005-0000-0000-000020500000}"/>
    <cellStyle name="Followed Hyperlink 36" xfId="10428" hidden="1" xr:uid="{00000000-0005-0000-0000-000021500000}"/>
    <cellStyle name="Followed Hyperlink 36" xfId="10464" hidden="1" xr:uid="{00000000-0005-0000-0000-000022500000}"/>
    <cellStyle name="Followed Hyperlink 36" xfId="10506" hidden="1" xr:uid="{00000000-0005-0000-0000-000023500000}"/>
    <cellStyle name="Followed Hyperlink 36" xfId="10521" hidden="1" xr:uid="{00000000-0005-0000-0000-000024500000}"/>
    <cellStyle name="Followed Hyperlink 36" xfId="10563" hidden="1" xr:uid="{00000000-0005-0000-0000-000025500000}"/>
    <cellStyle name="Followed Hyperlink 36" xfId="10606" hidden="1" xr:uid="{00000000-0005-0000-0000-000026500000}"/>
    <cellStyle name="Followed Hyperlink 36" xfId="10648" hidden="1" xr:uid="{00000000-0005-0000-0000-000027500000}"/>
    <cellStyle name="Followed Hyperlink 36" xfId="10703" hidden="1" xr:uid="{00000000-0005-0000-0000-000028500000}"/>
    <cellStyle name="Followed Hyperlink 36" xfId="10745" hidden="1" xr:uid="{00000000-0005-0000-0000-000029500000}"/>
    <cellStyle name="Followed Hyperlink 36" xfId="10818" hidden="1" xr:uid="{00000000-0005-0000-0000-00002A500000}"/>
    <cellStyle name="Followed Hyperlink 36" xfId="10860" hidden="1" xr:uid="{00000000-0005-0000-0000-00002B500000}"/>
    <cellStyle name="Followed Hyperlink 36" xfId="10871" hidden="1" xr:uid="{00000000-0005-0000-0000-00002C500000}"/>
    <cellStyle name="Followed Hyperlink 36" xfId="10913" hidden="1" xr:uid="{00000000-0005-0000-0000-00002D500000}"/>
    <cellStyle name="Followed Hyperlink 36" xfId="10994" hidden="1" xr:uid="{00000000-0005-0000-0000-00002F500000}"/>
    <cellStyle name="Followed Hyperlink 36" xfId="11036" hidden="1" xr:uid="{00000000-0005-0000-0000-000030500000}"/>
    <cellStyle name="Followed Hyperlink 36" xfId="11081" hidden="1" xr:uid="{00000000-0005-0000-0000-000031500000}"/>
    <cellStyle name="Followed Hyperlink 36" xfId="11101" hidden="1" xr:uid="{00000000-0005-0000-0000-000032500000}"/>
    <cellStyle name="Followed Hyperlink 36" xfId="11158" hidden="1" xr:uid="{00000000-0005-0000-0000-000033500000}"/>
    <cellStyle name="Followed Hyperlink 36" xfId="11200" hidden="1" xr:uid="{00000000-0005-0000-0000-000034500000}"/>
    <cellStyle name="Followed Hyperlink 36" xfId="11242" hidden="1" xr:uid="{00000000-0005-0000-0000-000035500000}"/>
    <cellStyle name="Followed Hyperlink 36" xfId="11284" hidden="1" xr:uid="{00000000-0005-0000-0000-000036500000}"/>
    <cellStyle name="Followed Hyperlink 36" xfId="11326" hidden="1" xr:uid="{00000000-0005-0000-0000-000037500000}"/>
    <cellStyle name="Followed Hyperlink 36" xfId="11368" hidden="1" xr:uid="{00000000-0005-0000-0000-000038500000}"/>
    <cellStyle name="Followed Hyperlink 36" xfId="11410" hidden="1" xr:uid="{00000000-0005-0000-0000-000039500000}"/>
    <cellStyle name="Followed Hyperlink 36" xfId="11452" hidden="1" xr:uid="{00000000-0005-0000-0000-00003A500000}"/>
    <cellStyle name="Followed Hyperlink 36" xfId="11494" hidden="1" xr:uid="{00000000-0005-0000-0000-00003B500000}"/>
    <cellStyle name="Followed Hyperlink 36" xfId="11536" hidden="1" xr:uid="{00000000-0005-0000-0000-00003C500000}"/>
    <cellStyle name="Followed Hyperlink 36" xfId="11578" hidden="1" xr:uid="{00000000-0005-0000-0000-00003D500000}"/>
    <cellStyle name="Followed Hyperlink 36" xfId="11601" hidden="1" xr:uid="{00000000-0005-0000-0000-00003E500000}"/>
    <cellStyle name="Followed Hyperlink 36" xfId="11662" hidden="1" xr:uid="{00000000-0005-0000-0000-00003F500000}"/>
    <cellStyle name="Followed Hyperlink 36" xfId="11704" hidden="1" xr:uid="{00000000-0005-0000-0000-000040500000}"/>
    <cellStyle name="Followed Hyperlink 36" xfId="11788" hidden="1" xr:uid="{00000000-0005-0000-0000-000042500000}"/>
    <cellStyle name="Followed Hyperlink 36" xfId="11830" hidden="1" xr:uid="{00000000-0005-0000-0000-000043500000}"/>
    <cellStyle name="Followed Hyperlink 36" xfId="11872" hidden="1" xr:uid="{00000000-0005-0000-0000-000044500000}"/>
    <cellStyle name="Followed Hyperlink 36" xfId="11914" hidden="1" xr:uid="{00000000-0005-0000-0000-000045500000}"/>
    <cellStyle name="Followed Hyperlink 36" xfId="11956" hidden="1" xr:uid="{00000000-0005-0000-0000-000046500000}"/>
    <cellStyle name="Followed Hyperlink 36" xfId="11998" hidden="1" xr:uid="{00000000-0005-0000-0000-000047500000}"/>
    <cellStyle name="Followed Hyperlink 36" xfId="12040" hidden="1" xr:uid="{00000000-0005-0000-0000-000048500000}"/>
    <cellStyle name="Followed Hyperlink 36" xfId="12082" hidden="1" xr:uid="{00000000-0005-0000-0000-000049500000}"/>
    <cellStyle name="Followed Hyperlink 36" xfId="12115" hidden="1" xr:uid="{00000000-0005-0000-0000-00004A500000}"/>
    <cellStyle name="Followed Hyperlink 36" xfId="12154" hidden="1" xr:uid="{00000000-0005-0000-0000-00004B500000}"/>
    <cellStyle name="Followed Hyperlink 36" xfId="12215" hidden="1" xr:uid="{00000000-0005-0000-0000-00004C500000}"/>
    <cellStyle name="Followed Hyperlink 36" xfId="12257" hidden="1" xr:uid="{00000000-0005-0000-0000-00004D500000}"/>
    <cellStyle name="Followed Hyperlink 36" xfId="12276" hidden="1" xr:uid="{00000000-0005-0000-0000-00004E500000}"/>
    <cellStyle name="Followed Hyperlink 36" xfId="12341" hidden="1" xr:uid="{00000000-0005-0000-0000-00004F500000}"/>
    <cellStyle name="Followed Hyperlink 36" xfId="12383" hidden="1" xr:uid="{00000000-0005-0000-0000-000050500000}"/>
    <cellStyle name="Followed Hyperlink 36" xfId="12425" hidden="1" xr:uid="{00000000-0005-0000-0000-000051500000}"/>
    <cellStyle name="Followed Hyperlink 36" xfId="12510" hidden="1" xr:uid="{00000000-0005-0000-0000-000052500000}"/>
    <cellStyle name="Followed Hyperlink 36" xfId="12552" hidden="1" xr:uid="{00000000-0005-0000-0000-000053500000}"/>
    <cellStyle name="Followed Hyperlink 36" xfId="12593" hidden="1" xr:uid="{00000000-0005-0000-0000-000054500000}"/>
    <cellStyle name="Followed Hyperlink 36" xfId="12609" hidden="1" xr:uid="{00000000-0005-0000-0000-000055500000}"/>
    <cellStyle name="Followed Hyperlink 36" xfId="12678" hidden="1" xr:uid="{00000000-0005-0000-0000-000056500000}"/>
    <cellStyle name="Followed Hyperlink 36" xfId="12720" hidden="1" xr:uid="{00000000-0005-0000-0000-000057500000}"/>
    <cellStyle name="Followed Hyperlink 36" xfId="12761" hidden="1" xr:uid="{00000000-0005-0000-0000-000058500000}"/>
    <cellStyle name="Followed Hyperlink 36" xfId="12780" hidden="1" xr:uid="{00000000-0005-0000-0000-000059500000}"/>
    <cellStyle name="Followed Hyperlink 36" xfId="12816" hidden="1" xr:uid="{00000000-0005-0000-0000-00005A500000}"/>
    <cellStyle name="Followed Hyperlink 36" xfId="12858" hidden="1" xr:uid="{00000000-0005-0000-0000-00005B500000}"/>
    <cellStyle name="Followed Hyperlink 36" xfId="12873" hidden="1" xr:uid="{00000000-0005-0000-0000-00005C500000}"/>
    <cellStyle name="Followed Hyperlink 36" xfId="12958" hidden="1" xr:uid="{00000000-0005-0000-0000-00005E500000}"/>
    <cellStyle name="Followed Hyperlink 36" xfId="13000" hidden="1" xr:uid="{00000000-0005-0000-0000-00005F500000}"/>
    <cellStyle name="Followed Hyperlink 36" xfId="13055" hidden="1" xr:uid="{00000000-0005-0000-0000-000060500000}"/>
    <cellStyle name="Followed Hyperlink 36" xfId="13097" hidden="1" xr:uid="{00000000-0005-0000-0000-000061500000}"/>
    <cellStyle name="Followed Hyperlink 36" xfId="13170" hidden="1" xr:uid="{00000000-0005-0000-0000-000062500000}"/>
    <cellStyle name="Followed Hyperlink 36" xfId="13212" hidden="1" xr:uid="{00000000-0005-0000-0000-000063500000}"/>
    <cellStyle name="Followed Hyperlink 36" xfId="13223" hidden="1" xr:uid="{00000000-0005-0000-0000-000064500000}"/>
    <cellStyle name="Followed Hyperlink 36" xfId="13265" hidden="1" xr:uid="{00000000-0005-0000-0000-000065500000}"/>
    <cellStyle name="Followed Hyperlink 36" xfId="13282" hidden="1" xr:uid="{00000000-0005-0000-0000-000066500000}"/>
    <cellStyle name="Followed Hyperlink 36" xfId="13346" hidden="1" xr:uid="{00000000-0005-0000-0000-000067500000}"/>
    <cellStyle name="Followed Hyperlink 36" xfId="13388" hidden="1" xr:uid="{00000000-0005-0000-0000-000068500000}"/>
    <cellStyle name="Followed Hyperlink 36" xfId="13433" hidden="1" xr:uid="{00000000-0005-0000-0000-000069500000}"/>
    <cellStyle name="Followed Hyperlink 36" xfId="13453" hidden="1" xr:uid="{00000000-0005-0000-0000-00006A500000}"/>
    <cellStyle name="Followed Hyperlink 36" xfId="13510" hidden="1" xr:uid="{00000000-0005-0000-0000-00006B500000}"/>
    <cellStyle name="Followed Hyperlink 36" xfId="13552" hidden="1" xr:uid="{00000000-0005-0000-0000-00006C500000}"/>
    <cellStyle name="Followed Hyperlink 36" xfId="13594" hidden="1" xr:uid="{00000000-0005-0000-0000-00006D500000}"/>
    <cellStyle name="Followed Hyperlink 36" xfId="13636" hidden="1" xr:uid="{00000000-0005-0000-0000-00006E500000}"/>
    <cellStyle name="Followed Hyperlink 36" xfId="7558" hidden="1" xr:uid="{00000000-0005-0000-0000-0000DD4F0000}"/>
    <cellStyle name="Followed Hyperlink 36" xfId="3412" hidden="1" xr:uid="{00000000-0005-0000-0000-00007C4F0000}"/>
    <cellStyle name="Followed Hyperlink 36" xfId="3497" hidden="1" xr:uid="{00000000-0005-0000-0000-00007E4F0000}"/>
    <cellStyle name="Followed Hyperlink 36" xfId="3539" hidden="1" xr:uid="{00000000-0005-0000-0000-00007F4F0000}"/>
    <cellStyle name="Followed Hyperlink 36" xfId="3594" hidden="1" xr:uid="{00000000-0005-0000-0000-0000804F0000}"/>
    <cellStyle name="Followed Hyperlink 36" xfId="3636" hidden="1" xr:uid="{00000000-0005-0000-0000-0000814F0000}"/>
    <cellStyle name="Followed Hyperlink 36" xfId="3709" hidden="1" xr:uid="{00000000-0005-0000-0000-0000824F0000}"/>
    <cellStyle name="Followed Hyperlink 36" xfId="3751" hidden="1" xr:uid="{00000000-0005-0000-0000-0000834F0000}"/>
    <cellStyle name="Followed Hyperlink 36" xfId="3762" hidden="1" xr:uid="{00000000-0005-0000-0000-0000844F0000}"/>
    <cellStyle name="Followed Hyperlink 36" xfId="3804" hidden="1" xr:uid="{00000000-0005-0000-0000-0000854F0000}"/>
    <cellStyle name="Followed Hyperlink 36" xfId="3821" hidden="1" xr:uid="{00000000-0005-0000-0000-0000864F0000}"/>
    <cellStyle name="Followed Hyperlink 36" xfId="3885" hidden="1" xr:uid="{00000000-0005-0000-0000-0000874F0000}"/>
    <cellStyle name="Followed Hyperlink 36" xfId="3927" hidden="1" xr:uid="{00000000-0005-0000-0000-0000884F0000}"/>
    <cellStyle name="Followed Hyperlink 36" xfId="3972" hidden="1" xr:uid="{00000000-0005-0000-0000-0000894F0000}"/>
    <cellStyle name="Followed Hyperlink 36" xfId="3992" hidden="1" xr:uid="{00000000-0005-0000-0000-00008A4F0000}"/>
    <cellStyle name="Followed Hyperlink 36" xfId="4049" hidden="1" xr:uid="{00000000-0005-0000-0000-00008B4F0000}"/>
    <cellStyle name="Followed Hyperlink 36" xfId="4091" hidden="1" xr:uid="{00000000-0005-0000-0000-00008C4F0000}"/>
    <cellStyle name="Followed Hyperlink 36" xfId="4133" hidden="1" xr:uid="{00000000-0005-0000-0000-00008D4F0000}"/>
    <cellStyle name="Followed Hyperlink 36" xfId="4175" hidden="1" xr:uid="{00000000-0005-0000-0000-00008E4F0000}"/>
    <cellStyle name="Followed Hyperlink 36" xfId="8301" hidden="1" xr:uid="{00000000-0005-0000-0000-0000EF4F0000}"/>
    <cellStyle name="Followed Hyperlink 36" xfId="25117" hidden="1" xr:uid="{00000000-0005-0000-0000-00007E510000}"/>
    <cellStyle name="Followed Hyperlink 36" xfId="25198" hidden="1" xr:uid="{00000000-0005-0000-0000-000080510000}"/>
    <cellStyle name="Followed Hyperlink 36" xfId="25240" hidden="1" xr:uid="{00000000-0005-0000-0000-000081510000}"/>
    <cellStyle name="Followed Hyperlink 36" xfId="25285" hidden="1" xr:uid="{00000000-0005-0000-0000-000082510000}"/>
    <cellStyle name="Followed Hyperlink 36" xfId="25305" hidden="1" xr:uid="{00000000-0005-0000-0000-000083510000}"/>
    <cellStyle name="Followed Hyperlink 36" xfId="25362" hidden="1" xr:uid="{00000000-0005-0000-0000-000084510000}"/>
    <cellStyle name="Followed Hyperlink 36" xfId="25404" hidden="1" xr:uid="{00000000-0005-0000-0000-000085510000}"/>
    <cellStyle name="Followed Hyperlink 36" xfId="25446" hidden="1" xr:uid="{00000000-0005-0000-0000-000086510000}"/>
    <cellStyle name="Followed Hyperlink 36" xfId="25488" hidden="1" xr:uid="{00000000-0005-0000-0000-000087510000}"/>
    <cellStyle name="Followed Hyperlink 36" xfId="25530" hidden="1" xr:uid="{00000000-0005-0000-0000-000088510000}"/>
    <cellStyle name="Followed Hyperlink 36" xfId="25572" hidden="1" xr:uid="{00000000-0005-0000-0000-000089510000}"/>
    <cellStyle name="Followed Hyperlink 36" xfId="25614" hidden="1" xr:uid="{00000000-0005-0000-0000-00008A510000}"/>
    <cellStyle name="Followed Hyperlink 36" xfId="25656" hidden="1" xr:uid="{00000000-0005-0000-0000-00008B510000}"/>
    <cellStyle name="Followed Hyperlink 36" xfId="25698" hidden="1" xr:uid="{00000000-0005-0000-0000-00008C510000}"/>
    <cellStyle name="Followed Hyperlink 36" xfId="25740" hidden="1" xr:uid="{00000000-0005-0000-0000-00008D510000}"/>
    <cellStyle name="Followed Hyperlink 36" xfId="25782" hidden="1" xr:uid="{00000000-0005-0000-0000-00008E510000}"/>
    <cellStyle name="Followed Hyperlink 36" xfId="25805" hidden="1" xr:uid="{00000000-0005-0000-0000-00008F510000}"/>
    <cellStyle name="Followed Hyperlink 36" xfId="25866" hidden="1" xr:uid="{00000000-0005-0000-0000-000090510000}"/>
    <cellStyle name="Followed Hyperlink 36" xfId="25134" hidden="1" xr:uid="{00000000-0005-0000-0000-00007F510000}"/>
    <cellStyle name="Followed Hyperlink 36" xfId="9063" hidden="1" xr:uid="{00000000-0005-0000-0000-000001500000}"/>
    <cellStyle name="Followed Hyperlink 36" xfId="15493" hidden="1" xr:uid="{00000000-0005-0000-0000-00009A500000}"/>
    <cellStyle name="Followed Hyperlink 36" xfId="15535" hidden="1" xr:uid="{00000000-0005-0000-0000-00009B500000}"/>
    <cellStyle name="Followed Hyperlink 36" xfId="15546" hidden="1" xr:uid="{00000000-0005-0000-0000-00009C500000}"/>
    <cellStyle name="Followed Hyperlink 36" xfId="15605" hidden="1" xr:uid="{00000000-0005-0000-0000-00009E500000}"/>
    <cellStyle name="Followed Hyperlink 36" xfId="15669" hidden="1" xr:uid="{00000000-0005-0000-0000-00009F500000}"/>
    <cellStyle name="Followed Hyperlink 36" xfId="15711" hidden="1" xr:uid="{00000000-0005-0000-0000-0000A0500000}"/>
    <cellStyle name="Followed Hyperlink 36" xfId="15756" hidden="1" xr:uid="{00000000-0005-0000-0000-0000A1500000}"/>
    <cellStyle name="Followed Hyperlink 36" xfId="15776" hidden="1" xr:uid="{00000000-0005-0000-0000-0000A2500000}"/>
    <cellStyle name="Followed Hyperlink 36" xfId="15833" hidden="1" xr:uid="{00000000-0005-0000-0000-0000A3500000}"/>
    <cellStyle name="Followed Hyperlink 36" xfId="15875" hidden="1" xr:uid="{00000000-0005-0000-0000-0000A4500000}"/>
    <cellStyle name="Followed Hyperlink 36" xfId="15917" hidden="1" xr:uid="{00000000-0005-0000-0000-0000A5500000}"/>
    <cellStyle name="Followed Hyperlink 36" xfId="15959" hidden="1" xr:uid="{00000000-0005-0000-0000-0000A6500000}"/>
    <cellStyle name="Followed Hyperlink 36" xfId="16001" hidden="1" xr:uid="{00000000-0005-0000-0000-0000A7500000}"/>
    <cellStyle name="Followed Hyperlink 36" xfId="16043" hidden="1" xr:uid="{00000000-0005-0000-0000-0000A8500000}"/>
    <cellStyle name="Followed Hyperlink 36" xfId="16085" hidden="1" xr:uid="{00000000-0005-0000-0000-0000A9500000}"/>
    <cellStyle name="Followed Hyperlink 36" xfId="16127" hidden="1" xr:uid="{00000000-0005-0000-0000-0000AA500000}"/>
    <cellStyle name="Followed Hyperlink 36" xfId="16169" hidden="1" xr:uid="{00000000-0005-0000-0000-0000AB500000}"/>
    <cellStyle name="Followed Hyperlink 36" xfId="16211" hidden="1" xr:uid="{00000000-0005-0000-0000-0000AC500000}"/>
    <cellStyle name="Followed Hyperlink 36" xfId="16253" hidden="1" xr:uid="{00000000-0005-0000-0000-0000AD500000}"/>
    <cellStyle name="Followed Hyperlink 36" xfId="16276" hidden="1" xr:uid="{00000000-0005-0000-0000-0000AE500000}"/>
    <cellStyle name="Followed Hyperlink 36" xfId="16337" hidden="1" xr:uid="{00000000-0005-0000-0000-0000AF500000}"/>
    <cellStyle name="Followed Hyperlink 36" xfId="16379" hidden="1" xr:uid="{00000000-0005-0000-0000-0000B0500000}"/>
    <cellStyle name="Followed Hyperlink 36" xfId="16421" hidden="1" xr:uid="{00000000-0005-0000-0000-0000B1500000}"/>
    <cellStyle name="Followed Hyperlink 36" xfId="16463" hidden="1" xr:uid="{00000000-0005-0000-0000-0000B2500000}"/>
    <cellStyle name="Followed Hyperlink 36" xfId="16505" hidden="1" xr:uid="{00000000-0005-0000-0000-0000B3500000}"/>
    <cellStyle name="Followed Hyperlink 36" xfId="16547" hidden="1" xr:uid="{00000000-0005-0000-0000-0000B4500000}"/>
    <cellStyle name="Followed Hyperlink 36" xfId="16589" hidden="1" xr:uid="{00000000-0005-0000-0000-0000B5500000}"/>
    <cellStyle name="Followed Hyperlink 36" xfId="16631" hidden="1" xr:uid="{00000000-0005-0000-0000-0000B6500000}"/>
    <cellStyle name="Followed Hyperlink 36" xfId="16673" hidden="1" xr:uid="{00000000-0005-0000-0000-0000B7500000}"/>
    <cellStyle name="Followed Hyperlink 36" xfId="16715" hidden="1" xr:uid="{00000000-0005-0000-0000-0000B8500000}"/>
    <cellStyle name="Followed Hyperlink 36" xfId="16757" hidden="1" xr:uid="{00000000-0005-0000-0000-0000B9500000}"/>
    <cellStyle name="Followed Hyperlink 36" xfId="16829" hidden="1" xr:uid="{00000000-0005-0000-0000-0000BB500000}"/>
    <cellStyle name="Followed Hyperlink 36" xfId="16890" hidden="1" xr:uid="{00000000-0005-0000-0000-0000BC500000}"/>
    <cellStyle name="Followed Hyperlink 36" xfId="16932" hidden="1" xr:uid="{00000000-0005-0000-0000-0000BD500000}"/>
    <cellStyle name="Followed Hyperlink 36" xfId="17016" hidden="1" xr:uid="{00000000-0005-0000-0000-0000BF500000}"/>
    <cellStyle name="Followed Hyperlink 36" xfId="17058" hidden="1" xr:uid="{00000000-0005-0000-0000-0000C0500000}"/>
    <cellStyle name="Followed Hyperlink 36" xfId="17100" hidden="1" xr:uid="{00000000-0005-0000-0000-0000C1500000}"/>
    <cellStyle name="Followed Hyperlink 36" xfId="17185" hidden="1" xr:uid="{00000000-0005-0000-0000-0000C2500000}"/>
    <cellStyle name="Followed Hyperlink 36" xfId="17227" hidden="1" xr:uid="{00000000-0005-0000-0000-0000C3500000}"/>
    <cellStyle name="Followed Hyperlink 36" xfId="17268" hidden="1" xr:uid="{00000000-0005-0000-0000-0000C4500000}"/>
    <cellStyle name="Followed Hyperlink 36" xfId="17284" hidden="1" xr:uid="{00000000-0005-0000-0000-0000C5500000}"/>
    <cellStyle name="Followed Hyperlink 36" xfId="17353" hidden="1" xr:uid="{00000000-0005-0000-0000-0000C6500000}"/>
    <cellStyle name="Followed Hyperlink 36" xfId="17395" hidden="1" xr:uid="{00000000-0005-0000-0000-0000C7500000}"/>
    <cellStyle name="Followed Hyperlink 36" xfId="17436" hidden="1" xr:uid="{00000000-0005-0000-0000-0000C8500000}"/>
    <cellStyle name="Followed Hyperlink 36" xfId="17455" hidden="1" xr:uid="{00000000-0005-0000-0000-0000C9500000}"/>
    <cellStyle name="Followed Hyperlink 36" xfId="17491" hidden="1" xr:uid="{00000000-0005-0000-0000-0000CA500000}"/>
    <cellStyle name="Followed Hyperlink 36" xfId="17533" hidden="1" xr:uid="{00000000-0005-0000-0000-0000CB500000}"/>
    <cellStyle name="Followed Hyperlink 36" xfId="29420" hidden="1" xr:uid="{00000000-0005-0000-0000-0000E4510000}"/>
    <cellStyle name="Followed Hyperlink 36" xfId="29435" hidden="1" xr:uid="{00000000-0005-0000-0000-0000E5510000}"/>
    <cellStyle name="Followed Hyperlink 36" xfId="29477" hidden="1" xr:uid="{00000000-0005-0000-0000-0000E6510000}"/>
    <cellStyle name="Followed Hyperlink 36" xfId="29520" hidden="1" xr:uid="{00000000-0005-0000-0000-0000E7510000}"/>
    <cellStyle name="Followed Hyperlink 36" xfId="29562" hidden="1" xr:uid="{00000000-0005-0000-0000-0000E8510000}"/>
    <cellStyle name="Followed Hyperlink 36" xfId="29617" hidden="1" xr:uid="{00000000-0005-0000-0000-0000E9510000}"/>
    <cellStyle name="Followed Hyperlink 36" xfId="29659" hidden="1" xr:uid="{00000000-0005-0000-0000-0000EA510000}"/>
    <cellStyle name="Followed Hyperlink 36" xfId="29732" hidden="1" xr:uid="{00000000-0005-0000-0000-0000EB510000}"/>
    <cellStyle name="Followed Hyperlink 36" xfId="29774" hidden="1" xr:uid="{00000000-0005-0000-0000-0000EC510000}"/>
    <cellStyle name="Followed Hyperlink 36" xfId="29785" hidden="1" xr:uid="{00000000-0005-0000-0000-0000ED510000}"/>
    <cellStyle name="Followed Hyperlink 36" xfId="29827" hidden="1" xr:uid="{00000000-0005-0000-0000-0000EE510000}"/>
    <cellStyle name="Followed Hyperlink 36" xfId="29844" hidden="1" xr:uid="{00000000-0005-0000-0000-0000EF510000}"/>
    <cellStyle name="Followed Hyperlink 36" xfId="16790" hidden="1" xr:uid="{00000000-0005-0000-0000-0000BA500000}"/>
    <cellStyle name="Followed Hyperlink 36" xfId="23850" hidden="1" xr:uid="{00000000-0005-0000-0000-000060510000}"/>
    <cellStyle name="Followed Hyperlink 36" xfId="21797" hidden="1" xr:uid="{00000000-0005-0000-0000-000030510000}"/>
    <cellStyle name="Followed Hyperlink 36" xfId="19042" hidden="1" xr:uid="{00000000-0005-0000-0000-0000EF500000}"/>
    <cellStyle name="Followed Hyperlink 36" xfId="6219" hidden="1" xr:uid="{00000000-0005-0000-0000-0000BE4F0000}"/>
    <cellStyle name="Followed Hyperlink 36" xfId="7516" hidden="1" xr:uid="{00000000-0005-0000-0000-0000DC4F0000}"/>
    <cellStyle name="Followed Hyperlink 36" xfId="7577" hidden="1" xr:uid="{00000000-0005-0000-0000-0000DE4F0000}"/>
    <cellStyle name="Followed Hyperlink 36" xfId="7642" hidden="1" xr:uid="{00000000-0005-0000-0000-0000DF4F0000}"/>
    <cellStyle name="Followed Hyperlink 36" xfId="7684" hidden="1" xr:uid="{00000000-0005-0000-0000-0000E04F0000}"/>
    <cellStyle name="Followed Hyperlink 36" xfId="7726" hidden="1" xr:uid="{00000000-0005-0000-0000-0000E14F0000}"/>
    <cellStyle name="Followed Hyperlink 36" xfId="7811" hidden="1" xr:uid="{00000000-0005-0000-0000-0000E24F0000}"/>
    <cellStyle name="Followed Hyperlink 36" xfId="7853" hidden="1" xr:uid="{00000000-0005-0000-0000-0000E34F0000}"/>
    <cellStyle name="Followed Hyperlink 36" xfId="7894" hidden="1" xr:uid="{00000000-0005-0000-0000-0000E44F0000}"/>
    <cellStyle name="Followed Hyperlink 36" xfId="7910" hidden="1" xr:uid="{00000000-0005-0000-0000-0000E54F0000}"/>
    <cellStyle name="Followed Hyperlink 36" xfId="7979" hidden="1" xr:uid="{00000000-0005-0000-0000-0000E64F0000}"/>
    <cellStyle name="Followed Hyperlink 36" xfId="8021" hidden="1" xr:uid="{00000000-0005-0000-0000-0000E74F0000}"/>
    <cellStyle name="Followed Hyperlink 36" xfId="8062" hidden="1" xr:uid="{00000000-0005-0000-0000-0000E84F0000}"/>
    <cellStyle name="Followed Hyperlink 36" xfId="8081" hidden="1" xr:uid="{00000000-0005-0000-0000-0000E94F0000}"/>
    <cellStyle name="Followed Hyperlink 36" xfId="8117" hidden="1" xr:uid="{00000000-0005-0000-0000-0000EA4F0000}"/>
    <cellStyle name="Followed Hyperlink 36" xfId="8159" hidden="1" xr:uid="{00000000-0005-0000-0000-0000EB4F0000}"/>
    <cellStyle name="Followed Hyperlink 36" xfId="8174" hidden="1" xr:uid="{00000000-0005-0000-0000-0000EC4F0000}"/>
    <cellStyle name="Followed Hyperlink 36" xfId="1074" hidden="1" xr:uid="{00000000-0005-0000-0000-0000454F0000}"/>
    <cellStyle name="Followed Hyperlink 36" xfId="1159" hidden="1" xr:uid="{00000000-0005-0000-0000-0000474F0000}"/>
    <cellStyle name="Followed Hyperlink 36" xfId="1214" hidden="1" xr:uid="{00000000-0005-0000-0000-0000484F0000}"/>
    <cellStyle name="Followed Hyperlink 36" xfId="1256" hidden="1" xr:uid="{00000000-0005-0000-0000-0000494F0000}"/>
    <cellStyle name="Followed Hyperlink 36" xfId="1329" hidden="1" xr:uid="{00000000-0005-0000-0000-00004A4F0000}"/>
    <cellStyle name="Followed Hyperlink 36" xfId="1371" hidden="1" xr:uid="{00000000-0005-0000-0000-00004B4F0000}"/>
    <cellStyle name="Followed Hyperlink 36" xfId="1382" hidden="1" xr:uid="{00000000-0005-0000-0000-00004C4F0000}"/>
    <cellStyle name="Followed Hyperlink 36" xfId="2654" hidden="1" xr:uid="{00000000-0005-0000-0000-00006A4F0000}"/>
    <cellStyle name="Followed Hyperlink 36" xfId="2693" hidden="1" xr:uid="{00000000-0005-0000-0000-00006B4F0000}"/>
    <cellStyle name="Followed Hyperlink 36" xfId="2754" hidden="1" xr:uid="{00000000-0005-0000-0000-00006C4F0000}"/>
    <cellStyle name="Followed Hyperlink 36" xfId="2796" hidden="1" xr:uid="{00000000-0005-0000-0000-00006D4F0000}"/>
    <cellStyle name="Followed Hyperlink 36" xfId="2815" hidden="1" xr:uid="{00000000-0005-0000-0000-00006E4F0000}"/>
    <cellStyle name="Followed Hyperlink 36" xfId="2880" hidden="1" xr:uid="{00000000-0005-0000-0000-00006F4F0000}"/>
    <cellStyle name="Followed Hyperlink 36" xfId="2922" hidden="1" xr:uid="{00000000-0005-0000-0000-0000704F0000}"/>
    <cellStyle name="Followed Hyperlink 36" xfId="2964" hidden="1" xr:uid="{00000000-0005-0000-0000-0000714F0000}"/>
    <cellStyle name="Followed Hyperlink 36" xfId="3049" hidden="1" xr:uid="{00000000-0005-0000-0000-0000724F0000}"/>
    <cellStyle name="Followed Hyperlink 36" xfId="3091" hidden="1" xr:uid="{00000000-0005-0000-0000-0000734F0000}"/>
    <cellStyle name="Followed Hyperlink 36" xfId="2425" hidden="1" xr:uid="{00000000-0005-0000-0000-0000654F0000}"/>
    <cellStyle name="Followed Hyperlink 36" xfId="2494" hidden="1" xr:uid="{00000000-0005-0000-0000-0000664F0000}"/>
    <cellStyle name="Followed Hyperlink 36" xfId="2536" hidden="1" xr:uid="{00000000-0005-0000-0000-0000674F0000}"/>
    <cellStyle name="Followed Hyperlink 36" xfId="2579" hidden="1" xr:uid="{00000000-0005-0000-0000-0000684F0000}"/>
    <cellStyle name="Followed Hyperlink 36" xfId="2621" hidden="1" xr:uid="{00000000-0005-0000-0000-0000694F0000}"/>
    <cellStyle name="Followed Hyperlink 36" xfId="2341" hidden="1" xr:uid="{00000000-0005-0000-0000-0000634F0000}"/>
    <cellStyle name="Followed Hyperlink 36" xfId="2383" hidden="1" xr:uid="{00000000-0005-0000-0000-0000644F0000}"/>
    <cellStyle name="Followed Hyperlink 36" xfId="2257" hidden="1" xr:uid="{00000000-0005-0000-0000-0000614F0000}"/>
    <cellStyle name="Followed Hyperlink 36" xfId="2215" hidden="1" xr:uid="{00000000-0005-0000-0000-0000604F0000}"/>
    <cellStyle name="Followed Hyperlink 36" xfId="3355" hidden="1" xr:uid="{00000000-0005-0000-0000-00007A4F0000}"/>
    <cellStyle name="Followed Hyperlink 36" xfId="768" hidden="1" xr:uid="{00000000-0005-0000-0000-00003D4F0000}"/>
    <cellStyle name="Followed Hyperlink 36" xfId="15001" hidden="1" xr:uid="{00000000-0005-0000-0000-00008E500000}"/>
    <cellStyle name="Followed Hyperlink 36" xfId="15043" hidden="1" xr:uid="{00000000-0005-0000-0000-00008F500000}"/>
    <cellStyle name="Followed Hyperlink 36" xfId="15084" hidden="1" xr:uid="{00000000-0005-0000-0000-000090500000}"/>
    <cellStyle name="Followed Hyperlink 36" xfId="15103" hidden="1" xr:uid="{00000000-0005-0000-0000-000091500000}"/>
    <cellStyle name="Followed Hyperlink 36" xfId="15139" hidden="1" xr:uid="{00000000-0005-0000-0000-000092500000}"/>
    <cellStyle name="Followed Hyperlink 36" xfId="15181" hidden="1" xr:uid="{00000000-0005-0000-0000-000093500000}"/>
    <cellStyle name="Followed Hyperlink 36" xfId="15196" hidden="1" xr:uid="{00000000-0005-0000-0000-000094500000}"/>
    <cellStyle name="Followed Hyperlink 36" xfId="15238" hidden="1" xr:uid="{00000000-0005-0000-0000-000095500000}"/>
    <cellStyle name="Followed Hyperlink 36" xfId="15281" hidden="1" xr:uid="{00000000-0005-0000-0000-000096500000}"/>
    <cellStyle name="Followed Hyperlink 36" xfId="15323" hidden="1" xr:uid="{00000000-0005-0000-0000-000097500000}"/>
    <cellStyle name="Followed Hyperlink 36" xfId="15378" hidden="1" xr:uid="{00000000-0005-0000-0000-000098500000}"/>
    <cellStyle name="Followed Hyperlink 36" xfId="15420" hidden="1" xr:uid="{00000000-0005-0000-0000-000099500000}"/>
    <cellStyle name="Followed Hyperlink 36" xfId="24767" hidden="1" xr:uid="{00000000-0005-0000-0000-000076510000}"/>
    <cellStyle name="Followed Hyperlink 36" xfId="24810" hidden="1" xr:uid="{00000000-0005-0000-0000-000077510000}"/>
    <cellStyle name="Followed Hyperlink 36" xfId="24852" hidden="1" xr:uid="{00000000-0005-0000-0000-000078510000}"/>
    <cellStyle name="Followed Hyperlink 36" xfId="24907" hidden="1" xr:uid="{00000000-0005-0000-0000-000079510000}"/>
    <cellStyle name="Followed Hyperlink 36" xfId="24949" hidden="1" xr:uid="{00000000-0005-0000-0000-00007A510000}"/>
    <cellStyle name="Followed Hyperlink 36" xfId="25022" hidden="1" xr:uid="{00000000-0005-0000-0000-00007B510000}"/>
    <cellStyle name="Followed Hyperlink 36" xfId="25064" hidden="1" xr:uid="{00000000-0005-0000-0000-00007C510000}"/>
    <cellStyle name="Followed Hyperlink 36" xfId="25075" hidden="1" xr:uid="{00000000-0005-0000-0000-00007D510000}"/>
    <cellStyle name="Followed Hyperlink 36" xfId="3132" hidden="1" xr:uid="{00000000-0005-0000-0000-0000744F0000}"/>
    <cellStyle name="Followed Hyperlink 36" xfId="3148" hidden="1" xr:uid="{00000000-0005-0000-0000-0000754F0000}"/>
    <cellStyle name="Followed Hyperlink 36" xfId="3217" hidden="1" xr:uid="{00000000-0005-0000-0000-0000764F0000}"/>
    <cellStyle name="Followed Hyperlink 36" xfId="3259" hidden="1" xr:uid="{00000000-0005-0000-0000-0000774F0000}"/>
    <cellStyle name="Followed Hyperlink 36" xfId="3300" hidden="1" xr:uid="{00000000-0005-0000-0000-0000784F0000}"/>
    <cellStyle name="Followed Hyperlink 36" xfId="3319" hidden="1" xr:uid="{00000000-0005-0000-0000-0000794F0000}"/>
    <cellStyle name="Followed Hyperlink 36" xfId="3397" hidden="1" xr:uid="{00000000-0005-0000-0000-00007B4F0000}"/>
    <cellStyle name="Followed Hyperlink 36" xfId="920" hidden="1" xr:uid="{00000000-0005-0000-0000-0000404F0000}"/>
    <cellStyle name="Followed Hyperlink 36" xfId="939" hidden="1" xr:uid="{00000000-0005-0000-0000-0000414F0000}"/>
    <cellStyle name="Followed Hyperlink 36" xfId="975" hidden="1" xr:uid="{00000000-0005-0000-0000-0000424F0000}"/>
    <cellStyle name="Followed Hyperlink 36" xfId="1017" hidden="1" xr:uid="{00000000-0005-0000-0000-0000434F0000}"/>
    <cellStyle name="Followed Hyperlink 36" xfId="1032" hidden="1" xr:uid="{00000000-0005-0000-0000-0000444F0000}"/>
    <cellStyle name="Followed Hyperlink 36" xfId="157" hidden="1" xr:uid="{00000000-0005-0000-0000-00002F4F0000}"/>
    <cellStyle name="Followed Hyperlink 36" xfId="199" hidden="1" xr:uid="{00000000-0005-0000-0000-0000304F0000}"/>
    <cellStyle name="Followed Hyperlink 36" xfId="115" hidden="1" xr:uid="{00000000-0005-0000-0000-00002E4F0000}"/>
    <cellStyle name="Followed Hyperlink 36" xfId="73" hidden="1" xr:uid="{00000000-0005-0000-0000-00002D4F0000}"/>
    <cellStyle name="Followed Hyperlink 36" xfId="1117" hidden="1" xr:uid="{00000000-0005-0000-0000-0000464F0000}"/>
    <cellStyle name="Followed Hyperlink 36" xfId="2299" hidden="1" xr:uid="{00000000-0005-0000-0000-0000624F0000}"/>
    <cellStyle name="Followed Hyperlink 36" xfId="24632" hidden="1" xr:uid="{00000000-0005-0000-0000-000072510000}"/>
    <cellStyle name="Followed Hyperlink 36" xfId="24668" hidden="1" xr:uid="{00000000-0005-0000-0000-000073510000}"/>
    <cellStyle name="Followed Hyperlink 36" xfId="24710" hidden="1" xr:uid="{00000000-0005-0000-0000-000074510000}"/>
    <cellStyle name="Followed Hyperlink 36" xfId="24725" hidden="1" xr:uid="{00000000-0005-0000-0000-000075510000}"/>
    <cellStyle name="Followed Hyperlink 36" xfId="241" hidden="1" xr:uid="{00000000-0005-0000-0000-0000314F0000}"/>
    <cellStyle name="Followed Hyperlink 36" xfId="274" hidden="1" xr:uid="{00000000-0005-0000-0000-0000324F0000}"/>
    <cellStyle name="Followed Hyperlink 36" xfId="313" hidden="1" xr:uid="{00000000-0005-0000-0000-0000334F0000}"/>
    <cellStyle name="Followed Hyperlink 36" xfId="374" hidden="1" xr:uid="{00000000-0005-0000-0000-0000344F0000}"/>
    <cellStyle name="Followed Hyperlink 36" xfId="416" hidden="1" xr:uid="{00000000-0005-0000-0000-0000354F0000}"/>
    <cellStyle name="Followed Hyperlink 36" xfId="837" hidden="1" xr:uid="{00000000-0005-0000-0000-00003E4F0000}"/>
    <cellStyle name="Followed Hyperlink 36" xfId="879" hidden="1" xr:uid="{00000000-0005-0000-0000-00003F4F0000}"/>
    <cellStyle name="Followed Hyperlink 36" xfId="752" hidden="1" xr:uid="{00000000-0005-0000-0000-00003C4F0000}"/>
    <cellStyle name="Followed Hyperlink 36" xfId="711" hidden="1" xr:uid="{00000000-0005-0000-0000-00003B4F0000}"/>
    <cellStyle name="Followed Hyperlink 37" xfId="2965" hidden="1" xr:uid="{00000000-0005-0000-0000-000042520000}"/>
    <cellStyle name="Followed Hyperlink 37" xfId="3050" hidden="1" xr:uid="{00000000-0005-0000-0000-000043520000}"/>
    <cellStyle name="Followed Hyperlink 37" xfId="30325" hidden="1" xr:uid="{00000000-0005-0000-0000-0000CB540000}"/>
    <cellStyle name="Followed Hyperlink 37" xfId="30367" hidden="1" xr:uid="{00000000-0005-0000-0000-0000CC540000}"/>
    <cellStyle name="Followed Hyperlink 37" xfId="30409" hidden="1" xr:uid="{00000000-0005-0000-0000-0000CD540000}"/>
    <cellStyle name="Followed Hyperlink 37" xfId="29156" hidden="1" xr:uid="{00000000-0005-0000-0000-0000AE540000}"/>
    <cellStyle name="Followed Hyperlink 37" xfId="29172" hidden="1" xr:uid="{00000000-0005-0000-0000-0000AF540000}"/>
    <cellStyle name="Followed Hyperlink 37" xfId="29283" hidden="1" xr:uid="{00000000-0005-0000-0000-0000B1540000}"/>
    <cellStyle name="Followed Hyperlink 37" xfId="29324" hidden="1" xr:uid="{00000000-0005-0000-0000-0000B2540000}"/>
    <cellStyle name="Followed Hyperlink 37" xfId="29343" hidden="1" xr:uid="{00000000-0005-0000-0000-0000B3540000}"/>
    <cellStyle name="Followed Hyperlink 37" xfId="29379" hidden="1" xr:uid="{00000000-0005-0000-0000-0000B4540000}"/>
    <cellStyle name="Followed Hyperlink 37" xfId="29421" hidden="1" xr:uid="{00000000-0005-0000-0000-0000B5540000}"/>
    <cellStyle name="Followed Hyperlink 37" xfId="29436" hidden="1" xr:uid="{00000000-0005-0000-0000-0000B6540000}"/>
    <cellStyle name="Followed Hyperlink 37" xfId="29478" hidden="1" xr:uid="{00000000-0005-0000-0000-0000B7540000}"/>
    <cellStyle name="Followed Hyperlink 37" xfId="28904" hidden="1" xr:uid="{00000000-0005-0000-0000-0000A9540000}"/>
    <cellStyle name="Followed Hyperlink 37" xfId="28946" hidden="1" xr:uid="{00000000-0005-0000-0000-0000AA540000}"/>
    <cellStyle name="Followed Hyperlink 37" xfId="28988" hidden="1" xr:uid="{00000000-0005-0000-0000-0000AB540000}"/>
    <cellStyle name="Followed Hyperlink 37" xfId="29073" hidden="1" xr:uid="{00000000-0005-0000-0000-0000AC540000}"/>
    <cellStyle name="Followed Hyperlink 37" xfId="29115" hidden="1" xr:uid="{00000000-0005-0000-0000-0000AD540000}"/>
    <cellStyle name="Followed Hyperlink 37" xfId="28778" hidden="1" xr:uid="{00000000-0005-0000-0000-0000A6540000}"/>
    <cellStyle name="Followed Hyperlink 37" xfId="28820" hidden="1" xr:uid="{00000000-0005-0000-0000-0000A7540000}"/>
    <cellStyle name="Followed Hyperlink 37" xfId="28839" hidden="1" xr:uid="{00000000-0005-0000-0000-0000A8540000}"/>
    <cellStyle name="Followed Hyperlink 37" xfId="28715" hidden="1" xr:uid="{00000000-0005-0000-0000-0000A5540000}"/>
    <cellStyle name="Followed Hyperlink 37" xfId="29909" hidden="1" xr:uid="{00000000-0005-0000-0000-0000C1540000}"/>
    <cellStyle name="Followed Hyperlink 37" xfId="29951" hidden="1" xr:uid="{00000000-0005-0000-0000-0000C2540000}"/>
    <cellStyle name="Followed Hyperlink 37" xfId="30016" hidden="1" xr:uid="{00000000-0005-0000-0000-0000C4540000}"/>
    <cellStyle name="Followed Hyperlink 37" xfId="30073" hidden="1" xr:uid="{00000000-0005-0000-0000-0000C5540000}"/>
    <cellStyle name="Followed Hyperlink 37" xfId="30115" hidden="1" xr:uid="{00000000-0005-0000-0000-0000C6540000}"/>
    <cellStyle name="Followed Hyperlink 37" xfId="30157" hidden="1" xr:uid="{00000000-0005-0000-0000-0000C7540000}"/>
    <cellStyle name="Followed Hyperlink 37" xfId="30199" hidden="1" xr:uid="{00000000-0005-0000-0000-0000C8540000}"/>
    <cellStyle name="Followed Hyperlink 37" xfId="30241" hidden="1" xr:uid="{00000000-0005-0000-0000-0000C9540000}"/>
    <cellStyle name="Followed Hyperlink 37" xfId="30283" hidden="1" xr:uid="{00000000-0005-0000-0000-0000CA540000}"/>
    <cellStyle name="Followed Hyperlink 37" xfId="29660" hidden="1" xr:uid="{00000000-0005-0000-0000-0000BB540000}"/>
    <cellStyle name="Followed Hyperlink 37" xfId="29733" hidden="1" xr:uid="{00000000-0005-0000-0000-0000BC540000}"/>
    <cellStyle name="Followed Hyperlink 37" xfId="29786" hidden="1" xr:uid="{00000000-0005-0000-0000-0000BE540000}"/>
    <cellStyle name="Followed Hyperlink 37" xfId="29828" hidden="1" xr:uid="{00000000-0005-0000-0000-0000BF540000}"/>
    <cellStyle name="Followed Hyperlink 37" xfId="29845" hidden="1" xr:uid="{00000000-0005-0000-0000-0000C0540000}"/>
    <cellStyle name="Followed Hyperlink 37" xfId="29521" hidden="1" xr:uid="{00000000-0005-0000-0000-0000B8540000}"/>
    <cellStyle name="Followed Hyperlink 37" xfId="29563" hidden="1" xr:uid="{00000000-0005-0000-0000-0000B9540000}"/>
    <cellStyle name="Followed Hyperlink 37" xfId="29618" hidden="1" xr:uid="{00000000-0005-0000-0000-0000BA540000}"/>
    <cellStyle name="Followed Hyperlink 37" xfId="15757" hidden="1" xr:uid="{00000000-0005-0000-0000-000072530000}"/>
    <cellStyle name="Followed Hyperlink 37" xfId="15712" hidden="1" xr:uid="{00000000-0005-0000-0000-000071530000}"/>
    <cellStyle name="Followed Hyperlink 37" xfId="29996" hidden="1" xr:uid="{00000000-0005-0000-0000-0000C3540000}"/>
    <cellStyle name="Followed Hyperlink 37" xfId="9568" hidden="1" xr:uid="{00000000-0005-0000-0000-0000DE520000}"/>
    <cellStyle name="Followed Hyperlink 37" xfId="9605" hidden="1" xr:uid="{00000000-0005-0000-0000-0000DF520000}"/>
    <cellStyle name="Followed Hyperlink 37" xfId="9647" hidden="1" xr:uid="{00000000-0005-0000-0000-0000E0520000}"/>
    <cellStyle name="Followed Hyperlink 37" xfId="9689" hidden="1" xr:uid="{00000000-0005-0000-0000-0000E1520000}"/>
    <cellStyle name="Followed Hyperlink 37" xfId="9731" hidden="1" xr:uid="{00000000-0005-0000-0000-0000E2520000}"/>
    <cellStyle name="Followed Hyperlink 37" xfId="9764" hidden="1" xr:uid="{00000000-0005-0000-0000-0000E3520000}"/>
    <cellStyle name="Followed Hyperlink 37" xfId="9801" hidden="1" xr:uid="{00000000-0005-0000-0000-0000E4520000}"/>
    <cellStyle name="Followed Hyperlink 37" xfId="9864" hidden="1" xr:uid="{00000000-0005-0000-0000-0000E5520000}"/>
    <cellStyle name="Followed Hyperlink 37" xfId="9906" hidden="1" xr:uid="{00000000-0005-0000-0000-0000E6520000}"/>
    <cellStyle name="Followed Hyperlink 37" xfId="9925" hidden="1" xr:uid="{00000000-0005-0000-0000-0000E7520000}"/>
    <cellStyle name="Followed Hyperlink 37" xfId="9990" hidden="1" xr:uid="{00000000-0005-0000-0000-0000E8520000}"/>
    <cellStyle name="Followed Hyperlink 37" xfId="74" hidden="1" xr:uid="{00000000-0005-0000-0000-0000FE510000}"/>
    <cellStyle name="Followed Hyperlink 37" xfId="585" hidden="1" xr:uid="{00000000-0005-0000-0000-00000A520000}"/>
    <cellStyle name="Followed Hyperlink 37" xfId="26600" hidden="1" xr:uid="{00000000-0005-0000-0000-000072540000}"/>
    <cellStyle name="Followed Hyperlink 37" xfId="26642" hidden="1" xr:uid="{00000000-0005-0000-0000-000073540000}"/>
    <cellStyle name="Followed Hyperlink 37" xfId="26727" hidden="1" xr:uid="{00000000-0005-0000-0000-000074540000}"/>
    <cellStyle name="Followed Hyperlink 37" xfId="26769" hidden="1" xr:uid="{00000000-0005-0000-0000-000075540000}"/>
    <cellStyle name="Followed Hyperlink 37" xfId="26810" hidden="1" xr:uid="{00000000-0005-0000-0000-000076540000}"/>
    <cellStyle name="Followed Hyperlink 37" xfId="26895" hidden="1" xr:uid="{00000000-0005-0000-0000-000078540000}"/>
    <cellStyle name="Followed Hyperlink 37" xfId="26937" hidden="1" xr:uid="{00000000-0005-0000-0000-000079540000}"/>
    <cellStyle name="Followed Hyperlink 37" xfId="26978" hidden="1" xr:uid="{00000000-0005-0000-0000-00007A540000}"/>
    <cellStyle name="Followed Hyperlink 37" xfId="26997" hidden="1" xr:uid="{00000000-0005-0000-0000-00007B540000}"/>
    <cellStyle name="Followed Hyperlink 37" xfId="27033" hidden="1" xr:uid="{00000000-0005-0000-0000-00007C540000}"/>
    <cellStyle name="Followed Hyperlink 37" xfId="27075" hidden="1" xr:uid="{00000000-0005-0000-0000-00007D540000}"/>
    <cellStyle name="Followed Hyperlink 37" xfId="27090" hidden="1" xr:uid="{00000000-0005-0000-0000-00007E540000}"/>
    <cellStyle name="Followed Hyperlink 37" xfId="27132" hidden="1" xr:uid="{00000000-0005-0000-0000-00007F540000}"/>
    <cellStyle name="Followed Hyperlink 37" xfId="27175" hidden="1" xr:uid="{00000000-0005-0000-0000-000080540000}"/>
    <cellStyle name="Followed Hyperlink 37" xfId="27217" hidden="1" xr:uid="{00000000-0005-0000-0000-000081540000}"/>
    <cellStyle name="Followed Hyperlink 37" xfId="27272" hidden="1" xr:uid="{00000000-0005-0000-0000-000082540000}"/>
    <cellStyle name="Followed Hyperlink 37" xfId="27314" hidden="1" xr:uid="{00000000-0005-0000-0000-000083540000}"/>
    <cellStyle name="Followed Hyperlink 37" xfId="27429" hidden="1" xr:uid="{00000000-0005-0000-0000-000085540000}"/>
    <cellStyle name="Followed Hyperlink 37" xfId="27440" hidden="1" xr:uid="{00000000-0005-0000-0000-000086540000}"/>
    <cellStyle name="Followed Hyperlink 37" xfId="27482" hidden="1" xr:uid="{00000000-0005-0000-0000-000087540000}"/>
    <cellStyle name="Followed Hyperlink 37" xfId="27499" hidden="1" xr:uid="{00000000-0005-0000-0000-000088540000}"/>
    <cellStyle name="Followed Hyperlink 37" xfId="27563" hidden="1" xr:uid="{00000000-0005-0000-0000-000089540000}"/>
    <cellStyle name="Followed Hyperlink 37" xfId="27605" hidden="1" xr:uid="{00000000-0005-0000-0000-00008A540000}"/>
    <cellStyle name="Followed Hyperlink 37" xfId="27650" hidden="1" xr:uid="{00000000-0005-0000-0000-00008B540000}"/>
    <cellStyle name="Followed Hyperlink 37" xfId="27670" hidden="1" xr:uid="{00000000-0005-0000-0000-00008C540000}"/>
    <cellStyle name="Followed Hyperlink 37" xfId="27727" hidden="1" xr:uid="{00000000-0005-0000-0000-00008D540000}"/>
    <cellStyle name="Followed Hyperlink 37" xfId="27769" hidden="1" xr:uid="{00000000-0005-0000-0000-00008E540000}"/>
    <cellStyle name="Followed Hyperlink 37" xfId="27811" hidden="1" xr:uid="{00000000-0005-0000-0000-00008F540000}"/>
    <cellStyle name="Followed Hyperlink 37" xfId="27853" hidden="1" xr:uid="{00000000-0005-0000-0000-000090540000}"/>
    <cellStyle name="Followed Hyperlink 37" xfId="27937" hidden="1" xr:uid="{00000000-0005-0000-0000-000092540000}"/>
    <cellStyle name="Followed Hyperlink 37" xfId="27979" hidden="1" xr:uid="{00000000-0005-0000-0000-000093540000}"/>
    <cellStyle name="Followed Hyperlink 37" xfId="28021" hidden="1" xr:uid="{00000000-0005-0000-0000-000094540000}"/>
    <cellStyle name="Followed Hyperlink 37" xfId="28063" hidden="1" xr:uid="{00000000-0005-0000-0000-000095540000}"/>
    <cellStyle name="Followed Hyperlink 37" xfId="28105" hidden="1" xr:uid="{00000000-0005-0000-0000-000096540000}"/>
    <cellStyle name="Followed Hyperlink 37" xfId="28147" hidden="1" xr:uid="{00000000-0005-0000-0000-000097540000}"/>
    <cellStyle name="Followed Hyperlink 37" xfId="27895" hidden="1" xr:uid="{00000000-0005-0000-0000-000091540000}"/>
    <cellStyle name="Followed Hyperlink 37" xfId="8648" hidden="1" xr:uid="{00000000-0005-0000-0000-0000C8520000}"/>
    <cellStyle name="Followed Hyperlink 37" xfId="6150" hidden="1" xr:uid="{00000000-0005-0000-0000-00008C520000}"/>
    <cellStyle name="Followed Hyperlink 37" xfId="13952" hidden="1" xr:uid="{00000000-0005-0000-0000-000047530000}"/>
    <cellStyle name="Followed Hyperlink 37" xfId="11201" hidden="1" xr:uid="{00000000-0005-0000-0000-000005530000}"/>
    <cellStyle name="Followed Hyperlink 37" xfId="14322" hidden="1" xr:uid="{00000000-0005-0000-0000-000050530000}"/>
    <cellStyle name="Followed Hyperlink 37" xfId="22315" hidden="1" xr:uid="{00000000-0005-0000-0000-00000E540000}"/>
    <cellStyle name="Followed Hyperlink 37" xfId="22330" hidden="1" xr:uid="{00000000-0005-0000-0000-00000F540000}"/>
    <cellStyle name="Followed Hyperlink 37" xfId="22372" hidden="1" xr:uid="{00000000-0005-0000-0000-000010540000}"/>
    <cellStyle name="Followed Hyperlink 37" xfId="22415" hidden="1" xr:uid="{00000000-0005-0000-0000-000011540000}"/>
    <cellStyle name="Followed Hyperlink 37" xfId="22457" hidden="1" xr:uid="{00000000-0005-0000-0000-000012540000}"/>
    <cellStyle name="Followed Hyperlink 37" xfId="22512" hidden="1" xr:uid="{00000000-0005-0000-0000-000013540000}"/>
    <cellStyle name="Followed Hyperlink 37" xfId="22554" hidden="1" xr:uid="{00000000-0005-0000-0000-000014540000}"/>
    <cellStyle name="Followed Hyperlink 37" xfId="22627" hidden="1" xr:uid="{00000000-0005-0000-0000-000015540000}"/>
    <cellStyle name="Followed Hyperlink 37" xfId="22669" hidden="1" xr:uid="{00000000-0005-0000-0000-000016540000}"/>
    <cellStyle name="Followed Hyperlink 37" xfId="22680" hidden="1" xr:uid="{00000000-0005-0000-0000-000017540000}"/>
    <cellStyle name="Followed Hyperlink 37" xfId="22722" hidden="1" xr:uid="{00000000-0005-0000-0000-000018540000}"/>
    <cellStyle name="Followed Hyperlink 37" xfId="22739" hidden="1" xr:uid="{00000000-0005-0000-0000-000019540000}"/>
    <cellStyle name="Followed Hyperlink 37" xfId="22803" hidden="1" xr:uid="{00000000-0005-0000-0000-00001A540000}"/>
    <cellStyle name="Followed Hyperlink 37" xfId="22845" hidden="1" xr:uid="{00000000-0005-0000-0000-00001B540000}"/>
    <cellStyle name="Followed Hyperlink 37" xfId="22890" hidden="1" xr:uid="{00000000-0005-0000-0000-00001C540000}"/>
    <cellStyle name="Followed Hyperlink 37" xfId="22967" hidden="1" xr:uid="{00000000-0005-0000-0000-00001E540000}"/>
    <cellStyle name="Followed Hyperlink 37" xfId="23009" hidden="1" xr:uid="{00000000-0005-0000-0000-00001F540000}"/>
    <cellStyle name="Followed Hyperlink 37" xfId="23051" hidden="1" xr:uid="{00000000-0005-0000-0000-000020540000}"/>
    <cellStyle name="Followed Hyperlink 37" xfId="23093" hidden="1" xr:uid="{00000000-0005-0000-0000-000021540000}"/>
    <cellStyle name="Followed Hyperlink 37" xfId="23135" hidden="1" xr:uid="{00000000-0005-0000-0000-000022540000}"/>
    <cellStyle name="Followed Hyperlink 37" xfId="23177" hidden="1" xr:uid="{00000000-0005-0000-0000-000023540000}"/>
    <cellStyle name="Followed Hyperlink 37" xfId="23219" hidden="1" xr:uid="{00000000-0005-0000-0000-000024540000}"/>
    <cellStyle name="Followed Hyperlink 37" xfId="23303" hidden="1" xr:uid="{00000000-0005-0000-0000-000026540000}"/>
    <cellStyle name="Followed Hyperlink 37" xfId="23345" hidden="1" xr:uid="{00000000-0005-0000-0000-000027540000}"/>
    <cellStyle name="Followed Hyperlink 37" xfId="23387" hidden="1" xr:uid="{00000000-0005-0000-0000-000028540000}"/>
    <cellStyle name="Followed Hyperlink 37" xfId="23408" hidden="1" xr:uid="{00000000-0005-0000-0000-000029540000}"/>
    <cellStyle name="Followed Hyperlink 37" xfId="23471" hidden="1" xr:uid="{00000000-0005-0000-0000-00002A540000}"/>
    <cellStyle name="Followed Hyperlink 37" xfId="23597" hidden="1" xr:uid="{00000000-0005-0000-0000-00002C540000}"/>
    <cellStyle name="Followed Hyperlink 37" xfId="23639" hidden="1" xr:uid="{00000000-0005-0000-0000-00002D540000}"/>
    <cellStyle name="Followed Hyperlink 37" xfId="23681" hidden="1" xr:uid="{00000000-0005-0000-0000-00002E540000}"/>
    <cellStyle name="Followed Hyperlink 37" xfId="23723" hidden="1" xr:uid="{00000000-0005-0000-0000-00002F540000}"/>
    <cellStyle name="Followed Hyperlink 37" xfId="23809" hidden="1" xr:uid="{00000000-0005-0000-0000-000030540000}"/>
    <cellStyle name="Followed Hyperlink 37" xfId="23851" hidden="1" xr:uid="{00000000-0005-0000-0000-000031540000}"/>
    <cellStyle name="Followed Hyperlink 37" xfId="23893" hidden="1" xr:uid="{00000000-0005-0000-0000-000032540000}"/>
    <cellStyle name="Followed Hyperlink 37" xfId="23935" hidden="1" xr:uid="{00000000-0005-0000-0000-000033540000}"/>
    <cellStyle name="Followed Hyperlink 37" xfId="23968" hidden="1" xr:uid="{00000000-0005-0000-0000-000034540000}"/>
    <cellStyle name="Followed Hyperlink 37" xfId="24005" hidden="1" xr:uid="{00000000-0005-0000-0000-000035540000}"/>
    <cellStyle name="Followed Hyperlink 37" xfId="24068" hidden="1" xr:uid="{00000000-0005-0000-0000-000036540000}"/>
    <cellStyle name="Followed Hyperlink 37" xfId="24110" hidden="1" xr:uid="{00000000-0005-0000-0000-000037540000}"/>
    <cellStyle name="Followed Hyperlink 37" xfId="24129" hidden="1" xr:uid="{00000000-0005-0000-0000-000038540000}"/>
    <cellStyle name="Followed Hyperlink 37" xfId="24194" hidden="1" xr:uid="{00000000-0005-0000-0000-000039540000}"/>
    <cellStyle name="Followed Hyperlink 37" xfId="24236" hidden="1" xr:uid="{00000000-0005-0000-0000-00003A540000}"/>
    <cellStyle name="Followed Hyperlink 37" xfId="24278" hidden="1" xr:uid="{00000000-0005-0000-0000-00003B540000}"/>
    <cellStyle name="Followed Hyperlink 37" xfId="24363" hidden="1" xr:uid="{00000000-0005-0000-0000-00003C540000}"/>
    <cellStyle name="Followed Hyperlink 37" xfId="24405" hidden="1" xr:uid="{00000000-0005-0000-0000-00003D540000}"/>
    <cellStyle name="Followed Hyperlink 37" xfId="24446" hidden="1" xr:uid="{00000000-0005-0000-0000-00003E540000}"/>
    <cellStyle name="Followed Hyperlink 37" xfId="24462" hidden="1" xr:uid="{00000000-0005-0000-0000-00003F540000}"/>
    <cellStyle name="Followed Hyperlink 37" xfId="24531" hidden="1" xr:uid="{00000000-0005-0000-0000-000040540000}"/>
    <cellStyle name="Followed Hyperlink 37" xfId="24573" hidden="1" xr:uid="{00000000-0005-0000-0000-000041540000}"/>
    <cellStyle name="Followed Hyperlink 37" xfId="24614" hidden="1" xr:uid="{00000000-0005-0000-0000-000042540000}"/>
    <cellStyle name="Followed Hyperlink 37" xfId="24633" hidden="1" xr:uid="{00000000-0005-0000-0000-000043540000}"/>
    <cellStyle name="Followed Hyperlink 37" xfId="24669" hidden="1" xr:uid="{00000000-0005-0000-0000-000044540000}"/>
    <cellStyle name="Followed Hyperlink 37" xfId="24711" hidden="1" xr:uid="{00000000-0005-0000-0000-000045540000}"/>
    <cellStyle name="Followed Hyperlink 37" xfId="24726" hidden="1" xr:uid="{00000000-0005-0000-0000-000046540000}"/>
    <cellStyle name="Followed Hyperlink 37" xfId="24768" hidden="1" xr:uid="{00000000-0005-0000-0000-000047540000}"/>
    <cellStyle name="Followed Hyperlink 37" xfId="24811" hidden="1" xr:uid="{00000000-0005-0000-0000-000048540000}"/>
    <cellStyle name="Followed Hyperlink 37" xfId="24853" hidden="1" xr:uid="{00000000-0005-0000-0000-000049540000}"/>
    <cellStyle name="Followed Hyperlink 37" xfId="24950" hidden="1" xr:uid="{00000000-0005-0000-0000-00004B540000}"/>
    <cellStyle name="Followed Hyperlink 37" xfId="25023" hidden="1" xr:uid="{00000000-0005-0000-0000-00004C540000}"/>
    <cellStyle name="Followed Hyperlink 37" xfId="25065" hidden="1" xr:uid="{00000000-0005-0000-0000-00004D540000}"/>
    <cellStyle name="Followed Hyperlink 37" xfId="25076" hidden="1" xr:uid="{00000000-0005-0000-0000-00004E540000}"/>
    <cellStyle name="Followed Hyperlink 37" xfId="25118" hidden="1" xr:uid="{00000000-0005-0000-0000-00004F540000}"/>
    <cellStyle name="Followed Hyperlink 37" xfId="25135" hidden="1" xr:uid="{00000000-0005-0000-0000-000050540000}"/>
    <cellStyle name="Followed Hyperlink 37" xfId="25199" hidden="1" xr:uid="{00000000-0005-0000-0000-000051540000}"/>
    <cellStyle name="Followed Hyperlink 37" xfId="25241" hidden="1" xr:uid="{00000000-0005-0000-0000-000052540000}"/>
    <cellStyle name="Followed Hyperlink 37" xfId="25286" hidden="1" xr:uid="{00000000-0005-0000-0000-000053540000}"/>
    <cellStyle name="Followed Hyperlink 37" xfId="25306" hidden="1" xr:uid="{00000000-0005-0000-0000-000054540000}"/>
    <cellStyle name="Followed Hyperlink 37" xfId="25363" hidden="1" xr:uid="{00000000-0005-0000-0000-000055540000}"/>
    <cellStyle name="Followed Hyperlink 37" xfId="25405" hidden="1" xr:uid="{00000000-0005-0000-0000-000056540000}"/>
    <cellStyle name="Followed Hyperlink 37" xfId="25447" hidden="1" xr:uid="{00000000-0005-0000-0000-000057540000}"/>
    <cellStyle name="Followed Hyperlink 37" xfId="25489" hidden="1" xr:uid="{00000000-0005-0000-0000-000058540000}"/>
    <cellStyle name="Followed Hyperlink 37" xfId="25531" hidden="1" xr:uid="{00000000-0005-0000-0000-000059540000}"/>
    <cellStyle name="Followed Hyperlink 37" xfId="25573" hidden="1" xr:uid="{00000000-0005-0000-0000-00005A540000}"/>
    <cellStyle name="Followed Hyperlink 37" xfId="25615" hidden="1" xr:uid="{00000000-0005-0000-0000-00005B540000}"/>
    <cellStyle name="Followed Hyperlink 37" xfId="25657" hidden="1" xr:uid="{00000000-0005-0000-0000-00005C540000}"/>
    <cellStyle name="Followed Hyperlink 37" xfId="25741" hidden="1" xr:uid="{00000000-0005-0000-0000-00005E540000}"/>
    <cellStyle name="Followed Hyperlink 37" xfId="25783" hidden="1" xr:uid="{00000000-0005-0000-0000-00005F540000}"/>
    <cellStyle name="Followed Hyperlink 37" xfId="25804" hidden="1" xr:uid="{00000000-0005-0000-0000-000060540000}"/>
    <cellStyle name="Followed Hyperlink 37" xfId="25867" hidden="1" xr:uid="{00000000-0005-0000-0000-000061540000}"/>
    <cellStyle name="Followed Hyperlink 37" xfId="25909" hidden="1" xr:uid="{00000000-0005-0000-0000-000062540000}"/>
    <cellStyle name="Followed Hyperlink 37" xfId="25951" hidden="1" xr:uid="{00000000-0005-0000-0000-000063540000}"/>
    <cellStyle name="Followed Hyperlink 37" xfId="25993" hidden="1" xr:uid="{00000000-0005-0000-0000-000064540000}"/>
    <cellStyle name="Followed Hyperlink 37" xfId="26035" hidden="1" xr:uid="{00000000-0005-0000-0000-000065540000}"/>
    <cellStyle name="Followed Hyperlink 37" xfId="26119" hidden="1" xr:uid="{00000000-0005-0000-0000-000067540000}"/>
    <cellStyle name="Followed Hyperlink 37" xfId="26173" hidden="1" xr:uid="{00000000-0005-0000-0000-000068540000}"/>
    <cellStyle name="Followed Hyperlink 37" xfId="26215" hidden="1" xr:uid="{00000000-0005-0000-0000-000069540000}"/>
    <cellStyle name="Followed Hyperlink 37" xfId="26257" hidden="1" xr:uid="{00000000-0005-0000-0000-00006A540000}"/>
    <cellStyle name="Followed Hyperlink 37" xfId="26299" hidden="1" xr:uid="{00000000-0005-0000-0000-00006B540000}"/>
    <cellStyle name="Followed Hyperlink 37" xfId="26332" hidden="1" xr:uid="{00000000-0005-0000-0000-00006C540000}"/>
    <cellStyle name="Followed Hyperlink 37" xfId="26369" hidden="1" xr:uid="{00000000-0005-0000-0000-00006D540000}"/>
    <cellStyle name="Followed Hyperlink 37" xfId="26474" hidden="1" xr:uid="{00000000-0005-0000-0000-00006F540000}"/>
    <cellStyle name="Followed Hyperlink 37" xfId="26493" hidden="1" xr:uid="{00000000-0005-0000-0000-000070540000}"/>
    <cellStyle name="Followed Hyperlink 37" xfId="26558" hidden="1" xr:uid="{00000000-0005-0000-0000-000071540000}"/>
    <cellStyle name="Followed Hyperlink 37" xfId="21840" hidden="1" xr:uid="{00000000-0005-0000-0000-000002540000}"/>
    <cellStyle name="Followed Hyperlink 37" xfId="15777" hidden="1" xr:uid="{00000000-0005-0000-0000-000073530000}"/>
    <cellStyle name="Followed Hyperlink 37" xfId="15834" hidden="1" xr:uid="{00000000-0005-0000-0000-000074530000}"/>
    <cellStyle name="Followed Hyperlink 37" xfId="15876" hidden="1" xr:uid="{00000000-0005-0000-0000-000075530000}"/>
    <cellStyle name="Followed Hyperlink 37" xfId="15918" hidden="1" xr:uid="{00000000-0005-0000-0000-000076530000}"/>
    <cellStyle name="Followed Hyperlink 37" xfId="15960" hidden="1" xr:uid="{00000000-0005-0000-0000-000077530000}"/>
    <cellStyle name="Followed Hyperlink 37" xfId="16002" hidden="1" xr:uid="{00000000-0005-0000-0000-000078530000}"/>
    <cellStyle name="Followed Hyperlink 37" xfId="16044" hidden="1" xr:uid="{00000000-0005-0000-0000-000079530000}"/>
    <cellStyle name="Followed Hyperlink 37" xfId="16086" hidden="1" xr:uid="{00000000-0005-0000-0000-00007A530000}"/>
    <cellStyle name="Followed Hyperlink 37" xfId="16128" hidden="1" xr:uid="{00000000-0005-0000-0000-00007B530000}"/>
    <cellStyle name="Followed Hyperlink 37" xfId="16170" hidden="1" xr:uid="{00000000-0005-0000-0000-00007C530000}"/>
    <cellStyle name="Followed Hyperlink 37" xfId="16212" hidden="1" xr:uid="{00000000-0005-0000-0000-00007D530000}"/>
    <cellStyle name="Followed Hyperlink 37" xfId="16254" hidden="1" xr:uid="{00000000-0005-0000-0000-00007E530000}"/>
    <cellStyle name="Followed Hyperlink 37" xfId="16275" hidden="1" xr:uid="{00000000-0005-0000-0000-00007F530000}"/>
    <cellStyle name="Followed Hyperlink 37" xfId="16338" hidden="1" xr:uid="{00000000-0005-0000-0000-000080530000}"/>
    <cellStyle name="Followed Hyperlink 37" xfId="16380" hidden="1" xr:uid="{00000000-0005-0000-0000-000081530000}"/>
    <cellStyle name="Followed Hyperlink 37" xfId="16422" hidden="1" xr:uid="{00000000-0005-0000-0000-000082530000}"/>
    <cellStyle name="Followed Hyperlink 37" xfId="16464" hidden="1" xr:uid="{00000000-0005-0000-0000-000083530000}"/>
    <cellStyle name="Followed Hyperlink 37" xfId="16506" hidden="1" xr:uid="{00000000-0005-0000-0000-000084530000}"/>
    <cellStyle name="Followed Hyperlink 37" xfId="16548" hidden="1" xr:uid="{00000000-0005-0000-0000-000085530000}"/>
    <cellStyle name="Followed Hyperlink 37" xfId="16590" hidden="1" xr:uid="{00000000-0005-0000-0000-000086530000}"/>
    <cellStyle name="Followed Hyperlink 37" xfId="16632" hidden="1" xr:uid="{00000000-0005-0000-0000-000087530000}"/>
    <cellStyle name="Followed Hyperlink 37" xfId="16674" hidden="1" xr:uid="{00000000-0005-0000-0000-000088530000}"/>
    <cellStyle name="Followed Hyperlink 37" xfId="16716" hidden="1" xr:uid="{00000000-0005-0000-0000-000089530000}"/>
    <cellStyle name="Followed Hyperlink 37" xfId="16758" hidden="1" xr:uid="{00000000-0005-0000-0000-00008A530000}"/>
    <cellStyle name="Followed Hyperlink 37" xfId="16791" hidden="1" xr:uid="{00000000-0005-0000-0000-00008B530000}"/>
    <cellStyle name="Followed Hyperlink 37" xfId="16828" hidden="1" xr:uid="{00000000-0005-0000-0000-00008C530000}"/>
    <cellStyle name="Followed Hyperlink 37" xfId="16891" hidden="1" xr:uid="{00000000-0005-0000-0000-00008D530000}"/>
    <cellStyle name="Followed Hyperlink 37" xfId="16933" hidden="1" xr:uid="{00000000-0005-0000-0000-00008E530000}"/>
    <cellStyle name="Followed Hyperlink 37" xfId="16952" hidden="1" xr:uid="{00000000-0005-0000-0000-00008F530000}"/>
    <cellStyle name="Followed Hyperlink 37" xfId="17017" hidden="1" xr:uid="{00000000-0005-0000-0000-000090530000}"/>
    <cellStyle name="Followed Hyperlink 37" xfId="17059" hidden="1" xr:uid="{00000000-0005-0000-0000-000091530000}"/>
    <cellStyle name="Followed Hyperlink 37" xfId="17101" hidden="1" xr:uid="{00000000-0005-0000-0000-000092530000}"/>
    <cellStyle name="Followed Hyperlink 37" xfId="17186" hidden="1" xr:uid="{00000000-0005-0000-0000-000093530000}"/>
    <cellStyle name="Followed Hyperlink 37" xfId="17228" hidden="1" xr:uid="{00000000-0005-0000-0000-000094530000}"/>
    <cellStyle name="Followed Hyperlink 37" xfId="17269" hidden="1" xr:uid="{00000000-0005-0000-0000-000095530000}"/>
    <cellStyle name="Followed Hyperlink 37" xfId="17285" hidden="1" xr:uid="{00000000-0005-0000-0000-000096530000}"/>
    <cellStyle name="Followed Hyperlink 37" xfId="17354" hidden="1" xr:uid="{00000000-0005-0000-0000-000097530000}"/>
    <cellStyle name="Followed Hyperlink 37" xfId="17396" hidden="1" xr:uid="{00000000-0005-0000-0000-000098530000}"/>
    <cellStyle name="Followed Hyperlink 37" xfId="17437" hidden="1" xr:uid="{00000000-0005-0000-0000-000099530000}"/>
    <cellStyle name="Followed Hyperlink 37" xfId="17456" hidden="1" xr:uid="{00000000-0005-0000-0000-00009A530000}"/>
    <cellStyle name="Followed Hyperlink 37" xfId="17492" hidden="1" xr:uid="{00000000-0005-0000-0000-00009B530000}"/>
    <cellStyle name="Followed Hyperlink 37" xfId="17534" hidden="1" xr:uid="{00000000-0005-0000-0000-00009C530000}"/>
    <cellStyle name="Followed Hyperlink 37" xfId="17591" hidden="1" xr:uid="{00000000-0005-0000-0000-00009E530000}"/>
    <cellStyle name="Followed Hyperlink 37" xfId="17634" hidden="1" xr:uid="{00000000-0005-0000-0000-00009F530000}"/>
    <cellStyle name="Followed Hyperlink 37" xfId="17676" hidden="1" xr:uid="{00000000-0005-0000-0000-0000A0530000}"/>
    <cellStyle name="Followed Hyperlink 37" xfId="17731" hidden="1" xr:uid="{00000000-0005-0000-0000-0000A1530000}"/>
    <cellStyle name="Followed Hyperlink 37" xfId="17773" hidden="1" xr:uid="{00000000-0005-0000-0000-0000A2530000}"/>
    <cellStyle name="Followed Hyperlink 37" xfId="17846" hidden="1" xr:uid="{00000000-0005-0000-0000-0000A3530000}"/>
    <cellStyle name="Followed Hyperlink 37" xfId="17888" hidden="1" xr:uid="{00000000-0005-0000-0000-0000A4530000}"/>
    <cellStyle name="Followed Hyperlink 37" xfId="17899" hidden="1" xr:uid="{00000000-0005-0000-0000-0000A5530000}"/>
    <cellStyle name="Followed Hyperlink 37" xfId="17941" hidden="1" xr:uid="{00000000-0005-0000-0000-0000A6530000}"/>
    <cellStyle name="Followed Hyperlink 37" xfId="18022" hidden="1" xr:uid="{00000000-0005-0000-0000-0000A8530000}"/>
    <cellStyle name="Followed Hyperlink 37" xfId="18064" hidden="1" xr:uid="{00000000-0005-0000-0000-0000A9530000}"/>
    <cellStyle name="Followed Hyperlink 37" xfId="18109" hidden="1" xr:uid="{00000000-0005-0000-0000-0000AA530000}"/>
    <cellStyle name="Followed Hyperlink 37" xfId="18129" hidden="1" xr:uid="{00000000-0005-0000-0000-0000AB530000}"/>
    <cellStyle name="Followed Hyperlink 37" xfId="18186" hidden="1" xr:uid="{00000000-0005-0000-0000-0000AC530000}"/>
    <cellStyle name="Followed Hyperlink 37" xfId="18228" hidden="1" xr:uid="{00000000-0005-0000-0000-0000AD530000}"/>
    <cellStyle name="Followed Hyperlink 37" xfId="18270" hidden="1" xr:uid="{00000000-0005-0000-0000-0000AE530000}"/>
    <cellStyle name="Followed Hyperlink 37" xfId="18312" hidden="1" xr:uid="{00000000-0005-0000-0000-0000AF530000}"/>
    <cellStyle name="Followed Hyperlink 37" xfId="18396" hidden="1" xr:uid="{00000000-0005-0000-0000-0000B1530000}"/>
    <cellStyle name="Followed Hyperlink 37" xfId="18438" hidden="1" xr:uid="{00000000-0005-0000-0000-0000B2530000}"/>
    <cellStyle name="Followed Hyperlink 37" xfId="18480" hidden="1" xr:uid="{00000000-0005-0000-0000-0000B3530000}"/>
    <cellStyle name="Followed Hyperlink 37" xfId="18522" hidden="1" xr:uid="{00000000-0005-0000-0000-0000B4530000}"/>
    <cellStyle name="Followed Hyperlink 37" xfId="18564" hidden="1" xr:uid="{00000000-0005-0000-0000-0000B5530000}"/>
    <cellStyle name="Followed Hyperlink 37" xfId="18606" hidden="1" xr:uid="{00000000-0005-0000-0000-0000B6530000}"/>
    <cellStyle name="Followed Hyperlink 37" xfId="18627" hidden="1" xr:uid="{00000000-0005-0000-0000-0000B7530000}"/>
    <cellStyle name="Followed Hyperlink 37" xfId="18690" hidden="1" xr:uid="{00000000-0005-0000-0000-0000B8530000}"/>
    <cellStyle name="Followed Hyperlink 37" xfId="18732" hidden="1" xr:uid="{00000000-0005-0000-0000-0000B9530000}"/>
    <cellStyle name="Followed Hyperlink 37" xfId="18774" hidden="1" xr:uid="{00000000-0005-0000-0000-0000BA530000}"/>
    <cellStyle name="Followed Hyperlink 37" xfId="18816" hidden="1" xr:uid="{00000000-0005-0000-0000-0000BB530000}"/>
    <cellStyle name="Followed Hyperlink 37" xfId="24908" hidden="1" xr:uid="{00000000-0005-0000-0000-00004A540000}"/>
    <cellStyle name="Followed Hyperlink 37" xfId="3092" hidden="1" xr:uid="{00000000-0005-0000-0000-000044520000}"/>
    <cellStyle name="Followed Hyperlink 37" xfId="3133" hidden="1" xr:uid="{00000000-0005-0000-0000-000045520000}"/>
    <cellStyle name="Followed Hyperlink 37" xfId="3149" hidden="1" xr:uid="{00000000-0005-0000-0000-000046520000}"/>
    <cellStyle name="Followed Hyperlink 37" xfId="3260" hidden="1" xr:uid="{00000000-0005-0000-0000-000048520000}"/>
    <cellStyle name="Followed Hyperlink 37" xfId="3301" hidden="1" xr:uid="{00000000-0005-0000-0000-000049520000}"/>
    <cellStyle name="Followed Hyperlink 37" xfId="3320" hidden="1" xr:uid="{00000000-0005-0000-0000-00004A520000}"/>
    <cellStyle name="Followed Hyperlink 37" xfId="3356" hidden="1" xr:uid="{00000000-0005-0000-0000-00004B520000}"/>
    <cellStyle name="Followed Hyperlink 37" xfId="3398" hidden="1" xr:uid="{00000000-0005-0000-0000-00004C520000}"/>
    <cellStyle name="Followed Hyperlink 37" xfId="3413" hidden="1" xr:uid="{00000000-0005-0000-0000-00004D520000}"/>
    <cellStyle name="Followed Hyperlink 37" xfId="3218" hidden="1" xr:uid="{00000000-0005-0000-0000-000047520000}"/>
    <cellStyle name="Followed Hyperlink 37" xfId="5754" hidden="1" xr:uid="{00000000-0005-0000-0000-000083520000}"/>
    <cellStyle name="Followed Hyperlink 37" xfId="13637" hidden="1" xr:uid="{00000000-0005-0000-0000-00003F530000}"/>
    <cellStyle name="Followed Hyperlink 37" xfId="10931" hidden="1" xr:uid="{00000000-0005-0000-0000-0000FF520000}"/>
    <cellStyle name="Followed Hyperlink 37" xfId="8217" hidden="1" xr:uid="{00000000-0005-0000-0000-0000BE520000}"/>
    <cellStyle name="Followed Hyperlink 37" xfId="27387" hidden="1" xr:uid="{00000000-0005-0000-0000-000084540000}"/>
    <cellStyle name="Followed Hyperlink 37" xfId="19344" hidden="1" xr:uid="{00000000-0005-0000-0000-0000C7530000}"/>
    <cellStyle name="Followed Hyperlink 37" xfId="19363" hidden="1" xr:uid="{00000000-0005-0000-0000-0000C8530000}"/>
    <cellStyle name="Followed Hyperlink 37" xfId="19428" hidden="1" xr:uid="{00000000-0005-0000-0000-0000C9530000}"/>
    <cellStyle name="Followed Hyperlink 37" xfId="19470" hidden="1" xr:uid="{00000000-0005-0000-0000-0000CA530000}"/>
    <cellStyle name="Followed Hyperlink 37" xfId="19512" hidden="1" xr:uid="{00000000-0005-0000-0000-0000CB530000}"/>
    <cellStyle name="Followed Hyperlink 37" xfId="19597" hidden="1" xr:uid="{00000000-0005-0000-0000-0000CC530000}"/>
    <cellStyle name="Followed Hyperlink 37" xfId="19639" hidden="1" xr:uid="{00000000-0005-0000-0000-0000CD530000}"/>
    <cellStyle name="Followed Hyperlink 37" xfId="19680" hidden="1" xr:uid="{00000000-0005-0000-0000-0000CE530000}"/>
    <cellStyle name="Followed Hyperlink 37" xfId="19696" hidden="1" xr:uid="{00000000-0005-0000-0000-0000CF530000}"/>
    <cellStyle name="Followed Hyperlink 37" xfId="19765" hidden="1" xr:uid="{00000000-0005-0000-0000-0000D0530000}"/>
    <cellStyle name="Followed Hyperlink 37" xfId="19807" hidden="1" xr:uid="{00000000-0005-0000-0000-0000D1530000}"/>
    <cellStyle name="Followed Hyperlink 37" xfId="19848" hidden="1" xr:uid="{00000000-0005-0000-0000-0000D2530000}"/>
    <cellStyle name="Followed Hyperlink 37" xfId="19867" hidden="1" xr:uid="{00000000-0005-0000-0000-0000D3530000}"/>
    <cellStyle name="Followed Hyperlink 37" xfId="19903" hidden="1" xr:uid="{00000000-0005-0000-0000-0000D4530000}"/>
    <cellStyle name="Followed Hyperlink 37" xfId="19945" hidden="1" xr:uid="{00000000-0005-0000-0000-0000D5530000}"/>
    <cellStyle name="Followed Hyperlink 37" xfId="19960" hidden="1" xr:uid="{00000000-0005-0000-0000-0000D6530000}"/>
    <cellStyle name="Followed Hyperlink 37" xfId="20002" hidden="1" xr:uid="{00000000-0005-0000-0000-0000D7530000}"/>
    <cellStyle name="Followed Hyperlink 37" xfId="20045" hidden="1" xr:uid="{00000000-0005-0000-0000-0000D8530000}"/>
    <cellStyle name="Followed Hyperlink 37" xfId="20087" hidden="1" xr:uid="{00000000-0005-0000-0000-0000D9530000}"/>
    <cellStyle name="Followed Hyperlink 37" xfId="20142" hidden="1" xr:uid="{00000000-0005-0000-0000-0000DA530000}"/>
    <cellStyle name="Followed Hyperlink 37" xfId="20184" hidden="1" xr:uid="{00000000-0005-0000-0000-0000DB530000}"/>
    <cellStyle name="Followed Hyperlink 37" xfId="20257" hidden="1" xr:uid="{00000000-0005-0000-0000-0000DC530000}"/>
    <cellStyle name="Followed Hyperlink 37" xfId="20310" hidden="1" xr:uid="{00000000-0005-0000-0000-0000DE530000}"/>
    <cellStyle name="Followed Hyperlink 37" xfId="20352" hidden="1" xr:uid="{00000000-0005-0000-0000-0000DF530000}"/>
    <cellStyle name="Followed Hyperlink 37" xfId="20369" hidden="1" xr:uid="{00000000-0005-0000-0000-0000E0530000}"/>
    <cellStyle name="Followed Hyperlink 37" xfId="20433" hidden="1" xr:uid="{00000000-0005-0000-0000-0000E1530000}"/>
    <cellStyle name="Followed Hyperlink 37" xfId="20475" hidden="1" xr:uid="{00000000-0005-0000-0000-0000E2530000}"/>
    <cellStyle name="Followed Hyperlink 37" xfId="20540" hidden="1" xr:uid="{00000000-0005-0000-0000-0000E4530000}"/>
    <cellStyle name="Followed Hyperlink 37" xfId="20597" hidden="1" xr:uid="{00000000-0005-0000-0000-0000E5530000}"/>
    <cellStyle name="Followed Hyperlink 37" xfId="20639" hidden="1" xr:uid="{00000000-0005-0000-0000-0000E6530000}"/>
    <cellStyle name="Followed Hyperlink 37" xfId="20681" hidden="1" xr:uid="{00000000-0005-0000-0000-0000E7530000}"/>
    <cellStyle name="Followed Hyperlink 37" xfId="20723" hidden="1" xr:uid="{00000000-0005-0000-0000-0000E8530000}"/>
    <cellStyle name="Followed Hyperlink 37" xfId="20765" hidden="1" xr:uid="{00000000-0005-0000-0000-0000E9530000}"/>
    <cellStyle name="Followed Hyperlink 37" xfId="20807" hidden="1" xr:uid="{00000000-0005-0000-0000-0000EA530000}"/>
    <cellStyle name="Followed Hyperlink 37" xfId="20849" hidden="1" xr:uid="{00000000-0005-0000-0000-0000EB530000}"/>
    <cellStyle name="Followed Hyperlink 37" xfId="20891" hidden="1" xr:uid="{00000000-0005-0000-0000-0000EC530000}"/>
    <cellStyle name="Followed Hyperlink 37" xfId="20975" hidden="1" xr:uid="{00000000-0005-0000-0000-0000EE530000}"/>
    <cellStyle name="Followed Hyperlink 37" xfId="21017" hidden="1" xr:uid="{00000000-0005-0000-0000-0000EF530000}"/>
    <cellStyle name="Followed Hyperlink 37" xfId="21038" hidden="1" xr:uid="{00000000-0005-0000-0000-0000F0530000}"/>
    <cellStyle name="Followed Hyperlink 37" xfId="21101" hidden="1" xr:uid="{00000000-0005-0000-0000-0000F1530000}"/>
    <cellStyle name="Followed Hyperlink 37" xfId="21143" hidden="1" xr:uid="{00000000-0005-0000-0000-0000F2530000}"/>
    <cellStyle name="Followed Hyperlink 37" xfId="21185" hidden="1" xr:uid="{00000000-0005-0000-0000-0000F3530000}"/>
    <cellStyle name="Followed Hyperlink 37" xfId="21227" hidden="1" xr:uid="{00000000-0005-0000-0000-0000F4530000}"/>
    <cellStyle name="Followed Hyperlink 37" xfId="21269" hidden="1" xr:uid="{00000000-0005-0000-0000-0000F5530000}"/>
    <cellStyle name="Followed Hyperlink 37" xfId="21311" hidden="1" xr:uid="{00000000-0005-0000-0000-0000F6530000}"/>
    <cellStyle name="Followed Hyperlink 37" xfId="21353" hidden="1" xr:uid="{00000000-0005-0000-0000-0000F7530000}"/>
    <cellStyle name="Followed Hyperlink 37" xfId="21413" hidden="1" xr:uid="{00000000-0005-0000-0000-0000F8530000}"/>
    <cellStyle name="Followed Hyperlink 37" xfId="21455" hidden="1" xr:uid="{00000000-0005-0000-0000-0000F9530000}"/>
    <cellStyle name="Followed Hyperlink 37" xfId="21497" hidden="1" xr:uid="{00000000-0005-0000-0000-0000FA530000}"/>
    <cellStyle name="Followed Hyperlink 37" xfId="21539" hidden="1" xr:uid="{00000000-0005-0000-0000-0000FB530000}"/>
    <cellStyle name="Followed Hyperlink 37" xfId="21572" hidden="1" xr:uid="{00000000-0005-0000-0000-0000FC530000}"/>
    <cellStyle name="Followed Hyperlink 37" xfId="21609" hidden="1" xr:uid="{00000000-0005-0000-0000-0000FD530000}"/>
    <cellStyle name="Followed Hyperlink 37" xfId="21672" hidden="1" xr:uid="{00000000-0005-0000-0000-0000FE530000}"/>
    <cellStyle name="Followed Hyperlink 37" xfId="21714" hidden="1" xr:uid="{00000000-0005-0000-0000-0000FF530000}"/>
    <cellStyle name="Followed Hyperlink 37" xfId="21733" hidden="1" xr:uid="{00000000-0005-0000-0000-000000540000}"/>
    <cellStyle name="Followed Hyperlink 37" xfId="21798" hidden="1" xr:uid="{00000000-0005-0000-0000-000001540000}"/>
    <cellStyle name="Followed Hyperlink 37" xfId="21882" hidden="1" xr:uid="{00000000-0005-0000-0000-000003540000}"/>
    <cellStyle name="Followed Hyperlink 37" xfId="21967" hidden="1" xr:uid="{00000000-0005-0000-0000-000004540000}"/>
    <cellStyle name="Followed Hyperlink 37" xfId="22009" hidden="1" xr:uid="{00000000-0005-0000-0000-000005540000}"/>
    <cellStyle name="Followed Hyperlink 37" xfId="22050" hidden="1" xr:uid="{00000000-0005-0000-0000-000006540000}"/>
    <cellStyle name="Followed Hyperlink 37" xfId="22066" hidden="1" xr:uid="{00000000-0005-0000-0000-000007540000}"/>
    <cellStyle name="Followed Hyperlink 37" xfId="22104" hidden="1" xr:uid="{00000000-0005-0000-0000-000008540000}"/>
    <cellStyle name="Followed Hyperlink 37" xfId="22135" hidden="1" xr:uid="{00000000-0005-0000-0000-000009540000}"/>
    <cellStyle name="Followed Hyperlink 37" xfId="22177" hidden="1" xr:uid="{00000000-0005-0000-0000-00000A540000}"/>
    <cellStyle name="Followed Hyperlink 37" xfId="22218" hidden="1" xr:uid="{00000000-0005-0000-0000-00000B540000}"/>
    <cellStyle name="Followed Hyperlink 37" xfId="22237" hidden="1" xr:uid="{00000000-0005-0000-0000-00000C540000}"/>
    <cellStyle name="Followed Hyperlink 37" xfId="22273" hidden="1" xr:uid="{00000000-0005-0000-0000-00000D540000}"/>
    <cellStyle name="Followed Hyperlink 37" xfId="28678" hidden="1" xr:uid="{00000000-0005-0000-0000-0000A4540000}"/>
    <cellStyle name="Followed Hyperlink 37" xfId="29241" hidden="1" xr:uid="{00000000-0005-0000-0000-0000B0540000}"/>
    <cellStyle name="Followed Hyperlink 37" xfId="6616" hidden="1" xr:uid="{00000000-0005-0000-0000-000098520000}"/>
    <cellStyle name="Followed Hyperlink 37" xfId="6658" hidden="1" xr:uid="{00000000-0005-0000-0000-000099520000}"/>
    <cellStyle name="Followed Hyperlink 37" xfId="6700" hidden="1" xr:uid="{00000000-0005-0000-0000-00009A520000}"/>
    <cellStyle name="Followed Hyperlink 37" xfId="6742" hidden="1" xr:uid="{00000000-0005-0000-0000-00009B520000}"/>
    <cellStyle name="Followed Hyperlink 37" xfId="6784" hidden="1" xr:uid="{00000000-0005-0000-0000-00009C520000}"/>
    <cellStyle name="Followed Hyperlink 37" xfId="6826" hidden="1" xr:uid="{00000000-0005-0000-0000-00009D520000}"/>
    <cellStyle name="Followed Hyperlink 37" xfId="6868" hidden="1" xr:uid="{00000000-0005-0000-0000-00009E520000}"/>
    <cellStyle name="Followed Hyperlink 37" xfId="6889" hidden="1" xr:uid="{00000000-0005-0000-0000-00009F520000}"/>
    <cellStyle name="Followed Hyperlink 37" xfId="6952" hidden="1" xr:uid="{00000000-0005-0000-0000-0000A0520000}"/>
    <cellStyle name="Followed Hyperlink 37" xfId="6994" hidden="1" xr:uid="{00000000-0005-0000-0000-0000A1520000}"/>
    <cellStyle name="Followed Hyperlink 37" xfId="7036" hidden="1" xr:uid="{00000000-0005-0000-0000-0000A2520000}"/>
    <cellStyle name="Followed Hyperlink 37" xfId="1796" hidden="1" xr:uid="{00000000-0005-0000-0000-000027520000}"/>
    <cellStyle name="Followed Hyperlink 37" xfId="1838" hidden="1" xr:uid="{00000000-0005-0000-0000-000028520000}"/>
    <cellStyle name="Followed Hyperlink 37" xfId="1880" hidden="1" xr:uid="{00000000-0005-0000-0000-000029520000}"/>
    <cellStyle name="Followed Hyperlink 37" xfId="1922" hidden="1" xr:uid="{00000000-0005-0000-0000-00002A520000}"/>
    <cellStyle name="Followed Hyperlink 37" xfId="1964" hidden="1" xr:uid="{00000000-0005-0000-0000-00002B520000}"/>
    <cellStyle name="Followed Hyperlink 37" xfId="2006" hidden="1" xr:uid="{00000000-0005-0000-0000-00002C520000}"/>
    <cellStyle name="Followed Hyperlink 37" xfId="2048" hidden="1" xr:uid="{00000000-0005-0000-0000-00002D520000}"/>
    <cellStyle name="Followed Hyperlink 37" xfId="2111" hidden="1" xr:uid="{00000000-0005-0000-0000-00002F520000}"/>
    <cellStyle name="Followed Hyperlink 37" xfId="2174" hidden="1" xr:uid="{00000000-0005-0000-0000-000030520000}"/>
    <cellStyle name="Followed Hyperlink 37" xfId="2216" hidden="1" xr:uid="{00000000-0005-0000-0000-000031520000}"/>
    <cellStyle name="Followed Hyperlink 37" xfId="2258" hidden="1" xr:uid="{00000000-0005-0000-0000-000032520000}"/>
    <cellStyle name="Followed Hyperlink 37" xfId="2300" hidden="1" xr:uid="{00000000-0005-0000-0000-000033520000}"/>
    <cellStyle name="Followed Hyperlink 37" xfId="2342" hidden="1" xr:uid="{00000000-0005-0000-0000-000034520000}"/>
    <cellStyle name="Followed Hyperlink 37" xfId="2384" hidden="1" xr:uid="{00000000-0005-0000-0000-000035520000}"/>
    <cellStyle name="Followed Hyperlink 37" xfId="2426" hidden="1" xr:uid="{00000000-0005-0000-0000-000036520000}"/>
    <cellStyle name="Followed Hyperlink 37" xfId="2495" hidden="1" xr:uid="{00000000-0005-0000-0000-000037520000}"/>
    <cellStyle name="Followed Hyperlink 37" xfId="2537" hidden="1" xr:uid="{00000000-0005-0000-0000-000038520000}"/>
    <cellStyle name="Followed Hyperlink 37" xfId="2580" hidden="1" xr:uid="{00000000-0005-0000-0000-000039520000}"/>
    <cellStyle name="Followed Hyperlink 37" xfId="2622" hidden="1" xr:uid="{00000000-0005-0000-0000-00003A520000}"/>
    <cellStyle name="Followed Hyperlink 37" xfId="2692" hidden="1" xr:uid="{00000000-0005-0000-0000-00003C520000}"/>
    <cellStyle name="Followed Hyperlink 37" xfId="2755" hidden="1" xr:uid="{00000000-0005-0000-0000-00003D520000}"/>
    <cellStyle name="Followed Hyperlink 37" xfId="2797" hidden="1" xr:uid="{00000000-0005-0000-0000-00003E520000}"/>
    <cellStyle name="Followed Hyperlink 37" xfId="2816" hidden="1" xr:uid="{00000000-0005-0000-0000-00003F520000}"/>
    <cellStyle name="Followed Hyperlink 37" xfId="2881" hidden="1" xr:uid="{00000000-0005-0000-0000-000040520000}"/>
    <cellStyle name="Followed Hyperlink 37" xfId="2923" hidden="1" xr:uid="{00000000-0005-0000-0000-000041520000}"/>
    <cellStyle name="Followed Hyperlink 37" xfId="2655" hidden="1" xr:uid="{00000000-0005-0000-0000-00003B520000}"/>
    <cellStyle name="Followed Hyperlink 37" xfId="20933" hidden="1" xr:uid="{00000000-0005-0000-0000-0000ED530000}"/>
    <cellStyle name="Followed Hyperlink 37" xfId="18354" hidden="1" xr:uid="{00000000-0005-0000-0000-0000B0530000}"/>
    <cellStyle name="Followed Hyperlink 37" xfId="26432" hidden="1" xr:uid="{00000000-0005-0000-0000-00006E540000}"/>
    <cellStyle name="Followed Hyperlink 37" xfId="23513" hidden="1" xr:uid="{00000000-0005-0000-0000-00002B540000}"/>
    <cellStyle name="Followed Hyperlink 37" xfId="26826" hidden="1" xr:uid="{00000000-0005-0000-0000-000077540000}"/>
    <cellStyle name="Followed Hyperlink 37" xfId="13001" hidden="1" xr:uid="{00000000-0005-0000-0000-000030530000}"/>
    <cellStyle name="Followed Hyperlink 37" xfId="13056" hidden="1" xr:uid="{00000000-0005-0000-0000-000031530000}"/>
    <cellStyle name="Followed Hyperlink 37" xfId="13098" hidden="1" xr:uid="{00000000-0005-0000-0000-000032530000}"/>
    <cellStyle name="Followed Hyperlink 37" xfId="13171" hidden="1" xr:uid="{00000000-0005-0000-0000-000033530000}"/>
    <cellStyle name="Followed Hyperlink 37" xfId="13213" hidden="1" xr:uid="{00000000-0005-0000-0000-000034530000}"/>
    <cellStyle name="Followed Hyperlink 37" xfId="13224" hidden="1" xr:uid="{00000000-0005-0000-0000-000035530000}"/>
    <cellStyle name="Followed Hyperlink 37" xfId="13266" hidden="1" xr:uid="{00000000-0005-0000-0000-000036530000}"/>
    <cellStyle name="Followed Hyperlink 37" xfId="13283" hidden="1" xr:uid="{00000000-0005-0000-0000-000037530000}"/>
    <cellStyle name="Followed Hyperlink 37" xfId="13347" hidden="1" xr:uid="{00000000-0005-0000-0000-000038530000}"/>
    <cellStyle name="Followed Hyperlink 37" xfId="13389" hidden="1" xr:uid="{00000000-0005-0000-0000-000039530000}"/>
    <cellStyle name="Followed Hyperlink 37" xfId="13434" hidden="1" xr:uid="{00000000-0005-0000-0000-00003A530000}"/>
    <cellStyle name="Followed Hyperlink 37" xfId="13454" hidden="1" xr:uid="{00000000-0005-0000-0000-00003B530000}"/>
    <cellStyle name="Followed Hyperlink 37" xfId="13511" hidden="1" xr:uid="{00000000-0005-0000-0000-00003C530000}"/>
    <cellStyle name="Followed Hyperlink 37" xfId="13553" hidden="1" xr:uid="{00000000-0005-0000-0000-00003D530000}"/>
    <cellStyle name="Followed Hyperlink 37" xfId="13595" hidden="1" xr:uid="{00000000-0005-0000-0000-00003E530000}"/>
    <cellStyle name="Followed Hyperlink 37" xfId="13679" hidden="1" xr:uid="{00000000-0005-0000-0000-000040530000}"/>
    <cellStyle name="Followed Hyperlink 37" xfId="13721" hidden="1" xr:uid="{00000000-0005-0000-0000-000041530000}"/>
    <cellStyle name="Followed Hyperlink 37" xfId="13763" hidden="1" xr:uid="{00000000-0005-0000-0000-000042530000}"/>
    <cellStyle name="Followed Hyperlink 37" xfId="13805" hidden="1" xr:uid="{00000000-0005-0000-0000-000043530000}"/>
    <cellStyle name="Followed Hyperlink 37" xfId="13847" hidden="1" xr:uid="{00000000-0005-0000-0000-000044530000}"/>
    <cellStyle name="Followed Hyperlink 37" xfId="13889" hidden="1" xr:uid="{00000000-0005-0000-0000-000045530000}"/>
    <cellStyle name="Followed Hyperlink 37" xfId="13931" hidden="1" xr:uid="{00000000-0005-0000-0000-000046530000}"/>
    <cellStyle name="Followed Hyperlink 37" xfId="14015" hidden="1" xr:uid="{00000000-0005-0000-0000-000048530000}"/>
    <cellStyle name="Followed Hyperlink 37" xfId="14057" hidden="1" xr:uid="{00000000-0005-0000-0000-000049530000}"/>
    <cellStyle name="Followed Hyperlink 37" xfId="14099" hidden="1" xr:uid="{00000000-0005-0000-0000-00004A530000}"/>
    <cellStyle name="Followed Hyperlink 37" xfId="9526" hidden="1" xr:uid="{00000000-0005-0000-0000-0000DD520000}"/>
    <cellStyle name="Followed Hyperlink 37" xfId="3540" hidden="1" xr:uid="{00000000-0005-0000-0000-000050520000}"/>
    <cellStyle name="Followed Hyperlink 37" xfId="3595" hidden="1" xr:uid="{00000000-0005-0000-0000-000051520000}"/>
    <cellStyle name="Followed Hyperlink 37" xfId="3637" hidden="1" xr:uid="{00000000-0005-0000-0000-000052520000}"/>
    <cellStyle name="Followed Hyperlink 37" xfId="3710" hidden="1" xr:uid="{00000000-0005-0000-0000-000053520000}"/>
    <cellStyle name="Followed Hyperlink 37" xfId="3752" hidden="1" xr:uid="{00000000-0005-0000-0000-000054520000}"/>
    <cellStyle name="Followed Hyperlink 37" xfId="3763" hidden="1" xr:uid="{00000000-0005-0000-0000-000055520000}"/>
    <cellStyle name="Followed Hyperlink 37" xfId="3805" hidden="1" xr:uid="{00000000-0005-0000-0000-000056520000}"/>
    <cellStyle name="Followed Hyperlink 37" xfId="3822" hidden="1" xr:uid="{00000000-0005-0000-0000-000057520000}"/>
    <cellStyle name="Followed Hyperlink 37" xfId="3886" hidden="1" xr:uid="{00000000-0005-0000-0000-000058520000}"/>
    <cellStyle name="Followed Hyperlink 37" xfId="3928" hidden="1" xr:uid="{00000000-0005-0000-0000-000059520000}"/>
    <cellStyle name="Followed Hyperlink 37" xfId="3973" hidden="1" xr:uid="{00000000-0005-0000-0000-00005A520000}"/>
    <cellStyle name="Followed Hyperlink 37" xfId="3993" hidden="1" xr:uid="{00000000-0005-0000-0000-00005B520000}"/>
    <cellStyle name="Followed Hyperlink 37" xfId="4050" hidden="1" xr:uid="{00000000-0005-0000-0000-00005C520000}"/>
    <cellStyle name="Followed Hyperlink 37" xfId="4092" hidden="1" xr:uid="{00000000-0005-0000-0000-00005D520000}"/>
    <cellStyle name="Followed Hyperlink 37" xfId="4134" hidden="1" xr:uid="{00000000-0005-0000-0000-00005E520000}"/>
    <cellStyle name="Followed Hyperlink 37" xfId="4176" hidden="1" xr:uid="{00000000-0005-0000-0000-00005F520000}"/>
    <cellStyle name="Followed Hyperlink 37" xfId="4218" hidden="1" xr:uid="{00000000-0005-0000-0000-000060520000}"/>
    <cellStyle name="Followed Hyperlink 37" xfId="4260" hidden="1" xr:uid="{00000000-0005-0000-0000-000061520000}"/>
    <cellStyle name="Followed Hyperlink 37" xfId="4302" hidden="1" xr:uid="{00000000-0005-0000-0000-000062520000}"/>
    <cellStyle name="Followed Hyperlink 37" xfId="4344" hidden="1" xr:uid="{00000000-0005-0000-0000-000063520000}"/>
    <cellStyle name="Followed Hyperlink 37" xfId="4386" hidden="1" xr:uid="{00000000-0005-0000-0000-000064520000}"/>
    <cellStyle name="Followed Hyperlink 37" xfId="4428" hidden="1" xr:uid="{00000000-0005-0000-0000-000065520000}"/>
    <cellStyle name="Followed Hyperlink 37" xfId="4470" hidden="1" xr:uid="{00000000-0005-0000-0000-000066520000}"/>
    <cellStyle name="Followed Hyperlink 37" xfId="4491" hidden="1" xr:uid="{00000000-0005-0000-0000-000067520000}"/>
    <cellStyle name="Followed Hyperlink 37" xfId="4554" hidden="1" xr:uid="{00000000-0005-0000-0000-000068520000}"/>
    <cellStyle name="Followed Hyperlink 37" xfId="4596" hidden="1" xr:uid="{00000000-0005-0000-0000-000069520000}"/>
    <cellStyle name="Followed Hyperlink 37" xfId="4638" hidden="1" xr:uid="{00000000-0005-0000-0000-00006A520000}"/>
    <cellStyle name="Followed Hyperlink 37" xfId="4680" hidden="1" xr:uid="{00000000-0005-0000-0000-00006B520000}"/>
    <cellStyle name="Followed Hyperlink 37" xfId="4722" hidden="1" xr:uid="{00000000-0005-0000-0000-00006C520000}"/>
    <cellStyle name="Followed Hyperlink 37" xfId="4764" hidden="1" xr:uid="{00000000-0005-0000-0000-00006D520000}"/>
    <cellStyle name="Followed Hyperlink 37" xfId="4806" hidden="1" xr:uid="{00000000-0005-0000-0000-00006E520000}"/>
    <cellStyle name="Followed Hyperlink 37" xfId="4894" hidden="1" xr:uid="{00000000-0005-0000-0000-00006F520000}"/>
    <cellStyle name="Followed Hyperlink 37" xfId="4978" hidden="1" xr:uid="{00000000-0005-0000-0000-000071520000}"/>
    <cellStyle name="Followed Hyperlink 37" xfId="5020" hidden="1" xr:uid="{00000000-0005-0000-0000-000072520000}"/>
    <cellStyle name="Followed Hyperlink 37" xfId="5053" hidden="1" xr:uid="{00000000-0005-0000-0000-000073520000}"/>
    <cellStyle name="Followed Hyperlink 37" xfId="5090" hidden="1" xr:uid="{00000000-0005-0000-0000-000074520000}"/>
    <cellStyle name="Followed Hyperlink 37" xfId="5153" hidden="1" xr:uid="{00000000-0005-0000-0000-000075520000}"/>
    <cellStyle name="Followed Hyperlink 37" xfId="5195" hidden="1" xr:uid="{00000000-0005-0000-0000-000076520000}"/>
    <cellStyle name="Followed Hyperlink 37" xfId="5214" hidden="1" xr:uid="{00000000-0005-0000-0000-000077520000}"/>
    <cellStyle name="Followed Hyperlink 37" xfId="5279" hidden="1" xr:uid="{00000000-0005-0000-0000-000078520000}"/>
    <cellStyle name="Followed Hyperlink 37" xfId="5321" hidden="1" xr:uid="{00000000-0005-0000-0000-000079520000}"/>
    <cellStyle name="Followed Hyperlink 37" xfId="5363" hidden="1" xr:uid="{00000000-0005-0000-0000-00007A520000}"/>
    <cellStyle name="Followed Hyperlink 37" xfId="5448" hidden="1" xr:uid="{00000000-0005-0000-0000-00007B520000}"/>
    <cellStyle name="Followed Hyperlink 37" xfId="5490" hidden="1" xr:uid="{00000000-0005-0000-0000-00007C520000}"/>
    <cellStyle name="Followed Hyperlink 37" xfId="5531" hidden="1" xr:uid="{00000000-0005-0000-0000-00007D520000}"/>
    <cellStyle name="Followed Hyperlink 37" xfId="5547" hidden="1" xr:uid="{00000000-0005-0000-0000-00007E520000}"/>
    <cellStyle name="Followed Hyperlink 37" xfId="5616" hidden="1" xr:uid="{00000000-0005-0000-0000-00007F520000}"/>
    <cellStyle name="Followed Hyperlink 37" xfId="5658" hidden="1" xr:uid="{00000000-0005-0000-0000-000080520000}"/>
    <cellStyle name="Followed Hyperlink 37" xfId="5699" hidden="1" xr:uid="{00000000-0005-0000-0000-000081520000}"/>
    <cellStyle name="Followed Hyperlink 37" xfId="5718" hidden="1" xr:uid="{00000000-0005-0000-0000-000082520000}"/>
    <cellStyle name="Followed Hyperlink 37" xfId="5796" hidden="1" xr:uid="{00000000-0005-0000-0000-000084520000}"/>
    <cellStyle name="Followed Hyperlink 37" xfId="5811" hidden="1" xr:uid="{00000000-0005-0000-0000-000085520000}"/>
    <cellStyle name="Followed Hyperlink 37" xfId="5853" hidden="1" xr:uid="{00000000-0005-0000-0000-000086520000}"/>
    <cellStyle name="Followed Hyperlink 37" xfId="5896" hidden="1" xr:uid="{00000000-0005-0000-0000-000087520000}"/>
    <cellStyle name="Followed Hyperlink 37" xfId="5938" hidden="1" xr:uid="{00000000-0005-0000-0000-000088520000}"/>
    <cellStyle name="Followed Hyperlink 37" xfId="5993" hidden="1" xr:uid="{00000000-0005-0000-0000-000089520000}"/>
    <cellStyle name="Followed Hyperlink 37" xfId="6035" hidden="1" xr:uid="{00000000-0005-0000-0000-00008A520000}"/>
    <cellStyle name="Followed Hyperlink 37" xfId="6108" hidden="1" xr:uid="{00000000-0005-0000-0000-00008B520000}"/>
    <cellStyle name="Followed Hyperlink 37" xfId="6161" hidden="1" xr:uid="{00000000-0005-0000-0000-00008D520000}"/>
    <cellStyle name="Followed Hyperlink 37" xfId="6203" hidden="1" xr:uid="{00000000-0005-0000-0000-00008E520000}"/>
    <cellStyle name="Followed Hyperlink 37" xfId="6220" hidden="1" xr:uid="{00000000-0005-0000-0000-00008F520000}"/>
    <cellStyle name="Followed Hyperlink 37" xfId="6284" hidden="1" xr:uid="{00000000-0005-0000-0000-000090520000}"/>
    <cellStyle name="Followed Hyperlink 37" xfId="6326" hidden="1" xr:uid="{00000000-0005-0000-0000-000091520000}"/>
    <cellStyle name="Followed Hyperlink 37" xfId="6371" hidden="1" xr:uid="{00000000-0005-0000-0000-000092520000}"/>
    <cellStyle name="Followed Hyperlink 37" xfId="6391" hidden="1" xr:uid="{00000000-0005-0000-0000-000093520000}"/>
    <cellStyle name="Followed Hyperlink 37" xfId="6448" hidden="1" xr:uid="{00000000-0005-0000-0000-000094520000}"/>
    <cellStyle name="Followed Hyperlink 37" xfId="6490" hidden="1" xr:uid="{00000000-0005-0000-0000-000095520000}"/>
    <cellStyle name="Followed Hyperlink 37" xfId="6532" hidden="1" xr:uid="{00000000-0005-0000-0000-000096520000}"/>
    <cellStyle name="Followed Hyperlink 37" xfId="6574" hidden="1" xr:uid="{00000000-0005-0000-0000-000097520000}"/>
    <cellStyle name="Followed Hyperlink 37" xfId="12553" hidden="1" xr:uid="{00000000-0005-0000-0000-000024530000}"/>
    <cellStyle name="Followed Hyperlink 37" xfId="28273" hidden="1" xr:uid="{00000000-0005-0000-0000-00009A540000}"/>
    <cellStyle name="Followed Hyperlink 37" xfId="28315" hidden="1" xr:uid="{00000000-0005-0000-0000-00009B540000}"/>
    <cellStyle name="Followed Hyperlink 37" xfId="28357" hidden="1" xr:uid="{00000000-0005-0000-0000-00009C540000}"/>
    <cellStyle name="Followed Hyperlink 37" xfId="28441" hidden="1" xr:uid="{00000000-0005-0000-0000-00009E540000}"/>
    <cellStyle name="Followed Hyperlink 37" xfId="28483" hidden="1" xr:uid="{00000000-0005-0000-0000-00009F540000}"/>
    <cellStyle name="Followed Hyperlink 37" xfId="28519" hidden="1" xr:uid="{00000000-0005-0000-0000-0000A0540000}"/>
    <cellStyle name="Followed Hyperlink 37" xfId="28561" hidden="1" xr:uid="{00000000-0005-0000-0000-0000A1540000}"/>
    <cellStyle name="Followed Hyperlink 37" xfId="28603" hidden="1" xr:uid="{00000000-0005-0000-0000-0000A2540000}"/>
    <cellStyle name="Followed Hyperlink 37" xfId="28645" hidden="1" xr:uid="{00000000-0005-0000-0000-0000A3540000}"/>
    <cellStyle name="Followed Hyperlink 37" xfId="28399" hidden="1" xr:uid="{00000000-0005-0000-0000-00009D540000}"/>
    <cellStyle name="Followed Hyperlink 37" xfId="25699" hidden="1" xr:uid="{00000000-0005-0000-0000-00005D540000}"/>
    <cellStyle name="Followed Hyperlink 37" xfId="22910" hidden="1" xr:uid="{00000000-0005-0000-0000-00001D540000}"/>
    <cellStyle name="Followed Hyperlink 37" xfId="20299" hidden="1" xr:uid="{00000000-0005-0000-0000-0000DD530000}"/>
    <cellStyle name="Followed Hyperlink 37" xfId="17549" hidden="1" xr:uid="{00000000-0005-0000-0000-00009D530000}"/>
    <cellStyle name="Followed Hyperlink 37" xfId="14917" hidden="1" xr:uid="{00000000-0005-0000-0000-00005D530000}"/>
    <cellStyle name="Followed Hyperlink 37" xfId="7078" hidden="1" xr:uid="{00000000-0005-0000-0000-0000A3520000}"/>
    <cellStyle name="Followed Hyperlink 37" xfId="7120" hidden="1" xr:uid="{00000000-0005-0000-0000-0000A4520000}"/>
    <cellStyle name="Followed Hyperlink 37" xfId="7162" hidden="1" xr:uid="{00000000-0005-0000-0000-0000A5520000}"/>
    <cellStyle name="Followed Hyperlink 37" xfId="7204" hidden="1" xr:uid="{00000000-0005-0000-0000-0000A6520000}"/>
    <cellStyle name="Followed Hyperlink 37" xfId="7258" hidden="1" xr:uid="{00000000-0005-0000-0000-0000A7520000}"/>
    <cellStyle name="Followed Hyperlink 37" xfId="7300" hidden="1" xr:uid="{00000000-0005-0000-0000-0000A8520000}"/>
    <cellStyle name="Followed Hyperlink 37" xfId="7342" hidden="1" xr:uid="{00000000-0005-0000-0000-0000A9520000}"/>
    <cellStyle name="Followed Hyperlink 37" xfId="7384" hidden="1" xr:uid="{00000000-0005-0000-0000-0000AA520000}"/>
    <cellStyle name="Followed Hyperlink 37" xfId="7417" hidden="1" xr:uid="{00000000-0005-0000-0000-0000AB520000}"/>
    <cellStyle name="Followed Hyperlink 37" xfId="7454" hidden="1" xr:uid="{00000000-0005-0000-0000-0000AC520000}"/>
    <cellStyle name="Followed Hyperlink 37" xfId="7517" hidden="1" xr:uid="{00000000-0005-0000-0000-0000AD520000}"/>
    <cellStyle name="Followed Hyperlink 37" xfId="7559" hidden="1" xr:uid="{00000000-0005-0000-0000-0000AE520000}"/>
    <cellStyle name="Followed Hyperlink 37" xfId="7578" hidden="1" xr:uid="{00000000-0005-0000-0000-0000AF520000}"/>
    <cellStyle name="Followed Hyperlink 37" xfId="7643" hidden="1" xr:uid="{00000000-0005-0000-0000-0000B0520000}"/>
    <cellStyle name="Followed Hyperlink 37" xfId="7685" hidden="1" xr:uid="{00000000-0005-0000-0000-0000B1520000}"/>
    <cellStyle name="Followed Hyperlink 37" xfId="7727" hidden="1" xr:uid="{00000000-0005-0000-0000-0000B2520000}"/>
    <cellStyle name="Followed Hyperlink 37" xfId="7812" hidden="1" xr:uid="{00000000-0005-0000-0000-0000B3520000}"/>
    <cellStyle name="Followed Hyperlink 37" xfId="7854" hidden="1" xr:uid="{00000000-0005-0000-0000-0000B4520000}"/>
    <cellStyle name="Followed Hyperlink 37" xfId="7895" hidden="1" xr:uid="{00000000-0005-0000-0000-0000B5520000}"/>
    <cellStyle name="Followed Hyperlink 37" xfId="7911" hidden="1" xr:uid="{00000000-0005-0000-0000-0000B6520000}"/>
    <cellStyle name="Followed Hyperlink 37" xfId="7980" hidden="1" xr:uid="{00000000-0005-0000-0000-0000B7520000}"/>
    <cellStyle name="Followed Hyperlink 37" xfId="8022" hidden="1" xr:uid="{00000000-0005-0000-0000-0000B8520000}"/>
    <cellStyle name="Followed Hyperlink 37" xfId="8063" hidden="1" xr:uid="{00000000-0005-0000-0000-0000B9520000}"/>
    <cellStyle name="Followed Hyperlink 37" xfId="8082" hidden="1" xr:uid="{00000000-0005-0000-0000-0000BA520000}"/>
    <cellStyle name="Followed Hyperlink 37" xfId="8118" hidden="1" xr:uid="{00000000-0005-0000-0000-0000BB520000}"/>
    <cellStyle name="Followed Hyperlink 37" xfId="8160" hidden="1" xr:uid="{00000000-0005-0000-0000-0000BC520000}"/>
    <cellStyle name="Followed Hyperlink 37" xfId="8175" hidden="1" xr:uid="{00000000-0005-0000-0000-0000BD520000}"/>
    <cellStyle name="Followed Hyperlink 37" xfId="8260" hidden="1" xr:uid="{00000000-0005-0000-0000-0000BF520000}"/>
    <cellStyle name="Followed Hyperlink 37" xfId="8302" hidden="1" xr:uid="{00000000-0005-0000-0000-0000C0520000}"/>
    <cellStyle name="Followed Hyperlink 37" xfId="8357" hidden="1" xr:uid="{00000000-0005-0000-0000-0000C1520000}"/>
    <cellStyle name="Followed Hyperlink 37" xfId="8399" hidden="1" xr:uid="{00000000-0005-0000-0000-0000C2520000}"/>
    <cellStyle name="Followed Hyperlink 37" xfId="8472" hidden="1" xr:uid="{00000000-0005-0000-0000-0000C3520000}"/>
    <cellStyle name="Followed Hyperlink 37" xfId="8514" hidden="1" xr:uid="{00000000-0005-0000-0000-0000C4520000}"/>
    <cellStyle name="Followed Hyperlink 37" xfId="8525" hidden="1" xr:uid="{00000000-0005-0000-0000-0000C5520000}"/>
    <cellStyle name="Followed Hyperlink 37" xfId="8567" hidden="1" xr:uid="{00000000-0005-0000-0000-0000C6520000}"/>
    <cellStyle name="Followed Hyperlink 37" xfId="8584" hidden="1" xr:uid="{00000000-0005-0000-0000-0000C7520000}"/>
    <cellStyle name="Followed Hyperlink 37" xfId="8690" hidden="1" xr:uid="{00000000-0005-0000-0000-0000C9520000}"/>
    <cellStyle name="Followed Hyperlink 37" xfId="8735" hidden="1" xr:uid="{00000000-0005-0000-0000-0000CA520000}"/>
    <cellStyle name="Followed Hyperlink 37" xfId="8755" hidden="1" xr:uid="{00000000-0005-0000-0000-0000CB520000}"/>
    <cellStyle name="Followed Hyperlink 37" xfId="8812" hidden="1" xr:uid="{00000000-0005-0000-0000-0000CC520000}"/>
    <cellStyle name="Followed Hyperlink 37" xfId="8854" hidden="1" xr:uid="{00000000-0005-0000-0000-0000CD520000}"/>
    <cellStyle name="Followed Hyperlink 37" xfId="8896" hidden="1" xr:uid="{00000000-0005-0000-0000-0000CE520000}"/>
    <cellStyle name="Followed Hyperlink 37" xfId="8938" hidden="1" xr:uid="{00000000-0005-0000-0000-0000CF520000}"/>
    <cellStyle name="Followed Hyperlink 37" xfId="8980" hidden="1" xr:uid="{00000000-0005-0000-0000-0000D0520000}"/>
    <cellStyle name="Followed Hyperlink 37" xfId="9022" hidden="1" xr:uid="{00000000-0005-0000-0000-0000D1520000}"/>
    <cellStyle name="Followed Hyperlink 37" xfId="9064" hidden="1" xr:uid="{00000000-0005-0000-0000-0000D2520000}"/>
    <cellStyle name="Followed Hyperlink 37" xfId="9106" hidden="1" xr:uid="{00000000-0005-0000-0000-0000D3520000}"/>
    <cellStyle name="Followed Hyperlink 37" xfId="9148" hidden="1" xr:uid="{00000000-0005-0000-0000-0000D4520000}"/>
    <cellStyle name="Followed Hyperlink 37" xfId="9190" hidden="1" xr:uid="{00000000-0005-0000-0000-0000D5520000}"/>
    <cellStyle name="Followed Hyperlink 37" xfId="9232" hidden="1" xr:uid="{00000000-0005-0000-0000-0000D6520000}"/>
    <cellStyle name="Followed Hyperlink 37" xfId="9253" hidden="1" xr:uid="{00000000-0005-0000-0000-0000D7520000}"/>
    <cellStyle name="Followed Hyperlink 37" xfId="9316" hidden="1" xr:uid="{00000000-0005-0000-0000-0000D8520000}"/>
    <cellStyle name="Followed Hyperlink 37" xfId="9358" hidden="1" xr:uid="{00000000-0005-0000-0000-0000D9520000}"/>
    <cellStyle name="Followed Hyperlink 37" xfId="9400" hidden="1" xr:uid="{00000000-0005-0000-0000-0000DA520000}"/>
    <cellStyle name="Followed Hyperlink 37" xfId="9442" hidden="1" xr:uid="{00000000-0005-0000-0000-0000DB520000}"/>
    <cellStyle name="Followed Hyperlink 37" xfId="9484" hidden="1" xr:uid="{00000000-0005-0000-0000-0000DC520000}"/>
    <cellStyle name="Followed Hyperlink 37" xfId="4936" hidden="1" xr:uid="{00000000-0005-0000-0000-000070520000}"/>
    <cellStyle name="Followed Hyperlink 37" xfId="15282" hidden="1" xr:uid="{00000000-0005-0000-0000-000067530000}"/>
    <cellStyle name="Followed Hyperlink 37" xfId="15324" hidden="1" xr:uid="{00000000-0005-0000-0000-000068530000}"/>
    <cellStyle name="Followed Hyperlink 37" xfId="15379" hidden="1" xr:uid="{00000000-0005-0000-0000-000069530000}"/>
    <cellStyle name="Followed Hyperlink 37" xfId="15494" hidden="1" xr:uid="{00000000-0005-0000-0000-00006B530000}"/>
    <cellStyle name="Followed Hyperlink 37" xfId="15536" hidden="1" xr:uid="{00000000-0005-0000-0000-00006C530000}"/>
    <cellStyle name="Followed Hyperlink 37" xfId="15547" hidden="1" xr:uid="{00000000-0005-0000-0000-00006D530000}"/>
    <cellStyle name="Followed Hyperlink 37" xfId="15589" hidden="1" xr:uid="{00000000-0005-0000-0000-00006E530000}"/>
    <cellStyle name="Followed Hyperlink 37" xfId="15606" hidden="1" xr:uid="{00000000-0005-0000-0000-00006F530000}"/>
    <cellStyle name="Followed Hyperlink 37" xfId="15670" hidden="1" xr:uid="{00000000-0005-0000-0000-000070530000}"/>
    <cellStyle name="Followed Hyperlink 37" xfId="15421" hidden="1" xr:uid="{00000000-0005-0000-0000-00006A530000}"/>
    <cellStyle name="Followed Hyperlink 37" xfId="17958" hidden="1" xr:uid="{00000000-0005-0000-0000-0000A7530000}"/>
    <cellStyle name="Followed Hyperlink 37" xfId="26077" hidden="1" xr:uid="{00000000-0005-0000-0000-000066540000}"/>
    <cellStyle name="Followed Hyperlink 37" xfId="23261" hidden="1" xr:uid="{00000000-0005-0000-0000-000025540000}"/>
    <cellStyle name="Followed Hyperlink 37" xfId="20520" hidden="1" xr:uid="{00000000-0005-0000-0000-0000E3530000}"/>
    <cellStyle name="Followed Hyperlink 37" xfId="2090" hidden="1" xr:uid="{00000000-0005-0000-0000-00002E520000}"/>
    <cellStyle name="Followed Hyperlink 37" xfId="10032" hidden="1" xr:uid="{00000000-0005-0000-0000-0000E9520000}"/>
    <cellStyle name="Followed Hyperlink 37" xfId="10074" hidden="1" xr:uid="{00000000-0005-0000-0000-0000EA520000}"/>
    <cellStyle name="Followed Hyperlink 37" xfId="10159" hidden="1" xr:uid="{00000000-0005-0000-0000-0000EB520000}"/>
    <cellStyle name="Followed Hyperlink 37" xfId="10201" hidden="1" xr:uid="{00000000-0005-0000-0000-0000EC520000}"/>
    <cellStyle name="Followed Hyperlink 37" xfId="10242" hidden="1" xr:uid="{00000000-0005-0000-0000-0000ED520000}"/>
    <cellStyle name="Followed Hyperlink 37" xfId="10258" hidden="1" xr:uid="{00000000-0005-0000-0000-0000EE520000}"/>
    <cellStyle name="Followed Hyperlink 37" xfId="10327" hidden="1" xr:uid="{00000000-0005-0000-0000-0000EF520000}"/>
    <cellStyle name="Followed Hyperlink 37" xfId="10369" hidden="1" xr:uid="{00000000-0005-0000-0000-0000F0520000}"/>
    <cellStyle name="Followed Hyperlink 37" xfId="10410" hidden="1" xr:uid="{00000000-0005-0000-0000-0000F1520000}"/>
    <cellStyle name="Followed Hyperlink 37" xfId="10429" hidden="1" xr:uid="{00000000-0005-0000-0000-0000F2520000}"/>
    <cellStyle name="Followed Hyperlink 37" xfId="10465" hidden="1" xr:uid="{00000000-0005-0000-0000-0000F3520000}"/>
    <cellStyle name="Followed Hyperlink 37" xfId="10507" hidden="1" xr:uid="{00000000-0005-0000-0000-0000F4520000}"/>
    <cellStyle name="Followed Hyperlink 37" xfId="10522" hidden="1" xr:uid="{00000000-0005-0000-0000-0000F5520000}"/>
    <cellStyle name="Followed Hyperlink 37" xfId="10564" hidden="1" xr:uid="{00000000-0005-0000-0000-0000F6520000}"/>
    <cellStyle name="Followed Hyperlink 37" xfId="10607" hidden="1" xr:uid="{00000000-0005-0000-0000-0000F7520000}"/>
    <cellStyle name="Followed Hyperlink 37" xfId="10649" hidden="1" xr:uid="{00000000-0005-0000-0000-0000F8520000}"/>
    <cellStyle name="Followed Hyperlink 37" xfId="10704" hidden="1" xr:uid="{00000000-0005-0000-0000-0000F9520000}"/>
    <cellStyle name="Followed Hyperlink 37" xfId="10746" hidden="1" xr:uid="{00000000-0005-0000-0000-0000FA520000}"/>
    <cellStyle name="Followed Hyperlink 37" xfId="10819" hidden="1" xr:uid="{00000000-0005-0000-0000-0000FB520000}"/>
    <cellStyle name="Followed Hyperlink 37" xfId="10861" hidden="1" xr:uid="{00000000-0005-0000-0000-0000FC520000}"/>
    <cellStyle name="Followed Hyperlink 37" xfId="10872" hidden="1" xr:uid="{00000000-0005-0000-0000-0000FD520000}"/>
    <cellStyle name="Followed Hyperlink 37" xfId="10914" hidden="1" xr:uid="{00000000-0005-0000-0000-0000FE520000}"/>
    <cellStyle name="Followed Hyperlink 37" xfId="10995" hidden="1" xr:uid="{00000000-0005-0000-0000-000000530000}"/>
    <cellStyle name="Followed Hyperlink 37" xfId="11037" hidden="1" xr:uid="{00000000-0005-0000-0000-000001530000}"/>
    <cellStyle name="Followed Hyperlink 37" xfId="11082" hidden="1" xr:uid="{00000000-0005-0000-0000-000002530000}"/>
    <cellStyle name="Followed Hyperlink 37" xfId="11102" hidden="1" xr:uid="{00000000-0005-0000-0000-000003530000}"/>
    <cellStyle name="Followed Hyperlink 37" xfId="11159" hidden="1" xr:uid="{00000000-0005-0000-0000-000004530000}"/>
    <cellStyle name="Followed Hyperlink 37" xfId="11243" hidden="1" xr:uid="{00000000-0005-0000-0000-000006530000}"/>
    <cellStyle name="Followed Hyperlink 37" xfId="11285" hidden="1" xr:uid="{00000000-0005-0000-0000-000007530000}"/>
    <cellStyle name="Followed Hyperlink 37" xfId="11327" hidden="1" xr:uid="{00000000-0005-0000-0000-000008530000}"/>
    <cellStyle name="Followed Hyperlink 37" xfId="11369" hidden="1" xr:uid="{00000000-0005-0000-0000-000009530000}"/>
    <cellStyle name="Followed Hyperlink 37" xfId="11411" hidden="1" xr:uid="{00000000-0005-0000-0000-00000A530000}"/>
    <cellStyle name="Followed Hyperlink 37" xfId="11453" hidden="1" xr:uid="{00000000-0005-0000-0000-00000B530000}"/>
    <cellStyle name="Followed Hyperlink 37" xfId="11495" hidden="1" xr:uid="{00000000-0005-0000-0000-00000C530000}"/>
    <cellStyle name="Followed Hyperlink 37" xfId="11537" hidden="1" xr:uid="{00000000-0005-0000-0000-00000D530000}"/>
    <cellStyle name="Followed Hyperlink 37" xfId="11579" hidden="1" xr:uid="{00000000-0005-0000-0000-00000E530000}"/>
    <cellStyle name="Followed Hyperlink 37" xfId="11600" hidden="1" xr:uid="{00000000-0005-0000-0000-00000F530000}"/>
    <cellStyle name="Followed Hyperlink 37" xfId="11663" hidden="1" xr:uid="{00000000-0005-0000-0000-000010530000}"/>
    <cellStyle name="Followed Hyperlink 37" xfId="11705" hidden="1" xr:uid="{00000000-0005-0000-0000-000011530000}"/>
    <cellStyle name="Followed Hyperlink 37" xfId="11747" hidden="1" xr:uid="{00000000-0005-0000-0000-000012530000}"/>
    <cellStyle name="Followed Hyperlink 37" xfId="11789" hidden="1" xr:uid="{00000000-0005-0000-0000-000013530000}"/>
    <cellStyle name="Followed Hyperlink 37" xfId="11831" hidden="1" xr:uid="{00000000-0005-0000-0000-000014530000}"/>
    <cellStyle name="Followed Hyperlink 37" xfId="11873" hidden="1" xr:uid="{00000000-0005-0000-0000-000015530000}"/>
    <cellStyle name="Followed Hyperlink 37" xfId="11915" hidden="1" xr:uid="{00000000-0005-0000-0000-000016530000}"/>
    <cellStyle name="Followed Hyperlink 37" xfId="11957" hidden="1" xr:uid="{00000000-0005-0000-0000-000017530000}"/>
    <cellStyle name="Followed Hyperlink 37" xfId="11999" hidden="1" xr:uid="{00000000-0005-0000-0000-000018530000}"/>
    <cellStyle name="Followed Hyperlink 37" xfId="12041" hidden="1" xr:uid="{00000000-0005-0000-0000-000019530000}"/>
    <cellStyle name="Followed Hyperlink 37" xfId="12083" hidden="1" xr:uid="{00000000-0005-0000-0000-00001A530000}"/>
    <cellStyle name="Followed Hyperlink 37" xfId="12116" hidden="1" xr:uid="{00000000-0005-0000-0000-00001B530000}"/>
    <cellStyle name="Followed Hyperlink 37" xfId="12153" hidden="1" xr:uid="{00000000-0005-0000-0000-00001C530000}"/>
    <cellStyle name="Followed Hyperlink 37" xfId="12216" hidden="1" xr:uid="{00000000-0005-0000-0000-00001D530000}"/>
    <cellStyle name="Followed Hyperlink 37" xfId="12258" hidden="1" xr:uid="{00000000-0005-0000-0000-00001E530000}"/>
    <cellStyle name="Followed Hyperlink 37" xfId="12277" hidden="1" xr:uid="{00000000-0005-0000-0000-00001F530000}"/>
    <cellStyle name="Followed Hyperlink 37" xfId="12342" hidden="1" xr:uid="{00000000-0005-0000-0000-000020530000}"/>
    <cellStyle name="Followed Hyperlink 37" xfId="12384" hidden="1" xr:uid="{00000000-0005-0000-0000-000021530000}"/>
    <cellStyle name="Followed Hyperlink 37" xfId="12426" hidden="1" xr:uid="{00000000-0005-0000-0000-000022530000}"/>
    <cellStyle name="Followed Hyperlink 37" xfId="12511" hidden="1" xr:uid="{00000000-0005-0000-0000-000023530000}"/>
    <cellStyle name="Followed Hyperlink 37" xfId="12594" hidden="1" xr:uid="{00000000-0005-0000-0000-000025530000}"/>
    <cellStyle name="Followed Hyperlink 37" xfId="12610" hidden="1" xr:uid="{00000000-0005-0000-0000-000026530000}"/>
    <cellStyle name="Followed Hyperlink 37" xfId="12679" hidden="1" xr:uid="{00000000-0005-0000-0000-000027530000}"/>
    <cellStyle name="Followed Hyperlink 37" xfId="12721" hidden="1" xr:uid="{00000000-0005-0000-0000-000028530000}"/>
    <cellStyle name="Followed Hyperlink 37" xfId="12762" hidden="1" xr:uid="{00000000-0005-0000-0000-000029530000}"/>
    <cellStyle name="Followed Hyperlink 37" xfId="12781" hidden="1" xr:uid="{00000000-0005-0000-0000-00002A530000}"/>
    <cellStyle name="Followed Hyperlink 37" xfId="12817" hidden="1" xr:uid="{00000000-0005-0000-0000-00002B530000}"/>
    <cellStyle name="Followed Hyperlink 37" xfId="12859" hidden="1" xr:uid="{00000000-0005-0000-0000-00002C530000}"/>
    <cellStyle name="Followed Hyperlink 37" xfId="12874" hidden="1" xr:uid="{00000000-0005-0000-0000-00002D530000}"/>
    <cellStyle name="Followed Hyperlink 37" xfId="12916" hidden="1" xr:uid="{00000000-0005-0000-0000-00002E530000}"/>
    <cellStyle name="Followed Hyperlink 37" xfId="12959" hidden="1" xr:uid="{00000000-0005-0000-0000-00002F530000}"/>
    <cellStyle name="Followed Hyperlink 37" xfId="3455" hidden="1" xr:uid="{00000000-0005-0000-0000-00004E520000}"/>
    <cellStyle name="Followed Hyperlink 37" xfId="1372" hidden="1" xr:uid="{00000000-0005-0000-0000-00001C520000}"/>
    <cellStyle name="Followed Hyperlink 37" xfId="18858" hidden="1" xr:uid="{00000000-0005-0000-0000-0000BC530000}"/>
    <cellStyle name="Followed Hyperlink 37" xfId="18900" hidden="1" xr:uid="{00000000-0005-0000-0000-0000BD530000}"/>
    <cellStyle name="Followed Hyperlink 37" xfId="18942" hidden="1" xr:uid="{00000000-0005-0000-0000-0000BE530000}"/>
    <cellStyle name="Followed Hyperlink 37" xfId="19001" hidden="1" xr:uid="{00000000-0005-0000-0000-0000BF530000}"/>
    <cellStyle name="Followed Hyperlink 37" xfId="19043" hidden="1" xr:uid="{00000000-0005-0000-0000-0000C0530000}"/>
    <cellStyle name="Followed Hyperlink 37" xfId="19085" hidden="1" xr:uid="{00000000-0005-0000-0000-0000C1530000}"/>
    <cellStyle name="Followed Hyperlink 37" xfId="19127" hidden="1" xr:uid="{00000000-0005-0000-0000-0000C2530000}"/>
    <cellStyle name="Followed Hyperlink 37" xfId="19169" hidden="1" xr:uid="{00000000-0005-0000-0000-0000C3530000}"/>
    <cellStyle name="Followed Hyperlink 37" xfId="19202" hidden="1" xr:uid="{00000000-0005-0000-0000-0000C4530000}"/>
    <cellStyle name="Followed Hyperlink 37" xfId="19239" hidden="1" xr:uid="{00000000-0005-0000-0000-0000C5530000}"/>
    <cellStyle name="Followed Hyperlink 37" xfId="19302" hidden="1" xr:uid="{00000000-0005-0000-0000-0000C6530000}"/>
    <cellStyle name="Followed Hyperlink 37" xfId="30451" hidden="1" xr:uid="{00000000-0005-0000-0000-0000CE540000}"/>
    <cellStyle name="Followed Hyperlink 37" xfId="29775" hidden="1" xr:uid="{00000000-0005-0000-0000-0000BD540000}"/>
    <cellStyle name="Followed Hyperlink 37" xfId="14141" hidden="1" xr:uid="{00000000-0005-0000-0000-00004B530000}"/>
    <cellStyle name="Followed Hyperlink 37" xfId="14183" hidden="1" xr:uid="{00000000-0005-0000-0000-00004C530000}"/>
    <cellStyle name="Followed Hyperlink 37" xfId="14225" hidden="1" xr:uid="{00000000-0005-0000-0000-00004D530000}"/>
    <cellStyle name="Followed Hyperlink 37" xfId="14267" hidden="1" xr:uid="{00000000-0005-0000-0000-00004E530000}"/>
    <cellStyle name="Followed Hyperlink 37" xfId="14280" hidden="1" xr:uid="{00000000-0005-0000-0000-00004F530000}"/>
    <cellStyle name="Followed Hyperlink 37" xfId="14364" hidden="1" xr:uid="{00000000-0005-0000-0000-000051530000}"/>
    <cellStyle name="Followed Hyperlink 37" xfId="14406" hidden="1" xr:uid="{00000000-0005-0000-0000-000052530000}"/>
    <cellStyle name="Followed Hyperlink 37" xfId="14439" hidden="1" xr:uid="{00000000-0005-0000-0000-000053530000}"/>
    <cellStyle name="Followed Hyperlink 37" xfId="14476" hidden="1" xr:uid="{00000000-0005-0000-0000-000054530000}"/>
    <cellStyle name="Followed Hyperlink 37" xfId="14539" hidden="1" xr:uid="{00000000-0005-0000-0000-000055530000}"/>
    <cellStyle name="Followed Hyperlink 37" xfId="14581" hidden="1" xr:uid="{00000000-0005-0000-0000-000056530000}"/>
    <cellStyle name="Followed Hyperlink 37" xfId="14600" hidden="1" xr:uid="{00000000-0005-0000-0000-000057530000}"/>
    <cellStyle name="Followed Hyperlink 37" xfId="14665" hidden="1" xr:uid="{00000000-0005-0000-0000-000058530000}"/>
    <cellStyle name="Followed Hyperlink 37" xfId="14707" hidden="1" xr:uid="{00000000-0005-0000-0000-000059530000}"/>
    <cellStyle name="Followed Hyperlink 37" xfId="14749" hidden="1" xr:uid="{00000000-0005-0000-0000-00005A530000}"/>
    <cellStyle name="Followed Hyperlink 37" xfId="14834" hidden="1" xr:uid="{00000000-0005-0000-0000-00005B530000}"/>
    <cellStyle name="Followed Hyperlink 37" xfId="14876" hidden="1" xr:uid="{00000000-0005-0000-0000-00005C530000}"/>
    <cellStyle name="Followed Hyperlink 37" xfId="14933" hidden="1" xr:uid="{00000000-0005-0000-0000-00005E530000}"/>
    <cellStyle name="Followed Hyperlink 37" xfId="15002" hidden="1" xr:uid="{00000000-0005-0000-0000-00005F530000}"/>
    <cellStyle name="Followed Hyperlink 37" xfId="15044" hidden="1" xr:uid="{00000000-0005-0000-0000-000060530000}"/>
    <cellStyle name="Followed Hyperlink 37" xfId="15085" hidden="1" xr:uid="{00000000-0005-0000-0000-000061530000}"/>
    <cellStyle name="Followed Hyperlink 37" xfId="15104" hidden="1" xr:uid="{00000000-0005-0000-0000-000062530000}"/>
    <cellStyle name="Followed Hyperlink 37" xfId="15140" hidden="1" xr:uid="{00000000-0005-0000-0000-000063530000}"/>
    <cellStyle name="Followed Hyperlink 37" xfId="15182" hidden="1" xr:uid="{00000000-0005-0000-0000-000064530000}"/>
    <cellStyle name="Followed Hyperlink 37" xfId="15197" hidden="1" xr:uid="{00000000-0005-0000-0000-000065530000}"/>
    <cellStyle name="Followed Hyperlink 37" xfId="15239" hidden="1" xr:uid="{00000000-0005-0000-0000-000066530000}"/>
    <cellStyle name="Followed Hyperlink 37" xfId="200" hidden="1" xr:uid="{00000000-0005-0000-0000-000001520000}"/>
    <cellStyle name="Followed Hyperlink 37" xfId="242" hidden="1" xr:uid="{00000000-0005-0000-0000-000002520000}"/>
    <cellStyle name="Followed Hyperlink 37" xfId="116" hidden="1" xr:uid="{00000000-0005-0000-0000-0000FF510000}"/>
    <cellStyle name="Followed Hyperlink 37" xfId="1257" hidden="1" xr:uid="{00000000-0005-0000-0000-00001A520000}"/>
    <cellStyle name="Followed Hyperlink 37" xfId="1330" hidden="1" xr:uid="{00000000-0005-0000-0000-00001B520000}"/>
    <cellStyle name="Followed Hyperlink 37" xfId="1383" hidden="1" xr:uid="{00000000-0005-0000-0000-00001D520000}"/>
    <cellStyle name="Followed Hyperlink 37" xfId="1425" hidden="1" xr:uid="{00000000-0005-0000-0000-00001E520000}"/>
    <cellStyle name="Followed Hyperlink 37" xfId="1442" hidden="1" xr:uid="{00000000-0005-0000-0000-00001F520000}"/>
    <cellStyle name="Followed Hyperlink 37" xfId="1506" hidden="1" xr:uid="{00000000-0005-0000-0000-000020520000}"/>
    <cellStyle name="Followed Hyperlink 37" xfId="1548" hidden="1" xr:uid="{00000000-0005-0000-0000-000021520000}"/>
    <cellStyle name="Followed Hyperlink 37" xfId="1593" hidden="1" xr:uid="{00000000-0005-0000-0000-000022520000}"/>
    <cellStyle name="Followed Hyperlink 37" xfId="1613" hidden="1" xr:uid="{00000000-0005-0000-0000-000023520000}"/>
    <cellStyle name="Followed Hyperlink 37" xfId="1033" hidden="1" xr:uid="{00000000-0005-0000-0000-000015520000}"/>
    <cellStyle name="Followed Hyperlink 37" xfId="1075" hidden="1" xr:uid="{00000000-0005-0000-0000-000016520000}"/>
    <cellStyle name="Followed Hyperlink 37" xfId="1118" hidden="1" xr:uid="{00000000-0005-0000-0000-000017520000}"/>
    <cellStyle name="Followed Hyperlink 37" xfId="1160" hidden="1" xr:uid="{00000000-0005-0000-0000-000018520000}"/>
    <cellStyle name="Followed Hyperlink 37" xfId="1215" hidden="1" xr:uid="{00000000-0005-0000-0000-000019520000}"/>
    <cellStyle name="Followed Hyperlink 37" xfId="940" hidden="1" xr:uid="{00000000-0005-0000-0000-000012520000}"/>
    <cellStyle name="Followed Hyperlink 37" xfId="976" hidden="1" xr:uid="{00000000-0005-0000-0000-000013520000}"/>
    <cellStyle name="Followed Hyperlink 37" xfId="1018" hidden="1" xr:uid="{00000000-0005-0000-0000-000014520000}"/>
    <cellStyle name="Followed Hyperlink 37" xfId="3498" hidden="1" xr:uid="{00000000-0005-0000-0000-00004F520000}"/>
    <cellStyle name="Followed Hyperlink 37" xfId="769" hidden="1" xr:uid="{00000000-0005-0000-0000-00000E520000}"/>
    <cellStyle name="Followed Hyperlink 37" xfId="838" hidden="1" xr:uid="{00000000-0005-0000-0000-00000F520000}"/>
    <cellStyle name="Followed Hyperlink 37" xfId="880" hidden="1" xr:uid="{00000000-0005-0000-0000-000010520000}"/>
    <cellStyle name="Followed Hyperlink 37" xfId="921" hidden="1" xr:uid="{00000000-0005-0000-0000-000011520000}"/>
    <cellStyle name="Followed Hyperlink 37" xfId="275" hidden="1" xr:uid="{00000000-0005-0000-0000-000003520000}"/>
    <cellStyle name="Followed Hyperlink 37" xfId="312" hidden="1" xr:uid="{00000000-0005-0000-0000-000004520000}"/>
    <cellStyle name="Followed Hyperlink 37" xfId="375" hidden="1" xr:uid="{00000000-0005-0000-0000-000005520000}"/>
    <cellStyle name="Followed Hyperlink 37" xfId="417" hidden="1" xr:uid="{00000000-0005-0000-0000-000006520000}"/>
    <cellStyle name="Followed Hyperlink 37" xfId="436" hidden="1" xr:uid="{00000000-0005-0000-0000-000007520000}"/>
    <cellStyle name="Followed Hyperlink 37" xfId="158" hidden="1" xr:uid="{00000000-0005-0000-0000-000000520000}"/>
    <cellStyle name="Followed Hyperlink 37" xfId="501" hidden="1" xr:uid="{00000000-0005-0000-0000-000008520000}"/>
    <cellStyle name="Followed Hyperlink 37" xfId="543" hidden="1" xr:uid="{00000000-0005-0000-0000-000009520000}"/>
    <cellStyle name="Followed Hyperlink 37" xfId="670" hidden="1" xr:uid="{00000000-0005-0000-0000-00000B520000}"/>
    <cellStyle name="Followed Hyperlink 37" xfId="712" hidden="1" xr:uid="{00000000-0005-0000-0000-00000C520000}"/>
    <cellStyle name="Followed Hyperlink 37" xfId="753" hidden="1" xr:uid="{00000000-0005-0000-0000-00000D520000}"/>
    <cellStyle name="Followed Hyperlink 37" xfId="1670" hidden="1" xr:uid="{00000000-0005-0000-0000-000024520000}"/>
    <cellStyle name="Followed Hyperlink 37" xfId="1712" hidden="1" xr:uid="{00000000-0005-0000-0000-000025520000}"/>
    <cellStyle name="Followed Hyperlink 37" xfId="1754" hidden="1" xr:uid="{00000000-0005-0000-0000-000026520000}"/>
    <cellStyle name="Followed Hyperlink 37" xfId="28231" hidden="1" xr:uid="{00000000-0005-0000-0000-000099540000}"/>
    <cellStyle name="Followed Hyperlink 37" xfId="28168" hidden="1" xr:uid="{00000000-0005-0000-0000-000098540000}"/>
    <cellStyle name="Followed Hyperlink 38" xfId="29910" hidden="1" xr:uid="{00000000-0005-0000-0000-000092570000}"/>
    <cellStyle name="Followed Hyperlink 38" xfId="29952" hidden="1" xr:uid="{00000000-0005-0000-0000-000093570000}"/>
    <cellStyle name="Followed Hyperlink 38" xfId="29997" hidden="1" xr:uid="{00000000-0005-0000-0000-000094570000}"/>
    <cellStyle name="Followed Hyperlink 38" xfId="30017" hidden="1" xr:uid="{00000000-0005-0000-0000-000095570000}"/>
    <cellStyle name="Followed Hyperlink 38" xfId="29776" hidden="1" xr:uid="{00000000-0005-0000-0000-00008E570000}"/>
    <cellStyle name="Followed Hyperlink 38" xfId="29787" hidden="1" xr:uid="{00000000-0005-0000-0000-00008F570000}"/>
    <cellStyle name="Followed Hyperlink 38" xfId="29734" hidden="1" xr:uid="{00000000-0005-0000-0000-00008D570000}"/>
    <cellStyle name="Followed Hyperlink 38" xfId="29661" hidden="1" xr:uid="{00000000-0005-0000-0000-00008C570000}"/>
    <cellStyle name="Followed Hyperlink 38" xfId="29829" hidden="1" xr:uid="{00000000-0005-0000-0000-000090570000}"/>
    <cellStyle name="Followed Hyperlink 38" xfId="3499" hidden="1" xr:uid="{00000000-0005-0000-0000-000020550000}"/>
    <cellStyle name="Followed Hyperlink 38" xfId="30326" hidden="1" xr:uid="{00000000-0005-0000-0000-00009C570000}"/>
    <cellStyle name="Followed Hyperlink 38" xfId="30410" hidden="1" xr:uid="{00000000-0005-0000-0000-00009E570000}"/>
    <cellStyle name="Followed Hyperlink 38" xfId="30452" hidden="1" xr:uid="{00000000-0005-0000-0000-00009F570000}"/>
    <cellStyle name="Followed Hyperlink 38" xfId="30368" hidden="1" xr:uid="{00000000-0005-0000-0000-00009D570000}"/>
    <cellStyle name="Followed Hyperlink 38" xfId="14601" hidden="1" xr:uid="{00000000-0005-0000-0000-000028560000}"/>
    <cellStyle name="Followed Hyperlink 38" xfId="30200" hidden="1" xr:uid="{00000000-0005-0000-0000-000099570000}"/>
    <cellStyle name="Followed Hyperlink 38" xfId="30242" hidden="1" xr:uid="{00000000-0005-0000-0000-00009A570000}"/>
    <cellStyle name="Followed Hyperlink 38" xfId="30158" hidden="1" xr:uid="{00000000-0005-0000-0000-000098570000}"/>
    <cellStyle name="Followed Hyperlink 38" xfId="30116" hidden="1" xr:uid="{00000000-0005-0000-0000-000097570000}"/>
    <cellStyle name="Followed Hyperlink 38" xfId="30284" hidden="1" xr:uid="{00000000-0005-0000-0000-00009B570000}"/>
    <cellStyle name="Followed Hyperlink 38" xfId="8649" hidden="1" xr:uid="{00000000-0005-0000-0000-000099550000}"/>
    <cellStyle name="Followed Hyperlink 38" xfId="8691" hidden="1" xr:uid="{00000000-0005-0000-0000-00009A550000}"/>
    <cellStyle name="Followed Hyperlink 38" xfId="8736" hidden="1" xr:uid="{00000000-0005-0000-0000-00009B550000}"/>
    <cellStyle name="Followed Hyperlink 38" xfId="8756" hidden="1" xr:uid="{00000000-0005-0000-0000-00009C550000}"/>
    <cellStyle name="Followed Hyperlink 38" xfId="28604" hidden="1" xr:uid="{00000000-0005-0000-0000-000073570000}"/>
    <cellStyle name="Followed Hyperlink 38" xfId="28646" hidden="1" xr:uid="{00000000-0005-0000-0000-000074570000}"/>
    <cellStyle name="Followed Hyperlink 38" xfId="28679" hidden="1" xr:uid="{00000000-0005-0000-0000-000075570000}"/>
    <cellStyle name="Followed Hyperlink 38" xfId="28714" hidden="1" xr:uid="{00000000-0005-0000-0000-000076570000}"/>
    <cellStyle name="Followed Hyperlink 38" xfId="28779" hidden="1" xr:uid="{00000000-0005-0000-0000-000077570000}"/>
    <cellStyle name="Followed Hyperlink 38" xfId="28821" hidden="1" xr:uid="{00000000-0005-0000-0000-000078570000}"/>
    <cellStyle name="Followed Hyperlink 38" xfId="28840" hidden="1" xr:uid="{00000000-0005-0000-0000-000079570000}"/>
    <cellStyle name="Followed Hyperlink 38" xfId="28905" hidden="1" xr:uid="{00000000-0005-0000-0000-00007A570000}"/>
    <cellStyle name="Followed Hyperlink 38" xfId="28947" hidden="1" xr:uid="{00000000-0005-0000-0000-00007B570000}"/>
    <cellStyle name="Followed Hyperlink 38" xfId="28989" hidden="1" xr:uid="{00000000-0005-0000-0000-00007C570000}"/>
    <cellStyle name="Followed Hyperlink 38" xfId="29074" hidden="1" xr:uid="{00000000-0005-0000-0000-00007D570000}"/>
    <cellStyle name="Followed Hyperlink 38" xfId="29116" hidden="1" xr:uid="{00000000-0005-0000-0000-00007E570000}"/>
    <cellStyle name="Followed Hyperlink 38" xfId="29157" hidden="1" xr:uid="{00000000-0005-0000-0000-00007F570000}"/>
    <cellStyle name="Followed Hyperlink 38" xfId="29173" hidden="1" xr:uid="{00000000-0005-0000-0000-000080570000}"/>
    <cellStyle name="Followed Hyperlink 38" xfId="29242" hidden="1" xr:uid="{00000000-0005-0000-0000-000081570000}"/>
    <cellStyle name="Followed Hyperlink 38" xfId="29284" hidden="1" xr:uid="{00000000-0005-0000-0000-000082570000}"/>
    <cellStyle name="Followed Hyperlink 38" xfId="29325" hidden="1" xr:uid="{00000000-0005-0000-0000-000083570000}"/>
    <cellStyle name="Followed Hyperlink 38" xfId="29380" hidden="1" xr:uid="{00000000-0005-0000-0000-000084570000}"/>
    <cellStyle name="Followed Hyperlink 38" xfId="29422" hidden="1" xr:uid="{00000000-0005-0000-0000-000085570000}"/>
    <cellStyle name="Followed Hyperlink 38" xfId="29437" hidden="1" xr:uid="{00000000-0005-0000-0000-000086570000}"/>
    <cellStyle name="Followed Hyperlink 38" xfId="29479" hidden="1" xr:uid="{00000000-0005-0000-0000-000087570000}"/>
    <cellStyle name="Followed Hyperlink 38" xfId="276" hidden="1" xr:uid="{00000000-0005-0000-0000-0000D4540000}"/>
    <cellStyle name="Followed Hyperlink 38" xfId="7728" hidden="1" xr:uid="{00000000-0005-0000-0000-000083550000}"/>
    <cellStyle name="Followed Hyperlink 38" xfId="10523" hidden="1" xr:uid="{00000000-0005-0000-0000-0000C5550000}"/>
    <cellStyle name="Followed Hyperlink 38" xfId="2496" hidden="1" xr:uid="{00000000-0005-0000-0000-000008550000}"/>
    <cellStyle name="Followed Hyperlink 38" xfId="5196" hidden="1" xr:uid="{00000000-0005-0000-0000-000047550000}"/>
    <cellStyle name="Followed Hyperlink 38" xfId="13435" hidden="1" xr:uid="{00000000-0005-0000-0000-00000B560000}"/>
    <cellStyle name="Followed Hyperlink 38" xfId="26368" hidden="1" xr:uid="{00000000-0005-0000-0000-00003E570000}"/>
    <cellStyle name="Followed Hyperlink 38" xfId="26433" hidden="1" xr:uid="{00000000-0005-0000-0000-00003F570000}"/>
    <cellStyle name="Followed Hyperlink 38" xfId="26475" hidden="1" xr:uid="{00000000-0005-0000-0000-000040570000}"/>
    <cellStyle name="Followed Hyperlink 38" xfId="26494" hidden="1" xr:uid="{00000000-0005-0000-0000-000041570000}"/>
    <cellStyle name="Followed Hyperlink 38" xfId="26559" hidden="1" xr:uid="{00000000-0005-0000-0000-000042570000}"/>
    <cellStyle name="Followed Hyperlink 38" xfId="26601" hidden="1" xr:uid="{00000000-0005-0000-0000-000043570000}"/>
    <cellStyle name="Followed Hyperlink 38" xfId="26643" hidden="1" xr:uid="{00000000-0005-0000-0000-000044570000}"/>
    <cellStyle name="Followed Hyperlink 38" xfId="26728" hidden="1" xr:uid="{00000000-0005-0000-0000-000045570000}"/>
    <cellStyle name="Followed Hyperlink 38" xfId="26770" hidden="1" xr:uid="{00000000-0005-0000-0000-000046570000}"/>
    <cellStyle name="Followed Hyperlink 38" xfId="26811" hidden="1" xr:uid="{00000000-0005-0000-0000-000047570000}"/>
    <cellStyle name="Followed Hyperlink 38" xfId="26827" hidden="1" xr:uid="{00000000-0005-0000-0000-000048570000}"/>
    <cellStyle name="Followed Hyperlink 38" xfId="26896" hidden="1" xr:uid="{00000000-0005-0000-0000-000049570000}"/>
    <cellStyle name="Followed Hyperlink 38" xfId="26938" hidden="1" xr:uid="{00000000-0005-0000-0000-00004A570000}"/>
    <cellStyle name="Followed Hyperlink 38" xfId="26979" hidden="1" xr:uid="{00000000-0005-0000-0000-00004B570000}"/>
    <cellStyle name="Followed Hyperlink 38" xfId="27034" hidden="1" xr:uid="{00000000-0005-0000-0000-00004C570000}"/>
    <cellStyle name="Followed Hyperlink 38" xfId="27076" hidden="1" xr:uid="{00000000-0005-0000-0000-00004D570000}"/>
    <cellStyle name="Followed Hyperlink 38" xfId="27091" hidden="1" xr:uid="{00000000-0005-0000-0000-00004E570000}"/>
    <cellStyle name="Followed Hyperlink 38" xfId="27133" hidden="1" xr:uid="{00000000-0005-0000-0000-00004F570000}"/>
    <cellStyle name="Followed Hyperlink 38" xfId="27139" hidden="1" xr:uid="{00000000-0005-0000-0000-000050570000}"/>
    <cellStyle name="Followed Hyperlink 38" xfId="27176" hidden="1" xr:uid="{00000000-0005-0000-0000-000051570000}"/>
    <cellStyle name="Followed Hyperlink 38" xfId="27218" hidden="1" xr:uid="{00000000-0005-0000-0000-000052570000}"/>
    <cellStyle name="Followed Hyperlink 38" xfId="27273" hidden="1" xr:uid="{00000000-0005-0000-0000-000053570000}"/>
    <cellStyle name="Followed Hyperlink 38" xfId="27388" hidden="1" xr:uid="{00000000-0005-0000-0000-000055570000}"/>
    <cellStyle name="Followed Hyperlink 38" xfId="27430" hidden="1" xr:uid="{00000000-0005-0000-0000-000056570000}"/>
    <cellStyle name="Followed Hyperlink 38" xfId="27441" hidden="1" xr:uid="{00000000-0005-0000-0000-000057570000}"/>
    <cellStyle name="Followed Hyperlink 38" xfId="27483" hidden="1" xr:uid="{00000000-0005-0000-0000-000058570000}"/>
    <cellStyle name="Followed Hyperlink 38" xfId="27500" hidden="1" xr:uid="{00000000-0005-0000-0000-000059570000}"/>
    <cellStyle name="Followed Hyperlink 38" xfId="27606" hidden="1" xr:uid="{00000000-0005-0000-0000-00005B570000}"/>
    <cellStyle name="Followed Hyperlink 38" xfId="27651" hidden="1" xr:uid="{00000000-0005-0000-0000-00005C570000}"/>
    <cellStyle name="Followed Hyperlink 38" xfId="27728" hidden="1" xr:uid="{00000000-0005-0000-0000-00005E570000}"/>
    <cellStyle name="Followed Hyperlink 38" xfId="27770" hidden="1" xr:uid="{00000000-0005-0000-0000-00005F570000}"/>
    <cellStyle name="Followed Hyperlink 38" xfId="27812" hidden="1" xr:uid="{00000000-0005-0000-0000-000060570000}"/>
    <cellStyle name="Followed Hyperlink 38" xfId="27854" hidden="1" xr:uid="{00000000-0005-0000-0000-000061570000}"/>
    <cellStyle name="Followed Hyperlink 38" xfId="27896" hidden="1" xr:uid="{00000000-0005-0000-0000-000062570000}"/>
    <cellStyle name="Followed Hyperlink 38" xfId="27938" hidden="1" xr:uid="{00000000-0005-0000-0000-000063570000}"/>
    <cellStyle name="Followed Hyperlink 38" xfId="27980" hidden="1" xr:uid="{00000000-0005-0000-0000-000064570000}"/>
    <cellStyle name="Followed Hyperlink 38" xfId="28022" hidden="1" xr:uid="{00000000-0005-0000-0000-000065570000}"/>
    <cellStyle name="Followed Hyperlink 38" xfId="28064" hidden="1" xr:uid="{00000000-0005-0000-0000-000066570000}"/>
    <cellStyle name="Followed Hyperlink 38" xfId="28106" hidden="1" xr:uid="{00000000-0005-0000-0000-000067570000}"/>
    <cellStyle name="Followed Hyperlink 38" xfId="28148" hidden="1" xr:uid="{00000000-0005-0000-0000-000068570000}"/>
    <cellStyle name="Followed Hyperlink 38" xfId="28167" hidden="1" xr:uid="{00000000-0005-0000-0000-000069570000}"/>
    <cellStyle name="Followed Hyperlink 38" xfId="28232" hidden="1" xr:uid="{00000000-0005-0000-0000-00006A570000}"/>
    <cellStyle name="Followed Hyperlink 38" xfId="28274" hidden="1" xr:uid="{00000000-0005-0000-0000-00006B570000}"/>
    <cellStyle name="Followed Hyperlink 38" xfId="28316" hidden="1" xr:uid="{00000000-0005-0000-0000-00006C570000}"/>
    <cellStyle name="Followed Hyperlink 38" xfId="28358" hidden="1" xr:uid="{00000000-0005-0000-0000-00006D570000}"/>
    <cellStyle name="Followed Hyperlink 38" xfId="28400" hidden="1" xr:uid="{00000000-0005-0000-0000-00006E570000}"/>
    <cellStyle name="Followed Hyperlink 38" xfId="28442" hidden="1" xr:uid="{00000000-0005-0000-0000-00006F570000}"/>
    <cellStyle name="Followed Hyperlink 38" xfId="28484" hidden="1" xr:uid="{00000000-0005-0000-0000-000070570000}"/>
    <cellStyle name="Followed Hyperlink 38" xfId="28520" hidden="1" xr:uid="{00000000-0005-0000-0000-000071570000}"/>
    <cellStyle name="Followed Hyperlink 38" xfId="25364" hidden="1" xr:uid="{00000000-0005-0000-0000-000026570000}"/>
    <cellStyle name="Followed Hyperlink 38" xfId="17438" hidden="1" xr:uid="{00000000-0005-0000-0000-00006A560000}"/>
    <cellStyle name="Followed Hyperlink 38" xfId="17493" hidden="1" xr:uid="{00000000-0005-0000-0000-00006B560000}"/>
    <cellStyle name="Followed Hyperlink 38" xfId="17535" hidden="1" xr:uid="{00000000-0005-0000-0000-00006C560000}"/>
    <cellStyle name="Followed Hyperlink 38" xfId="17550" hidden="1" xr:uid="{00000000-0005-0000-0000-00006D560000}"/>
    <cellStyle name="Followed Hyperlink 38" xfId="17592" hidden="1" xr:uid="{00000000-0005-0000-0000-00006E560000}"/>
    <cellStyle name="Followed Hyperlink 38" xfId="17598" hidden="1" xr:uid="{00000000-0005-0000-0000-00006F560000}"/>
    <cellStyle name="Followed Hyperlink 38" xfId="17635" hidden="1" xr:uid="{00000000-0005-0000-0000-000070560000}"/>
    <cellStyle name="Followed Hyperlink 38" xfId="17677" hidden="1" xr:uid="{00000000-0005-0000-0000-000071560000}"/>
    <cellStyle name="Followed Hyperlink 38" xfId="17732" hidden="1" xr:uid="{00000000-0005-0000-0000-000072560000}"/>
    <cellStyle name="Followed Hyperlink 38" xfId="17774" hidden="1" xr:uid="{00000000-0005-0000-0000-000073560000}"/>
    <cellStyle name="Followed Hyperlink 38" xfId="17847" hidden="1" xr:uid="{00000000-0005-0000-0000-000074560000}"/>
    <cellStyle name="Followed Hyperlink 38" xfId="17889" hidden="1" xr:uid="{00000000-0005-0000-0000-000075560000}"/>
    <cellStyle name="Followed Hyperlink 38" xfId="17900" hidden="1" xr:uid="{00000000-0005-0000-0000-000076560000}"/>
    <cellStyle name="Followed Hyperlink 38" xfId="17942" hidden="1" xr:uid="{00000000-0005-0000-0000-000077560000}"/>
    <cellStyle name="Followed Hyperlink 38" xfId="17959" hidden="1" xr:uid="{00000000-0005-0000-0000-000078560000}"/>
    <cellStyle name="Followed Hyperlink 38" xfId="18023" hidden="1" xr:uid="{00000000-0005-0000-0000-000079560000}"/>
    <cellStyle name="Followed Hyperlink 38" xfId="18065" hidden="1" xr:uid="{00000000-0005-0000-0000-00007A560000}"/>
    <cellStyle name="Followed Hyperlink 38" xfId="18110" hidden="1" xr:uid="{00000000-0005-0000-0000-00007B560000}"/>
    <cellStyle name="Followed Hyperlink 38" xfId="18130" hidden="1" xr:uid="{00000000-0005-0000-0000-00007C560000}"/>
    <cellStyle name="Followed Hyperlink 38" xfId="18187" hidden="1" xr:uid="{00000000-0005-0000-0000-00007D560000}"/>
    <cellStyle name="Followed Hyperlink 38" xfId="18229" hidden="1" xr:uid="{00000000-0005-0000-0000-00007E560000}"/>
    <cellStyle name="Followed Hyperlink 38" xfId="18271" hidden="1" xr:uid="{00000000-0005-0000-0000-00007F560000}"/>
    <cellStyle name="Followed Hyperlink 38" xfId="18313" hidden="1" xr:uid="{00000000-0005-0000-0000-000080560000}"/>
    <cellStyle name="Followed Hyperlink 38" xfId="18355" hidden="1" xr:uid="{00000000-0005-0000-0000-000081560000}"/>
    <cellStyle name="Followed Hyperlink 38" xfId="18397" hidden="1" xr:uid="{00000000-0005-0000-0000-000082560000}"/>
    <cellStyle name="Followed Hyperlink 38" xfId="18439" hidden="1" xr:uid="{00000000-0005-0000-0000-000083560000}"/>
    <cellStyle name="Followed Hyperlink 38" xfId="18481" hidden="1" xr:uid="{00000000-0005-0000-0000-000084560000}"/>
    <cellStyle name="Followed Hyperlink 38" xfId="18523" hidden="1" xr:uid="{00000000-0005-0000-0000-000085560000}"/>
    <cellStyle name="Followed Hyperlink 38" xfId="18565" hidden="1" xr:uid="{00000000-0005-0000-0000-000086560000}"/>
    <cellStyle name="Followed Hyperlink 38" xfId="18607" hidden="1" xr:uid="{00000000-0005-0000-0000-000087560000}"/>
    <cellStyle name="Followed Hyperlink 38" xfId="18626" hidden="1" xr:uid="{00000000-0005-0000-0000-000088560000}"/>
    <cellStyle name="Followed Hyperlink 38" xfId="18691" hidden="1" xr:uid="{00000000-0005-0000-0000-000089560000}"/>
    <cellStyle name="Followed Hyperlink 38" xfId="18733" hidden="1" xr:uid="{00000000-0005-0000-0000-00008A560000}"/>
    <cellStyle name="Followed Hyperlink 38" xfId="18775" hidden="1" xr:uid="{00000000-0005-0000-0000-00008B560000}"/>
    <cellStyle name="Followed Hyperlink 38" xfId="18817" hidden="1" xr:uid="{00000000-0005-0000-0000-00008C560000}"/>
    <cellStyle name="Followed Hyperlink 38" xfId="18901" hidden="1" xr:uid="{00000000-0005-0000-0000-00008E560000}"/>
    <cellStyle name="Followed Hyperlink 38" xfId="18943" hidden="1" xr:uid="{00000000-0005-0000-0000-00008F560000}"/>
    <cellStyle name="Followed Hyperlink 38" xfId="19002" hidden="1" xr:uid="{00000000-0005-0000-0000-000090560000}"/>
    <cellStyle name="Followed Hyperlink 38" xfId="19044" hidden="1" xr:uid="{00000000-0005-0000-0000-000091560000}"/>
    <cellStyle name="Followed Hyperlink 38" xfId="19128" hidden="1" xr:uid="{00000000-0005-0000-0000-000093560000}"/>
    <cellStyle name="Followed Hyperlink 38" xfId="19170" hidden="1" xr:uid="{00000000-0005-0000-0000-000094560000}"/>
    <cellStyle name="Followed Hyperlink 38" xfId="19203" hidden="1" xr:uid="{00000000-0005-0000-0000-000095560000}"/>
    <cellStyle name="Followed Hyperlink 38" xfId="19238" hidden="1" xr:uid="{00000000-0005-0000-0000-000096560000}"/>
    <cellStyle name="Followed Hyperlink 38" xfId="19303" hidden="1" xr:uid="{00000000-0005-0000-0000-000097560000}"/>
    <cellStyle name="Followed Hyperlink 38" xfId="19345" hidden="1" xr:uid="{00000000-0005-0000-0000-000098560000}"/>
    <cellStyle name="Followed Hyperlink 38" xfId="19364" hidden="1" xr:uid="{00000000-0005-0000-0000-000099560000}"/>
    <cellStyle name="Followed Hyperlink 38" xfId="19429" hidden="1" xr:uid="{00000000-0005-0000-0000-00009A560000}"/>
    <cellStyle name="Followed Hyperlink 38" xfId="19513" hidden="1" xr:uid="{00000000-0005-0000-0000-00009C560000}"/>
    <cellStyle name="Followed Hyperlink 38" xfId="19640" hidden="1" xr:uid="{00000000-0005-0000-0000-00009E560000}"/>
    <cellStyle name="Followed Hyperlink 38" xfId="19681" hidden="1" xr:uid="{00000000-0005-0000-0000-00009F560000}"/>
    <cellStyle name="Followed Hyperlink 38" xfId="19697" hidden="1" xr:uid="{00000000-0005-0000-0000-0000A0560000}"/>
    <cellStyle name="Followed Hyperlink 38" xfId="19766" hidden="1" xr:uid="{00000000-0005-0000-0000-0000A1560000}"/>
    <cellStyle name="Followed Hyperlink 38" xfId="19808" hidden="1" xr:uid="{00000000-0005-0000-0000-0000A2560000}"/>
    <cellStyle name="Followed Hyperlink 38" xfId="19849" hidden="1" xr:uid="{00000000-0005-0000-0000-0000A3560000}"/>
    <cellStyle name="Followed Hyperlink 38" xfId="19904" hidden="1" xr:uid="{00000000-0005-0000-0000-0000A4560000}"/>
    <cellStyle name="Followed Hyperlink 38" xfId="19946" hidden="1" xr:uid="{00000000-0005-0000-0000-0000A5560000}"/>
    <cellStyle name="Followed Hyperlink 38" xfId="19961" hidden="1" xr:uid="{00000000-0005-0000-0000-0000A6560000}"/>
    <cellStyle name="Followed Hyperlink 38" xfId="20003" hidden="1" xr:uid="{00000000-0005-0000-0000-0000A7560000}"/>
    <cellStyle name="Followed Hyperlink 38" xfId="20009" hidden="1" xr:uid="{00000000-0005-0000-0000-0000A8560000}"/>
    <cellStyle name="Followed Hyperlink 38" xfId="20046" hidden="1" xr:uid="{00000000-0005-0000-0000-0000A9560000}"/>
    <cellStyle name="Followed Hyperlink 38" xfId="20088" hidden="1" xr:uid="{00000000-0005-0000-0000-0000AA560000}"/>
    <cellStyle name="Followed Hyperlink 38" xfId="20143" hidden="1" xr:uid="{00000000-0005-0000-0000-0000AB560000}"/>
    <cellStyle name="Followed Hyperlink 38" xfId="20185" hidden="1" xr:uid="{00000000-0005-0000-0000-0000AC560000}"/>
    <cellStyle name="Followed Hyperlink 38" xfId="20258" hidden="1" xr:uid="{00000000-0005-0000-0000-0000AD560000}"/>
    <cellStyle name="Followed Hyperlink 38" xfId="20300" hidden="1" xr:uid="{00000000-0005-0000-0000-0000AE560000}"/>
    <cellStyle name="Followed Hyperlink 38" xfId="20311" hidden="1" xr:uid="{00000000-0005-0000-0000-0000AF560000}"/>
    <cellStyle name="Followed Hyperlink 38" xfId="20353" hidden="1" xr:uid="{00000000-0005-0000-0000-0000B0560000}"/>
    <cellStyle name="Followed Hyperlink 38" xfId="20370" hidden="1" xr:uid="{00000000-0005-0000-0000-0000B1560000}"/>
    <cellStyle name="Followed Hyperlink 38" xfId="20434" hidden="1" xr:uid="{00000000-0005-0000-0000-0000B2560000}"/>
    <cellStyle name="Followed Hyperlink 38" xfId="20476" hidden="1" xr:uid="{00000000-0005-0000-0000-0000B3560000}"/>
    <cellStyle name="Followed Hyperlink 38" xfId="20521" hidden="1" xr:uid="{00000000-0005-0000-0000-0000B4560000}"/>
    <cellStyle name="Followed Hyperlink 38" xfId="20541" hidden="1" xr:uid="{00000000-0005-0000-0000-0000B5560000}"/>
    <cellStyle name="Followed Hyperlink 38" xfId="20598" hidden="1" xr:uid="{00000000-0005-0000-0000-0000B6560000}"/>
    <cellStyle name="Followed Hyperlink 38" xfId="20640" hidden="1" xr:uid="{00000000-0005-0000-0000-0000B7560000}"/>
    <cellStyle name="Followed Hyperlink 38" xfId="20682" hidden="1" xr:uid="{00000000-0005-0000-0000-0000B8560000}"/>
    <cellStyle name="Followed Hyperlink 38" xfId="20724" hidden="1" xr:uid="{00000000-0005-0000-0000-0000B9560000}"/>
    <cellStyle name="Followed Hyperlink 38" xfId="20766" hidden="1" xr:uid="{00000000-0005-0000-0000-0000BA560000}"/>
    <cellStyle name="Followed Hyperlink 38" xfId="20808" hidden="1" xr:uid="{00000000-0005-0000-0000-0000BB560000}"/>
    <cellStyle name="Followed Hyperlink 38" xfId="20850" hidden="1" xr:uid="{00000000-0005-0000-0000-0000BC560000}"/>
    <cellStyle name="Followed Hyperlink 38" xfId="20892" hidden="1" xr:uid="{00000000-0005-0000-0000-0000BD560000}"/>
    <cellStyle name="Followed Hyperlink 38" xfId="20934" hidden="1" xr:uid="{00000000-0005-0000-0000-0000BE560000}"/>
    <cellStyle name="Followed Hyperlink 38" xfId="20976" hidden="1" xr:uid="{00000000-0005-0000-0000-0000BF560000}"/>
    <cellStyle name="Followed Hyperlink 38" xfId="21018" hidden="1" xr:uid="{00000000-0005-0000-0000-0000C0560000}"/>
    <cellStyle name="Followed Hyperlink 38" xfId="15548" hidden="1" xr:uid="{00000000-0005-0000-0000-00003E560000}"/>
    <cellStyle name="Followed Hyperlink 38" xfId="15590" hidden="1" xr:uid="{00000000-0005-0000-0000-00003F560000}"/>
    <cellStyle name="Followed Hyperlink 38" xfId="15607" hidden="1" xr:uid="{00000000-0005-0000-0000-000040560000}"/>
    <cellStyle name="Followed Hyperlink 38" xfId="15671" hidden="1" xr:uid="{00000000-0005-0000-0000-000041560000}"/>
    <cellStyle name="Followed Hyperlink 38" xfId="15713" hidden="1" xr:uid="{00000000-0005-0000-0000-000042560000}"/>
    <cellStyle name="Followed Hyperlink 38" xfId="15758" hidden="1" xr:uid="{00000000-0005-0000-0000-000043560000}"/>
    <cellStyle name="Followed Hyperlink 38" xfId="15778" hidden="1" xr:uid="{00000000-0005-0000-0000-000044560000}"/>
    <cellStyle name="Followed Hyperlink 38" xfId="15835" hidden="1" xr:uid="{00000000-0005-0000-0000-000045560000}"/>
    <cellStyle name="Followed Hyperlink 38" xfId="15877" hidden="1" xr:uid="{00000000-0005-0000-0000-000046560000}"/>
    <cellStyle name="Followed Hyperlink 38" xfId="15919" hidden="1" xr:uid="{00000000-0005-0000-0000-000047560000}"/>
    <cellStyle name="Followed Hyperlink 38" xfId="15961" hidden="1" xr:uid="{00000000-0005-0000-0000-000048560000}"/>
    <cellStyle name="Followed Hyperlink 38" xfId="16003" hidden="1" xr:uid="{00000000-0005-0000-0000-000049560000}"/>
    <cellStyle name="Followed Hyperlink 38" xfId="16045" hidden="1" xr:uid="{00000000-0005-0000-0000-00004A560000}"/>
    <cellStyle name="Followed Hyperlink 38" xfId="16087" hidden="1" xr:uid="{00000000-0005-0000-0000-00004B560000}"/>
    <cellStyle name="Followed Hyperlink 38" xfId="16129" hidden="1" xr:uid="{00000000-0005-0000-0000-00004C560000}"/>
    <cellStyle name="Followed Hyperlink 38" xfId="16213" hidden="1" xr:uid="{00000000-0005-0000-0000-00004E560000}"/>
    <cellStyle name="Followed Hyperlink 38" xfId="16255" hidden="1" xr:uid="{00000000-0005-0000-0000-00004F560000}"/>
    <cellStyle name="Followed Hyperlink 38" xfId="16339" hidden="1" xr:uid="{00000000-0005-0000-0000-000051560000}"/>
    <cellStyle name="Followed Hyperlink 38" xfId="16381" hidden="1" xr:uid="{00000000-0005-0000-0000-000052560000}"/>
    <cellStyle name="Followed Hyperlink 38" xfId="16423" hidden="1" xr:uid="{00000000-0005-0000-0000-000053560000}"/>
    <cellStyle name="Followed Hyperlink 38" xfId="16465" hidden="1" xr:uid="{00000000-0005-0000-0000-000054560000}"/>
    <cellStyle name="Followed Hyperlink 38" xfId="16507" hidden="1" xr:uid="{00000000-0005-0000-0000-000055560000}"/>
    <cellStyle name="Followed Hyperlink 38" xfId="16549" hidden="1" xr:uid="{00000000-0005-0000-0000-000056560000}"/>
    <cellStyle name="Followed Hyperlink 38" xfId="16591" hidden="1" xr:uid="{00000000-0005-0000-0000-000057560000}"/>
    <cellStyle name="Followed Hyperlink 38" xfId="16633" hidden="1" xr:uid="{00000000-0005-0000-0000-000058560000}"/>
    <cellStyle name="Followed Hyperlink 38" xfId="16675" hidden="1" xr:uid="{00000000-0005-0000-0000-000059560000}"/>
    <cellStyle name="Followed Hyperlink 38" xfId="16717" hidden="1" xr:uid="{00000000-0005-0000-0000-00005A560000}"/>
    <cellStyle name="Followed Hyperlink 38" xfId="16759" hidden="1" xr:uid="{00000000-0005-0000-0000-00005B560000}"/>
    <cellStyle name="Followed Hyperlink 38" xfId="16792" hidden="1" xr:uid="{00000000-0005-0000-0000-00005C560000}"/>
    <cellStyle name="Followed Hyperlink 38" xfId="16892" hidden="1" xr:uid="{00000000-0005-0000-0000-00005E560000}"/>
    <cellStyle name="Followed Hyperlink 38" xfId="16934" hidden="1" xr:uid="{00000000-0005-0000-0000-00005F560000}"/>
    <cellStyle name="Followed Hyperlink 38" xfId="16953" hidden="1" xr:uid="{00000000-0005-0000-0000-000060560000}"/>
    <cellStyle name="Followed Hyperlink 38" xfId="17018" hidden="1" xr:uid="{00000000-0005-0000-0000-000061560000}"/>
    <cellStyle name="Followed Hyperlink 38" xfId="17060" hidden="1" xr:uid="{00000000-0005-0000-0000-000062560000}"/>
    <cellStyle name="Followed Hyperlink 38" xfId="17102" hidden="1" xr:uid="{00000000-0005-0000-0000-000063560000}"/>
    <cellStyle name="Followed Hyperlink 38" xfId="17187" hidden="1" xr:uid="{00000000-0005-0000-0000-000064560000}"/>
    <cellStyle name="Followed Hyperlink 38" xfId="17229" hidden="1" xr:uid="{00000000-0005-0000-0000-000065560000}"/>
    <cellStyle name="Followed Hyperlink 38" xfId="19471" hidden="1" xr:uid="{00000000-0005-0000-0000-00009B560000}"/>
    <cellStyle name="Followed Hyperlink 38" xfId="22555" hidden="1" xr:uid="{00000000-0005-0000-0000-0000E5560000}"/>
    <cellStyle name="Followed Hyperlink 38" xfId="22628" hidden="1" xr:uid="{00000000-0005-0000-0000-0000E6560000}"/>
    <cellStyle name="Followed Hyperlink 38" xfId="22670" hidden="1" xr:uid="{00000000-0005-0000-0000-0000E7560000}"/>
    <cellStyle name="Followed Hyperlink 38" xfId="22681" hidden="1" xr:uid="{00000000-0005-0000-0000-0000E8560000}"/>
    <cellStyle name="Followed Hyperlink 38" xfId="22723" hidden="1" xr:uid="{00000000-0005-0000-0000-0000E9560000}"/>
    <cellStyle name="Followed Hyperlink 38" xfId="22740" hidden="1" xr:uid="{00000000-0005-0000-0000-0000EA560000}"/>
    <cellStyle name="Followed Hyperlink 38" xfId="22804" hidden="1" xr:uid="{00000000-0005-0000-0000-0000EB560000}"/>
    <cellStyle name="Followed Hyperlink 38" xfId="22846" hidden="1" xr:uid="{00000000-0005-0000-0000-0000EC560000}"/>
    <cellStyle name="Followed Hyperlink 38" xfId="22891" hidden="1" xr:uid="{00000000-0005-0000-0000-0000ED560000}"/>
    <cellStyle name="Followed Hyperlink 38" xfId="22911" hidden="1" xr:uid="{00000000-0005-0000-0000-0000EE560000}"/>
    <cellStyle name="Followed Hyperlink 38" xfId="22968" hidden="1" xr:uid="{00000000-0005-0000-0000-0000EF560000}"/>
    <cellStyle name="Followed Hyperlink 38" xfId="23010" hidden="1" xr:uid="{00000000-0005-0000-0000-0000F0560000}"/>
    <cellStyle name="Followed Hyperlink 38" xfId="23052" hidden="1" xr:uid="{00000000-0005-0000-0000-0000F1560000}"/>
    <cellStyle name="Followed Hyperlink 38" xfId="23094" hidden="1" xr:uid="{00000000-0005-0000-0000-0000F2560000}"/>
    <cellStyle name="Followed Hyperlink 38" xfId="23136" hidden="1" xr:uid="{00000000-0005-0000-0000-0000F3560000}"/>
    <cellStyle name="Followed Hyperlink 38" xfId="23178" hidden="1" xr:uid="{00000000-0005-0000-0000-0000F4560000}"/>
    <cellStyle name="Followed Hyperlink 38" xfId="23220" hidden="1" xr:uid="{00000000-0005-0000-0000-0000F5560000}"/>
    <cellStyle name="Followed Hyperlink 38" xfId="23262" hidden="1" xr:uid="{00000000-0005-0000-0000-0000F6560000}"/>
    <cellStyle name="Followed Hyperlink 38" xfId="23304" hidden="1" xr:uid="{00000000-0005-0000-0000-0000F7560000}"/>
    <cellStyle name="Followed Hyperlink 38" xfId="23346" hidden="1" xr:uid="{00000000-0005-0000-0000-0000F8560000}"/>
    <cellStyle name="Followed Hyperlink 38" xfId="23388" hidden="1" xr:uid="{00000000-0005-0000-0000-0000F9560000}"/>
    <cellStyle name="Followed Hyperlink 38" xfId="23407" hidden="1" xr:uid="{00000000-0005-0000-0000-0000FA560000}"/>
    <cellStyle name="Followed Hyperlink 38" xfId="23472" hidden="1" xr:uid="{00000000-0005-0000-0000-0000FB560000}"/>
    <cellStyle name="Followed Hyperlink 38" xfId="23514" hidden="1" xr:uid="{00000000-0005-0000-0000-0000FC560000}"/>
    <cellStyle name="Followed Hyperlink 38" xfId="23556" hidden="1" xr:uid="{00000000-0005-0000-0000-0000FD560000}"/>
    <cellStyle name="Followed Hyperlink 38" xfId="23598" hidden="1" xr:uid="{00000000-0005-0000-0000-0000FE560000}"/>
    <cellStyle name="Followed Hyperlink 38" xfId="23640" hidden="1" xr:uid="{00000000-0005-0000-0000-0000FF560000}"/>
    <cellStyle name="Followed Hyperlink 38" xfId="23724" hidden="1" xr:uid="{00000000-0005-0000-0000-000000570000}"/>
    <cellStyle name="Followed Hyperlink 38" xfId="23810" hidden="1" xr:uid="{00000000-0005-0000-0000-000001570000}"/>
    <cellStyle name="Followed Hyperlink 38" xfId="23852" hidden="1" xr:uid="{00000000-0005-0000-0000-000002570000}"/>
    <cellStyle name="Followed Hyperlink 38" xfId="23894" hidden="1" xr:uid="{00000000-0005-0000-0000-000003570000}"/>
    <cellStyle name="Followed Hyperlink 38" xfId="23936" hidden="1" xr:uid="{00000000-0005-0000-0000-000004570000}"/>
    <cellStyle name="Followed Hyperlink 38" xfId="23969" hidden="1" xr:uid="{00000000-0005-0000-0000-000005570000}"/>
    <cellStyle name="Followed Hyperlink 38" xfId="24004" hidden="1" xr:uid="{00000000-0005-0000-0000-000006570000}"/>
    <cellStyle name="Followed Hyperlink 38" xfId="24069" hidden="1" xr:uid="{00000000-0005-0000-0000-000007570000}"/>
    <cellStyle name="Followed Hyperlink 38" xfId="24111" hidden="1" xr:uid="{00000000-0005-0000-0000-000008570000}"/>
    <cellStyle name="Followed Hyperlink 38" xfId="24130" hidden="1" xr:uid="{00000000-0005-0000-0000-000009570000}"/>
    <cellStyle name="Followed Hyperlink 38" xfId="24195" hidden="1" xr:uid="{00000000-0005-0000-0000-00000A570000}"/>
    <cellStyle name="Followed Hyperlink 38" xfId="24237" hidden="1" xr:uid="{00000000-0005-0000-0000-00000B570000}"/>
    <cellStyle name="Followed Hyperlink 38" xfId="24279" hidden="1" xr:uid="{00000000-0005-0000-0000-00000C570000}"/>
    <cellStyle name="Followed Hyperlink 38" xfId="24406" hidden="1" xr:uid="{00000000-0005-0000-0000-00000E570000}"/>
    <cellStyle name="Followed Hyperlink 38" xfId="24447" hidden="1" xr:uid="{00000000-0005-0000-0000-00000F570000}"/>
    <cellStyle name="Followed Hyperlink 38" xfId="24463" hidden="1" xr:uid="{00000000-0005-0000-0000-000010570000}"/>
    <cellStyle name="Followed Hyperlink 38" xfId="24532" hidden="1" xr:uid="{00000000-0005-0000-0000-000011570000}"/>
    <cellStyle name="Followed Hyperlink 38" xfId="24574" hidden="1" xr:uid="{00000000-0005-0000-0000-000012570000}"/>
    <cellStyle name="Followed Hyperlink 38" xfId="24615" hidden="1" xr:uid="{00000000-0005-0000-0000-000013570000}"/>
    <cellStyle name="Followed Hyperlink 38" xfId="24670" hidden="1" xr:uid="{00000000-0005-0000-0000-000014570000}"/>
    <cellStyle name="Followed Hyperlink 38" xfId="24712" hidden="1" xr:uid="{00000000-0005-0000-0000-000015570000}"/>
    <cellStyle name="Followed Hyperlink 38" xfId="24727" hidden="1" xr:uid="{00000000-0005-0000-0000-000016570000}"/>
    <cellStyle name="Followed Hyperlink 38" xfId="24769" hidden="1" xr:uid="{00000000-0005-0000-0000-000017570000}"/>
    <cellStyle name="Followed Hyperlink 38" xfId="24812" hidden="1" xr:uid="{00000000-0005-0000-0000-000019570000}"/>
    <cellStyle name="Followed Hyperlink 38" xfId="24854" hidden="1" xr:uid="{00000000-0005-0000-0000-00001A570000}"/>
    <cellStyle name="Followed Hyperlink 38" xfId="24909" hidden="1" xr:uid="{00000000-0005-0000-0000-00001B570000}"/>
    <cellStyle name="Followed Hyperlink 38" xfId="24951" hidden="1" xr:uid="{00000000-0005-0000-0000-00001C570000}"/>
    <cellStyle name="Followed Hyperlink 38" xfId="25066" hidden="1" xr:uid="{00000000-0005-0000-0000-00001E570000}"/>
    <cellStyle name="Followed Hyperlink 38" xfId="25077" hidden="1" xr:uid="{00000000-0005-0000-0000-00001F570000}"/>
    <cellStyle name="Followed Hyperlink 38" xfId="25119" hidden="1" xr:uid="{00000000-0005-0000-0000-000020570000}"/>
    <cellStyle name="Followed Hyperlink 38" xfId="25136" hidden="1" xr:uid="{00000000-0005-0000-0000-000021570000}"/>
    <cellStyle name="Followed Hyperlink 38" xfId="25200" hidden="1" xr:uid="{00000000-0005-0000-0000-000022570000}"/>
    <cellStyle name="Followed Hyperlink 38" xfId="25242" hidden="1" xr:uid="{00000000-0005-0000-0000-000023570000}"/>
    <cellStyle name="Followed Hyperlink 38" xfId="25287" hidden="1" xr:uid="{00000000-0005-0000-0000-000024570000}"/>
    <cellStyle name="Followed Hyperlink 38" xfId="25307" hidden="1" xr:uid="{00000000-0005-0000-0000-000025570000}"/>
    <cellStyle name="Followed Hyperlink 38" xfId="25406" hidden="1" xr:uid="{00000000-0005-0000-0000-000027570000}"/>
    <cellStyle name="Followed Hyperlink 38" xfId="25448" hidden="1" xr:uid="{00000000-0005-0000-0000-000028570000}"/>
    <cellStyle name="Followed Hyperlink 38" xfId="25490" hidden="1" xr:uid="{00000000-0005-0000-0000-000029570000}"/>
    <cellStyle name="Followed Hyperlink 38" xfId="25532" hidden="1" xr:uid="{00000000-0005-0000-0000-00002A570000}"/>
    <cellStyle name="Followed Hyperlink 38" xfId="25574" hidden="1" xr:uid="{00000000-0005-0000-0000-00002B570000}"/>
    <cellStyle name="Followed Hyperlink 38" xfId="25616" hidden="1" xr:uid="{00000000-0005-0000-0000-00002C570000}"/>
    <cellStyle name="Followed Hyperlink 38" xfId="25658" hidden="1" xr:uid="{00000000-0005-0000-0000-00002D570000}"/>
    <cellStyle name="Followed Hyperlink 38" xfId="25700" hidden="1" xr:uid="{00000000-0005-0000-0000-00002E570000}"/>
    <cellStyle name="Followed Hyperlink 38" xfId="25742" hidden="1" xr:uid="{00000000-0005-0000-0000-00002F570000}"/>
    <cellStyle name="Followed Hyperlink 38" xfId="25784" hidden="1" xr:uid="{00000000-0005-0000-0000-000030570000}"/>
    <cellStyle name="Followed Hyperlink 38" xfId="25803" hidden="1" xr:uid="{00000000-0005-0000-0000-000031570000}"/>
    <cellStyle name="Followed Hyperlink 38" xfId="25868" hidden="1" xr:uid="{00000000-0005-0000-0000-000032570000}"/>
    <cellStyle name="Followed Hyperlink 38" xfId="25910" hidden="1" xr:uid="{00000000-0005-0000-0000-000033570000}"/>
    <cellStyle name="Followed Hyperlink 38" xfId="25952" hidden="1" xr:uid="{00000000-0005-0000-0000-000034570000}"/>
    <cellStyle name="Followed Hyperlink 38" xfId="25994" hidden="1" xr:uid="{00000000-0005-0000-0000-000035570000}"/>
    <cellStyle name="Followed Hyperlink 38" xfId="26036" hidden="1" xr:uid="{00000000-0005-0000-0000-000036570000}"/>
    <cellStyle name="Followed Hyperlink 38" xfId="26078" hidden="1" xr:uid="{00000000-0005-0000-0000-000037570000}"/>
    <cellStyle name="Followed Hyperlink 38" xfId="26120" hidden="1" xr:uid="{00000000-0005-0000-0000-000038570000}"/>
    <cellStyle name="Followed Hyperlink 38" xfId="26174" hidden="1" xr:uid="{00000000-0005-0000-0000-000039570000}"/>
    <cellStyle name="Followed Hyperlink 38" xfId="26216" hidden="1" xr:uid="{00000000-0005-0000-0000-00003A570000}"/>
    <cellStyle name="Followed Hyperlink 38" xfId="26258" hidden="1" xr:uid="{00000000-0005-0000-0000-00003B570000}"/>
    <cellStyle name="Followed Hyperlink 38" xfId="26300" hidden="1" xr:uid="{00000000-0005-0000-0000-00003C570000}"/>
    <cellStyle name="Followed Hyperlink 38" xfId="26333" hidden="1" xr:uid="{00000000-0005-0000-0000-00003D570000}"/>
    <cellStyle name="Followed Hyperlink 38" xfId="1713" hidden="1" xr:uid="{00000000-0005-0000-0000-0000F6540000}"/>
    <cellStyle name="Followed Hyperlink 38" xfId="1755" hidden="1" xr:uid="{00000000-0005-0000-0000-0000F7540000}"/>
    <cellStyle name="Followed Hyperlink 38" xfId="1797" hidden="1" xr:uid="{00000000-0005-0000-0000-0000F8540000}"/>
    <cellStyle name="Followed Hyperlink 38" xfId="502" hidden="1" xr:uid="{00000000-0005-0000-0000-0000D9540000}"/>
    <cellStyle name="Followed Hyperlink 38" xfId="2623" hidden="1" xr:uid="{00000000-0005-0000-0000-00000B550000}"/>
    <cellStyle name="Followed Hyperlink 38" xfId="5449" hidden="1" xr:uid="{00000000-0005-0000-0000-00004C550000}"/>
    <cellStyle name="Followed Hyperlink 38" xfId="13680" hidden="1" xr:uid="{00000000-0005-0000-0000-000011560000}"/>
    <cellStyle name="Followed Hyperlink 38" xfId="10932" hidden="1" xr:uid="{00000000-0005-0000-0000-0000D0550000}"/>
    <cellStyle name="Followed Hyperlink 38" xfId="8261" hidden="1" xr:uid="{00000000-0005-0000-0000-000090550000}"/>
    <cellStyle name="Followed Hyperlink 38" xfId="21037" hidden="1" xr:uid="{00000000-0005-0000-0000-0000C1560000}"/>
    <cellStyle name="Followed Hyperlink 38" xfId="21102" hidden="1" xr:uid="{00000000-0005-0000-0000-0000C2560000}"/>
    <cellStyle name="Followed Hyperlink 38" xfId="21144" hidden="1" xr:uid="{00000000-0005-0000-0000-0000C3560000}"/>
    <cellStyle name="Followed Hyperlink 38" xfId="21186" hidden="1" xr:uid="{00000000-0005-0000-0000-0000C4560000}"/>
    <cellStyle name="Followed Hyperlink 38" xfId="21228" hidden="1" xr:uid="{00000000-0005-0000-0000-0000C5560000}"/>
    <cellStyle name="Followed Hyperlink 38" xfId="21270" hidden="1" xr:uid="{00000000-0005-0000-0000-0000C6560000}"/>
    <cellStyle name="Followed Hyperlink 38" xfId="21312" hidden="1" xr:uid="{00000000-0005-0000-0000-0000C7560000}"/>
    <cellStyle name="Followed Hyperlink 38" xfId="21354" hidden="1" xr:uid="{00000000-0005-0000-0000-0000C8560000}"/>
    <cellStyle name="Followed Hyperlink 38" xfId="21414" hidden="1" xr:uid="{00000000-0005-0000-0000-0000C9560000}"/>
    <cellStyle name="Followed Hyperlink 38" xfId="21498" hidden="1" xr:uid="{00000000-0005-0000-0000-0000CB560000}"/>
    <cellStyle name="Followed Hyperlink 38" xfId="21540" hidden="1" xr:uid="{00000000-0005-0000-0000-0000CC560000}"/>
    <cellStyle name="Followed Hyperlink 38" xfId="21573" hidden="1" xr:uid="{00000000-0005-0000-0000-0000CD560000}"/>
    <cellStyle name="Followed Hyperlink 38" xfId="21608" hidden="1" xr:uid="{00000000-0005-0000-0000-0000CE560000}"/>
    <cellStyle name="Followed Hyperlink 38" xfId="21673" hidden="1" xr:uid="{00000000-0005-0000-0000-0000CF560000}"/>
    <cellStyle name="Followed Hyperlink 38" xfId="21715" hidden="1" xr:uid="{00000000-0005-0000-0000-0000D0560000}"/>
    <cellStyle name="Followed Hyperlink 38" xfId="21734" hidden="1" xr:uid="{00000000-0005-0000-0000-0000D1560000}"/>
    <cellStyle name="Followed Hyperlink 38" xfId="21799" hidden="1" xr:uid="{00000000-0005-0000-0000-0000D2560000}"/>
    <cellStyle name="Followed Hyperlink 38" xfId="21841" hidden="1" xr:uid="{00000000-0005-0000-0000-0000D3560000}"/>
    <cellStyle name="Followed Hyperlink 38" xfId="21883" hidden="1" xr:uid="{00000000-0005-0000-0000-0000D4560000}"/>
    <cellStyle name="Followed Hyperlink 38" xfId="21937" hidden="1" xr:uid="{00000000-0005-0000-0000-0000D5560000}"/>
    <cellStyle name="Followed Hyperlink 38" xfId="21968" hidden="1" xr:uid="{00000000-0005-0000-0000-0000D6560000}"/>
    <cellStyle name="Followed Hyperlink 38" xfId="22051" hidden="1" xr:uid="{00000000-0005-0000-0000-0000D8560000}"/>
    <cellStyle name="Followed Hyperlink 38" xfId="22067" hidden="1" xr:uid="{00000000-0005-0000-0000-0000D9560000}"/>
    <cellStyle name="Followed Hyperlink 38" xfId="22136" hidden="1" xr:uid="{00000000-0005-0000-0000-0000DA560000}"/>
    <cellStyle name="Followed Hyperlink 38" xfId="22178" hidden="1" xr:uid="{00000000-0005-0000-0000-0000DB560000}"/>
    <cellStyle name="Followed Hyperlink 38" xfId="22219" hidden="1" xr:uid="{00000000-0005-0000-0000-0000DC560000}"/>
    <cellStyle name="Followed Hyperlink 38" xfId="22316" hidden="1" xr:uid="{00000000-0005-0000-0000-0000DE560000}"/>
    <cellStyle name="Followed Hyperlink 38" xfId="22331" hidden="1" xr:uid="{00000000-0005-0000-0000-0000DF560000}"/>
    <cellStyle name="Followed Hyperlink 38" xfId="22373" hidden="1" xr:uid="{00000000-0005-0000-0000-0000E0560000}"/>
    <cellStyle name="Followed Hyperlink 38" xfId="22379" hidden="1" xr:uid="{00000000-0005-0000-0000-0000E1560000}"/>
    <cellStyle name="Followed Hyperlink 38" xfId="22416" hidden="1" xr:uid="{00000000-0005-0000-0000-0000E2560000}"/>
    <cellStyle name="Followed Hyperlink 38" xfId="22458" hidden="1" xr:uid="{00000000-0005-0000-0000-0000E3560000}"/>
    <cellStyle name="Followed Hyperlink 38" xfId="22513" hidden="1" xr:uid="{00000000-0005-0000-0000-0000E4560000}"/>
    <cellStyle name="Followed Hyperlink 38" xfId="3541" hidden="1" xr:uid="{00000000-0005-0000-0000-000021550000}"/>
    <cellStyle name="Followed Hyperlink 38" xfId="3596" hidden="1" xr:uid="{00000000-0005-0000-0000-000022550000}"/>
    <cellStyle name="Followed Hyperlink 38" xfId="3638" hidden="1" xr:uid="{00000000-0005-0000-0000-000023550000}"/>
    <cellStyle name="Followed Hyperlink 38" xfId="1019" hidden="1" xr:uid="{00000000-0005-0000-0000-0000E4540000}"/>
    <cellStyle name="Followed Hyperlink 38" xfId="1034" hidden="1" xr:uid="{00000000-0005-0000-0000-0000E5540000}"/>
    <cellStyle name="Followed Hyperlink 38" xfId="1076" hidden="1" xr:uid="{00000000-0005-0000-0000-0000E6540000}"/>
    <cellStyle name="Followed Hyperlink 38" xfId="1082" hidden="1" xr:uid="{00000000-0005-0000-0000-0000E7540000}"/>
    <cellStyle name="Followed Hyperlink 38" xfId="1119" hidden="1" xr:uid="{00000000-0005-0000-0000-0000E8540000}"/>
    <cellStyle name="Followed Hyperlink 38" xfId="1161" hidden="1" xr:uid="{00000000-0005-0000-0000-0000E9540000}"/>
    <cellStyle name="Followed Hyperlink 38" xfId="1216" hidden="1" xr:uid="{00000000-0005-0000-0000-0000EA540000}"/>
    <cellStyle name="Followed Hyperlink 38" xfId="1258" hidden="1" xr:uid="{00000000-0005-0000-0000-0000EB540000}"/>
    <cellStyle name="Followed Hyperlink 38" xfId="1331" hidden="1" xr:uid="{00000000-0005-0000-0000-0000EC540000}"/>
    <cellStyle name="Followed Hyperlink 38" xfId="1373" hidden="1" xr:uid="{00000000-0005-0000-0000-0000ED540000}"/>
    <cellStyle name="Followed Hyperlink 38" xfId="1384" hidden="1" xr:uid="{00000000-0005-0000-0000-0000EE540000}"/>
    <cellStyle name="Followed Hyperlink 38" xfId="1426" hidden="1" xr:uid="{00000000-0005-0000-0000-0000EF540000}"/>
    <cellStyle name="Followed Hyperlink 38" xfId="1443" hidden="1" xr:uid="{00000000-0005-0000-0000-0000F0540000}"/>
    <cellStyle name="Followed Hyperlink 38" xfId="1507" hidden="1" xr:uid="{00000000-0005-0000-0000-0000F1540000}"/>
    <cellStyle name="Followed Hyperlink 38" xfId="1549" hidden="1" xr:uid="{00000000-0005-0000-0000-0000F2540000}"/>
    <cellStyle name="Followed Hyperlink 38" xfId="1594" hidden="1" xr:uid="{00000000-0005-0000-0000-0000F3540000}"/>
    <cellStyle name="Followed Hyperlink 38" xfId="1614" hidden="1" xr:uid="{00000000-0005-0000-0000-0000F4540000}"/>
    <cellStyle name="Followed Hyperlink 38" xfId="1671" hidden="1" xr:uid="{00000000-0005-0000-0000-0000F5540000}"/>
    <cellStyle name="Followed Hyperlink 38" xfId="29846" hidden="1" xr:uid="{00000000-0005-0000-0000-000091570000}"/>
    <cellStyle name="Followed Hyperlink 38" xfId="21456" hidden="1" xr:uid="{00000000-0005-0000-0000-0000CA560000}"/>
    <cellStyle name="Followed Hyperlink 38" xfId="24364" hidden="1" xr:uid="{00000000-0005-0000-0000-00000D570000}"/>
    <cellStyle name="Followed Hyperlink 38" xfId="16171" hidden="1" xr:uid="{00000000-0005-0000-0000-00004D560000}"/>
    <cellStyle name="Followed Hyperlink 38" xfId="18859" hidden="1" xr:uid="{00000000-0005-0000-0000-00008D560000}"/>
    <cellStyle name="Followed Hyperlink 38" xfId="27315" hidden="1" xr:uid="{00000000-0005-0000-0000-000054570000}"/>
    <cellStyle name="Followed Hyperlink 38" xfId="6785" hidden="1" xr:uid="{00000000-0005-0000-0000-00006D550000}"/>
    <cellStyle name="Followed Hyperlink 38" xfId="6827" hidden="1" xr:uid="{00000000-0005-0000-0000-00006E550000}"/>
    <cellStyle name="Followed Hyperlink 38" xfId="6869" hidden="1" xr:uid="{00000000-0005-0000-0000-00006F550000}"/>
    <cellStyle name="Followed Hyperlink 38" xfId="6888" hidden="1" xr:uid="{00000000-0005-0000-0000-000070550000}"/>
    <cellStyle name="Followed Hyperlink 38" xfId="6953" hidden="1" xr:uid="{00000000-0005-0000-0000-000071550000}"/>
    <cellStyle name="Followed Hyperlink 38" xfId="6995" hidden="1" xr:uid="{00000000-0005-0000-0000-000072550000}"/>
    <cellStyle name="Followed Hyperlink 38" xfId="7037" hidden="1" xr:uid="{00000000-0005-0000-0000-000073550000}"/>
    <cellStyle name="Followed Hyperlink 38" xfId="7079" hidden="1" xr:uid="{00000000-0005-0000-0000-000074550000}"/>
    <cellStyle name="Followed Hyperlink 38" xfId="7121" hidden="1" xr:uid="{00000000-0005-0000-0000-000075550000}"/>
    <cellStyle name="Followed Hyperlink 38" xfId="7163" hidden="1" xr:uid="{00000000-0005-0000-0000-000076550000}"/>
    <cellStyle name="Followed Hyperlink 38" xfId="7205" hidden="1" xr:uid="{00000000-0005-0000-0000-000077550000}"/>
    <cellStyle name="Followed Hyperlink 38" xfId="7259" hidden="1" xr:uid="{00000000-0005-0000-0000-000078550000}"/>
    <cellStyle name="Followed Hyperlink 38" xfId="7301" hidden="1" xr:uid="{00000000-0005-0000-0000-000079550000}"/>
    <cellStyle name="Followed Hyperlink 38" xfId="1839" hidden="1" xr:uid="{00000000-0005-0000-0000-0000F9540000}"/>
    <cellStyle name="Followed Hyperlink 38" xfId="1881" hidden="1" xr:uid="{00000000-0005-0000-0000-0000FA540000}"/>
    <cellStyle name="Followed Hyperlink 38" xfId="1923" hidden="1" xr:uid="{00000000-0005-0000-0000-0000FB540000}"/>
    <cellStyle name="Followed Hyperlink 38" xfId="1965" hidden="1" xr:uid="{00000000-0005-0000-0000-0000FC540000}"/>
    <cellStyle name="Followed Hyperlink 38" xfId="2007" hidden="1" xr:uid="{00000000-0005-0000-0000-0000FD540000}"/>
    <cellStyle name="Followed Hyperlink 38" xfId="2049" hidden="1" xr:uid="{00000000-0005-0000-0000-0000FE540000}"/>
    <cellStyle name="Followed Hyperlink 38" xfId="2091" hidden="1" xr:uid="{00000000-0005-0000-0000-0000FF540000}"/>
    <cellStyle name="Followed Hyperlink 38" xfId="2110" hidden="1" xr:uid="{00000000-0005-0000-0000-000000550000}"/>
    <cellStyle name="Followed Hyperlink 38" xfId="2175" hidden="1" xr:uid="{00000000-0005-0000-0000-000001550000}"/>
    <cellStyle name="Followed Hyperlink 38" xfId="2217" hidden="1" xr:uid="{00000000-0005-0000-0000-000002550000}"/>
    <cellStyle name="Followed Hyperlink 38" xfId="2259" hidden="1" xr:uid="{00000000-0005-0000-0000-000003550000}"/>
    <cellStyle name="Followed Hyperlink 38" xfId="2301" hidden="1" xr:uid="{00000000-0005-0000-0000-000004550000}"/>
    <cellStyle name="Followed Hyperlink 38" xfId="2343" hidden="1" xr:uid="{00000000-0005-0000-0000-000005550000}"/>
    <cellStyle name="Followed Hyperlink 38" xfId="2385" hidden="1" xr:uid="{00000000-0005-0000-0000-000006550000}"/>
    <cellStyle name="Followed Hyperlink 38" xfId="2427" hidden="1" xr:uid="{00000000-0005-0000-0000-000007550000}"/>
    <cellStyle name="Followed Hyperlink 38" xfId="2538" hidden="1" xr:uid="{00000000-0005-0000-0000-000009550000}"/>
    <cellStyle name="Followed Hyperlink 38" xfId="2581" hidden="1" xr:uid="{00000000-0005-0000-0000-00000A550000}"/>
    <cellStyle name="Followed Hyperlink 38" xfId="2656" hidden="1" xr:uid="{00000000-0005-0000-0000-00000C550000}"/>
    <cellStyle name="Followed Hyperlink 38" xfId="2691" hidden="1" xr:uid="{00000000-0005-0000-0000-00000D550000}"/>
    <cellStyle name="Followed Hyperlink 38" xfId="2756" hidden="1" xr:uid="{00000000-0005-0000-0000-00000E550000}"/>
    <cellStyle name="Followed Hyperlink 38" xfId="2798" hidden="1" xr:uid="{00000000-0005-0000-0000-00000F550000}"/>
    <cellStyle name="Followed Hyperlink 38" xfId="2817" hidden="1" xr:uid="{00000000-0005-0000-0000-000010550000}"/>
    <cellStyle name="Followed Hyperlink 38" xfId="2882" hidden="1" xr:uid="{00000000-0005-0000-0000-000011550000}"/>
    <cellStyle name="Followed Hyperlink 38" xfId="2924" hidden="1" xr:uid="{00000000-0005-0000-0000-000012550000}"/>
    <cellStyle name="Followed Hyperlink 38" xfId="2966" hidden="1" xr:uid="{00000000-0005-0000-0000-000013550000}"/>
    <cellStyle name="Followed Hyperlink 38" xfId="3051" hidden="1" xr:uid="{00000000-0005-0000-0000-000014550000}"/>
    <cellStyle name="Followed Hyperlink 38" xfId="3093" hidden="1" xr:uid="{00000000-0005-0000-0000-000015550000}"/>
    <cellStyle name="Followed Hyperlink 38" xfId="3134" hidden="1" xr:uid="{00000000-0005-0000-0000-000016550000}"/>
    <cellStyle name="Followed Hyperlink 38" xfId="3150" hidden="1" xr:uid="{00000000-0005-0000-0000-000017550000}"/>
    <cellStyle name="Followed Hyperlink 38" xfId="3219" hidden="1" xr:uid="{00000000-0005-0000-0000-000018550000}"/>
    <cellStyle name="Followed Hyperlink 38" xfId="3261" hidden="1" xr:uid="{00000000-0005-0000-0000-000019550000}"/>
    <cellStyle name="Followed Hyperlink 38" xfId="3302" hidden="1" xr:uid="{00000000-0005-0000-0000-00001A550000}"/>
    <cellStyle name="Followed Hyperlink 38" xfId="3357" hidden="1" xr:uid="{00000000-0005-0000-0000-00001B550000}"/>
    <cellStyle name="Followed Hyperlink 38" xfId="3399" hidden="1" xr:uid="{00000000-0005-0000-0000-00001C550000}"/>
    <cellStyle name="Followed Hyperlink 38" xfId="3414" hidden="1" xr:uid="{00000000-0005-0000-0000-00001D550000}"/>
    <cellStyle name="Followed Hyperlink 38" xfId="3456" hidden="1" xr:uid="{00000000-0005-0000-0000-00001E550000}"/>
    <cellStyle name="Followed Hyperlink 38" xfId="3462" hidden="1" xr:uid="{00000000-0005-0000-0000-00001F550000}"/>
    <cellStyle name="Followed Hyperlink 38" xfId="5812" hidden="1" xr:uid="{00000000-0005-0000-0000-000055550000}"/>
    <cellStyle name="Followed Hyperlink 38" xfId="8813" hidden="1" xr:uid="{00000000-0005-0000-0000-00009D550000}"/>
    <cellStyle name="Followed Hyperlink 38" xfId="8855" hidden="1" xr:uid="{00000000-0005-0000-0000-00009E550000}"/>
    <cellStyle name="Followed Hyperlink 38" xfId="8897" hidden="1" xr:uid="{00000000-0005-0000-0000-00009F550000}"/>
    <cellStyle name="Followed Hyperlink 38" xfId="8939" hidden="1" xr:uid="{00000000-0005-0000-0000-0000A0550000}"/>
    <cellStyle name="Followed Hyperlink 38" xfId="8981" hidden="1" xr:uid="{00000000-0005-0000-0000-0000A1550000}"/>
    <cellStyle name="Followed Hyperlink 38" xfId="9023" hidden="1" xr:uid="{00000000-0005-0000-0000-0000A2550000}"/>
    <cellStyle name="Followed Hyperlink 38" xfId="9065" hidden="1" xr:uid="{00000000-0005-0000-0000-0000A3550000}"/>
    <cellStyle name="Followed Hyperlink 38" xfId="9107" hidden="1" xr:uid="{00000000-0005-0000-0000-0000A4550000}"/>
    <cellStyle name="Followed Hyperlink 38" xfId="9149" hidden="1" xr:uid="{00000000-0005-0000-0000-0000A5550000}"/>
    <cellStyle name="Followed Hyperlink 38" xfId="9191" hidden="1" xr:uid="{00000000-0005-0000-0000-0000A6550000}"/>
    <cellStyle name="Followed Hyperlink 38" xfId="9233" hidden="1" xr:uid="{00000000-0005-0000-0000-0000A7550000}"/>
    <cellStyle name="Followed Hyperlink 38" xfId="9252" hidden="1" xr:uid="{00000000-0005-0000-0000-0000A8550000}"/>
    <cellStyle name="Followed Hyperlink 38" xfId="9317" hidden="1" xr:uid="{00000000-0005-0000-0000-0000A9550000}"/>
    <cellStyle name="Followed Hyperlink 38" xfId="9359" hidden="1" xr:uid="{00000000-0005-0000-0000-0000AA550000}"/>
    <cellStyle name="Followed Hyperlink 38" xfId="9401" hidden="1" xr:uid="{00000000-0005-0000-0000-0000AB550000}"/>
    <cellStyle name="Followed Hyperlink 38" xfId="9443" hidden="1" xr:uid="{00000000-0005-0000-0000-0000AC550000}"/>
    <cellStyle name="Followed Hyperlink 38" xfId="9485" hidden="1" xr:uid="{00000000-0005-0000-0000-0000AD550000}"/>
    <cellStyle name="Followed Hyperlink 38" xfId="9527" hidden="1" xr:uid="{00000000-0005-0000-0000-0000AE550000}"/>
    <cellStyle name="Followed Hyperlink 38" xfId="9569" hidden="1" xr:uid="{00000000-0005-0000-0000-0000AF550000}"/>
    <cellStyle name="Followed Hyperlink 38" xfId="9606" hidden="1" xr:uid="{00000000-0005-0000-0000-0000B0550000}"/>
    <cellStyle name="Followed Hyperlink 38" xfId="9648" hidden="1" xr:uid="{00000000-0005-0000-0000-0000B1550000}"/>
    <cellStyle name="Followed Hyperlink 38" xfId="9690" hidden="1" xr:uid="{00000000-0005-0000-0000-0000B2550000}"/>
    <cellStyle name="Followed Hyperlink 38" xfId="9732" hidden="1" xr:uid="{00000000-0005-0000-0000-0000B3550000}"/>
    <cellStyle name="Followed Hyperlink 38" xfId="9765" hidden="1" xr:uid="{00000000-0005-0000-0000-0000B4550000}"/>
    <cellStyle name="Followed Hyperlink 38" xfId="9800" hidden="1" xr:uid="{00000000-0005-0000-0000-0000B5550000}"/>
    <cellStyle name="Followed Hyperlink 38" xfId="9865" hidden="1" xr:uid="{00000000-0005-0000-0000-0000B6550000}"/>
    <cellStyle name="Followed Hyperlink 38" xfId="9907" hidden="1" xr:uid="{00000000-0005-0000-0000-0000B7550000}"/>
    <cellStyle name="Followed Hyperlink 38" xfId="9926" hidden="1" xr:uid="{00000000-0005-0000-0000-0000B8550000}"/>
    <cellStyle name="Followed Hyperlink 38" xfId="9991" hidden="1" xr:uid="{00000000-0005-0000-0000-0000B9550000}"/>
    <cellStyle name="Followed Hyperlink 38" xfId="10033" hidden="1" xr:uid="{00000000-0005-0000-0000-0000BA550000}"/>
    <cellStyle name="Followed Hyperlink 38" xfId="10075" hidden="1" xr:uid="{00000000-0005-0000-0000-0000BB550000}"/>
    <cellStyle name="Followed Hyperlink 38" xfId="10160" hidden="1" xr:uid="{00000000-0005-0000-0000-0000BC550000}"/>
    <cellStyle name="Followed Hyperlink 38" xfId="10202" hidden="1" xr:uid="{00000000-0005-0000-0000-0000BD550000}"/>
    <cellStyle name="Followed Hyperlink 38" xfId="10243" hidden="1" xr:uid="{00000000-0005-0000-0000-0000BE550000}"/>
    <cellStyle name="Followed Hyperlink 38" xfId="10259" hidden="1" xr:uid="{00000000-0005-0000-0000-0000BF550000}"/>
    <cellStyle name="Followed Hyperlink 38" xfId="10328" hidden="1" xr:uid="{00000000-0005-0000-0000-0000C0550000}"/>
    <cellStyle name="Followed Hyperlink 38" xfId="10370" hidden="1" xr:uid="{00000000-0005-0000-0000-0000C1550000}"/>
    <cellStyle name="Followed Hyperlink 38" xfId="10411" hidden="1" xr:uid="{00000000-0005-0000-0000-0000C2550000}"/>
    <cellStyle name="Followed Hyperlink 38" xfId="10466" hidden="1" xr:uid="{00000000-0005-0000-0000-0000C3550000}"/>
    <cellStyle name="Followed Hyperlink 38" xfId="10508" hidden="1" xr:uid="{00000000-0005-0000-0000-0000C4550000}"/>
    <cellStyle name="Followed Hyperlink 38" xfId="10565" hidden="1" xr:uid="{00000000-0005-0000-0000-0000C6550000}"/>
    <cellStyle name="Followed Hyperlink 38" xfId="10571" hidden="1" xr:uid="{00000000-0005-0000-0000-0000C7550000}"/>
    <cellStyle name="Followed Hyperlink 38" xfId="10608" hidden="1" xr:uid="{00000000-0005-0000-0000-0000C8550000}"/>
    <cellStyle name="Followed Hyperlink 38" xfId="10650" hidden="1" xr:uid="{00000000-0005-0000-0000-0000C9550000}"/>
    <cellStyle name="Followed Hyperlink 38" xfId="10705" hidden="1" xr:uid="{00000000-0005-0000-0000-0000CA550000}"/>
    <cellStyle name="Followed Hyperlink 38" xfId="10747" hidden="1" xr:uid="{00000000-0005-0000-0000-0000CB550000}"/>
    <cellStyle name="Followed Hyperlink 38" xfId="10820" hidden="1" xr:uid="{00000000-0005-0000-0000-0000CC550000}"/>
    <cellStyle name="Followed Hyperlink 38" xfId="10862" hidden="1" xr:uid="{00000000-0005-0000-0000-0000CD550000}"/>
    <cellStyle name="Followed Hyperlink 38" xfId="10915" hidden="1" xr:uid="{00000000-0005-0000-0000-0000CF550000}"/>
    <cellStyle name="Followed Hyperlink 38" xfId="10996" hidden="1" xr:uid="{00000000-0005-0000-0000-0000D1550000}"/>
    <cellStyle name="Followed Hyperlink 38" xfId="11038" hidden="1" xr:uid="{00000000-0005-0000-0000-0000D2550000}"/>
    <cellStyle name="Followed Hyperlink 38" xfId="11083" hidden="1" xr:uid="{00000000-0005-0000-0000-0000D3550000}"/>
    <cellStyle name="Followed Hyperlink 38" xfId="11103" hidden="1" xr:uid="{00000000-0005-0000-0000-0000D4550000}"/>
    <cellStyle name="Followed Hyperlink 38" xfId="11160" hidden="1" xr:uid="{00000000-0005-0000-0000-0000D5550000}"/>
    <cellStyle name="Followed Hyperlink 38" xfId="11202" hidden="1" xr:uid="{00000000-0005-0000-0000-0000D6550000}"/>
    <cellStyle name="Followed Hyperlink 38" xfId="11244" hidden="1" xr:uid="{00000000-0005-0000-0000-0000D7550000}"/>
    <cellStyle name="Followed Hyperlink 38" xfId="11286" hidden="1" xr:uid="{00000000-0005-0000-0000-0000D8550000}"/>
    <cellStyle name="Followed Hyperlink 38" xfId="11328" hidden="1" xr:uid="{00000000-0005-0000-0000-0000D9550000}"/>
    <cellStyle name="Followed Hyperlink 38" xfId="11370" hidden="1" xr:uid="{00000000-0005-0000-0000-0000DA550000}"/>
    <cellStyle name="Followed Hyperlink 38" xfId="11412" hidden="1" xr:uid="{00000000-0005-0000-0000-0000DB550000}"/>
    <cellStyle name="Followed Hyperlink 38" xfId="11454" hidden="1" xr:uid="{00000000-0005-0000-0000-0000DC550000}"/>
    <cellStyle name="Followed Hyperlink 38" xfId="11538" hidden="1" xr:uid="{00000000-0005-0000-0000-0000DE550000}"/>
    <cellStyle name="Followed Hyperlink 38" xfId="11580" hidden="1" xr:uid="{00000000-0005-0000-0000-0000DF550000}"/>
    <cellStyle name="Followed Hyperlink 38" xfId="11599" hidden="1" xr:uid="{00000000-0005-0000-0000-0000E0550000}"/>
    <cellStyle name="Followed Hyperlink 38" xfId="11664" hidden="1" xr:uid="{00000000-0005-0000-0000-0000E1550000}"/>
    <cellStyle name="Followed Hyperlink 38" xfId="11706" hidden="1" xr:uid="{00000000-0005-0000-0000-0000E2550000}"/>
    <cellStyle name="Followed Hyperlink 38" xfId="11748" hidden="1" xr:uid="{00000000-0005-0000-0000-0000E3550000}"/>
    <cellStyle name="Followed Hyperlink 38" xfId="11790" hidden="1" xr:uid="{00000000-0005-0000-0000-0000E4550000}"/>
    <cellStyle name="Followed Hyperlink 38" xfId="11832" hidden="1" xr:uid="{00000000-0005-0000-0000-0000E5550000}"/>
    <cellStyle name="Followed Hyperlink 38" xfId="11874" hidden="1" xr:uid="{00000000-0005-0000-0000-0000E6550000}"/>
    <cellStyle name="Followed Hyperlink 38" xfId="11916" hidden="1" xr:uid="{00000000-0005-0000-0000-0000E7550000}"/>
    <cellStyle name="Followed Hyperlink 38" xfId="11958" hidden="1" xr:uid="{00000000-0005-0000-0000-0000E8550000}"/>
    <cellStyle name="Followed Hyperlink 38" xfId="12000" hidden="1" xr:uid="{00000000-0005-0000-0000-0000E9550000}"/>
    <cellStyle name="Followed Hyperlink 38" xfId="12042" hidden="1" xr:uid="{00000000-0005-0000-0000-0000EA550000}"/>
    <cellStyle name="Followed Hyperlink 38" xfId="12084" hidden="1" xr:uid="{00000000-0005-0000-0000-0000EB550000}"/>
    <cellStyle name="Followed Hyperlink 38" xfId="12117" hidden="1" xr:uid="{00000000-0005-0000-0000-0000EC550000}"/>
    <cellStyle name="Followed Hyperlink 38" xfId="12152" hidden="1" xr:uid="{00000000-0005-0000-0000-0000ED550000}"/>
    <cellStyle name="Followed Hyperlink 38" xfId="12217" hidden="1" xr:uid="{00000000-0005-0000-0000-0000EE550000}"/>
    <cellStyle name="Followed Hyperlink 38" xfId="12259" hidden="1" xr:uid="{00000000-0005-0000-0000-0000EF550000}"/>
    <cellStyle name="Followed Hyperlink 38" xfId="12278" hidden="1" xr:uid="{00000000-0005-0000-0000-0000F0550000}"/>
    <cellStyle name="Followed Hyperlink 38" xfId="12343" hidden="1" xr:uid="{00000000-0005-0000-0000-0000F1550000}"/>
    <cellStyle name="Followed Hyperlink 38" xfId="12385" hidden="1" xr:uid="{00000000-0005-0000-0000-0000F2550000}"/>
    <cellStyle name="Followed Hyperlink 38" xfId="12427" hidden="1" xr:uid="{00000000-0005-0000-0000-0000F3550000}"/>
    <cellStyle name="Followed Hyperlink 38" xfId="12512" hidden="1" xr:uid="{00000000-0005-0000-0000-0000F4550000}"/>
    <cellStyle name="Followed Hyperlink 38" xfId="29485" hidden="1" xr:uid="{00000000-0005-0000-0000-000088570000}"/>
    <cellStyle name="Followed Hyperlink 38" xfId="29522" hidden="1" xr:uid="{00000000-0005-0000-0000-000089570000}"/>
    <cellStyle name="Followed Hyperlink 38" xfId="29564" hidden="1" xr:uid="{00000000-0005-0000-0000-00008A570000}"/>
    <cellStyle name="Followed Hyperlink 38" xfId="29619" hidden="1" xr:uid="{00000000-0005-0000-0000-00008B570000}"/>
    <cellStyle name="Followed Hyperlink 38" xfId="27671" hidden="1" xr:uid="{00000000-0005-0000-0000-00005D570000}"/>
    <cellStyle name="Followed Hyperlink 38" xfId="25024" hidden="1" xr:uid="{00000000-0005-0000-0000-00001D570000}"/>
    <cellStyle name="Followed Hyperlink 38" xfId="22274" hidden="1" xr:uid="{00000000-0005-0000-0000-0000DD560000}"/>
    <cellStyle name="Followed Hyperlink 38" xfId="19598" hidden="1" xr:uid="{00000000-0005-0000-0000-00009D560000}"/>
    <cellStyle name="Followed Hyperlink 38" xfId="16827" hidden="1" xr:uid="{00000000-0005-0000-0000-00005D560000}"/>
    <cellStyle name="Followed Hyperlink 38" xfId="7343" hidden="1" xr:uid="{00000000-0005-0000-0000-00007A550000}"/>
    <cellStyle name="Followed Hyperlink 38" xfId="7385" hidden="1" xr:uid="{00000000-0005-0000-0000-00007B550000}"/>
    <cellStyle name="Followed Hyperlink 38" xfId="7418" hidden="1" xr:uid="{00000000-0005-0000-0000-00007C550000}"/>
    <cellStyle name="Followed Hyperlink 38" xfId="7453" hidden="1" xr:uid="{00000000-0005-0000-0000-00007D550000}"/>
    <cellStyle name="Followed Hyperlink 38" xfId="7518" hidden="1" xr:uid="{00000000-0005-0000-0000-00007E550000}"/>
    <cellStyle name="Followed Hyperlink 38" xfId="7560" hidden="1" xr:uid="{00000000-0005-0000-0000-00007F550000}"/>
    <cellStyle name="Followed Hyperlink 38" xfId="7579" hidden="1" xr:uid="{00000000-0005-0000-0000-000080550000}"/>
    <cellStyle name="Followed Hyperlink 38" xfId="7644" hidden="1" xr:uid="{00000000-0005-0000-0000-000081550000}"/>
    <cellStyle name="Followed Hyperlink 38" xfId="7686" hidden="1" xr:uid="{00000000-0005-0000-0000-000082550000}"/>
    <cellStyle name="Followed Hyperlink 38" xfId="7813" hidden="1" xr:uid="{00000000-0005-0000-0000-000084550000}"/>
    <cellStyle name="Followed Hyperlink 38" xfId="7855" hidden="1" xr:uid="{00000000-0005-0000-0000-000085550000}"/>
    <cellStyle name="Followed Hyperlink 38" xfId="7896" hidden="1" xr:uid="{00000000-0005-0000-0000-000086550000}"/>
    <cellStyle name="Followed Hyperlink 38" xfId="7912" hidden="1" xr:uid="{00000000-0005-0000-0000-000087550000}"/>
    <cellStyle name="Followed Hyperlink 38" xfId="7981" hidden="1" xr:uid="{00000000-0005-0000-0000-000088550000}"/>
    <cellStyle name="Followed Hyperlink 38" xfId="8023" hidden="1" xr:uid="{00000000-0005-0000-0000-000089550000}"/>
    <cellStyle name="Followed Hyperlink 38" xfId="8064" hidden="1" xr:uid="{00000000-0005-0000-0000-00008A550000}"/>
    <cellStyle name="Followed Hyperlink 38" xfId="8119" hidden="1" xr:uid="{00000000-0005-0000-0000-00008B550000}"/>
    <cellStyle name="Followed Hyperlink 38" xfId="8161" hidden="1" xr:uid="{00000000-0005-0000-0000-00008C550000}"/>
    <cellStyle name="Followed Hyperlink 38" xfId="8176" hidden="1" xr:uid="{00000000-0005-0000-0000-00008D550000}"/>
    <cellStyle name="Followed Hyperlink 38" xfId="8218" hidden="1" xr:uid="{00000000-0005-0000-0000-00008E550000}"/>
    <cellStyle name="Followed Hyperlink 38" xfId="8224" hidden="1" xr:uid="{00000000-0005-0000-0000-00008F550000}"/>
    <cellStyle name="Followed Hyperlink 38" xfId="8303" hidden="1" xr:uid="{00000000-0005-0000-0000-000091550000}"/>
    <cellStyle name="Followed Hyperlink 38" xfId="8358" hidden="1" xr:uid="{00000000-0005-0000-0000-000092550000}"/>
    <cellStyle name="Followed Hyperlink 38" xfId="8400" hidden="1" xr:uid="{00000000-0005-0000-0000-000093550000}"/>
    <cellStyle name="Followed Hyperlink 38" xfId="8473" hidden="1" xr:uid="{00000000-0005-0000-0000-000094550000}"/>
    <cellStyle name="Followed Hyperlink 38" xfId="8515" hidden="1" xr:uid="{00000000-0005-0000-0000-000095550000}"/>
    <cellStyle name="Followed Hyperlink 38" xfId="8526" hidden="1" xr:uid="{00000000-0005-0000-0000-000096550000}"/>
    <cellStyle name="Followed Hyperlink 38" xfId="8568" hidden="1" xr:uid="{00000000-0005-0000-0000-000097550000}"/>
    <cellStyle name="Followed Hyperlink 38" xfId="8585" hidden="1" xr:uid="{00000000-0005-0000-0000-000098550000}"/>
    <cellStyle name="Followed Hyperlink 38" xfId="10873" hidden="1" xr:uid="{00000000-0005-0000-0000-0000CE550000}"/>
    <cellStyle name="Followed Hyperlink 38" xfId="14016" hidden="1" xr:uid="{00000000-0005-0000-0000-000019560000}"/>
    <cellStyle name="Followed Hyperlink 38" xfId="14058" hidden="1" xr:uid="{00000000-0005-0000-0000-00001A560000}"/>
    <cellStyle name="Followed Hyperlink 38" xfId="14100" hidden="1" xr:uid="{00000000-0005-0000-0000-00001B560000}"/>
    <cellStyle name="Followed Hyperlink 38" xfId="14142" hidden="1" xr:uid="{00000000-0005-0000-0000-00001C560000}"/>
    <cellStyle name="Followed Hyperlink 38" xfId="14184" hidden="1" xr:uid="{00000000-0005-0000-0000-00001D560000}"/>
    <cellStyle name="Followed Hyperlink 38" xfId="14226" hidden="1" xr:uid="{00000000-0005-0000-0000-00001E560000}"/>
    <cellStyle name="Followed Hyperlink 38" xfId="14268" hidden="1" xr:uid="{00000000-0005-0000-0000-00001F560000}"/>
    <cellStyle name="Followed Hyperlink 38" xfId="14281" hidden="1" xr:uid="{00000000-0005-0000-0000-000020560000}"/>
    <cellStyle name="Followed Hyperlink 38" xfId="14323" hidden="1" xr:uid="{00000000-0005-0000-0000-000021560000}"/>
    <cellStyle name="Followed Hyperlink 38" xfId="14365" hidden="1" xr:uid="{00000000-0005-0000-0000-000022560000}"/>
    <cellStyle name="Followed Hyperlink 38" xfId="14407" hidden="1" xr:uid="{00000000-0005-0000-0000-000023560000}"/>
    <cellStyle name="Followed Hyperlink 38" xfId="14440" hidden="1" xr:uid="{00000000-0005-0000-0000-000024560000}"/>
    <cellStyle name="Followed Hyperlink 38" xfId="14475" hidden="1" xr:uid="{00000000-0005-0000-0000-000025560000}"/>
    <cellStyle name="Followed Hyperlink 38" xfId="14540" hidden="1" xr:uid="{00000000-0005-0000-0000-000026560000}"/>
    <cellStyle name="Followed Hyperlink 38" xfId="14582" hidden="1" xr:uid="{00000000-0005-0000-0000-000027560000}"/>
    <cellStyle name="Followed Hyperlink 38" xfId="11496" hidden="1" xr:uid="{00000000-0005-0000-0000-0000DD550000}"/>
    <cellStyle name="Followed Hyperlink 38" xfId="3711" hidden="1" xr:uid="{00000000-0005-0000-0000-000024550000}"/>
    <cellStyle name="Followed Hyperlink 38" xfId="3753" hidden="1" xr:uid="{00000000-0005-0000-0000-000025550000}"/>
    <cellStyle name="Followed Hyperlink 38" xfId="3764" hidden="1" xr:uid="{00000000-0005-0000-0000-000026550000}"/>
    <cellStyle name="Followed Hyperlink 38" xfId="3806" hidden="1" xr:uid="{00000000-0005-0000-0000-000027550000}"/>
    <cellStyle name="Followed Hyperlink 38" xfId="3823" hidden="1" xr:uid="{00000000-0005-0000-0000-000028550000}"/>
    <cellStyle name="Followed Hyperlink 38" xfId="3887" hidden="1" xr:uid="{00000000-0005-0000-0000-000029550000}"/>
    <cellStyle name="Followed Hyperlink 38" xfId="3929" hidden="1" xr:uid="{00000000-0005-0000-0000-00002A550000}"/>
    <cellStyle name="Followed Hyperlink 38" xfId="3974" hidden="1" xr:uid="{00000000-0005-0000-0000-00002B550000}"/>
    <cellStyle name="Followed Hyperlink 38" xfId="3994" hidden="1" xr:uid="{00000000-0005-0000-0000-00002C550000}"/>
    <cellStyle name="Followed Hyperlink 38" xfId="4051" hidden="1" xr:uid="{00000000-0005-0000-0000-00002D550000}"/>
    <cellStyle name="Followed Hyperlink 38" xfId="4093" hidden="1" xr:uid="{00000000-0005-0000-0000-00002E550000}"/>
    <cellStyle name="Followed Hyperlink 38" xfId="4135" hidden="1" xr:uid="{00000000-0005-0000-0000-00002F550000}"/>
    <cellStyle name="Followed Hyperlink 38" xfId="4177" hidden="1" xr:uid="{00000000-0005-0000-0000-000030550000}"/>
    <cellStyle name="Followed Hyperlink 38" xfId="4219" hidden="1" xr:uid="{00000000-0005-0000-0000-000031550000}"/>
    <cellStyle name="Followed Hyperlink 38" xfId="4261" hidden="1" xr:uid="{00000000-0005-0000-0000-000032550000}"/>
    <cellStyle name="Followed Hyperlink 38" xfId="4303" hidden="1" xr:uid="{00000000-0005-0000-0000-000033550000}"/>
    <cellStyle name="Followed Hyperlink 38" xfId="4345" hidden="1" xr:uid="{00000000-0005-0000-0000-000034550000}"/>
    <cellStyle name="Followed Hyperlink 38" xfId="4387" hidden="1" xr:uid="{00000000-0005-0000-0000-000035550000}"/>
    <cellStyle name="Followed Hyperlink 38" xfId="4429" hidden="1" xr:uid="{00000000-0005-0000-0000-000036550000}"/>
    <cellStyle name="Followed Hyperlink 38" xfId="4471" hidden="1" xr:uid="{00000000-0005-0000-0000-000037550000}"/>
    <cellStyle name="Followed Hyperlink 38" xfId="4490" hidden="1" xr:uid="{00000000-0005-0000-0000-000038550000}"/>
    <cellStyle name="Followed Hyperlink 38" xfId="4555" hidden="1" xr:uid="{00000000-0005-0000-0000-000039550000}"/>
    <cellStyle name="Followed Hyperlink 38" xfId="4597" hidden="1" xr:uid="{00000000-0005-0000-0000-00003A550000}"/>
    <cellStyle name="Followed Hyperlink 38" xfId="4639" hidden="1" xr:uid="{00000000-0005-0000-0000-00003B550000}"/>
    <cellStyle name="Followed Hyperlink 38" xfId="4681" hidden="1" xr:uid="{00000000-0005-0000-0000-00003C550000}"/>
    <cellStyle name="Followed Hyperlink 38" xfId="4723" hidden="1" xr:uid="{00000000-0005-0000-0000-00003D550000}"/>
    <cellStyle name="Followed Hyperlink 38" xfId="4765" hidden="1" xr:uid="{00000000-0005-0000-0000-00003E550000}"/>
    <cellStyle name="Followed Hyperlink 38" xfId="4807" hidden="1" xr:uid="{00000000-0005-0000-0000-00003F550000}"/>
    <cellStyle name="Followed Hyperlink 38" xfId="4895" hidden="1" xr:uid="{00000000-0005-0000-0000-000040550000}"/>
    <cellStyle name="Followed Hyperlink 38" xfId="4937" hidden="1" xr:uid="{00000000-0005-0000-0000-000041550000}"/>
    <cellStyle name="Followed Hyperlink 38" xfId="4979" hidden="1" xr:uid="{00000000-0005-0000-0000-000042550000}"/>
    <cellStyle name="Followed Hyperlink 38" xfId="5021" hidden="1" xr:uid="{00000000-0005-0000-0000-000043550000}"/>
    <cellStyle name="Followed Hyperlink 38" xfId="5054" hidden="1" xr:uid="{00000000-0005-0000-0000-000044550000}"/>
    <cellStyle name="Followed Hyperlink 38" xfId="5089" hidden="1" xr:uid="{00000000-0005-0000-0000-000045550000}"/>
    <cellStyle name="Followed Hyperlink 38" xfId="5154" hidden="1" xr:uid="{00000000-0005-0000-0000-000046550000}"/>
    <cellStyle name="Followed Hyperlink 38" xfId="5215" hidden="1" xr:uid="{00000000-0005-0000-0000-000048550000}"/>
    <cellStyle name="Followed Hyperlink 38" xfId="5280" hidden="1" xr:uid="{00000000-0005-0000-0000-000049550000}"/>
    <cellStyle name="Followed Hyperlink 38" xfId="5322" hidden="1" xr:uid="{00000000-0005-0000-0000-00004A550000}"/>
    <cellStyle name="Followed Hyperlink 38" xfId="5364" hidden="1" xr:uid="{00000000-0005-0000-0000-00004B550000}"/>
    <cellStyle name="Followed Hyperlink 38" xfId="5491" hidden="1" xr:uid="{00000000-0005-0000-0000-00004D550000}"/>
    <cellStyle name="Followed Hyperlink 38" xfId="5532" hidden="1" xr:uid="{00000000-0005-0000-0000-00004E550000}"/>
    <cellStyle name="Followed Hyperlink 38" xfId="5548" hidden="1" xr:uid="{00000000-0005-0000-0000-00004F550000}"/>
    <cellStyle name="Followed Hyperlink 38" xfId="5617" hidden="1" xr:uid="{00000000-0005-0000-0000-000050550000}"/>
    <cellStyle name="Followed Hyperlink 38" xfId="5659" hidden="1" xr:uid="{00000000-0005-0000-0000-000051550000}"/>
    <cellStyle name="Followed Hyperlink 38" xfId="5700" hidden="1" xr:uid="{00000000-0005-0000-0000-000052550000}"/>
    <cellStyle name="Followed Hyperlink 38" xfId="5755" hidden="1" xr:uid="{00000000-0005-0000-0000-000053550000}"/>
    <cellStyle name="Followed Hyperlink 38" xfId="5797" hidden="1" xr:uid="{00000000-0005-0000-0000-000054550000}"/>
    <cellStyle name="Followed Hyperlink 38" xfId="5854" hidden="1" xr:uid="{00000000-0005-0000-0000-000056550000}"/>
    <cellStyle name="Followed Hyperlink 38" xfId="5860" hidden="1" xr:uid="{00000000-0005-0000-0000-000057550000}"/>
    <cellStyle name="Followed Hyperlink 38" xfId="5897" hidden="1" xr:uid="{00000000-0005-0000-0000-000058550000}"/>
    <cellStyle name="Followed Hyperlink 38" xfId="5939" hidden="1" xr:uid="{00000000-0005-0000-0000-000059550000}"/>
    <cellStyle name="Followed Hyperlink 38" xfId="5994" hidden="1" xr:uid="{00000000-0005-0000-0000-00005A550000}"/>
    <cellStyle name="Followed Hyperlink 38" xfId="6036" hidden="1" xr:uid="{00000000-0005-0000-0000-00005B550000}"/>
    <cellStyle name="Followed Hyperlink 38" xfId="6109" hidden="1" xr:uid="{00000000-0005-0000-0000-00005C550000}"/>
    <cellStyle name="Followed Hyperlink 38" xfId="6151" hidden="1" xr:uid="{00000000-0005-0000-0000-00005D550000}"/>
    <cellStyle name="Followed Hyperlink 38" xfId="6162" hidden="1" xr:uid="{00000000-0005-0000-0000-00005E550000}"/>
    <cellStyle name="Followed Hyperlink 38" xfId="6204" hidden="1" xr:uid="{00000000-0005-0000-0000-00005F550000}"/>
    <cellStyle name="Followed Hyperlink 38" xfId="6221" hidden="1" xr:uid="{00000000-0005-0000-0000-000060550000}"/>
    <cellStyle name="Followed Hyperlink 38" xfId="6285" hidden="1" xr:uid="{00000000-0005-0000-0000-000061550000}"/>
    <cellStyle name="Followed Hyperlink 38" xfId="6327" hidden="1" xr:uid="{00000000-0005-0000-0000-000062550000}"/>
    <cellStyle name="Followed Hyperlink 38" xfId="6372" hidden="1" xr:uid="{00000000-0005-0000-0000-000063550000}"/>
    <cellStyle name="Followed Hyperlink 38" xfId="6392" hidden="1" xr:uid="{00000000-0005-0000-0000-000064550000}"/>
    <cellStyle name="Followed Hyperlink 38" xfId="6449" hidden="1" xr:uid="{00000000-0005-0000-0000-000065550000}"/>
    <cellStyle name="Followed Hyperlink 38" xfId="6491" hidden="1" xr:uid="{00000000-0005-0000-0000-000066550000}"/>
    <cellStyle name="Followed Hyperlink 38" xfId="6533" hidden="1" xr:uid="{00000000-0005-0000-0000-000067550000}"/>
    <cellStyle name="Followed Hyperlink 38" xfId="6575" hidden="1" xr:uid="{00000000-0005-0000-0000-000068550000}"/>
    <cellStyle name="Followed Hyperlink 38" xfId="6617" hidden="1" xr:uid="{00000000-0005-0000-0000-000069550000}"/>
    <cellStyle name="Followed Hyperlink 38" xfId="6659" hidden="1" xr:uid="{00000000-0005-0000-0000-00006A550000}"/>
    <cellStyle name="Followed Hyperlink 38" xfId="6701" hidden="1" xr:uid="{00000000-0005-0000-0000-00006B550000}"/>
    <cellStyle name="Followed Hyperlink 38" xfId="6743" hidden="1" xr:uid="{00000000-0005-0000-0000-00006C550000}"/>
    <cellStyle name="Followed Hyperlink 38" xfId="15422" hidden="1" xr:uid="{00000000-0005-0000-0000-00003B560000}"/>
    <cellStyle name="Followed Hyperlink 38" xfId="15495" hidden="1" xr:uid="{00000000-0005-0000-0000-00003C560000}"/>
    <cellStyle name="Followed Hyperlink 38" xfId="15537" hidden="1" xr:uid="{00000000-0005-0000-0000-00003D560000}"/>
    <cellStyle name="Followed Hyperlink 38" xfId="30074" hidden="1" xr:uid="{00000000-0005-0000-0000-000096570000}"/>
    <cellStyle name="Followed Hyperlink 38" xfId="16274" hidden="1" xr:uid="{00000000-0005-0000-0000-000050560000}"/>
    <cellStyle name="Followed Hyperlink 38" xfId="19086" hidden="1" xr:uid="{00000000-0005-0000-0000-000092560000}"/>
    <cellStyle name="Followed Hyperlink 38" xfId="27564" hidden="1" xr:uid="{00000000-0005-0000-0000-00005A570000}"/>
    <cellStyle name="Followed Hyperlink 38" xfId="24775" hidden="1" xr:uid="{00000000-0005-0000-0000-000018570000}"/>
    <cellStyle name="Followed Hyperlink 38" xfId="22010" hidden="1" xr:uid="{00000000-0005-0000-0000-0000D7560000}"/>
    <cellStyle name="Followed Hyperlink 38" xfId="12554" hidden="1" xr:uid="{00000000-0005-0000-0000-0000F5550000}"/>
    <cellStyle name="Followed Hyperlink 38" xfId="12595" hidden="1" xr:uid="{00000000-0005-0000-0000-0000F6550000}"/>
    <cellStyle name="Followed Hyperlink 38" xfId="12611" hidden="1" xr:uid="{00000000-0005-0000-0000-0000F7550000}"/>
    <cellStyle name="Followed Hyperlink 38" xfId="12680" hidden="1" xr:uid="{00000000-0005-0000-0000-0000F8550000}"/>
    <cellStyle name="Followed Hyperlink 38" xfId="12722" hidden="1" xr:uid="{00000000-0005-0000-0000-0000F9550000}"/>
    <cellStyle name="Followed Hyperlink 38" xfId="12763" hidden="1" xr:uid="{00000000-0005-0000-0000-0000FA550000}"/>
    <cellStyle name="Followed Hyperlink 38" xfId="12818" hidden="1" xr:uid="{00000000-0005-0000-0000-0000FB550000}"/>
    <cellStyle name="Followed Hyperlink 38" xfId="12860" hidden="1" xr:uid="{00000000-0005-0000-0000-0000FC550000}"/>
    <cellStyle name="Followed Hyperlink 38" xfId="12875" hidden="1" xr:uid="{00000000-0005-0000-0000-0000FD550000}"/>
    <cellStyle name="Followed Hyperlink 38" xfId="12917" hidden="1" xr:uid="{00000000-0005-0000-0000-0000FE550000}"/>
    <cellStyle name="Followed Hyperlink 38" xfId="12923" hidden="1" xr:uid="{00000000-0005-0000-0000-0000FF550000}"/>
    <cellStyle name="Followed Hyperlink 38" xfId="12960" hidden="1" xr:uid="{00000000-0005-0000-0000-000000560000}"/>
    <cellStyle name="Followed Hyperlink 38" xfId="13002" hidden="1" xr:uid="{00000000-0005-0000-0000-000001560000}"/>
    <cellStyle name="Followed Hyperlink 38" xfId="13057" hidden="1" xr:uid="{00000000-0005-0000-0000-000002560000}"/>
    <cellStyle name="Followed Hyperlink 38" xfId="13099" hidden="1" xr:uid="{00000000-0005-0000-0000-000003560000}"/>
    <cellStyle name="Followed Hyperlink 38" xfId="13172" hidden="1" xr:uid="{00000000-0005-0000-0000-000004560000}"/>
    <cellStyle name="Followed Hyperlink 38" xfId="13214" hidden="1" xr:uid="{00000000-0005-0000-0000-000005560000}"/>
    <cellStyle name="Followed Hyperlink 38" xfId="13225" hidden="1" xr:uid="{00000000-0005-0000-0000-000006560000}"/>
    <cellStyle name="Followed Hyperlink 38" xfId="13267" hidden="1" xr:uid="{00000000-0005-0000-0000-000007560000}"/>
    <cellStyle name="Followed Hyperlink 38" xfId="13284" hidden="1" xr:uid="{00000000-0005-0000-0000-000008560000}"/>
    <cellStyle name="Followed Hyperlink 38" xfId="13348" hidden="1" xr:uid="{00000000-0005-0000-0000-000009560000}"/>
    <cellStyle name="Followed Hyperlink 38" xfId="13390" hidden="1" xr:uid="{00000000-0005-0000-0000-00000A560000}"/>
    <cellStyle name="Followed Hyperlink 38" xfId="13455" hidden="1" xr:uid="{00000000-0005-0000-0000-00000C560000}"/>
    <cellStyle name="Followed Hyperlink 38" xfId="13512" hidden="1" xr:uid="{00000000-0005-0000-0000-00000D560000}"/>
    <cellStyle name="Followed Hyperlink 38" xfId="13554" hidden="1" xr:uid="{00000000-0005-0000-0000-00000E560000}"/>
    <cellStyle name="Followed Hyperlink 38" xfId="13596" hidden="1" xr:uid="{00000000-0005-0000-0000-00000F560000}"/>
    <cellStyle name="Followed Hyperlink 38" xfId="13638" hidden="1" xr:uid="{00000000-0005-0000-0000-000010560000}"/>
    <cellStyle name="Followed Hyperlink 38" xfId="13722" hidden="1" xr:uid="{00000000-0005-0000-0000-000012560000}"/>
    <cellStyle name="Followed Hyperlink 38" xfId="13764" hidden="1" xr:uid="{00000000-0005-0000-0000-000013560000}"/>
    <cellStyle name="Followed Hyperlink 38" xfId="13806" hidden="1" xr:uid="{00000000-0005-0000-0000-000014560000}"/>
    <cellStyle name="Followed Hyperlink 38" xfId="13848" hidden="1" xr:uid="{00000000-0005-0000-0000-000015560000}"/>
    <cellStyle name="Followed Hyperlink 38" xfId="13890" hidden="1" xr:uid="{00000000-0005-0000-0000-000016560000}"/>
    <cellStyle name="Followed Hyperlink 38" xfId="13932" hidden="1" xr:uid="{00000000-0005-0000-0000-000017560000}"/>
    <cellStyle name="Followed Hyperlink 38" xfId="13951" hidden="1" xr:uid="{00000000-0005-0000-0000-000018560000}"/>
    <cellStyle name="Followed Hyperlink 38" xfId="17286" hidden="1" xr:uid="{00000000-0005-0000-0000-000067560000}"/>
    <cellStyle name="Followed Hyperlink 38" xfId="17355" hidden="1" xr:uid="{00000000-0005-0000-0000-000068560000}"/>
    <cellStyle name="Followed Hyperlink 38" xfId="17397" hidden="1" xr:uid="{00000000-0005-0000-0000-000069560000}"/>
    <cellStyle name="Followed Hyperlink 38" xfId="14666" hidden="1" xr:uid="{00000000-0005-0000-0000-000029560000}"/>
    <cellStyle name="Followed Hyperlink 38" xfId="14708" hidden="1" xr:uid="{00000000-0005-0000-0000-00002A560000}"/>
    <cellStyle name="Followed Hyperlink 38" xfId="14750" hidden="1" xr:uid="{00000000-0005-0000-0000-00002B560000}"/>
    <cellStyle name="Followed Hyperlink 38" xfId="14835" hidden="1" xr:uid="{00000000-0005-0000-0000-00002C560000}"/>
    <cellStyle name="Followed Hyperlink 38" xfId="14877" hidden="1" xr:uid="{00000000-0005-0000-0000-00002D560000}"/>
    <cellStyle name="Followed Hyperlink 38" xfId="14918" hidden="1" xr:uid="{00000000-0005-0000-0000-00002E560000}"/>
    <cellStyle name="Followed Hyperlink 38" xfId="14934" hidden="1" xr:uid="{00000000-0005-0000-0000-00002F560000}"/>
    <cellStyle name="Followed Hyperlink 38" xfId="15003" hidden="1" xr:uid="{00000000-0005-0000-0000-000030560000}"/>
    <cellStyle name="Followed Hyperlink 38" xfId="15045" hidden="1" xr:uid="{00000000-0005-0000-0000-000031560000}"/>
    <cellStyle name="Followed Hyperlink 38" xfId="15086" hidden="1" xr:uid="{00000000-0005-0000-0000-000032560000}"/>
    <cellStyle name="Followed Hyperlink 38" xfId="15141" hidden="1" xr:uid="{00000000-0005-0000-0000-000033560000}"/>
    <cellStyle name="Followed Hyperlink 38" xfId="15183" hidden="1" xr:uid="{00000000-0005-0000-0000-000034560000}"/>
    <cellStyle name="Followed Hyperlink 38" xfId="15198" hidden="1" xr:uid="{00000000-0005-0000-0000-000035560000}"/>
    <cellStyle name="Followed Hyperlink 38" xfId="15240" hidden="1" xr:uid="{00000000-0005-0000-0000-000036560000}"/>
    <cellStyle name="Followed Hyperlink 38" xfId="15246" hidden="1" xr:uid="{00000000-0005-0000-0000-000037560000}"/>
    <cellStyle name="Followed Hyperlink 38" xfId="15283" hidden="1" xr:uid="{00000000-0005-0000-0000-000038560000}"/>
    <cellStyle name="Followed Hyperlink 38" xfId="15325" hidden="1" xr:uid="{00000000-0005-0000-0000-000039560000}"/>
    <cellStyle name="Followed Hyperlink 38" xfId="15380" hidden="1" xr:uid="{00000000-0005-0000-0000-00003A560000}"/>
    <cellStyle name="Followed Hyperlink 38" xfId="770" hidden="1" xr:uid="{00000000-0005-0000-0000-0000DF540000}"/>
    <cellStyle name="Followed Hyperlink 38" xfId="839" hidden="1" xr:uid="{00000000-0005-0000-0000-0000E0540000}"/>
    <cellStyle name="Followed Hyperlink 38" xfId="881" hidden="1" xr:uid="{00000000-0005-0000-0000-0000E1540000}"/>
    <cellStyle name="Followed Hyperlink 38" xfId="922" hidden="1" xr:uid="{00000000-0005-0000-0000-0000E2540000}"/>
    <cellStyle name="Followed Hyperlink 38" xfId="977" hidden="1" xr:uid="{00000000-0005-0000-0000-0000E3540000}"/>
    <cellStyle name="Followed Hyperlink 38" xfId="671" hidden="1" xr:uid="{00000000-0005-0000-0000-0000DC540000}"/>
    <cellStyle name="Followed Hyperlink 38" xfId="713" hidden="1" xr:uid="{00000000-0005-0000-0000-0000DD540000}"/>
    <cellStyle name="Followed Hyperlink 38" xfId="586" hidden="1" xr:uid="{00000000-0005-0000-0000-0000DB540000}"/>
    <cellStyle name="Followed Hyperlink 38" xfId="544" hidden="1" xr:uid="{00000000-0005-0000-0000-0000DA540000}"/>
    <cellStyle name="Followed Hyperlink 38" xfId="754" hidden="1" xr:uid="{00000000-0005-0000-0000-0000DE540000}"/>
    <cellStyle name="Followed Hyperlink 38" xfId="17270" hidden="1" xr:uid="{00000000-0005-0000-0000-000066560000}"/>
    <cellStyle name="Followed Hyperlink 38" xfId="201" hidden="1" xr:uid="{00000000-0005-0000-0000-0000D2540000}"/>
    <cellStyle name="Followed Hyperlink 38" xfId="117" hidden="1" xr:uid="{00000000-0005-0000-0000-0000D0540000}"/>
    <cellStyle name="Followed Hyperlink 38" xfId="75" hidden="1" xr:uid="{00000000-0005-0000-0000-0000CF540000}"/>
    <cellStyle name="Followed Hyperlink 38" xfId="243" hidden="1" xr:uid="{00000000-0005-0000-0000-0000D3540000}"/>
    <cellStyle name="Followed Hyperlink 38" xfId="28562" hidden="1" xr:uid="{00000000-0005-0000-0000-000072570000}"/>
    <cellStyle name="Followed Hyperlink 38" xfId="418" hidden="1" xr:uid="{00000000-0005-0000-0000-0000D7540000}"/>
    <cellStyle name="Followed Hyperlink 38" xfId="437" hidden="1" xr:uid="{00000000-0005-0000-0000-0000D8540000}"/>
    <cellStyle name="Followed Hyperlink 38" xfId="159" hidden="1" xr:uid="{00000000-0005-0000-0000-0000D1540000}"/>
    <cellStyle name="Followed Hyperlink 38" xfId="376" hidden="1" xr:uid="{00000000-0005-0000-0000-0000D6540000}"/>
    <cellStyle name="Followed Hyperlink 38" xfId="311" hidden="1" xr:uid="{00000000-0005-0000-0000-0000D5540000}"/>
    <cellStyle name="Followed Hyperlink 39" xfId="27035" hidden="1" xr:uid="{00000000-0005-0000-0000-00001D5A0000}"/>
    <cellStyle name="Followed Hyperlink 39" xfId="30411" hidden="1" xr:uid="{00000000-0005-0000-0000-00006F5A0000}"/>
    <cellStyle name="Followed Hyperlink 39" xfId="30369" hidden="1" xr:uid="{00000000-0005-0000-0000-00006E5A0000}"/>
    <cellStyle name="Followed Hyperlink 39" xfId="7645" hidden="1" xr:uid="{00000000-0005-0000-0000-000052580000}"/>
    <cellStyle name="Followed Hyperlink 39" xfId="9234" hidden="1" xr:uid="{00000000-0005-0000-0000-000078580000}"/>
    <cellStyle name="Followed Hyperlink 39" xfId="12151" hidden="1" xr:uid="{00000000-0005-0000-0000-0000BE580000}"/>
    <cellStyle name="Followed Hyperlink 39" xfId="1217" hidden="1" xr:uid="{00000000-0005-0000-0000-0000BA570000}"/>
    <cellStyle name="Followed Hyperlink 39" xfId="6870" hidden="1" xr:uid="{00000000-0005-0000-0000-000040580000}"/>
    <cellStyle name="Followed Hyperlink 39" xfId="4094" hidden="1" xr:uid="{00000000-0005-0000-0000-0000FF570000}"/>
    <cellStyle name="Followed Hyperlink 39" xfId="30018" hidden="1" xr:uid="{00000000-0005-0000-0000-0000665A0000}"/>
    <cellStyle name="Followed Hyperlink 39" xfId="30075" hidden="1" xr:uid="{00000000-0005-0000-0000-0000675A0000}"/>
    <cellStyle name="Followed Hyperlink 39" xfId="30117" hidden="1" xr:uid="{00000000-0005-0000-0000-0000685A0000}"/>
    <cellStyle name="Followed Hyperlink 39" xfId="30159" hidden="1" xr:uid="{00000000-0005-0000-0000-0000695A0000}"/>
    <cellStyle name="Followed Hyperlink 39" xfId="30201" hidden="1" xr:uid="{00000000-0005-0000-0000-00006A5A0000}"/>
    <cellStyle name="Followed Hyperlink 39" xfId="30243" hidden="1" xr:uid="{00000000-0005-0000-0000-00006B5A0000}"/>
    <cellStyle name="Followed Hyperlink 39" xfId="30285" hidden="1" xr:uid="{00000000-0005-0000-0000-00006C5A0000}"/>
    <cellStyle name="Followed Hyperlink 39" xfId="30327" hidden="1" xr:uid="{00000000-0005-0000-0000-00006D5A0000}"/>
    <cellStyle name="Followed Hyperlink 39" xfId="28680" hidden="1" xr:uid="{00000000-0005-0000-0000-0000465A0000}"/>
    <cellStyle name="Followed Hyperlink 39" xfId="23179" hidden="1" xr:uid="{00000000-0005-0000-0000-0000C4590000}"/>
    <cellStyle name="Followed Hyperlink 39" xfId="18860" hidden="1" xr:uid="{00000000-0005-0000-0000-00005E590000}"/>
    <cellStyle name="Followed Hyperlink 39" xfId="18902" hidden="1" xr:uid="{00000000-0005-0000-0000-00005F590000}"/>
    <cellStyle name="Followed Hyperlink 39" xfId="18944" hidden="1" xr:uid="{00000000-0005-0000-0000-000060590000}"/>
    <cellStyle name="Followed Hyperlink 39" xfId="19045" hidden="1" xr:uid="{00000000-0005-0000-0000-000062590000}"/>
    <cellStyle name="Followed Hyperlink 39" xfId="19087" hidden="1" xr:uid="{00000000-0005-0000-0000-000063590000}"/>
    <cellStyle name="Followed Hyperlink 39" xfId="19129" hidden="1" xr:uid="{00000000-0005-0000-0000-000064590000}"/>
    <cellStyle name="Followed Hyperlink 39" xfId="19204" hidden="1" xr:uid="{00000000-0005-0000-0000-000066590000}"/>
    <cellStyle name="Followed Hyperlink 39" xfId="19237" hidden="1" xr:uid="{00000000-0005-0000-0000-000067590000}"/>
    <cellStyle name="Followed Hyperlink 39" xfId="19304" hidden="1" xr:uid="{00000000-0005-0000-0000-000068590000}"/>
    <cellStyle name="Followed Hyperlink 39" xfId="19346" hidden="1" xr:uid="{00000000-0005-0000-0000-000069590000}"/>
    <cellStyle name="Followed Hyperlink 39" xfId="19365" hidden="1" xr:uid="{00000000-0005-0000-0000-00006A590000}"/>
    <cellStyle name="Followed Hyperlink 39" xfId="19430" hidden="1" xr:uid="{00000000-0005-0000-0000-00006B590000}"/>
    <cellStyle name="Followed Hyperlink 39" xfId="19472" hidden="1" xr:uid="{00000000-0005-0000-0000-00006C590000}"/>
    <cellStyle name="Followed Hyperlink 39" xfId="19514" hidden="1" xr:uid="{00000000-0005-0000-0000-00006D590000}"/>
    <cellStyle name="Followed Hyperlink 39" xfId="19599" hidden="1" xr:uid="{00000000-0005-0000-0000-00006E590000}"/>
    <cellStyle name="Followed Hyperlink 39" xfId="19641" hidden="1" xr:uid="{00000000-0005-0000-0000-00006F590000}"/>
    <cellStyle name="Followed Hyperlink 39" xfId="19682" hidden="1" xr:uid="{00000000-0005-0000-0000-000070590000}"/>
    <cellStyle name="Followed Hyperlink 39" xfId="19700" hidden="1" xr:uid="{00000000-0005-0000-0000-000071590000}"/>
    <cellStyle name="Followed Hyperlink 39" xfId="19767" hidden="1" xr:uid="{00000000-0005-0000-0000-000072590000}"/>
    <cellStyle name="Followed Hyperlink 39" xfId="19809" hidden="1" xr:uid="{00000000-0005-0000-0000-000073590000}"/>
    <cellStyle name="Followed Hyperlink 39" xfId="19850" hidden="1" xr:uid="{00000000-0005-0000-0000-000074590000}"/>
    <cellStyle name="Followed Hyperlink 39" xfId="19905" hidden="1" xr:uid="{00000000-0005-0000-0000-000075590000}"/>
    <cellStyle name="Followed Hyperlink 39" xfId="19947" hidden="1" xr:uid="{00000000-0005-0000-0000-000076590000}"/>
    <cellStyle name="Followed Hyperlink 39" xfId="19962" hidden="1" xr:uid="{00000000-0005-0000-0000-000077590000}"/>
    <cellStyle name="Followed Hyperlink 39" xfId="20004" hidden="1" xr:uid="{00000000-0005-0000-0000-000078590000}"/>
    <cellStyle name="Followed Hyperlink 39" xfId="20047" hidden="1" xr:uid="{00000000-0005-0000-0000-000079590000}"/>
    <cellStyle name="Followed Hyperlink 39" xfId="20144" hidden="1" xr:uid="{00000000-0005-0000-0000-00007B590000}"/>
    <cellStyle name="Followed Hyperlink 39" xfId="20186" hidden="1" xr:uid="{00000000-0005-0000-0000-00007C590000}"/>
    <cellStyle name="Followed Hyperlink 39" xfId="20192" hidden="1" xr:uid="{00000000-0005-0000-0000-00007D590000}"/>
    <cellStyle name="Followed Hyperlink 39" xfId="20259" hidden="1" xr:uid="{00000000-0005-0000-0000-00007E590000}"/>
    <cellStyle name="Followed Hyperlink 39" xfId="20301" hidden="1" xr:uid="{00000000-0005-0000-0000-00007F590000}"/>
    <cellStyle name="Followed Hyperlink 39" xfId="20312" hidden="1" xr:uid="{00000000-0005-0000-0000-000080590000}"/>
    <cellStyle name="Followed Hyperlink 39" xfId="20354" hidden="1" xr:uid="{00000000-0005-0000-0000-000081590000}"/>
    <cellStyle name="Followed Hyperlink 39" xfId="20371" hidden="1" xr:uid="{00000000-0005-0000-0000-000082590000}"/>
    <cellStyle name="Followed Hyperlink 39" xfId="20435" hidden="1" xr:uid="{00000000-0005-0000-0000-000083590000}"/>
    <cellStyle name="Followed Hyperlink 39" xfId="20477" hidden="1" xr:uid="{00000000-0005-0000-0000-000084590000}"/>
    <cellStyle name="Followed Hyperlink 39" xfId="20522" hidden="1" xr:uid="{00000000-0005-0000-0000-000085590000}"/>
    <cellStyle name="Followed Hyperlink 39" xfId="20542" hidden="1" xr:uid="{00000000-0005-0000-0000-000086590000}"/>
    <cellStyle name="Followed Hyperlink 39" xfId="20599" hidden="1" xr:uid="{00000000-0005-0000-0000-000087590000}"/>
    <cellStyle name="Followed Hyperlink 39" xfId="20641" hidden="1" xr:uid="{00000000-0005-0000-0000-000088590000}"/>
    <cellStyle name="Followed Hyperlink 39" xfId="20683" hidden="1" xr:uid="{00000000-0005-0000-0000-000089590000}"/>
    <cellStyle name="Followed Hyperlink 39" xfId="20725" hidden="1" xr:uid="{00000000-0005-0000-0000-00008A590000}"/>
    <cellStyle name="Followed Hyperlink 39" xfId="20767" hidden="1" xr:uid="{00000000-0005-0000-0000-00008B590000}"/>
    <cellStyle name="Followed Hyperlink 39" xfId="20809" hidden="1" xr:uid="{00000000-0005-0000-0000-00008C590000}"/>
    <cellStyle name="Followed Hyperlink 39" xfId="20851" hidden="1" xr:uid="{00000000-0005-0000-0000-00008D590000}"/>
    <cellStyle name="Followed Hyperlink 39" xfId="20893" hidden="1" xr:uid="{00000000-0005-0000-0000-00008E590000}"/>
    <cellStyle name="Followed Hyperlink 39" xfId="20935" hidden="1" xr:uid="{00000000-0005-0000-0000-00008F590000}"/>
    <cellStyle name="Followed Hyperlink 39" xfId="20977" hidden="1" xr:uid="{00000000-0005-0000-0000-000090590000}"/>
    <cellStyle name="Followed Hyperlink 39" xfId="21019" hidden="1" xr:uid="{00000000-0005-0000-0000-000091590000}"/>
    <cellStyle name="Followed Hyperlink 39" xfId="21036" hidden="1" xr:uid="{00000000-0005-0000-0000-000092590000}"/>
    <cellStyle name="Followed Hyperlink 39" xfId="21103" hidden="1" xr:uid="{00000000-0005-0000-0000-000093590000}"/>
    <cellStyle name="Followed Hyperlink 39" xfId="21145" hidden="1" xr:uid="{00000000-0005-0000-0000-000094590000}"/>
    <cellStyle name="Followed Hyperlink 39" xfId="21187" hidden="1" xr:uid="{00000000-0005-0000-0000-000095590000}"/>
    <cellStyle name="Followed Hyperlink 39" xfId="21229" hidden="1" xr:uid="{00000000-0005-0000-0000-000096590000}"/>
    <cellStyle name="Followed Hyperlink 39" xfId="21271" hidden="1" xr:uid="{00000000-0005-0000-0000-000097590000}"/>
    <cellStyle name="Followed Hyperlink 39" xfId="21313" hidden="1" xr:uid="{00000000-0005-0000-0000-000098590000}"/>
    <cellStyle name="Followed Hyperlink 39" xfId="21415" hidden="1" xr:uid="{00000000-0005-0000-0000-000099590000}"/>
    <cellStyle name="Followed Hyperlink 39" xfId="21457" hidden="1" xr:uid="{00000000-0005-0000-0000-00009A590000}"/>
    <cellStyle name="Followed Hyperlink 39" xfId="21499" hidden="1" xr:uid="{00000000-0005-0000-0000-00009B590000}"/>
    <cellStyle name="Followed Hyperlink 39" xfId="21541" hidden="1" xr:uid="{00000000-0005-0000-0000-00009C590000}"/>
    <cellStyle name="Followed Hyperlink 39" xfId="21607" hidden="1" xr:uid="{00000000-0005-0000-0000-00009E590000}"/>
    <cellStyle name="Followed Hyperlink 39" xfId="21674" hidden="1" xr:uid="{00000000-0005-0000-0000-00009F590000}"/>
    <cellStyle name="Followed Hyperlink 39" xfId="21716" hidden="1" xr:uid="{00000000-0005-0000-0000-0000A0590000}"/>
    <cellStyle name="Followed Hyperlink 39" xfId="21735" hidden="1" xr:uid="{00000000-0005-0000-0000-0000A1590000}"/>
    <cellStyle name="Followed Hyperlink 39" xfId="21769" hidden="1" xr:uid="{00000000-0005-0000-0000-0000A2590000}"/>
    <cellStyle name="Followed Hyperlink 39" xfId="21800" hidden="1" xr:uid="{00000000-0005-0000-0000-0000A3590000}"/>
    <cellStyle name="Followed Hyperlink 39" xfId="21842" hidden="1" xr:uid="{00000000-0005-0000-0000-0000A4590000}"/>
    <cellStyle name="Followed Hyperlink 39" xfId="21884" hidden="1" xr:uid="{00000000-0005-0000-0000-0000A5590000}"/>
    <cellStyle name="Followed Hyperlink 39" xfId="21969" hidden="1" xr:uid="{00000000-0005-0000-0000-0000A6590000}"/>
    <cellStyle name="Followed Hyperlink 39" xfId="22052" hidden="1" xr:uid="{00000000-0005-0000-0000-0000A8590000}"/>
    <cellStyle name="Followed Hyperlink 39" xfId="22070" hidden="1" xr:uid="{00000000-0005-0000-0000-0000A9590000}"/>
    <cellStyle name="Followed Hyperlink 39" xfId="22137" hidden="1" xr:uid="{00000000-0005-0000-0000-0000AA590000}"/>
    <cellStyle name="Followed Hyperlink 39" xfId="22179" hidden="1" xr:uid="{00000000-0005-0000-0000-0000AB590000}"/>
    <cellStyle name="Followed Hyperlink 39" xfId="22220" hidden="1" xr:uid="{00000000-0005-0000-0000-0000AC590000}"/>
    <cellStyle name="Followed Hyperlink 39" xfId="22275" hidden="1" xr:uid="{00000000-0005-0000-0000-0000AD590000}"/>
    <cellStyle name="Followed Hyperlink 39" xfId="22317" hidden="1" xr:uid="{00000000-0005-0000-0000-0000AE590000}"/>
    <cellStyle name="Followed Hyperlink 39" xfId="22332" hidden="1" xr:uid="{00000000-0005-0000-0000-0000AF590000}"/>
    <cellStyle name="Followed Hyperlink 39" xfId="22374" hidden="1" xr:uid="{00000000-0005-0000-0000-0000B0590000}"/>
    <cellStyle name="Followed Hyperlink 39" xfId="22417" hidden="1" xr:uid="{00000000-0005-0000-0000-0000B1590000}"/>
    <cellStyle name="Followed Hyperlink 39" xfId="22459" hidden="1" xr:uid="{00000000-0005-0000-0000-0000B2590000}"/>
    <cellStyle name="Followed Hyperlink 39" xfId="22514" hidden="1" xr:uid="{00000000-0005-0000-0000-0000B3590000}"/>
    <cellStyle name="Followed Hyperlink 39" xfId="22556" hidden="1" xr:uid="{00000000-0005-0000-0000-0000B4590000}"/>
    <cellStyle name="Followed Hyperlink 39" xfId="22562" hidden="1" xr:uid="{00000000-0005-0000-0000-0000B5590000}"/>
    <cellStyle name="Followed Hyperlink 39" xfId="22629" hidden="1" xr:uid="{00000000-0005-0000-0000-0000B6590000}"/>
    <cellStyle name="Followed Hyperlink 39" xfId="16935" hidden="1" xr:uid="{00000000-0005-0000-0000-000030590000}"/>
    <cellStyle name="Followed Hyperlink 39" xfId="16954" hidden="1" xr:uid="{00000000-0005-0000-0000-000031590000}"/>
    <cellStyle name="Followed Hyperlink 39" xfId="17019" hidden="1" xr:uid="{00000000-0005-0000-0000-000032590000}"/>
    <cellStyle name="Followed Hyperlink 39" xfId="17061" hidden="1" xr:uid="{00000000-0005-0000-0000-000033590000}"/>
    <cellStyle name="Followed Hyperlink 39" xfId="17188" hidden="1" xr:uid="{00000000-0005-0000-0000-000035590000}"/>
    <cellStyle name="Followed Hyperlink 39" xfId="17230" hidden="1" xr:uid="{00000000-0005-0000-0000-000036590000}"/>
    <cellStyle name="Followed Hyperlink 39" xfId="17271" hidden="1" xr:uid="{00000000-0005-0000-0000-000037590000}"/>
    <cellStyle name="Followed Hyperlink 39" xfId="17289" hidden="1" xr:uid="{00000000-0005-0000-0000-000038590000}"/>
    <cellStyle name="Followed Hyperlink 39" xfId="17356" hidden="1" xr:uid="{00000000-0005-0000-0000-000039590000}"/>
    <cellStyle name="Followed Hyperlink 39" xfId="17398" hidden="1" xr:uid="{00000000-0005-0000-0000-00003A590000}"/>
    <cellStyle name="Followed Hyperlink 39" xfId="17439" hidden="1" xr:uid="{00000000-0005-0000-0000-00003B590000}"/>
    <cellStyle name="Followed Hyperlink 39" xfId="17494" hidden="1" xr:uid="{00000000-0005-0000-0000-00003C590000}"/>
    <cellStyle name="Followed Hyperlink 39" xfId="17536" hidden="1" xr:uid="{00000000-0005-0000-0000-00003D590000}"/>
    <cellStyle name="Followed Hyperlink 39" xfId="17551" hidden="1" xr:uid="{00000000-0005-0000-0000-00003E590000}"/>
    <cellStyle name="Followed Hyperlink 39" xfId="17593" hidden="1" xr:uid="{00000000-0005-0000-0000-00003F590000}"/>
    <cellStyle name="Followed Hyperlink 39" xfId="17636" hidden="1" xr:uid="{00000000-0005-0000-0000-000040590000}"/>
    <cellStyle name="Followed Hyperlink 39" xfId="17678" hidden="1" xr:uid="{00000000-0005-0000-0000-000041590000}"/>
    <cellStyle name="Followed Hyperlink 39" xfId="17775" hidden="1" xr:uid="{00000000-0005-0000-0000-000043590000}"/>
    <cellStyle name="Followed Hyperlink 39" xfId="17781" hidden="1" xr:uid="{00000000-0005-0000-0000-000044590000}"/>
    <cellStyle name="Followed Hyperlink 39" xfId="17848" hidden="1" xr:uid="{00000000-0005-0000-0000-000045590000}"/>
    <cellStyle name="Followed Hyperlink 39" xfId="17890" hidden="1" xr:uid="{00000000-0005-0000-0000-000046590000}"/>
    <cellStyle name="Followed Hyperlink 39" xfId="17901" hidden="1" xr:uid="{00000000-0005-0000-0000-000047590000}"/>
    <cellStyle name="Followed Hyperlink 39" xfId="17943" hidden="1" xr:uid="{00000000-0005-0000-0000-000048590000}"/>
    <cellStyle name="Followed Hyperlink 39" xfId="17960" hidden="1" xr:uid="{00000000-0005-0000-0000-000049590000}"/>
    <cellStyle name="Followed Hyperlink 39" xfId="18024" hidden="1" xr:uid="{00000000-0005-0000-0000-00004A590000}"/>
    <cellStyle name="Followed Hyperlink 39" xfId="18066" hidden="1" xr:uid="{00000000-0005-0000-0000-00004B590000}"/>
    <cellStyle name="Followed Hyperlink 39" xfId="18111" hidden="1" xr:uid="{00000000-0005-0000-0000-00004C590000}"/>
    <cellStyle name="Followed Hyperlink 39" xfId="18131" hidden="1" xr:uid="{00000000-0005-0000-0000-00004D590000}"/>
    <cellStyle name="Followed Hyperlink 39" xfId="18188" hidden="1" xr:uid="{00000000-0005-0000-0000-00004E590000}"/>
    <cellStyle name="Followed Hyperlink 39" xfId="18230" hidden="1" xr:uid="{00000000-0005-0000-0000-00004F590000}"/>
    <cellStyle name="Followed Hyperlink 39" xfId="18272" hidden="1" xr:uid="{00000000-0005-0000-0000-000050590000}"/>
    <cellStyle name="Followed Hyperlink 39" xfId="18314" hidden="1" xr:uid="{00000000-0005-0000-0000-000051590000}"/>
    <cellStyle name="Followed Hyperlink 39" xfId="18356" hidden="1" xr:uid="{00000000-0005-0000-0000-000052590000}"/>
    <cellStyle name="Followed Hyperlink 39" xfId="18398" hidden="1" xr:uid="{00000000-0005-0000-0000-000053590000}"/>
    <cellStyle name="Followed Hyperlink 39" xfId="18440" hidden="1" xr:uid="{00000000-0005-0000-0000-000054590000}"/>
    <cellStyle name="Followed Hyperlink 39" xfId="18482" hidden="1" xr:uid="{00000000-0005-0000-0000-000055590000}"/>
    <cellStyle name="Followed Hyperlink 39" xfId="18524" hidden="1" xr:uid="{00000000-0005-0000-0000-000056590000}"/>
    <cellStyle name="Followed Hyperlink 39" xfId="18566" hidden="1" xr:uid="{00000000-0005-0000-0000-000057590000}"/>
    <cellStyle name="Followed Hyperlink 39" xfId="18608" hidden="1" xr:uid="{00000000-0005-0000-0000-000058590000}"/>
    <cellStyle name="Followed Hyperlink 39" xfId="18625" hidden="1" xr:uid="{00000000-0005-0000-0000-000059590000}"/>
    <cellStyle name="Followed Hyperlink 39" xfId="18692" hidden="1" xr:uid="{00000000-0005-0000-0000-00005A590000}"/>
    <cellStyle name="Followed Hyperlink 39" xfId="18734" hidden="1" xr:uid="{00000000-0005-0000-0000-00005B590000}"/>
    <cellStyle name="Followed Hyperlink 39" xfId="18776" hidden="1" xr:uid="{00000000-0005-0000-0000-00005C590000}"/>
    <cellStyle name="Followed Hyperlink 39" xfId="17733" hidden="1" xr:uid="{00000000-0005-0000-0000-000042590000}"/>
    <cellStyle name="Followed Hyperlink 39" xfId="16004" hidden="1" xr:uid="{00000000-0005-0000-0000-00001A590000}"/>
    <cellStyle name="Followed Hyperlink 39" xfId="16046" hidden="1" xr:uid="{00000000-0005-0000-0000-00001B590000}"/>
    <cellStyle name="Followed Hyperlink 39" xfId="16088" hidden="1" xr:uid="{00000000-0005-0000-0000-00001C590000}"/>
    <cellStyle name="Followed Hyperlink 39" xfId="16172" hidden="1" xr:uid="{00000000-0005-0000-0000-00001E590000}"/>
    <cellStyle name="Followed Hyperlink 39" xfId="16256" hidden="1" xr:uid="{00000000-0005-0000-0000-000020590000}"/>
    <cellStyle name="Followed Hyperlink 39" xfId="16273" hidden="1" xr:uid="{00000000-0005-0000-0000-000021590000}"/>
    <cellStyle name="Followed Hyperlink 39" xfId="16340" hidden="1" xr:uid="{00000000-0005-0000-0000-000022590000}"/>
    <cellStyle name="Followed Hyperlink 39" xfId="16382" hidden="1" xr:uid="{00000000-0005-0000-0000-000023590000}"/>
    <cellStyle name="Followed Hyperlink 39" xfId="16424" hidden="1" xr:uid="{00000000-0005-0000-0000-000024590000}"/>
    <cellStyle name="Followed Hyperlink 39" xfId="16466" hidden="1" xr:uid="{00000000-0005-0000-0000-000025590000}"/>
    <cellStyle name="Followed Hyperlink 39" xfId="16508" hidden="1" xr:uid="{00000000-0005-0000-0000-000026590000}"/>
    <cellStyle name="Followed Hyperlink 39" xfId="16550" hidden="1" xr:uid="{00000000-0005-0000-0000-000027590000}"/>
    <cellStyle name="Followed Hyperlink 39" xfId="16592" hidden="1" xr:uid="{00000000-0005-0000-0000-000028590000}"/>
    <cellStyle name="Followed Hyperlink 39" xfId="16634" hidden="1" xr:uid="{00000000-0005-0000-0000-000029590000}"/>
    <cellStyle name="Followed Hyperlink 39" xfId="16676" hidden="1" xr:uid="{00000000-0005-0000-0000-00002A590000}"/>
    <cellStyle name="Followed Hyperlink 39" xfId="16718" hidden="1" xr:uid="{00000000-0005-0000-0000-00002B590000}"/>
    <cellStyle name="Followed Hyperlink 39" xfId="16760" hidden="1" xr:uid="{00000000-0005-0000-0000-00002C590000}"/>
    <cellStyle name="Followed Hyperlink 39" xfId="16793" hidden="1" xr:uid="{00000000-0005-0000-0000-00002D590000}"/>
    <cellStyle name="Followed Hyperlink 39" xfId="16826" hidden="1" xr:uid="{00000000-0005-0000-0000-00002E590000}"/>
    <cellStyle name="Followed Hyperlink 39" xfId="16893" hidden="1" xr:uid="{00000000-0005-0000-0000-00002F590000}"/>
    <cellStyle name="Followed Hyperlink 39" xfId="15538" hidden="1" xr:uid="{00000000-0005-0000-0000-00000E590000}"/>
    <cellStyle name="Followed Hyperlink 39" xfId="15591" hidden="1" xr:uid="{00000000-0005-0000-0000-000010590000}"/>
    <cellStyle name="Followed Hyperlink 39" xfId="15608" hidden="1" xr:uid="{00000000-0005-0000-0000-000011590000}"/>
    <cellStyle name="Followed Hyperlink 39" xfId="15672" hidden="1" xr:uid="{00000000-0005-0000-0000-000012590000}"/>
    <cellStyle name="Followed Hyperlink 39" xfId="15714" hidden="1" xr:uid="{00000000-0005-0000-0000-000013590000}"/>
    <cellStyle name="Followed Hyperlink 39" xfId="15759" hidden="1" xr:uid="{00000000-0005-0000-0000-000014590000}"/>
    <cellStyle name="Followed Hyperlink 39" xfId="15779" hidden="1" xr:uid="{00000000-0005-0000-0000-000015590000}"/>
    <cellStyle name="Followed Hyperlink 39" xfId="15836" hidden="1" xr:uid="{00000000-0005-0000-0000-000016590000}"/>
    <cellStyle name="Followed Hyperlink 39" xfId="15878" hidden="1" xr:uid="{00000000-0005-0000-0000-000017590000}"/>
    <cellStyle name="Followed Hyperlink 39" xfId="15920" hidden="1" xr:uid="{00000000-0005-0000-0000-000018590000}"/>
    <cellStyle name="Followed Hyperlink 39" xfId="15326" hidden="1" xr:uid="{00000000-0005-0000-0000-000009590000}"/>
    <cellStyle name="Followed Hyperlink 39" xfId="15381" hidden="1" xr:uid="{00000000-0005-0000-0000-00000A590000}"/>
    <cellStyle name="Followed Hyperlink 39" xfId="15423" hidden="1" xr:uid="{00000000-0005-0000-0000-00000B590000}"/>
    <cellStyle name="Followed Hyperlink 39" xfId="15429" hidden="1" xr:uid="{00000000-0005-0000-0000-00000C590000}"/>
    <cellStyle name="Followed Hyperlink 39" xfId="15496" hidden="1" xr:uid="{00000000-0005-0000-0000-00000D590000}"/>
    <cellStyle name="Followed Hyperlink 39" xfId="15199" hidden="1" xr:uid="{00000000-0005-0000-0000-000006590000}"/>
    <cellStyle name="Followed Hyperlink 39" xfId="15241" hidden="1" xr:uid="{00000000-0005-0000-0000-000007590000}"/>
    <cellStyle name="Followed Hyperlink 39" xfId="15962" hidden="1" xr:uid="{00000000-0005-0000-0000-000019590000}"/>
    <cellStyle name="Followed Hyperlink 39" xfId="19003" hidden="1" xr:uid="{00000000-0005-0000-0000-000061590000}"/>
    <cellStyle name="Followed Hyperlink 39" xfId="26175" hidden="1" xr:uid="{00000000-0005-0000-0000-00000A5A0000}"/>
    <cellStyle name="Followed Hyperlink 39" xfId="26217" hidden="1" xr:uid="{00000000-0005-0000-0000-00000B5A0000}"/>
    <cellStyle name="Followed Hyperlink 39" xfId="26259" hidden="1" xr:uid="{00000000-0005-0000-0000-00000C5A0000}"/>
    <cellStyle name="Followed Hyperlink 39" xfId="26301" hidden="1" xr:uid="{00000000-0005-0000-0000-00000D5A0000}"/>
    <cellStyle name="Followed Hyperlink 39" xfId="26334" hidden="1" xr:uid="{00000000-0005-0000-0000-00000E5A0000}"/>
    <cellStyle name="Followed Hyperlink 39" xfId="26367" hidden="1" xr:uid="{00000000-0005-0000-0000-00000F5A0000}"/>
    <cellStyle name="Followed Hyperlink 39" xfId="26434" hidden="1" xr:uid="{00000000-0005-0000-0000-0000105A0000}"/>
    <cellStyle name="Followed Hyperlink 39" xfId="26476" hidden="1" xr:uid="{00000000-0005-0000-0000-0000115A0000}"/>
    <cellStyle name="Followed Hyperlink 39" xfId="26495" hidden="1" xr:uid="{00000000-0005-0000-0000-0000125A0000}"/>
    <cellStyle name="Followed Hyperlink 39" xfId="26560" hidden="1" xr:uid="{00000000-0005-0000-0000-0000135A0000}"/>
    <cellStyle name="Followed Hyperlink 39" xfId="26602" hidden="1" xr:uid="{00000000-0005-0000-0000-0000145A0000}"/>
    <cellStyle name="Followed Hyperlink 39" xfId="26644" hidden="1" xr:uid="{00000000-0005-0000-0000-0000155A0000}"/>
    <cellStyle name="Followed Hyperlink 39" xfId="26729" hidden="1" xr:uid="{00000000-0005-0000-0000-0000165A0000}"/>
    <cellStyle name="Followed Hyperlink 39" xfId="26771" hidden="1" xr:uid="{00000000-0005-0000-0000-0000175A0000}"/>
    <cellStyle name="Followed Hyperlink 39" xfId="26812" hidden="1" xr:uid="{00000000-0005-0000-0000-0000185A0000}"/>
    <cellStyle name="Followed Hyperlink 39" xfId="26830" hidden="1" xr:uid="{00000000-0005-0000-0000-0000195A0000}"/>
    <cellStyle name="Followed Hyperlink 39" xfId="26897" hidden="1" xr:uid="{00000000-0005-0000-0000-00001A5A0000}"/>
    <cellStyle name="Followed Hyperlink 39" xfId="26939" hidden="1" xr:uid="{00000000-0005-0000-0000-00001B5A0000}"/>
    <cellStyle name="Followed Hyperlink 39" xfId="26980" hidden="1" xr:uid="{00000000-0005-0000-0000-00001C5A0000}"/>
    <cellStyle name="Followed Hyperlink 39" xfId="27077" hidden="1" xr:uid="{00000000-0005-0000-0000-00001E5A0000}"/>
    <cellStyle name="Followed Hyperlink 39" xfId="27092" hidden="1" xr:uid="{00000000-0005-0000-0000-00001F5A0000}"/>
    <cellStyle name="Followed Hyperlink 39" xfId="27134" hidden="1" xr:uid="{00000000-0005-0000-0000-0000205A0000}"/>
    <cellStyle name="Followed Hyperlink 39" xfId="27177" hidden="1" xr:uid="{00000000-0005-0000-0000-0000215A0000}"/>
    <cellStyle name="Followed Hyperlink 39" xfId="27219" hidden="1" xr:uid="{00000000-0005-0000-0000-0000225A0000}"/>
    <cellStyle name="Followed Hyperlink 39" xfId="27274" hidden="1" xr:uid="{00000000-0005-0000-0000-0000235A0000}"/>
    <cellStyle name="Followed Hyperlink 39" xfId="27316" hidden="1" xr:uid="{00000000-0005-0000-0000-0000245A0000}"/>
    <cellStyle name="Followed Hyperlink 39" xfId="27322" hidden="1" xr:uid="{00000000-0005-0000-0000-0000255A0000}"/>
    <cellStyle name="Followed Hyperlink 39" xfId="27389" hidden="1" xr:uid="{00000000-0005-0000-0000-0000265A0000}"/>
    <cellStyle name="Followed Hyperlink 39" xfId="27442" hidden="1" xr:uid="{00000000-0005-0000-0000-0000285A0000}"/>
    <cellStyle name="Followed Hyperlink 39" xfId="27484" hidden="1" xr:uid="{00000000-0005-0000-0000-0000295A0000}"/>
    <cellStyle name="Followed Hyperlink 39" xfId="27501" hidden="1" xr:uid="{00000000-0005-0000-0000-00002A5A0000}"/>
    <cellStyle name="Followed Hyperlink 39" xfId="27565" hidden="1" xr:uid="{00000000-0005-0000-0000-00002B5A0000}"/>
    <cellStyle name="Followed Hyperlink 39" xfId="27607" hidden="1" xr:uid="{00000000-0005-0000-0000-00002C5A0000}"/>
    <cellStyle name="Followed Hyperlink 39" xfId="27652" hidden="1" xr:uid="{00000000-0005-0000-0000-00002D5A0000}"/>
    <cellStyle name="Followed Hyperlink 39" xfId="27672" hidden="1" xr:uid="{00000000-0005-0000-0000-00002E5A0000}"/>
    <cellStyle name="Followed Hyperlink 39" xfId="27729" hidden="1" xr:uid="{00000000-0005-0000-0000-00002F5A0000}"/>
    <cellStyle name="Followed Hyperlink 39" xfId="27771" hidden="1" xr:uid="{00000000-0005-0000-0000-0000305A0000}"/>
    <cellStyle name="Followed Hyperlink 39" xfId="27813" hidden="1" xr:uid="{00000000-0005-0000-0000-0000315A0000}"/>
    <cellStyle name="Followed Hyperlink 39" xfId="27855" hidden="1" xr:uid="{00000000-0005-0000-0000-0000325A0000}"/>
    <cellStyle name="Followed Hyperlink 39" xfId="27897" hidden="1" xr:uid="{00000000-0005-0000-0000-0000335A0000}"/>
    <cellStyle name="Followed Hyperlink 39" xfId="27939" hidden="1" xr:uid="{00000000-0005-0000-0000-0000345A0000}"/>
    <cellStyle name="Followed Hyperlink 39" xfId="27981" hidden="1" xr:uid="{00000000-0005-0000-0000-0000355A0000}"/>
    <cellStyle name="Followed Hyperlink 39" xfId="28023" hidden="1" xr:uid="{00000000-0005-0000-0000-0000365A0000}"/>
    <cellStyle name="Followed Hyperlink 39" xfId="28065" hidden="1" xr:uid="{00000000-0005-0000-0000-0000375A0000}"/>
    <cellStyle name="Followed Hyperlink 39" xfId="28107" hidden="1" xr:uid="{00000000-0005-0000-0000-0000385A0000}"/>
    <cellStyle name="Followed Hyperlink 39" xfId="28149" hidden="1" xr:uid="{00000000-0005-0000-0000-0000395A0000}"/>
    <cellStyle name="Followed Hyperlink 39" xfId="28166" hidden="1" xr:uid="{00000000-0005-0000-0000-00003A5A0000}"/>
    <cellStyle name="Followed Hyperlink 39" xfId="28233" hidden="1" xr:uid="{00000000-0005-0000-0000-00003B5A0000}"/>
    <cellStyle name="Followed Hyperlink 39" xfId="28275" hidden="1" xr:uid="{00000000-0005-0000-0000-00003C5A0000}"/>
    <cellStyle name="Followed Hyperlink 39" xfId="28317" hidden="1" xr:uid="{00000000-0005-0000-0000-00003D5A0000}"/>
    <cellStyle name="Followed Hyperlink 39" xfId="28359" hidden="1" xr:uid="{00000000-0005-0000-0000-00003E5A0000}"/>
    <cellStyle name="Followed Hyperlink 39" xfId="28401" hidden="1" xr:uid="{00000000-0005-0000-0000-00003F5A0000}"/>
    <cellStyle name="Followed Hyperlink 39" xfId="28443" hidden="1" xr:uid="{00000000-0005-0000-0000-0000405A0000}"/>
    <cellStyle name="Followed Hyperlink 39" xfId="28485" hidden="1" xr:uid="{00000000-0005-0000-0000-0000415A0000}"/>
    <cellStyle name="Followed Hyperlink 39" xfId="28521" hidden="1" xr:uid="{00000000-0005-0000-0000-0000425A0000}"/>
    <cellStyle name="Followed Hyperlink 39" xfId="28563" hidden="1" xr:uid="{00000000-0005-0000-0000-0000435A0000}"/>
    <cellStyle name="Followed Hyperlink 39" xfId="28605" hidden="1" xr:uid="{00000000-0005-0000-0000-0000445A0000}"/>
    <cellStyle name="Followed Hyperlink 39" xfId="28647" hidden="1" xr:uid="{00000000-0005-0000-0000-0000455A0000}"/>
    <cellStyle name="Followed Hyperlink 39" xfId="28713" hidden="1" xr:uid="{00000000-0005-0000-0000-0000475A0000}"/>
    <cellStyle name="Followed Hyperlink 39" xfId="28780" hidden="1" xr:uid="{00000000-0005-0000-0000-0000485A0000}"/>
    <cellStyle name="Followed Hyperlink 39" xfId="28822" hidden="1" xr:uid="{00000000-0005-0000-0000-0000495A0000}"/>
    <cellStyle name="Followed Hyperlink 39" xfId="28841" hidden="1" xr:uid="{00000000-0005-0000-0000-00004A5A0000}"/>
    <cellStyle name="Followed Hyperlink 39" xfId="28948" hidden="1" xr:uid="{00000000-0005-0000-0000-00004C5A0000}"/>
    <cellStyle name="Followed Hyperlink 39" xfId="28990" hidden="1" xr:uid="{00000000-0005-0000-0000-00004D5A0000}"/>
    <cellStyle name="Followed Hyperlink 39" xfId="29075" hidden="1" xr:uid="{00000000-0005-0000-0000-00004E5A0000}"/>
    <cellStyle name="Followed Hyperlink 39" xfId="29117" hidden="1" xr:uid="{00000000-0005-0000-0000-00004F5A0000}"/>
    <cellStyle name="Followed Hyperlink 39" xfId="29158" hidden="1" xr:uid="{00000000-0005-0000-0000-0000505A0000}"/>
    <cellStyle name="Followed Hyperlink 39" xfId="29176" hidden="1" xr:uid="{00000000-0005-0000-0000-0000515A0000}"/>
    <cellStyle name="Followed Hyperlink 39" xfId="29243" hidden="1" xr:uid="{00000000-0005-0000-0000-0000525A0000}"/>
    <cellStyle name="Followed Hyperlink 39" xfId="29285" hidden="1" xr:uid="{00000000-0005-0000-0000-0000535A0000}"/>
    <cellStyle name="Followed Hyperlink 39" xfId="29326" hidden="1" xr:uid="{00000000-0005-0000-0000-0000545A0000}"/>
    <cellStyle name="Followed Hyperlink 39" xfId="29381" hidden="1" xr:uid="{00000000-0005-0000-0000-0000555A0000}"/>
    <cellStyle name="Followed Hyperlink 39" xfId="29423" hidden="1" xr:uid="{00000000-0005-0000-0000-0000565A0000}"/>
    <cellStyle name="Followed Hyperlink 39" xfId="29438" hidden="1" xr:uid="{00000000-0005-0000-0000-0000575A0000}"/>
    <cellStyle name="Followed Hyperlink 39" xfId="29480" hidden="1" xr:uid="{00000000-0005-0000-0000-0000585A0000}"/>
    <cellStyle name="Followed Hyperlink 39" xfId="29523" hidden="1" xr:uid="{00000000-0005-0000-0000-0000595A0000}"/>
    <cellStyle name="Followed Hyperlink 39" xfId="29565" hidden="1" xr:uid="{00000000-0005-0000-0000-00005A5A0000}"/>
    <cellStyle name="Followed Hyperlink 39" xfId="29620" hidden="1" xr:uid="{00000000-0005-0000-0000-00005B5A0000}"/>
    <cellStyle name="Followed Hyperlink 39" xfId="29662" hidden="1" xr:uid="{00000000-0005-0000-0000-00005C5A0000}"/>
    <cellStyle name="Followed Hyperlink 39" xfId="29735" hidden="1" xr:uid="{00000000-0005-0000-0000-00005E5A0000}"/>
    <cellStyle name="Followed Hyperlink 39" xfId="29777" hidden="1" xr:uid="{00000000-0005-0000-0000-00005F5A0000}"/>
    <cellStyle name="Followed Hyperlink 39" xfId="29788" hidden="1" xr:uid="{00000000-0005-0000-0000-0000605A0000}"/>
    <cellStyle name="Followed Hyperlink 39" xfId="29830" hidden="1" xr:uid="{00000000-0005-0000-0000-0000615A0000}"/>
    <cellStyle name="Followed Hyperlink 39" xfId="29847" hidden="1" xr:uid="{00000000-0005-0000-0000-0000625A0000}"/>
    <cellStyle name="Followed Hyperlink 39" xfId="29911" hidden="1" xr:uid="{00000000-0005-0000-0000-0000635A0000}"/>
    <cellStyle name="Followed Hyperlink 39" xfId="29953" hidden="1" xr:uid="{00000000-0005-0000-0000-0000645A0000}"/>
    <cellStyle name="Followed Hyperlink 39" xfId="29998" hidden="1" xr:uid="{00000000-0005-0000-0000-0000655A0000}"/>
    <cellStyle name="Followed Hyperlink 39" xfId="24196" hidden="1" xr:uid="{00000000-0005-0000-0000-0000DB590000}"/>
    <cellStyle name="Followed Hyperlink 39" xfId="24238" hidden="1" xr:uid="{00000000-0005-0000-0000-0000DC590000}"/>
    <cellStyle name="Followed Hyperlink 39" xfId="24365" hidden="1" xr:uid="{00000000-0005-0000-0000-0000DE590000}"/>
    <cellStyle name="Followed Hyperlink 39" xfId="24407" hidden="1" xr:uid="{00000000-0005-0000-0000-0000DF590000}"/>
    <cellStyle name="Followed Hyperlink 39" xfId="24466" hidden="1" xr:uid="{00000000-0005-0000-0000-0000E1590000}"/>
    <cellStyle name="Followed Hyperlink 39" xfId="24533" hidden="1" xr:uid="{00000000-0005-0000-0000-0000E2590000}"/>
    <cellStyle name="Followed Hyperlink 39" xfId="24575" hidden="1" xr:uid="{00000000-0005-0000-0000-0000E3590000}"/>
    <cellStyle name="Followed Hyperlink 39" xfId="24616" hidden="1" xr:uid="{00000000-0005-0000-0000-0000E4590000}"/>
    <cellStyle name="Followed Hyperlink 39" xfId="24671" hidden="1" xr:uid="{00000000-0005-0000-0000-0000E5590000}"/>
    <cellStyle name="Followed Hyperlink 39" xfId="24713" hidden="1" xr:uid="{00000000-0005-0000-0000-0000E6590000}"/>
    <cellStyle name="Followed Hyperlink 39" xfId="24728" hidden="1" xr:uid="{00000000-0005-0000-0000-0000E7590000}"/>
    <cellStyle name="Followed Hyperlink 39" xfId="24770" hidden="1" xr:uid="{00000000-0005-0000-0000-0000E8590000}"/>
    <cellStyle name="Followed Hyperlink 39" xfId="24813" hidden="1" xr:uid="{00000000-0005-0000-0000-0000E9590000}"/>
    <cellStyle name="Followed Hyperlink 39" xfId="24855" hidden="1" xr:uid="{00000000-0005-0000-0000-0000EA590000}"/>
    <cellStyle name="Followed Hyperlink 39" xfId="24910" hidden="1" xr:uid="{00000000-0005-0000-0000-0000EB590000}"/>
    <cellStyle name="Followed Hyperlink 39" xfId="24952" hidden="1" xr:uid="{00000000-0005-0000-0000-0000EC590000}"/>
    <cellStyle name="Followed Hyperlink 39" xfId="24958" hidden="1" xr:uid="{00000000-0005-0000-0000-0000ED590000}"/>
    <cellStyle name="Followed Hyperlink 39" xfId="25067" hidden="1" xr:uid="{00000000-0005-0000-0000-0000EF590000}"/>
    <cellStyle name="Followed Hyperlink 39" xfId="25078" hidden="1" xr:uid="{00000000-0005-0000-0000-0000F0590000}"/>
    <cellStyle name="Followed Hyperlink 39" xfId="25120" hidden="1" xr:uid="{00000000-0005-0000-0000-0000F1590000}"/>
    <cellStyle name="Followed Hyperlink 39" xfId="25137" hidden="1" xr:uid="{00000000-0005-0000-0000-0000F2590000}"/>
    <cellStyle name="Followed Hyperlink 39" xfId="25201" hidden="1" xr:uid="{00000000-0005-0000-0000-0000F3590000}"/>
    <cellStyle name="Followed Hyperlink 39" xfId="25243" hidden="1" xr:uid="{00000000-0005-0000-0000-0000F4590000}"/>
    <cellStyle name="Followed Hyperlink 39" xfId="25288" hidden="1" xr:uid="{00000000-0005-0000-0000-0000F5590000}"/>
    <cellStyle name="Followed Hyperlink 39" xfId="25308" hidden="1" xr:uid="{00000000-0005-0000-0000-0000F6590000}"/>
    <cellStyle name="Followed Hyperlink 39" xfId="25365" hidden="1" xr:uid="{00000000-0005-0000-0000-0000F7590000}"/>
    <cellStyle name="Followed Hyperlink 39" xfId="25407" hidden="1" xr:uid="{00000000-0005-0000-0000-0000F8590000}"/>
    <cellStyle name="Followed Hyperlink 39" xfId="25449" hidden="1" xr:uid="{00000000-0005-0000-0000-0000F9590000}"/>
    <cellStyle name="Followed Hyperlink 39" xfId="25491" hidden="1" xr:uid="{00000000-0005-0000-0000-0000FA590000}"/>
    <cellStyle name="Followed Hyperlink 39" xfId="25533" hidden="1" xr:uid="{00000000-0005-0000-0000-0000FB590000}"/>
    <cellStyle name="Followed Hyperlink 39" xfId="25575" hidden="1" xr:uid="{00000000-0005-0000-0000-0000FC590000}"/>
    <cellStyle name="Followed Hyperlink 39" xfId="25617" hidden="1" xr:uid="{00000000-0005-0000-0000-0000FD590000}"/>
    <cellStyle name="Followed Hyperlink 39" xfId="25659" hidden="1" xr:uid="{00000000-0005-0000-0000-0000FE590000}"/>
    <cellStyle name="Followed Hyperlink 39" xfId="25701" hidden="1" xr:uid="{00000000-0005-0000-0000-0000FF590000}"/>
    <cellStyle name="Followed Hyperlink 39" xfId="25743" hidden="1" xr:uid="{00000000-0005-0000-0000-0000005A0000}"/>
    <cellStyle name="Followed Hyperlink 39" xfId="25785" hidden="1" xr:uid="{00000000-0005-0000-0000-0000015A0000}"/>
    <cellStyle name="Followed Hyperlink 39" xfId="25802" hidden="1" xr:uid="{00000000-0005-0000-0000-0000025A0000}"/>
    <cellStyle name="Followed Hyperlink 39" xfId="25869" hidden="1" xr:uid="{00000000-0005-0000-0000-0000035A0000}"/>
    <cellStyle name="Followed Hyperlink 39" xfId="25911" hidden="1" xr:uid="{00000000-0005-0000-0000-0000045A0000}"/>
    <cellStyle name="Followed Hyperlink 39" xfId="25953" hidden="1" xr:uid="{00000000-0005-0000-0000-0000055A0000}"/>
    <cellStyle name="Followed Hyperlink 39" xfId="25995" hidden="1" xr:uid="{00000000-0005-0000-0000-0000065A0000}"/>
    <cellStyle name="Followed Hyperlink 39" xfId="26037" hidden="1" xr:uid="{00000000-0005-0000-0000-0000075A0000}"/>
    <cellStyle name="Followed Hyperlink 39" xfId="26079" hidden="1" xr:uid="{00000000-0005-0000-0000-0000085A0000}"/>
    <cellStyle name="Followed Hyperlink 39" xfId="25025" hidden="1" xr:uid="{00000000-0005-0000-0000-0000EE590000}"/>
    <cellStyle name="Followed Hyperlink 39" xfId="23137" hidden="1" xr:uid="{00000000-0005-0000-0000-0000C3590000}"/>
    <cellStyle name="Followed Hyperlink 39" xfId="23221" hidden="1" xr:uid="{00000000-0005-0000-0000-0000C5590000}"/>
    <cellStyle name="Followed Hyperlink 39" xfId="23263" hidden="1" xr:uid="{00000000-0005-0000-0000-0000C6590000}"/>
    <cellStyle name="Followed Hyperlink 39" xfId="23305" hidden="1" xr:uid="{00000000-0005-0000-0000-0000C7590000}"/>
    <cellStyle name="Followed Hyperlink 39" xfId="23389" hidden="1" xr:uid="{00000000-0005-0000-0000-0000C9590000}"/>
    <cellStyle name="Followed Hyperlink 39" xfId="23406" hidden="1" xr:uid="{00000000-0005-0000-0000-0000CA590000}"/>
    <cellStyle name="Followed Hyperlink 39" xfId="23473" hidden="1" xr:uid="{00000000-0005-0000-0000-0000CB590000}"/>
    <cellStyle name="Followed Hyperlink 39" xfId="23515" hidden="1" xr:uid="{00000000-0005-0000-0000-0000CC590000}"/>
    <cellStyle name="Followed Hyperlink 39" xfId="23557" hidden="1" xr:uid="{00000000-0005-0000-0000-0000CD590000}"/>
    <cellStyle name="Followed Hyperlink 39" xfId="23599" hidden="1" xr:uid="{00000000-0005-0000-0000-0000CE590000}"/>
    <cellStyle name="Followed Hyperlink 39" xfId="23641" hidden="1" xr:uid="{00000000-0005-0000-0000-0000CF590000}"/>
    <cellStyle name="Followed Hyperlink 39" xfId="23683" hidden="1" xr:uid="{00000000-0005-0000-0000-0000D0590000}"/>
    <cellStyle name="Followed Hyperlink 39" xfId="23725" hidden="1" xr:uid="{00000000-0005-0000-0000-0000D1590000}"/>
    <cellStyle name="Followed Hyperlink 39" xfId="23811" hidden="1" xr:uid="{00000000-0005-0000-0000-0000D2590000}"/>
    <cellStyle name="Followed Hyperlink 39" xfId="23853" hidden="1" xr:uid="{00000000-0005-0000-0000-0000D3590000}"/>
    <cellStyle name="Followed Hyperlink 39" xfId="23895" hidden="1" xr:uid="{00000000-0005-0000-0000-0000D4590000}"/>
    <cellStyle name="Followed Hyperlink 39" xfId="23937" hidden="1" xr:uid="{00000000-0005-0000-0000-0000D5590000}"/>
    <cellStyle name="Followed Hyperlink 39" xfId="23970" hidden="1" xr:uid="{00000000-0005-0000-0000-0000D6590000}"/>
    <cellStyle name="Followed Hyperlink 39" xfId="24003" hidden="1" xr:uid="{00000000-0005-0000-0000-0000D7590000}"/>
    <cellStyle name="Followed Hyperlink 39" xfId="24070" hidden="1" xr:uid="{00000000-0005-0000-0000-0000D8590000}"/>
    <cellStyle name="Followed Hyperlink 39" xfId="24112" hidden="1" xr:uid="{00000000-0005-0000-0000-0000D9590000}"/>
    <cellStyle name="Followed Hyperlink 39" xfId="24131" hidden="1" xr:uid="{00000000-0005-0000-0000-0000DA590000}"/>
    <cellStyle name="Followed Hyperlink 39" xfId="22682" hidden="1" xr:uid="{00000000-0005-0000-0000-0000B8590000}"/>
    <cellStyle name="Followed Hyperlink 39" xfId="22741" hidden="1" xr:uid="{00000000-0005-0000-0000-0000BA590000}"/>
    <cellStyle name="Followed Hyperlink 39" xfId="22805" hidden="1" xr:uid="{00000000-0005-0000-0000-0000BB590000}"/>
    <cellStyle name="Followed Hyperlink 39" xfId="22847" hidden="1" xr:uid="{00000000-0005-0000-0000-0000BC590000}"/>
    <cellStyle name="Followed Hyperlink 39" xfId="22892" hidden="1" xr:uid="{00000000-0005-0000-0000-0000BD590000}"/>
    <cellStyle name="Followed Hyperlink 39" xfId="22912" hidden="1" xr:uid="{00000000-0005-0000-0000-0000BE590000}"/>
    <cellStyle name="Followed Hyperlink 39" xfId="22969" hidden="1" xr:uid="{00000000-0005-0000-0000-0000BF590000}"/>
    <cellStyle name="Followed Hyperlink 39" xfId="23011" hidden="1" xr:uid="{00000000-0005-0000-0000-0000C0590000}"/>
    <cellStyle name="Followed Hyperlink 39" xfId="23053" hidden="1" xr:uid="{00000000-0005-0000-0000-0000C1590000}"/>
    <cellStyle name="Followed Hyperlink 39" xfId="23095" hidden="1" xr:uid="{00000000-0005-0000-0000-0000C2590000}"/>
    <cellStyle name="Followed Hyperlink 39" xfId="5022" hidden="1" xr:uid="{00000000-0005-0000-0000-000014580000}"/>
    <cellStyle name="Followed Hyperlink 39" xfId="13681" hidden="1" xr:uid="{00000000-0005-0000-0000-0000E2580000}"/>
    <cellStyle name="Followed Hyperlink 39" xfId="10933" hidden="1" xr:uid="{00000000-0005-0000-0000-0000A1580000}"/>
    <cellStyle name="Followed Hyperlink 39" xfId="8304" hidden="1" xr:uid="{00000000-0005-0000-0000-000061580000}"/>
    <cellStyle name="Followed Hyperlink 39" xfId="22671" hidden="1" xr:uid="{00000000-0005-0000-0000-0000B7590000}"/>
    <cellStyle name="Followed Hyperlink 39" xfId="76" hidden="1" xr:uid="{00000000-0005-0000-0000-0000A0570000}"/>
    <cellStyle name="Followed Hyperlink 39" xfId="545" hidden="1" xr:uid="{00000000-0005-0000-0000-0000AB570000}"/>
    <cellStyle name="Followed Hyperlink 39" xfId="2050" hidden="1" xr:uid="{00000000-0005-0000-0000-0000CF570000}"/>
    <cellStyle name="Followed Hyperlink 39" xfId="118" hidden="1" xr:uid="{00000000-0005-0000-0000-0000A1570000}"/>
    <cellStyle name="Followed Hyperlink 39" xfId="244" hidden="1" xr:uid="{00000000-0005-0000-0000-0000A4570000}"/>
    <cellStyle name="Followed Hyperlink 39" xfId="22724" hidden="1" xr:uid="{00000000-0005-0000-0000-0000B9590000}"/>
    <cellStyle name="Followed Hyperlink 39" xfId="24448" hidden="1" xr:uid="{00000000-0005-0000-0000-0000E0590000}"/>
    <cellStyle name="Followed Hyperlink 39" xfId="27431" hidden="1" xr:uid="{00000000-0005-0000-0000-0000275A0000}"/>
    <cellStyle name="Followed Hyperlink 39" xfId="16214" hidden="1" xr:uid="{00000000-0005-0000-0000-00001F590000}"/>
    <cellStyle name="Followed Hyperlink 39" xfId="22011" hidden="1" xr:uid="{00000000-0005-0000-0000-0000A7590000}"/>
    <cellStyle name="Followed Hyperlink 39" xfId="19171" hidden="1" xr:uid="{00000000-0005-0000-0000-000065590000}"/>
    <cellStyle name="Followed Hyperlink 39" xfId="978" hidden="1" xr:uid="{00000000-0005-0000-0000-0000B4570000}"/>
    <cellStyle name="Followed Hyperlink 39" xfId="277" hidden="1" xr:uid="{00000000-0005-0000-0000-0000A5570000}"/>
    <cellStyle name="Followed Hyperlink 39" xfId="310" hidden="1" xr:uid="{00000000-0005-0000-0000-0000A6570000}"/>
    <cellStyle name="Followed Hyperlink 39" xfId="377" hidden="1" xr:uid="{00000000-0005-0000-0000-0000A7570000}"/>
    <cellStyle name="Followed Hyperlink 39" xfId="419" hidden="1" xr:uid="{00000000-0005-0000-0000-0000A8570000}"/>
    <cellStyle name="Followed Hyperlink 39" xfId="438" hidden="1" xr:uid="{00000000-0005-0000-0000-0000A9570000}"/>
    <cellStyle name="Followed Hyperlink 39" xfId="160" hidden="1" xr:uid="{00000000-0005-0000-0000-0000A2570000}"/>
    <cellStyle name="Followed Hyperlink 39" xfId="202" hidden="1" xr:uid="{00000000-0005-0000-0000-0000A3570000}"/>
    <cellStyle name="Followed Hyperlink 39" xfId="1020" hidden="1" xr:uid="{00000000-0005-0000-0000-0000B5570000}"/>
    <cellStyle name="Followed Hyperlink 39" xfId="3930" hidden="1" xr:uid="{00000000-0005-0000-0000-0000FB570000}"/>
    <cellStyle name="Followed Hyperlink 39" xfId="10997" hidden="1" xr:uid="{00000000-0005-0000-0000-0000A2580000}"/>
    <cellStyle name="Followed Hyperlink 39" xfId="11039" hidden="1" xr:uid="{00000000-0005-0000-0000-0000A3580000}"/>
    <cellStyle name="Followed Hyperlink 39" xfId="11084" hidden="1" xr:uid="{00000000-0005-0000-0000-0000A4580000}"/>
    <cellStyle name="Followed Hyperlink 39" xfId="11161" hidden="1" xr:uid="{00000000-0005-0000-0000-0000A6580000}"/>
    <cellStyle name="Followed Hyperlink 39" xfId="11203" hidden="1" xr:uid="{00000000-0005-0000-0000-0000A7580000}"/>
    <cellStyle name="Followed Hyperlink 39" xfId="11245" hidden="1" xr:uid="{00000000-0005-0000-0000-0000A8580000}"/>
    <cellStyle name="Followed Hyperlink 39" xfId="11287" hidden="1" xr:uid="{00000000-0005-0000-0000-0000A9580000}"/>
    <cellStyle name="Followed Hyperlink 39" xfId="11329" hidden="1" xr:uid="{00000000-0005-0000-0000-0000AA580000}"/>
    <cellStyle name="Followed Hyperlink 39" xfId="11371" hidden="1" xr:uid="{00000000-0005-0000-0000-0000AB580000}"/>
    <cellStyle name="Followed Hyperlink 39" xfId="11413" hidden="1" xr:uid="{00000000-0005-0000-0000-0000AC580000}"/>
    <cellStyle name="Followed Hyperlink 39" xfId="11455" hidden="1" xr:uid="{00000000-0005-0000-0000-0000AD580000}"/>
    <cellStyle name="Followed Hyperlink 39" xfId="11497" hidden="1" xr:uid="{00000000-0005-0000-0000-0000AE580000}"/>
    <cellStyle name="Followed Hyperlink 39" xfId="11539" hidden="1" xr:uid="{00000000-0005-0000-0000-0000AF580000}"/>
    <cellStyle name="Followed Hyperlink 39" xfId="11581" hidden="1" xr:uid="{00000000-0005-0000-0000-0000B0580000}"/>
    <cellStyle name="Followed Hyperlink 39" xfId="11598" hidden="1" xr:uid="{00000000-0005-0000-0000-0000B1580000}"/>
    <cellStyle name="Followed Hyperlink 39" xfId="11665" hidden="1" xr:uid="{00000000-0005-0000-0000-0000B2580000}"/>
    <cellStyle name="Followed Hyperlink 39" xfId="11707" hidden="1" xr:uid="{00000000-0005-0000-0000-0000B3580000}"/>
    <cellStyle name="Followed Hyperlink 39" xfId="11749" hidden="1" xr:uid="{00000000-0005-0000-0000-0000B4580000}"/>
    <cellStyle name="Followed Hyperlink 39" xfId="11791" hidden="1" xr:uid="{00000000-0005-0000-0000-0000B5580000}"/>
    <cellStyle name="Followed Hyperlink 39" xfId="11833" hidden="1" xr:uid="{00000000-0005-0000-0000-0000B6580000}"/>
    <cellStyle name="Followed Hyperlink 39" xfId="11875" hidden="1" xr:uid="{00000000-0005-0000-0000-0000B7580000}"/>
    <cellStyle name="Followed Hyperlink 39" xfId="11917" hidden="1" xr:uid="{00000000-0005-0000-0000-0000B8580000}"/>
    <cellStyle name="Followed Hyperlink 39" xfId="11959" hidden="1" xr:uid="{00000000-0005-0000-0000-0000B9580000}"/>
    <cellStyle name="Followed Hyperlink 39" xfId="12001" hidden="1" xr:uid="{00000000-0005-0000-0000-0000BA580000}"/>
    <cellStyle name="Followed Hyperlink 39" xfId="12043" hidden="1" xr:uid="{00000000-0005-0000-0000-0000BB580000}"/>
    <cellStyle name="Followed Hyperlink 39" xfId="12085" hidden="1" xr:uid="{00000000-0005-0000-0000-0000BC580000}"/>
    <cellStyle name="Followed Hyperlink 39" xfId="12118" hidden="1" xr:uid="{00000000-0005-0000-0000-0000BD580000}"/>
    <cellStyle name="Followed Hyperlink 39" xfId="12218" hidden="1" xr:uid="{00000000-0005-0000-0000-0000BF580000}"/>
    <cellStyle name="Followed Hyperlink 39" xfId="12260" hidden="1" xr:uid="{00000000-0005-0000-0000-0000C0580000}"/>
    <cellStyle name="Followed Hyperlink 39" xfId="12279" hidden="1" xr:uid="{00000000-0005-0000-0000-0000C1580000}"/>
    <cellStyle name="Followed Hyperlink 39" xfId="12344" hidden="1" xr:uid="{00000000-0005-0000-0000-0000C2580000}"/>
    <cellStyle name="Followed Hyperlink 39" xfId="12386" hidden="1" xr:uid="{00000000-0005-0000-0000-0000C3580000}"/>
    <cellStyle name="Followed Hyperlink 39" xfId="12428" hidden="1" xr:uid="{00000000-0005-0000-0000-0000C4580000}"/>
    <cellStyle name="Followed Hyperlink 39" xfId="12513" hidden="1" xr:uid="{00000000-0005-0000-0000-0000C5580000}"/>
    <cellStyle name="Followed Hyperlink 39" xfId="12555" hidden="1" xr:uid="{00000000-0005-0000-0000-0000C6580000}"/>
    <cellStyle name="Followed Hyperlink 39" xfId="12596" hidden="1" xr:uid="{00000000-0005-0000-0000-0000C7580000}"/>
    <cellStyle name="Followed Hyperlink 39" xfId="12614" hidden="1" xr:uid="{00000000-0005-0000-0000-0000C8580000}"/>
    <cellStyle name="Followed Hyperlink 39" xfId="12681" hidden="1" xr:uid="{00000000-0005-0000-0000-0000C9580000}"/>
    <cellStyle name="Followed Hyperlink 39" xfId="12723" hidden="1" xr:uid="{00000000-0005-0000-0000-0000CA580000}"/>
    <cellStyle name="Followed Hyperlink 39" xfId="12764" hidden="1" xr:uid="{00000000-0005-0000-0000-0000CB580000}"/>
    <cellStyle name="Followed Hyperlink 39" xfId="12819" hidden="1" xr:uid="{00000000-0005-0000-0000-0000CC580000}"/>
    <cellStyle name="Followed Hyperlink 39" xfId="12861" hidden="1" xr:uid="{00000000-0005-0000-0000-0000CD580000}"/>
    <cellStyle name="Followed Hyperlink 39" xfId="12876" hidden="1" xr:uid="{00000000-0005-0000-0000-0000CE580000}"/>
    <cellStyle name="Followed Hyperlink 39" xfId="12918" hidden="1" xr:uid="{00000000-0005-0000-0000-0000CF580000}"/>
    <cellStyle name="Followed Hyperlink 39" xfId="12961" hidden="1" xr:uid="{00000000-0005-0000-0000-0000D0580000}"/>
    <cellStyle name="Followed Hyperlink 39" xfId="13003" hidden="1" xr:uid="{00000000-0005-0000-0000-0000D1580000}"/>
    <cellStyle name="Followed Hyperlink 39" xfId="13058" hidden="1" xr:uid="{00000000-0005-0000-0000-0000D2580000}"/>
    <cellStyle name="Followed Hyperlink 39" xfId="13100" hidden="1" xr:uid="{00000000-0005-0000-0000-0000D3580000}"/>
    <cellStyle name="Followed Hyperlink 39" xfId="13106" hidden="1" xr:uid="{00000000-0005-0000-0000-0000D4580000}"/>
    <cellStyle name="Followed Hyperlink 39" xfId="13173" hidden="1" xr:uid="{00000000-0005-0000-0000-0000D5580000}"/>
    <cellStyle name="Followed Hyperlink 39" xfId="13215" hidden="1" xr:uid="{00000000-0005-0000-0000-0000D6580000}"/>
    <cellStyle name="Followed Hyperlink 39" xfId="13226" hidden="1" xr:uid="{00000000-0005-0000-0000-0000D7580000}"/>
    <cellStyle name="Followed Hyperlink 39" xfId="13268" hidden="1" xr:uid="{00000000-0005-0000-0000-0000D8580000}"/>
    <cellStyle name="Followed Hyperlink 39" xfId="13285" hidden="1" xr:uid="{00000000-0005-0000-0000-0000D9580000}"/>
    <cellStyle name="Followed Hyperlink 39" xfId="13349" hidden="1" xr:uid="{00000000-0005-0000-0000-0000DA580000}"/>
    <cellStyle name="Followed Hyperlink 39" xfId="13391" hidden="1" xr:uid="{00000000-0005-0000-0000-0000DB580000}"/>
    <cellStyle name="Followed Hyperlink 39" xfId="13436" hidden="1" xr:uid="{00000000-0005-0000-0000-0000DC580000}"/>
    <cellStyle name="Followed Hyperlink 39" xfId="13513" hidden="1" xr:uid="{00000000-0005-0000-0000-0000DE580000}"/>
    <cellStyle name="Followed Hyperlink 39" xfId="13555" hidden="1" xr:uid="{00000000-0005-0000-0000-0000DF580000}"/>
    <cellStyle name="Followed Hyperlink 39" xfId="13597" hidden="1" xr:uid="{00000000-0005-0000-0000-0000E0580000}"/>
    <cellStyle name="Followed Hyperlink 39" xfId="13639" hidden="1" xr:uid="{00000000-0005-0000-0000-0000E1580000}"/>
    <cellStyle name="Followed Hyperlink 39" xfId="13723" hidden="1" xr:uid="{00000000-0005-0000-0000-0000E3580000}"/>
    <cellStyle name="Followed Hyperlink 39" xfId="13765" hidden="1" xr:uid="{00000000-0005-0000-0000-0000E4580000}"/>
    <cellStyle name="Followed Hyperlink 39" xfId="13807" hidden="1" xr:uid="{00000000-0005-0000-0000-0000E5580000}"/>
    <cellStyle name="Followed Hyperlink 39" xfId="13849" hidden="1" xr:uid="{00000000-0005-0000-0000-0000E6580000}"/>
    <cellStyle name="Followed Hyperlink 39" xfId="13891" hidden="1" xr:uid="{00000000-0005-0000-0000-0000E7580000}"/>
    <cellStyle name="Followed Hyperlink 39" xfId="13933" hidden="1" xr:uid="{00000000-0005-0000-0000-0000E8580000}"/>
    <cellStyle name="Followed Hyperlink 39" xfId="13950" hidden="1" xr:uid="{00000000-0005-0000-0000-0000E9580000}"/>
    <cellStyle name="Followed Hyperlink 39" xfId="14017" hidden="1" xr:uid="{00000000-0005-0000-0000-0000EA580000}"/>
    <cellStyle name="Followed Hyperlink 39" xfId="14059" hidden="1" xr:uid="{00000000-0005-0000-0000-0000EB580000}"/>
    <cellStyle name="Followed Hyperlink 39" xfId="14101" hidden="1" xr:uid="{00000000-0005-0000-0000-0000EC580000}"/>
    <cellStyle name="Followed Hyperlink 39" xfId="14143" hidden="1" xr:uid="{00000000-0005-0000-0000-0000ED580000}"/>
    <cellStyle name="Followed Hyperlink 39" xfId="14185" hidden="1" xr:uid="{00000000-0005-0000-0000-0000EE580000}"/>
    <cellStyle name="Followed Hyperlink 39" xfId="14227" hidden="1" xr:uid="{00000000-0005-0000-0000-0000EF580000}"/>
    <cellStyle name="Followed Hyperlink 39" xfId="14269" hidden="1" xr:uid="{00000000-0005-0000-0000-0000F0580000}"/>
    <cellStyle name="Followed Hyperlink 39" xfId="14282" hidden="1" xr:uid="{00000000-0005-0000-0000-0000F1580000}"/>
    <cellStyle name="Followed Hyperlink 39" xfId="14324" hidden="1" xr:uid="{00000000-0005-0000-0000-0000F2580000}"/>
    <cellStyle name="Followed Hyperlink 39" xfId="14366" hidden="1" xr:uid="{00000000-0005-0000-0000-0000F3580000}"/>
    <cellStyle name="Followed Hyperlink 39" xfId="14408" hidden="1" xr:uid="{00000000-0005-0000-0000-0000F4580000}"/>
    <cellStyle name="Followed Hyperlink 39" xfId="14441" hidden="1" xr:uid="{00000000-0005-0000-0000-0000F5580000}"/>
    <cellStyle name="Followed Hyperlink 39" xfId="14474" hidden="1" xr:uid="{00000000-0005-0000-0000-0000F6580000}"/>
    <cellStyle name="Followed Hyperlink 39" xfId="14541" hidden="1" xr:uid="{00000000-0005-0000-0000-0000F7580000}"/>
    <cellStyle name="Followed Hyperlink 39" xfId="14583" hidden="1" xr:uid="{00000000-0005-0000-0000-0000F8580000}"/>
    <cellStyle name="Followed Hyperlink 39" xfId="14602" hidden="1" xr:uid="{00000000-0005-0000-0000-0000F9580000}"/>
    <cellStyle name="Followed Hyperlink 39" xfId="14667" hidden="1" xr:uid="{00000000-0005-0000-0000-0000FA580000}"/>
    <cellStyle name="Followed Hyperlink 39" xfId="14709" hidden="1" xr:uid="{00000000-0005-0000-0000-0000FB580000}"/>
    <cellStyle name="Followed Hyperlink 39" xfId="9066" hidden="1" xr:uid="{00000000-0005-0000-0000-000074580000}"/>
    <cellStyle name="Followed Hyperlink 39" xfId="9108" hidden="1" xr:uid="{00000000-0005-0000-0000-000075580000}"/>
    <cellStyle name="Followed Hyperlink 39" xfId="9150" hidden="1" xr:uid="{00000000-0005-0000-0000-000076580000}"/>
    <cellStyle name="Followed Hyperlink 39" xfId="9192" hidden="1" xr:uid="{00000000-0005-0000-0000-000077580000}"/>
    <cellStyle name="Followed Hyperlink 39" xfId="9251" hidden="1" xr:uid="{00000000-0005-0000-0000-000079580000}"/>
    <cellStyle name="Followed Hyperlink 39" xfId="9318" hidden="1" xr:uid="{00000000-0005-0000-0000-00007A580000}"/>
    <cellStyle name="Followed Hyperlink 39" xfId="9360" hidden="1" xr:uid="{00000000-0005-0000-0000-00007B580000}"/>
    <cellStyle name="Followed Hyperlink 39" xfId="9402" hidden="1" xr:uid="{00000000-0005-0000-0000-00007C580000}"/>
    <cellStyle name="Followed Hyperlink 39" xfId="9444" hidden="1" xr:uid="{00000000-0005-0000-0000-00007D580000}"/>
    <cellStyle name="Followed Hyperlink 39" xfId="9486" hidden="1" xr:uid="{00000000-0005-0000-0000-00007E580000}"/>
    <cellStyle name="Followed Hyperlink 39" xfId="9528" hidden="1" xr:uid="{00000000-0005-0000-0000-00007F580000}"/>
    <cellStyle name="Followed Hyperlink 39" xfId="9570" hidden="1" xr:uid="{00000000-0005-0000-0000-000080580000}"/>
    <cellStyle name="Followed Hyperlink 39" xfId="9607" hidden="1" xr:uid="{00000000-0005-0000-0000-000081580000}"/>
    <cellStyle name="Followed Hyperlink 39" xfId="9649" hidden="1" xr:uid="{00000000-0005-0000-0000-000082580000}"/>
    <cellStyle name="Followed Hyperlink 39" xfId="9691" hidden="1" xr:uid="{00000000-0005-0000-0000-000083580000}"/>
    <cellStyle name="Followed Hyperlink 39" xfId="9733" hidden="1" xr:uid="{00000000-0005-0000-0000-000084580000}"/>
    <cellStyle name="Followed Hyperlink 39" xfId="9766" hidden="1" xr:uid="{00000000-0005-0000-0000-000085580000}"/>
    <cellStyle name="Followed Hyperlink 39" xfId="9866" hidden="1" xr:uid="{00000000-0005-0000-0000-000087580000}"/>
    <cellStyle name="Followed Hyperlink 39" xfId="9908" hidden="1" xr:uid="{00000000-0005-0000-0000-000088580000}"/>
    <cellStyle name="Followed Hyperlink 39" xfId="9927" hidden="1" xr:uid="{00000000-0005-0000-0000-000089580000}"/>
    <cellStyle name="Followed Hyperlink 39" xfId="9992" hidden="1" xr:uid="{00000000-0005-0000-0000-00008A580000}"/>
    <cellStyle name="Followed Hyperlink 39" xfId="10034" hidden="1" xr:uid="{00000000-0005-0000-0000-00008B580000}"/>
    <cellStyle name="Followed Hyperlink 39" xfId="10076" hidden="1" xr:uid="{00000000-0005-0000-0000-00008C580000}"/>
    <cellStyle name="Followed Hyperlink 39" xfId="10161" hidden="1" xr:uid="{00000000-0005-0000-0000-00008D580000}"/>
    <cellStyle name="Followed Hyperlink 39" xfId="10203" hidden="1" xr:uid="{00000000-0005-0000-0000-00008E580000}"/>
    <cellStyle name="Followed Hyperlink 39" xfId="10244" hidden="1" xr:uid="{00000000-0005-0000-0000-00008F580000}"/>
    <cellStyle name="Followed Hyperlink 39" xfId="10262" hidden="1" xr:uid="{00000000-0005-0000-0000-000090580000}"/>
    <cellStyle name="Followed Hyperlink 39" xfId="10329" hidden="1" xr:uid="{00000000-0005-0000-0000-000091580000}"/>
    <cellStyle name="Followed Hyperlink 39" xfId="10371" hidden="1" xr:uid="{00000000-0005-0000-0000-000092580000}"/>
    <cellStyle name="Followed Hyperlink 39" xfId="10412" hidden="1" xr:uid="{00000000-0005-0000-0000-000093580000}"/>
    <cellStyle name="Followed Hyperlink 39" xfId="10467" hidden="1" xr:uid="{00000000-0005-0000-0000-000094580000}"/>
    <cellStyle name="Followed Hyperlink 39" xfId="10509" hidden="1" xr:uid="{00000000-0005-0000-0000-000095580000}"/>
    <cellStyle name="Followed Hyperlink 39" xfId="10524" hidden="1" xr:uid="{00000000-0005-0000-0000-000096580000}"/>
    <cellStyle name="Followed Hyperlink 39" xfId="10566" hidden="1" xr:uid="{00000000-0005-0000-0000-000097580000}"/>
    <cellStyle name="Followed Hyperlink 39" xfId="10609" hidden="1" xr:uid="{00000000-0005-0000-0000-000098580000}"/>
    <cellStyle name="Followed Hyperlink 39" xfId="10651" hidden="1" xr:uid="{00000000-0005-0000-0000-000099580000}"/>
    <cellStyle name="Followed Hyperlink 39" xfId="10706" hidden="1" xr:uid="{00000000-0005-0000-0000-00009A580000}"/>
    <cellStyle name="Followed Hyperlink 39" xfId="10748" hidden="1" xr:uid="{00000000-0005-0000-0000-00009B580000}"/>
    <cellStyle name="Followed Hyperlink 39" xfId="10754" hidden="1" xr:uid="{00000000-0005-0000-0000-00009C580000}"/>
    <cellStyle name="Followed Hyperlink 39" xfId="10821" hidden="1" xr:uid="{00000000-0005-0000-0000-00009D580000}"/>
    <cellStyle name="Followed Hyperlink 39" xfId="10863" hidden="1" xr:uid="{00000000-0005-0000-0000-00009E580000}"/>
    <cellStyle name="Followed Hyperlink 39" xfId="10874" hidden="1" xr:uid="{00000000-0005-0000-0000-00009F580000}"/>
    <cellStyle name="Followed Hyperlink 39" xfId="10916" hidden="1" xr:uid="{00000000-0005-0000-0000-0000A0580000}"/>
    <cellStyle name="Followed Hyperlink 39" xfId="9799" hidden="1" xr:uid="{00000000-0005-0000-0000-000086580000}"/>
    <cellStyle name="Followed Hyperlink 39" xfId="8177" hidden="1" xr:uid="{00000000-0005-0000-0000-00005E580000}"/>
    <cellStyle name="Followed Hyperlink 39" xfId="8219" hidden="1" xr:uid="{00000000-0005-0000-0000-00005F580000}"/>
    <cellStyle name="Followed Hyperlink 39" xfId="8262" hidden="1" xr:uid="{00000000-0005-0000-0000-000060580000}"/>
    <cellStyle name="Followed Hyperlink 39" xfId="8359" hidden="1" xr:uid="{00000000-0005-0000-0000-000062580000}"/>
    <cellStyle name="Followed Hyperlink 39" xfId="8401" hidden="1" xr:uid="{00000000-0005-0000-0000-000063580000}"/>
    <cellStyle name="Followed Hyperlink 39" xfId="8407" hidden="1" xr:uid="{00000000-0005-0000-0000-000064580000}"/>
    <cellStyle name="Followed Hyperlink 39" xfId="8474" hidden="1" xr:uid="{00000000-0005-0000-0000-000065580000}"/>
    <cellStyle name="Followed Hyperlink 39" xfId="8516" hidden="1" xr:uid="{00000000-0005-0000-0000-000066580000}"/>
    <cellStyle name="Followed Hyperlink 39" xfId="8527" hidden="1" xr:uid="{00000000-0005-0000-0000-000067580000}"/>
    <cellStyle name="Followed Hyperlink 39" xfId="8569" hidden="1" xr:uid="{00000000-0005-0000-0000-000068580000}"/>
    <cellStyle name="Followed Hyperlink 39" xfId="8586" hidden="1" xr:uid="{00000000-0005-0000-0000-000069580000}"/>
    <cellStyle name="Followed Hyperlink 39" xfId="8650" hidden="1" xr:uid="{00000000-0005-0000-0000-00006A580000}"/>
    <cellStyle name="Followed Hyperlink 39" xfId="8692" hidden="1" xr:uid="{00000000-0005-0000-0000-00006B580000}"/>
    <cellStyle name="Followed Hyperlink 39" xfId="8737" hidden="1" xr:uid="{00000000-0005-0000-0000-00006C580000}"/>
    <cellStyle name="Followed Hyperlink 39" xfId="8757" hidden="1" xr:uid="{00000000-0005-0000-0000-00006D580000}"/>
    <cellStyle name="Followed Hyperlink 39" xfId="8814" hidden="1" xr:uid="{00000000-0005-0000-0000-00006E580000}"/>
    <cellStyle name="Followed Hyperlink 39" xfId="8856" hidden="1" xr:uid="{00000000-0005-0000-0000-00006F580000}"/>
    <cellStyle name="Followed Hyperlink 39" xfId="8898" hidden="1" xr:uid="{00000000-0005-0000-0000-000070580000}"/>
    <cellStyle name="Followed Hyperlink 39" xfId="8940" hidden="1" xr:uid="{00000000-0005-0000-0000-000071580000}"/>
    <cellStyle name="Followed Hyperlink 39" xfId="8982" hidden="1" xr:uid="{00000000-0005-0000-0000-000072580000}"/>
    <cellStyle name="Followed Hyperlink 39" xfId="9024" hidden="1" xr:uid="{00000000-0005-0000-0000-000073580000}"/>
    <cellStyle name="Followed Hyperlink 39" xfId="7580" hidden="1" xr:uid="{00000000-0005-0000-0000-000051580000}"/>
    <cellStyle name="Followed Hyperlink 39" xfId="7687" hidden="1" xr:uid="{00000000-0005-0000-0000-000053580000}"/>
    <cellStyle name="Followed Hyperlink 39" xfId="7729" hidden="1" xr:uid="{00000000-0005-0000-0000-000054580000}"/>
    <cellStyle name="Followed Hyperlink 39" xfId="7814" hidden="1" xr:uid="{00000000-0005-0000-0000-000055580000}"/>
    <cellStyle name="Followed Hyperlink 39" xfId="7856" hidden="1" xr:uid="{00000000-0005-0000-0000-000056580000}"/>
    <cellStyle name="Followed Hyperlink 39" xfId="7897" hidden="1" xr:uid="{00000000-0005-0000-0000-000057580000}"/>
    <cellStyle name="Followed Hyperlink 39" xfId="7915" hidden="1" xr:uid="{00000000-0005-0000-0000-000058580000}"/>
    <cellStyle name="Followed Hyperlink 39" xfId="7982" hidden="1" xr:uid="{00000000-0005-0000-0000-000059580000}"/>
    <cellStyle name="Followed Hyperlink 39" xfId="8024" hidden="1" xr:uid="{00000000-0005-0000-0000-00005A580000}"/>
    <cellStyle name="Followed Hyperlink 39" xfId="8065" hidden="1" xr:uid="{00000000-0005-0000-0000-00005B580000}"/>
    <cellStyle name="Followed Hyperlink 39" xfId="24280" hidden="1" xr:uid="{00000000-0005-0000-0000-0000DD590000}"/>
    <cellStyle name="Followed Hyperlink 39" xfId="21574" hidden="1" xr:uid="{00000000-0005-0000-0000-00009D590000}"/>
    <cellStyle name="Followed Hyperlink 39" xfId="18818" hidden="1" xr:uid="{00000000-0005-0000-0000-00005D590000}"/>
    <cellStyle name="Followed Hyperlink 39" xfId="16130" hidden="1" xr:uid="{00000000-0005-0000-0000-00001D590000}"/>
    <cellStyle name="Followed Hyperlink 39" xfId="7561" hidden="1" xr:uid="{00000000-0005-0000-0000-000050580000}"/>
    <cellStyle name="Followed Hyperlink 39" xfId="30453" hidden="1" xr:uid="{00000000-0005-0000-0000-0000705A0000}"/>
    <cellStyle name="Followed Hyperlink 39" xfId="29668" hidden="1" xr:uid="{00000000-0005-0000-0000-00005D5A0000}"/>
    <cellStyle name="Followed Hyperlink 39" xfId="8120" hidden="1" xr:uid="{00000000-0005-0000-0000-00005C580000}"/>
    <cellStyle name="Followed Hyperlink 39" xfId="11104" hidden="1" xr:uid="{00000000-0005-0000-0000-0000A5580000}"/>
    <cellStyle name="Followed Hyperlink 39" xfId="6887" hidden="1" xr:uid="{00000000-0005-0000-0000-000041580000}"/>
    <cellStyle name="Followed Hyperlink 39" xfId="6954" hidden="1" xr:uid="{00000000-0005-0000-0000-000042580000}"/>
    <cellStyle name="Followed Hyperlink 39" xfId="6996" hidden="1" xr:uid="{00000000-0005-0000-0000-000043580000}"/>
    <cellStyle name="Followed Hyperlink 39" xfId="7038" hidden="1" xr:uid="{00000000-0005-0000-0000-000044580000}"/>
    <cellStyle name="Followed Hyperlink 39" xfId="7080" hidden="1" xr:uid="{00000000-0005-0000-0000-000045580000}"/>
    <cellStyle name="Followed Hyperlink 39" xfId="7122" hidden="1" xr:uid="{00000000-0005-0000-0000-000046580000}"/>
    <cellStyle name="Followed Hyperlink 39" xfId="7164" hidden="1" xr:uid="{00000000-0005-0000-0000-000047580000}"/>
    <cellStyle name="Followed Hyperlink 39" xfId="7206" hidden="1" xr:uid="{00000000-0005-0000-0000-000048580000}"/>
    <cellStyle name="Followed Hyperlink 39" xfId="7260" hidden="1" xr:uid="{00000000-0005-0000-0000-000049580000}"/>
    <cellStyle name="Followed Hyperlink 39" xfId="7302" hidden="1" xr:uid="{00000000-0005-0000-0000-00004A580000}"/>
    <cellStyle name="Followed Hyperlink 39" xfId="7344" hidden="1" xr:uid="{00000000-0005-0000-0000-00004B580000}"/>
    <cellStyle name="Followed Hyperlink 39" xfId="7386" hidden="1" xr:uid="{00000000-0005-0000-0000-00004C580000}"/>
    <cellStyle name="Followed Hyperlink 39" xfId="7419" hidden="1" xr:uid="{00000000-0005-0000-0000-00004D580000}"/>
    <cellStyle name="Followed Hyperlink 39" xfId="7452" hidden="1" xr:uid="{00000000-0005-0000-0000-00004E580000}"/>
    <cellStyle name="Followed Hyperlink 39" xfId="7519" hidden="1" xr:uid="{00000000-0005-0000-0000-00004F580000}"/>
    <cellStyle name="Followed Hyperlink 39" xfId="1882" hidden="1" xr:uid="{00000000-0005-0000-0000-0000CB570000}"/>
    <cellStyle name="Followed Hyperlink 39" xfId="1924" hidden="1" xr:uid="{00000000-0005-0000-0000-0000CC570000}"/>
    <cellStyle name="Followed Hyperlink 39" xfId="1966" hidden="1" xr:uid="{00000000-0005-0000-0000-0000CD570000}"/>
    <cellStyle name="Followed Hyperlink 39" xfId="2008" hidden="1" xr:uid="{00000000-0005-0000-0000-0000CE570000}"/>
    <cellStyle name="Followed Hyperlink 39" xfId="2092" hidden="1" xr:uid="{00000000-0005-0000-0000-0000D0570000}"/>
    <cellStyle name="Followed Hyperlink 39" xfId="2109" hidden="1" xr:uid="{00000000-0005-0000-0000-0000D1570000}"/>
    <cellStyle name="Followed Hyperlink 39" xfId="2176" hidden="1" xr:uid="{00000000-0005-0000-0000-0000D2570000}"/>
    <cellStyle name="Followed Hyperlink 39" xfId="2218" hidden="1" xr:uid="{00000000-0005-0000-0000-0000D3570000}"/>
    <cellStyle name="Followed Hyperlink 39" xfId="2260" hidden="1" xr:uid="{00000000-0005-0000-0000-0000D4570000}"/>
    <cellStyle name="Followed Hyperlink 39" xfId="2302" hidden="1" xr:uid="{00000000-0005-0000-0000-0000D5570000}"/>
    <cellStyle name="Followed Hyperlink 39" xfId="2344" hidden="1" xr:uid="{00000000-0005-0000-0000-0000D6570000}"/>
    <cellStyle name="Followed Hyperlink 39" xfId="2386" hidden="1" xr:uid="{00000000-0005-0000-0000-0000D7570000}"/>
    <cellStyle name="Followed Hyperlink 39" xfId="2428" hidden="1" xr:uid="{00000000-0005-0000-0000-0000D8570000}"/>
    <cellStyle name="Followed Hyperlink 39" xfId="2497" hidden="1" xr:uid="{00000000-0005-0000-0000-0000D9570000}"/>
    <cellStyle name="Followed Hyperlink 39" xfId="2539" hidden="1" xr:uid="{00000000-0005-0000-0000-0000DA570000}"/>
    <cellStyle name="Followed Hyperlink 39" xfId="2582" hidden="1" xr:uid="{00000000-0005-0000-0000-0000DB570000}"/>
    <cellStyle name="Followed Hyperlink 39" xfId="2624" hidden="1" xr:uid="{00000000-0005-0000-0000-0000DC570000}"/>
    <cellStyle name="Followed Hyperlink 39" xfId="2690" hidden="1" xr:uid="{00000000-0005-0000-0000-0000DE570000}"/>
    <cellStyle name="Followed Hyperlink 39" xfId="2757" hidden="1" xr:uid="{00000000-0005-0000-0000-0000DF570000}"/>
    <cellStyle name="Followed Hyperlink 39" xfId="2799" hidden="1" xr:uid="{00000000-0005-0000-0000-0000E0570000}"/>
    <cellStyle name="Followed Hyperlink 39" xfId="2818" hidden="1" xr:uid="{00000000-0005-0000-0000-0000E1570000}"/>
    <cellStyle name="Followed Hyperlink 39" xfId="2883" hidden="1" xr:uid="{00000000-0005-0000-0000-0000E2570000}"/>
    <cellStyle name="Followed Hyperlink 39" xfId="2925" hidden="1" xr:uid="{00000000-0005-0000-0000-0000E3570000}"/>
    <cellStyle name="Followed Hyperlink 39" xfId="2967" hidden="1" xr:uid="{00000000-0005-0000-0000-0000E4570000}"/>
    <cellStyle name="Followed Hyperlink 39" xfId="3052" hidden="1" xr:uid="{00000000-0005-0000-0000-0000E5570000}"/>
    <cellStyle name="Followed Hyperlink 39" xfId="3094" hidden="1" xr:uid="{00000000-0005-0000-0000-0000E6570000}"/>
    <cellStyle name="Followed Hyperlink 39" xfId="3135" hidden="1" xr:uid="{00000000-0005-0000-0000-0000E7570000}"/>
    <cellStyle name="Followed Hyperlink 39" xfId="3153" hidden="1" xr:uid="{00000000-0005-0000-0000-0000E8570000}"/>
    <cellStyle name="Followed Hyperlink 39" xfId="3220" hidden="1" xr:uid="{00000000-0005-0000-0000-0000E9570000}"/>
    <cellStyle name="Followed Hyperlink 39" xfId="3262" hidden="1" xr:uid="{00000000-0005-0000-0000-0000EA570000}"/>
    <cellStyle name="Followed Hyperlink 39" xfId="3303" hidden="1" xr:uid="{00000000-0005-0000-0000-0000EB570000}"/>
    <cellStyle name="Followed Hyperlink 39" xfId="3358" hidden="1" xr:uid="{00000000-0005-0000-0000-0000EC570000}"/>
    <cellStyle name="Followed Hyperlink 39" xfId="3400" hidden="1" xr:uid="{00000000-0005-0000-0000-0000ED570000}"/>
    <cellStyle name="Followed Hyperlink 39" xfId="3415" hidden="1" xr:uid="{00000000-0005-0000-0000-0000EE570000}"/>
    <cellStyle name="Followed Hyperlink 39" xfId="3457" hidden="1" xr:uid="{00000000-0005-0000-0000-0000EF570000}"/>
    <cellStyle name="Followed Hyperlink 39" xfId="3500" hidden="1" xr:uid="{00000000-0005-0000-0000-0000F0570000}"/>
    <cellStyle name="Followed Hyperlink 39" xfId="3542" hidden="1" xr:uid="{00000000-0005-0000-0000-0000F1570000}"/>
    <cellStyle name="Followed Hyperlink 39" xfId="3597" hidden="1" xr:uid="{00000000-0005-0000-0000-0000F2570000}"/>
    <cellStyle name="Followed Hyperlink 39" xfId="3639" hidden="1" xr:uid="{00000000-0005-0000-0000-0000F3570000}"/>
    <cellStyle name="Followed Hyperlink 39" xfId="3645" hidden="1" xr:uid="{00000000-0005-0000-0000-0000F4570000}"/>
    <cellStyle name="Followed Hyperlink 39" xfId="3712" hidden="1" xr:uid="{00000000-0005-0000-0000-0000F5570000}"/>
    <cellStyle name="Followed Hyperlink 39" xfId="3754" hidden="1" xr:uid="{00000000-0005-0000-0000-0000F6570000}"/>
    <cellStyle name="Followed Hyperlink 39" xfId="3765" hidden="1" xr:uid="{00000000-0005-0000-0000-0000F7570000}"/>
    <cellStyle name="Followed Hyperlink 39" xfId="2657" hidden="1" xr:uid="{00000000-0005-0000-0000-0000DD570000}"/>
    <cellStyle name="Followed Hyperlink 39" xfId="1035" hidden="1" xr:uid="{00000000-0005-0000-0000-0000B6570000}"/>
    <cellStyle name="Followed Hyperlink 39" xfId="1077" hidden="1" xr:uid="{00000000-0005-0000-0000-0000B7570000}"/>
    <cellStyle name="Followed Hyperlink 39" xfId="1120" hidden="1" xr:uid="{00000000-0005-0000-0000-0000B8570000}"/>
    <cellStyle name="Followed Hyperlink 39" xfId="1162" hidden="1" xr:uid="{00000000-0005-0000-0000-0000B9570000}"/>
    <cellStyle name="Followed Hyperlink 39" xfId="1259" hidden="1" xr:uid="{00000000-0005-0000-0000-0000BB570000}"/>
    <cellStyle name="Followed Hyperlink 39" xfId="1265" hidden="1" xr:uid="{00000000-0005-0000-0000-0000BC570000}"/>
    <cellStyle name="Followed Hyperlink 39" xfId="1332" hidden="1" xr:uid="{00000000-0005-0000-0000-0000BD570000}"/>
    <cellStyle name="Followed Hyperlink 39" xfId="1374" hidden="1" xr:uid="{00000000-0005-0000-0000-0000BE570000}"/>
    <cellStyle name="Followed Hyperlink 39" xfId="1385" hidden="1" xr:uid="{00000000-0005-0000-0000-0000BF570000}"/>
    <cellStyle name="Followed Hyperlink 39" xfId="1427" hidden="1" xr:uid="{00000000-0005-0000-0000-0000C0570000}"/>
    <cellStyle name="Followed Hyperlink 39" xfId="1444" hidden="1" xr:uid="{00000000-0005-0000-0000-0000C1570000}"/>
    <cellStyle name="Followed Hyperlink 39" xfId="1508" hidden="1" xr:uid="{00000000-0005-0000-0000-0000C2570000}"/>
    <cellStyle name="Followed Hyperlink 39" xfId="1550" hidden="1" xr:uid="{00000000-0005-0000-0000-0000C3570000}"/>
    <cellStyle name="Followed Hyperlink 39" xfId="1595" hidden="1" xr:uid="{00000000-0005-0000-0000-0000C4570000}"/>
    <cellStyle name="Followed Hyperlink 39" xfId="1615" hidden="1" xr:uid="{00000000-0005-0000-0000-0000C5570000}"/>
    <cellStyle name="Followed Hyperlink 39" xfId="1672" hidden="1" xr:uid="{00000000-0005-0000-0000-0000C6570000}"/>
    <cellStyle name="Followed Hyperlink 39" xfId="1714" hidden="1" xr:uid="{00000000-0005-0000-0000-0000C7570000}"/>
    <cellStyle name="Followed Hyperlink 39" xfId="1756" hidden="1" xr:uid="{00000000-0005-0000-0000-0000C8570000}"/>
    <cellStyle name="Followed Hyperlink 39" xfId="1798" hidden="1" xr:uid="{00000000-0005-0000-0000-0000C9570000}"/>
    <cellStyle name="Followed Hyperlink 39" xfId="1840" hidden="1" xr:uid="{00000000-0005-0000-0000-0000CA570000}"/>
    <cellStyle name="Followed Hyperlink 39" xfId="503" hidden="1" xr:uid="{00000000-0005-0000-0000-0000AA570000}"/>
    <cellStyle name="Followed Hyperlink 39" xfId="587" hidden="1" xr:uid="{00000000-0005-0000-0000-0000AC570000}"/>
    <cellStyle name="Followed Hyperlink 39" xfId="672" hidden="1" xr:uid="{00000000-0005-0000-0000-0000AD570000}"/>
    <cellStyle name="Followed Hyperlink 39" xfId="714" hidden="1" xr:uid="{00000000-0005-0000-0000-0000AE570000}"/>
    <cellStyle name="Followed Hyperlink 39" xfId="755" hidden="1" xr:uid="{00000000-0005-0000-0000-0000AF570000}"/>
    <cellStyle name="Followed Hyperlink 39" xfId="773" hidden="1" xr:uid="{00000000-0005-0000-0000-0000B0570000}"/>
    <cellStyle name="Followed Hyperlink 39" xfId="840" hidden="1" xr:uid="{00000000-0005-0000-0000-0000B1570000}"/>
    <cellStyle name="Followed Hyperlink 39" xfId="882" hidden="1" xr:uid="{00000000-0005-0000-0000-0000B2570000}"/>
    <cellStyle name="Followed Hyperlink 39" xfId="923" hidden="1" xr:uid="{00000000-0005-0000-0000-0000B3570000}"/>
    <cellStyle name="Followed Hyperlink 39" xfId="4938" hidden="1" xr:uid="{00000000-0005-0000-0000-000012580000}"/>
    <cellStyle name="Followed Hyperlink 39" xfId="4980" hidden="1" xr:uid="{00000000-0005-0000-0000-000013580000}"/>
    <cellStyle name="Followed Hyperlink 39" xfId="5055" hidden="1" xr:uid="{00000000-0005-0000-0000-000015580000}"/>
    <cellStyle name="Followed Hyperlink 39" xfId="5088" hidden="1" xr:uid="{00000000-0005-0000-0000-000016580000}"/>
    <cellStyle name="Followed Hyperlink 39" xfId="5155" hidden="1" xr:uid="{00000000-0005-0000-0000-000017580000}"/>
    <cellStyle name="Followed Hyperlink 39" xfId="5197" hidden="1" xr:uid="{00000000-0005-0000-0000-000018580000}"/>
    <cellStyle name="Followed Hyperlink 39" xfId="5216" hidden="1" xr:uid="{00000000-0005-0000-0000-000019580000}"/>
    <cellStyle name="Followed Hyperlink 39" xfId="5281" hidden="1" xr:uid="{00000000-0005-0000-0000-00001A580000}"/>
    <cellStyle name="Followed Hyperlink 39" xfId="5323" hidden="1" xr:uid="{00000000-0005-0000-0000-00001B580000}"/>
    <cellStyle name="Followed Hyperlink 39" xfId="5365" hidden="1" xr:uid="{00000000-0005-0000-0000-00001C580000}"/>
    <cellStyle name="Followed Hyperlink 39" xfId="5450" hidden="1" xr:uid="{00000000-0005-0000-0000-00001D580000}"/>
    <cellStyle name="Followed Hyperlink 39" xfId="5492" hidden="1" xr:uid="{00000000-0005-0000-0000-00001E580000}"/>
    <cellStyle name="Followed Hyperlink 39" xfId="5533" hidden="1" xr:uid="{00000000-0005-0000-0000-00001F580000}"/>
    <cellStyle name="Followed Hyperlink 39" xfId="5551" hidden="1" xr:uid="{00000000-0005-0000-0000-000020580000}"/>
    <cellStyle name="Followed Hyperlink 39" xfId="5618" hidden="1" xr:uid="{00000000-0005-0000-0000-000021580000}"/>
    <cellStyle name="Followed Hyperlink 39" xfId="5660" hidden="1" xr:uid="{00000000-0005-0000-0000-000022580000}"/>
    <cellStyle name="Followed Hyperlink 39" xfId="5701" hidden="1" xr:uid="{00000000-0005-0000-0000-000023580000}"/>
    <cellStyle name="Followed Hyperlink 39" xfId="5756" hidden="1" xr:uid="{00000000-0005-0000-0000-000024580000}"/>
    <cellStyle name="Followed Hyperlink 39" xfId="5813" hidden="1" xr:uid="{00000000-0005-0000-0000-000026580000}"/>
    <cellStyle name="Followed Hyperlink 39" xfId="5855" hidden="1" xr:uid="{00000000-0005-0000-0000-000027580000}"/>
    <cellStyle name="Followed Hyperlink 39" xfId="5898" hidden="1" xr:uid="{00000000-0005-0000-0000-000028580000}"/>
    <cellStyle name="Followed Hyperlink 39" xfId="5940" hidden="1" xr:uid="{00000000-0005-0000-0000-000029580000}"/>
    <cellStyle name="Followed Hyperlink 39" xfId="5995" hidden="1" xr:uid="{00000000-0005-0000-0000-00002A580000}"/>
    <cellStyle name="Followed Hyperlink 39" xfId="6037" hidden="1" xr:uid="{00000000-0005-0000-0000-00002B580000}"/>
    <cellStyle name="Followed Hyperlink 39" xfId="6043" hidden="1" xr:uid="{00000000-0005-0000-0000-00002C580000}"/>
    <cellStyle name="Followed Hyperlink 39" xfId="6110" hidden="1" xr:uid="{00000000-0005-0000-0000-00002D580000}"/>
    <cellStyle name="Followed Hyperlink 39" xfId="6152" hidden="1" xr:uid="{00000000-0005-0000-0000-00002E580000}"/>
    <cellStyle name="Followed Hyperlink 39" xfId="6163" hidden="1" xr:uid="{00000000-0005-0000-0000-00002F580000}"/>
    <cellStyle name="Followed Hyperlink 39" xfId="6205" hidden="1" xr:uid="{00000000-0005-0000-0000-000030580000}"/>
    <cellStyle name="Followed Hyperlink 39" xfId="6222" hidden="1" xr:uid="{00000000-0005-0000-0000-000031580000}"/>
    <cellStyle name="Followed Hyperlink 39" xfId="6286" hidden="1" xr:uid="{00000000-0005-0000-0000-000032580000}"/>
    <cellStyle name="Followed Hyperlink 39" xfId="6328" hidden="1" xr:uid="{00000000-0005-0000-0000-000033580000}"/>
    <cellStyle name="Followed Hyperlink 39" xfId="6373" hidden="1" xr:uid="{00000000-0005-0000-0000-000034580000}"/>
    <cellStyle name="Followed Hyperlink 39" xfId="6393" hidden="1" xr:uid="{00000000-0005-0000-0000-000035580000}"/>
    <cellStyle name="Followed Hyperlink 39" xfId="6450" hidden="1" xr:uid="{00000000-0005-0000-0000-000036580000}"/>
    <cellStyle name="Followed Hyperlink 39" xfId="6492" hidden="1" xr:uid="{00000000-0005-0000-0000-000037580000}"/>
    <cellStyle name="Followed Hyperlink 39" xfId="6534" hidden="1" xr:uid="{00000000-0005-0000-0000-000038580000}"/>
    <cellStyle name="Followed Hyperlink 39" xfId="6576" hidden="1" xr:uid="{00000000-0005-0000-0000-000039580000}"/>
    <cellStyle name="Followed Hyperlink 39" xfId="6618" hidden="1" xr:uid="{00000000-0005-0000-0000-00003A580000}"/>
    <cellStyle name="Followed Hyperlink 39" xfId="6660" hidden="1" xr:uid="{00000000-0005-0000-0000-00003B580000}"/>
    <cellStyle name="Followed Hyperlink 39" xfId="6702" hidden="1" xr:uid="{00000000-0005-0000-0000-00003C580000}"/>
    <cellStyle name="Followed Hyperlink 39" xfId="6744" hidden="1" xr:uid="{00000000-0005-0000-0000-00003D580000}"/>
    <cellStyle name="Followed Hyperlink 39" xfId="6786" hidden="1" xr:uid="{00000000-0005-0000-0000-00003E580000}"/>
    <cellStyle name="Followed Hyperlink 39" xfId="6828" hidden="1" xr:uid="{00000000-0005-0000-0000-00003F580000}"/>
    <cellStyle name="Followed Hyperlink 39" xfId="5798" hidden="1" xr:uid="{00000000-0005-0000-0000-000025580000}"/>
    <cellStyle name="Followed Hyperlink 39" xfId="3888" hidden="1" xr:uid="{00000000-0005-0000-0000-0000FA570000}"/>
    <cellStyle name="Followed Hyperlink 39" xfId="3975" hidden="1" xr:uid="{00000000-0005-0000-0000-0000FC570000}"/>
    <cellStyle name="Followed Hyperlink 39" xfId="3995" hidden="1" xr:uid="{00000000-0005-0000-0000-0000FD570000}"/>
    <cellStyle name="Followed Hyperlink 39" xfId="4052" hidden="1" xr:uid="{00000000-0005-0000-0000-0000FE570000}"/>
    <cellStyle name="Followed Hyperlink 39" xfId="4136" hidden="1" xr:uid="{00000000-0005-0000-0000-000000580000}"/>
    <cellStyle name="Followed Hyperlink 39" xfId="4178" hidden="1" xr:uid="{00000000-0005-0000-0000-000001580000}"/>
    <cellStyle name="Followed Hyperlink 39" xfId="4220" hidden="1" xr:uid="{00000000-0005-0000-0000-000002580000}"/>
    <cellStyle name="Followed Hyperlink 39" xfId="4262" hidden="1" xr:uid="{00000000-0005-0000-0000-000003580000}"/>
    <cellStyle name="Followed Hyperlink 39" xfId="4304" hidden="1" xr:uid="{00000000-0005-0000-0000-000004580000}"/>
    <cellStyle name="Followed Hyperlink 39" xfId="4346" hidden="1" xr:uid="{00000000-0005-0000-0000-000005580000}"/>
    <cellStyle name="Followed Hyperlink 39" xfId="4388" hidden="1" xr:uid="{00000000-0005-0000-0000-000006580000}"/>
    <cellStyle name="Followed Hyperlink 39" xfId="4430" hidden="1" xr:uid="{00000000-0005-0000-0000-000007580000}"/>
    <cellStyle name="Followed Hyperlink 39" xfId="4472" hidden="1" xr:uid="{00000000-0005-0000-0000-000008580000}"/>
    <cellStyle name="Followed Hyperlink 39" xfId="4489" hidden="1" xr:uid="{00000000-0005-0000-0000-000009580000}"/>
    <cellStyle name="Followed Hyperlink 39" xfId="4556" hidden="1" xr:uid="{00000000-0005-0000-0000-00000A580000}"/>
    <cellStyle name="Followed Hyperlink 39" xfId="4598" hidden="1" xr:uid="{00000000-0005-0000-0000-00000B580000}"/>
    <cellStyle name="Followed Hyperlink 39" xfId="4640" hidden="1" xr:uid="{00000000-0005-0000-0000-00000C580000}"/>
    <cellStyle name="Followed Hyperlink 39" xfId="4682" hidden="1" xr:uid="{00000000-0005-0000-0000-00000D580000}"/>
    <cellStyle name="Followed Hyperlink 39" xfId="4724" hidden="1" xr:uid="{00000000-0005-0000-0000-00000E580000}"/>
    <cellStyle name="Followed Hyperlink 39" xfId="4766" hidden="1" xr:uid="{00000000-0005-0000-0000-00000F580000}"/>
    <cellStyle name="Followed Hyperlink 39" xfId="4808" hidden="1" xr:uid="{00000000-0005-0000-0000-000010580000}"/>
    <cellStyle name="Followed Hyperlink 39" xfId="4896" hidden="1" xr:uid="{00000000-0005-0000-0000-000011580000}"/>
    <cellStyle name="Followed Hyperlink 39" xfId="14836" hidden="1" xr:uid="{00000000-0005-0000-0000-0000FD580000}"/>
    <cellStyle name="Followed Hyperlink 39" xfId="14878" hidden="1" xr:uid="{00000000-0005-0000-0000-0000FE580000}"/>
    <cellStyle name="Followed Hyperlink 39" xfId="14919" hidden="1" xr:uid="{00000000-0005-0000-0000-0000FF580000}"/>
    <cellStyle name="Followed Hyperlink 39" xfId="14937" hidden="1" xr:uid="{00000000-0005-0000-0000-000000590000}"/>
    <cellStyle name="Followed Hyperlink 39" xfId="15004" hidden="1" xr:uid="{00000000-0005-0000-0000-000001590000}"/>
    <cellStyle name="Followed Hyperlink 39" xfId="15046" hidden="1" xr:uid="{00000000-0005-0000-0000-000002590000}"/>
    <cellStyle name="Followed Hyperlink 39" xfId="15087" hidden="1" xr:uid="{00000000-0005-0000-0000-000003590000}"/>
    <cellStyle name="Followed Hyperlink 39" xfId="13456" hidden="1" xr:uid="{00000000-0005-0000-0000-0000DD580000}"/>
    <cellStyle name="Followed Hyperlink 39" xfId="8162" hidden="1" xr:uid="{00000000-0005-0000-0000-00005D580000}"/>
    <cellStyle name="Followed Hyperlink 39" xfId="3807" hidden="1" xr:uid="{00000000-0005-0000-0000-0000F8570000}"/>
    <cellStyle name="Followed Hyperlink 39" xfId="3824" hidden="1" xr:uid="{00000000-0005-0000-0000-0000F9570000}"/>
    <cellStyle name="Followed Hyperlink 39" xfId="20089" hidden="1" xr:uid="{00000000-0005-0000-0000-00007A590000}"/>
    <cellStyle name="Followed Hyperlink 39" xfId="28906" hidden="1" xr:uid="{00000000-0005-0000-0000-00004B5A0000}"/>
    <cellStyle name="Followed Hyperlink 39" xfId="26121" hidden="1" xr:uid="{00000000-0005-0000-0000-0000095A0000}"/>
    <cellStyle name="Followed Hyperlink 39" xfId="23347" hidden="1" xr:uid="{00000000-0005-0000-0000-0000C8590000}"/>
    <cellStyle name="Followed Hyperlink 39" xfId="14751" hidden="1" xr:uid="{00000000-0005-0000-0000-0000FC580000}"/>
    <cellStyle name="Followed Hyperlink 39" xfId="15142" hidden="1" xr:uid="{00000000-0005-0000-0000-000004590000}"/>
    <cellStyle name="Followed Hyperlink 39" xfId="15549" hidden="1" xr:uid="{00000000-0005-0000-0000-00000F590000}"/>
    <cellStyle name="Followed Hyperlink 39" xfId="17103" hidden="1" xr:uid="{00000000-0005-0000-0000-000034590000}"/>
    <cellStyle name="Followed Hyperlink 39" xfId="15184" hidden="1" xr:uid="{00000000-0005-0000-0000-000005590000}"/>
    <cellStyle name="Followed Hyperlink 39" xfId="15284" hidden="1" xr:uid="{00000000-0005-0000-0000-000008590000}"/>
    <cellStyle name="Followed Hyperlink 4" xfId="20443" hidden="1" xr:uid="{00000000-0005-0000-0000-0000565C0000}"/>
    <cellStyle name="Followed Hyperlink 4" xfId="20488" hidden="1" xr:uid="{00000000-0005-0000-0000-0000575C0000}"/>
    <cellStyle name="Followed Hyperlink 4" xfId="20534" hidden="1" xr:uid="{00000000-0005-0000-0000-0000585C0000}"/>
    <cellStyle name="Followed Hyperlink 4" xfId="20590" hidden="1" xr:uid="{00000000-0005-0000-0000-0000595C0000}"/>
    <cellStyle name="Followed Hyperlink 4" xfId="20607" hidden="1" xr:uid="{00000000-0005-0000-0000-00005A5C0000}"/>
    <cellStyle name="Followed Hyperlink 4" xfId="20649" hidden="1" xr:uid="{00000000-0005-0000-0000-00005B5C0000}"/>
    <cellStyle name="Followed Hyperlink 4" xfId="20716" hidden="1" xr:uid="{00000000-0005-0000-0000-00005C5C0000}"/>
    <cellStyle name="Followed Hyperlink 4" xfId="20775" hidden="1" xr:uid="{00000000-0005-0000-0000-00005E5C0000}"/>
    <cellStyle name="Followed Hyperlink 4" xfId="20842" hidden="1" xr:uid="{00000000-0005-0000-0000-00005F5C0000}"/>
    <cellStyle name="Followed Hyperlink 4" xfId="20859" hidden="1" xr:uid="{00000000-0005-0000-0000-0000605C0000}"/>
    <cellStyle name="Followed Hyperlink 4" xfId="20901" hidden="1" xr:uid="{00000000-0005-0000-0000-0000615C0000}"/>
    <cellStyle name="Followed Hyperlink 4" xfId="20968" hidden="1" xr:uid="{00000000-0005-0000-0000-0000625C0000}"/>
    <cellStyle name="Followed Hyperlink 4" xfId="20985" hidden="1" xr:uid="{00000000-0005-0000-0000-0000635C0000}"/>
    <cellStyle name="Followed Hyperlink 4" xfId="21044" hidden="1" xr:uid="{00000000-0005-0000-0000-0000645C0000}"/>
    <cellStyle name="Followed Hyperlink 4" xfId="21094" hidden="1" xr:uid="{00000000-0005-0000-0000-0000655C0000}"/>
    <cellStyle name="Followed Hyperlink 4" xfId="21111" hidden="1" xr:uid="{00000000-0005-0000-0000-0000665C0000}"/>
    <cellStyle name="Followed Hyperlink 4" xfId="21178" hidden="1" xr:uid="{00000000-0005-0000-0000-0000675C0000}"/>
    <cellStyle name="Followed Hyperlink 4" xfId="21195" hidden="1" xr:uid="{00000000-0005-0000-0000-0000685C0000}"/>
    <cellStyle name="Followed Hyperlink 4" xfId="21237" hidden="1" xr:uid="{00000000-0005-0000-0000-0000695C0000}"/>
    <cellStyle name="Followed Hyperlink 4" xfId="21304" hidden="1" xr:uid="{00000000-0005-0000-0000-00006A5C0000}"/>
    <cellStyle name="Followed Hyperlink 4" xfId="21321" hidden="1" xr:uid="{00000000-0005-0000-0000-00006B5C0000}"/>
    <cellStyle name="Followed Hyperlink 4" xfId="21406" hidden="1" xr:uid="{00000000-0005-0000-0000-00006C5C0000}"/>
    <cellStyle name="Followed Hyperlink 4" xfId="21490" hidden="1" xr:uid="{00000000-0005-0000-0000-00006D5C0000}"/>
    <cellStyle name="Followed Hyperlink 4" xfId="21507" hidden="1" xr:uid="{00000000-0005-0000-0000-00006E5C0000}"/>
    <cellStyle name="Followed Hyperlink 4" xfId="21566" hidden="1" xr:uid="{00000000-0005-0000-0000-00006F5C0000}"/>
    <cellStyle name="Followed Hyperlink 4" xfId="21615" hidden="1" xr:uid="{00000000-0005-0000-0000-0000705C0000}"/>
    <cellStyle name="Followed Hyperlink 4" xfId="21665" hidden="1" xr:uid="{00000000-0005-0000-0000-0000715C0000}"/>
    <cellStyle name="Followed Hyperlink 4" xfId="21682" hidden="1" xr:uid="{00000000-0005-0000-0000-0000725C0000}"/>
    <cellStyle name="Followed Hyperlink 4" xfId="21727" hidden="1" xr:uid="{00000000-0005-0000-0000-0000735C0000}"/>
    <cellStyle name="Followed Hyperlink 4" xfId="21791" hidden="1" xr:uid="{00000000-0005-0000-0000-0000745C0000}"/>
    <cellStyle name="Followed Hyperlink 4" xfId="21808" hidden="1" xr:uid="{00000000-0005-0000-0000-0000755C0000}"/>
    <cellStyle name="Followed Hyperlink 4" xfId="21850" hidden="1" xr:uid="{00000000-0005-0000-0000-0000765C0000}"/>
    <cellStyle name="Followed Hyperlink 4" xfId="21960" hidden="1" xr:uid="{00000000-0005-0000-0000-0000775C0000}"/>
    <cellStyle name="Followed Hyperlink 4" xfId="21977" hidden="1" xr:uid="{00000000-0005-0000-0000-0000785C0000}"/>
    <cellStyle name="Followed Hyperlink 4" xfId="22018" hidden="1" xr:uid="{00000000-0005-0000-0000-0000795C0000}"/>
    <cellStyle name="Followed Hyperlink 4" xfId="22079" hidden="1" xr:uid="{00000000-0005-0000-0000-00007A5C0000}"/>
    <cellStyle name="Followed Hyperlink 4" xfId="22099" hidden="1" xr:uid="{00000000-0005-0000-0000-00007B5C0000}"/>
    <cellStyle name="Followed Hyperlink 4" xfId="22128" hidden="1" xr:uid="{00000000-0005-0000-0000-00007C5C0000}"/>
    <cellStyle name="Followed Hyperlink 4" xfId="22145" hidden="1" xr:uid="{00000000-0005-0000-0000-00007D5C0000}"/>
    <cellStyle name="Followed Hyperlink 4" xfId="22186" hidden="1" xr:uid="{00000000-0005-0000-0000-00007E5C0000}"/>
    <cellStyle name="Followed Hyperlink 4" xfId="22231" hidden="1" xr:uid="{00000000-0005-0000-0000-00007F5C0000}"/>
    <cellStyle name="Followed Hyperlink 4" xfId="22283" hidden="1" xr:uid="{00000000-0005-0000-0000-0000815C0000}"/>
    <cellStyle name="Followed Hyperlink 4" xfId="22323" hidden="1" xr:uid="{00000000-0005-0000-0000-0000825C0000}"/>
    <cellStyle name="Followed Hyperlink 4" xfId="22340" hidden="1" xr:uid="{00000000-0005-0000-0000-0000835C0000}"/>
    <cellStyle name="Followed Hyperlink 4" xfId="22408" hidden="1" xr:uid="{00000000-0005-0000-0000-0000845C0000}"/>
    <cellStyle name="Followed Hyperlink 4" xfId="22425" hidden="1" xr:uid="{00000000-0005-0000-0000-0000855C0000}"/>
    <cellStyle name="Followed Hyperlink 4" xfId="22505" hidden="1" xr:uid="{00000000-0005-0000-0000-0000865C0000}"/>
    <cellStyle name="Followed Hyperlink 4" xfId="22522" hidden="1" xr:uid="{00000000-0005-0000-0000-0000875C0000}"/>
    <cellStyle name="Followed Hyperlink 4" xfId="22620" hidden="1" xr:uid="{00000000-0005-0000-0000-0000885C0000}"/>
    <cellStyle name="Followed Hyperlink 4" xfId="22637" hidden="1" xr:uid="{00000000-0005-0000-0000-0000895C0000}"/>
    <cellStyle name="Followed Hyperlink 4" xfId="22690" hidden="1" xr:uid="{00000000-0005-0000-0000-00008A5C0000}"/>
    <cellStyle name="Followed Hyperlink 4" xfId="22733" hidden="1" xr:uid="{00000000-0005-0000-0000-00008B5C0000}"/>
    <cellStyle name="Followed Hyperlink 4" xfId="22796" hidden="1" xr:uid="{00000000-0005-0000-0000-00008C5C0000}"/>
    <cellStyle name="Followed Hyperlink 4" xfId="22858" hidden="1" xr:uid="{00000000-0005-0000-0000-00008E5C0000}"/>
    <cellStyle name="Followed Hyperlink 4" xfId="22904" hidden="1" xr:uid="{00000000-0005-0000-0000-00008F5C0000}"/>
    <cellStyle name="Followed Hyperlink 4" xfId="22960" hidden="1" xr:uid="{00000000-0005-0000-0000-0000905C0000}"/>
    <cellStyle name="Followed Hyperlink 4" xfId="22977" hidden="1" xr:uid="{00000000-0005-0000-0000-0000915C0000}"/>
    <cellStyle name="Followed Hyperlink 4" xfId="23019" hidden="1" xr:uid="{00000000-0005-0000-0000-0000925C0000}"/>
    <cellStyle name="Followed Hyperlink 4" xfId="23086" hidden="1" xr:uid="{00000000-0005-0000-0000-0000935C0000}"/>
    <cellStyle name="Followed Hyperlink 4" xfId="23103" hidden="1" xr:uid="{00000000-0005-0000-0000-0000945C0000}"/>
    <cellStyle name="Followed Hyperlink 4" xfId="23212" hidden="1" xr:uid="{00000000-0005-0000-0000-0000965C0000}"/>
    <cellStyle name="Followed Hyperlink 4" xfId="23229" hidden="1" xr:uid="{00000000-0005-0000-0000-0000975C0000}"/>
    <cellStyle name="Followed Hyperlink 4" xfId="23271" hidden="1" xr:uid="{00000000-0005-0000-0000-0000985C0000}"/>
    <cellStyle name="Followed Hyperlink 4" xfId="20055" hidden="1" xr:uid="{00000000-0005-0000-0000-00004E5C0000}"/>
    <cellStyle name="Followed Hyperlink 4" xfId="17450" hidden="1" xr:uid="{00000000-0005-0000-0000-00000E5C0000}"/>
    <cellStyle name="Followed Hyperlink 4" xfId="17485" hidden="1" xr:uid="{00000000-0005-0000-0000-00000F5C0000}"/>
    <cellStyle name="Followed Hyperlink 4" xfId="17502" hidden="1" xr:uid="{00000000-0005-0000-0000-0000105C0000}"/>
    <cellStyle name="Followed Hyperlink 4" xfId="17542" hidden="1" xr:uid="{00000000-0005-0000-0000-0000115C0000}"/>
    <cellStyle name="Followed Hyperlink 4" xfId="17559" hidden="1" xr:uid="{00000000-0005-0000-0000-0000125C0000}"/>
    <cellStyle name="Followed Hyperlink 4" xfId="17627" hidden="1" xr:uid="{00000000-0005-0000-0000-0000135C0000}"/>
    <cellStyle name="Followed Hyperlink 4" xfId="17644" hidden="1" xr:uid="{00000000-0005-0000-0000-0000145C0000}"/>
    <cellStyle name="Followed Hyperlink 4" xfId="17724" hidden="1" xr:uid="{00000000-0005-0000-0000-0000155C0000}"/>
    <cellStyle name="Followed Hyperlink 4" xfId="17741" hidden="1" xr:uid="{00000000-0005-0000-0000-0000165C0000}"/>
    <cellStyle name="Followed Hyperlink 4" xfId="17839" hidden="1" xr:uid="{00000000-0005-0000-0000-0000175C0000}"/>
    <cellStyle name="Followed Hyperlink 4" xfId="17856" hidden="1" xr:uid="{00000000-0005-0000-0000-0000185C0000}"/>
    <cellStyle name="Followed Hyperlink 4" xfId="17909" hidden="1" xr:uid="{00000000-0005-0000-0000-0000195C0000}"/>
    <cellStyle name="Followed Hyperlink 4" xfId="17952" hidden="1" xr:uid="{00000000-0005-0000-0000-00001A5C0000}"/>
    <cellStyle name="Followed Hyperlink 4" xfId="18015" hidden="1" xr:uid="{00000000-0005-0000-0000-00001B5C0000}"/>
    <cellStyle name="Followed Hyperlink 4" xfId="18032" hidden="1" xr:uid="{00000000-0005-0000-0000-00001C5C0000}"/>
    <cellStyle name="Followed Hyperlink 4" xfId="18123" hidden="1" xr:uid="{00000000-0005-0000-0000-00001E5C0000}"/>
    <cellStyle name="Followed Hyperlink 4" xfId="18179" hidden="1" xr:uid="{00000000-0005-0000-0000-00001F5C0000}"/>
    <cellStyle name="Followed Hyperlink 4" xfId="18196" hidden="1" xr:uid="{00000000-0005-0000-0000-0000205C0000}"/>
    <cellStyle name="Followed Hyperlink 4" xfId="18238" hidden="1" xr:uid="{00000000-0005-0000-0000-0000215C0000}"/>
    <cellStyle name="Followed Hyperlink 4" xfId="18305" hidden="1" xr:uid="{00000000-0005-0000-0000-0000225C0000}"/>
    <cellStyle name="Followed Hyperlink 4" xfId="18322" hidden="1" xr:uid="{00000000-0005-0000-0000-0000235C0000}"/>
    <cellStyle name="Followed Hyperlink 4" xfId="18364" hidden="1" xr:uid="{00000000-0005-0000-0000-0000245C0000}"/>
    <cellStyle name="Followed Hyperlink 4" xfId="18431" hidden="1" xr:uid="{00000000-0005-0000-0000-0000255C0000}"/>
    <cellStyle name="Followed Hyperlink 4" xfId="18448" hidden="1" xr:uid="{00000000-0005-0000-0000-0000265C0000}"/>
    <cellStyle name="Followed Hyperlink 4" xfId="18490" hidden="1" xr:uid="{00000000-0005-0000-0000-0000275C0000}"/>
    <cellStyle name="Followed Hyperlink 4" xfId="18557" hidden="1" xr:uid="{00000000-0005-0000-0000-0000285C0000}"/>
    <cellStyle name="Followed Hyperlink 4" xfId="18574" hidden="1" xr:uid="{00000000-0005-0000-0000-0000295C0000}"/>
    <cellStyle name="Followed Hyperlink 4" xfId="18633" hidden="1" xr:uid="{00000000-0005-0000-0000-00002A5C0000}"/>
    <cellStyle name="Followed Hyperlink 4" xfId="18683" hidden="1" xr:uid="{00000000-0005-0000-0000-00002B5C0000}"/>
    <cellStyle name="Followed Hyperlink 4" xfId="18700" hidden="1" xr:uid="{00000000-0005-0000-0000-00002C5C0000}"/>
    <cellStyle name="Followed Hyperlink 4" xfId="18767" hidden="1" xr:uid="{00000000-0005-0000-0000-00002D5C0000}"/>
    <cellStyle name="Followed Hyperlink 4" xfId="18784" hidden="1" xr:uid="{00000000-0005-0000-0000-00002E5C0000}"/>
    <cellStyle name="Followed Hyperlink 4" xfId="18826" hidden="1" xr:uid="{00000000-0005-0000-0000-00002F5C0000}"/>
    <cellStyle name="Followed Hyperlink 4" xfId="18893" hidden="1" xr:uid="{00000000-0005-0000-0000-0000305C0000}"/>
    <cellStyle name="Followed Hyperlink 4" xfId="18910" hidden="1" xr:uid="{00000000-0005-0000-0000-0000315C0000}"/>
    <cellStyle name="Followed Hyperlink 4" xfId="18960" hidden="1" xr:uid="{00000000-0005-0000-0000-0000325C0000}"/>
    <cellStyle name="Followed Hyperlink 4" xfId="18968" hidden="1" xr:uid="{00000000-0005-0000-0000-0000335C0000}"/>
    <cellStyle name="Followed Hyperlink 4" xfId="19036" hidden="1" xr:uid="{00000000-0005-0000-0000-0000345C0000}"/>
    <cellStyle name="Followed Hyperlink 4" xfId="19053" hidden="1" xr:uid="{00000000-0005-0000-0000-0000355C0000}"/>
    <cellStyle name="Followed Hyperlink 4" xfId="19120" hidden="1" xr:uid="{00000000-0005-0000-0000-0000365C0000}"/>
    <cellStyle name="Followed Hyperlink 4" xfId="19137" hidden="1" xr:uid="{00000000-0005-0000-0000-0000375C0000}"/>
    <cellStyle name="Followed Hyperlink 4" xfId="19196" hidden="1" xr:uid="{00000000-0005-0000-0000-0000385C0000}"/>
    <cellStyle name="Followed Hyperlink 4" xfId="19245" hidden="1" xr:uid="{00000000-0005-0000-0000-0000395C0000}"/>
    <cellStyle name="Followed Hyperlink 4" xfId="19295" hidden="1" xr:uid="{00000000-0005-0000-0000-00003A5C0000}"/>
    <cellStyle name="Followed Hyperlink 4" xfId="19312" hidden="1" xr:uid="{00000000-0005-0000-0000-00003B5C0000}"/>
    <cellStyle name="Followed Hyperlink 4" xfId="16474" hidden="1" xr:uid="{00000000-0005-0000-0000-0000F75B0000}"/>
    <cellStyle name="Followed Hyperlink 4" xfId="16541" hidden="1" xr:uid="{00000000-0005-0000-0000-0000F85B0000}"/>
    <cellStyle name="Followed Hyperlink 4" xfId="16558" hidden="1" xr:uid="{00000000-0005-0000-0000-0000F95B0000}"/>
    <cellStyle name="Followed Hyperlink 4" xfId="16625" hidden="1" xr:uid="{00000000-0005-0000-0000-0000FA5B0000}"/>
    <cellStyle name="Followed Hyperlink 4" xfId="16642" hidden="1" xr:uid="{00000000-0005-0000-0000-0000FB5B0000}"/>
    <cellStyle name="Followed Hyperlink 4" xfId="16709" hidden="1" xr:uid="{00000000-0005-0000-0000-0000FC5B0000}"/>
    <cellStyle name="Followed Hyperlink 4" xfId="16785" hidden="1" xr:uid="{00000000-0005-0000-0000-0000FE5B0000}"/>
    <cellStyle name="Followed Hyperlink 4" xfId="16834" hidden="1" xr:uid="{00000000-0005-0000-0000-0000FF5B0000}"/>
    <cellStyle name="Followed Hyperlink 4" xfId="16884" hidden="1" xr:uid="{00000000-0005-0000-0000-0000005C0000}"/>
    <cellStyle name="Followed Hyperlink 4" xfId="16901" hidden="1" xr:uid="{00000000-0005-0000-0000-0000015C0000}"/>
    <cellStyle name="Followed Hyperlink 4" xfId="16946" hidden="1" xr:uid="{00000000-0005-0000-0000-0000025C0000}"/>
    <cellStyle name="Followed Hyperlink 4" xfId="17010" hidden="1" xr:uid="{00000000-0005-0000-0000-0000035C0000}"/>
    <cellStyle name="Followed Hyperlink 4" xfId="17027" hidden="1" xr:uid="{00000000-0005-0000-0000-0000045C0000}"/>
    <cellStyle name="Followed Hyperlink 4" xfId="17069" hidden="1" xr:uid="{00000000-0005-0000-0000-0000055C0000}"/>
    <cellStyle name="Followed Hyperlink 4" xfId="17196" hidden="1" xr:uid="{00000000-0005-0000-0000-0000075C0000}"/>
    <cellStyle name="Followed Hyperlink 4" xfId="17237" hidden="1" xr:uid="{00000000-0005-0000-0000-0000085C0000}"/>
    <cellStyle name="Followed Hyperlink 4" xfId="17298" hidden="1" xr:uid="{00000000-0005-0000-0000-0000095C0000}"/>
    <cellStyle name="Followed Hyperlink 4" xfId="17318" hidden="1" xr:uid="{00000000-0005-0000-0000-00000A5C0000}"/>
    <cellStyle name="Followed Hyperlink 4" xfId="17347" hidden="1" xr:uid="{00000000-0005-0000-0000-00000B5C0000}"/>
    <cellStyle name="Followed Hyperlink 4" xfId="17364" hidden="1" xr:uid="{00000000-0005-0000-0000-00000C5C0000}"/>
    <cellStyle name="Followed Hyperlink 4" xfId="17405" hidden="1" xr:uid="{00000000-0005-0000-0000-00000D5C0000}"/>
    <cellStyle name="Followed Hyperlink 4" xfId="16012" hidden="1" xr:uid="{00000000-0005-0000-0000-0000EC5B0000}"/>
    <cellStyle name="Followed Hyperlink 4" xfId="16079" hidden="1" xr:uid="{00000000-0005-0000-0000-0000ED5B0000}"/>
    <cellStyle name="Followed Hyperlink 4" xfId="16096" hidden="1" xr:uid="{00000000-0005-0000-0000-0000EE5B0000}"/>
    <cellStyle name="Followed Hyperlink 4" xfId="16138" hidden="1" xr:uid="{00000000-0005-0000-0000-0000EF5B0000}"/>
    <cellStyle name="Followed Hyperlink 4" xfId="16205" hidden="1" xr:uid="{00000000-0005-0000-0000-0000F05B0000}"/>
    <cellStyle name="Followed Hyperlink 4" xfId="16222" hidden="1" xr:uid="{00000000-0005-0000-0000-0000F15B0000}"/>
    <cellStyle name="Followed Hyperlink 4" xfId="16281" hidden="1" xr:uid="{00000000-0005-0000-0000-0000F25B0000}"/>
    <cellStyle name="Followed Hyperlink 4" xfId="16331" hidden="1" xr:uid="{00000000-0005-0000-0000-0000F35B0000}"/>
    <cellStyle name="Followed Hyperlink 4" xfId="16348" hidden="1" xr:uid="{00000000-0005-0000-0000-0000F45B0000}"/>
    <cellStyle name="Followed Hyperlink 4" xfId="16415" hidden="1" xr:uid="{00000000-0005-0000-0000-0000F55B0000}"/>
    <cellStyle name="Followed Hyperlink 4" xfId="16432" hidden="1" xr:uid="{00000000-0005-0000-0000-0000F65B0000}"/>
    <cellStyle name="Followed Hyperlink 4" xfId="15771" hidden="1" xr:uid="{00000000-0005-0000-0000-0000E65B0000}"/>
    <cellStyle name="Followed Hyperlink 4" xfId="15827" hidden="1" xr:uid="{00000000-0005-0000-0000-0000E75B0000}"/>
    <cellStyle name="Followed Hyperlink 4" xfId="15844" hidden="1" xr:uid="{00000000-0005-0000-0000-0000E85B0000}"/>
    <cellStyle name="Followed Hyperlink 4" xfId="15886" hidden="1" xr:uid="{00000000-0005-0000-0000-0000E95B0000}"/>
    <cellStyle name="Followed Hyperlink 4" xfId="15953" hidden="1" xr:uid="{00000000-0005-0000-0000-0000EA5B0000}"/>
    <cellStyle name="Followed Hyperlink 4" xfId="15970" hidden="1" xr:uid="{00000000-0005-0000-0000-0000EB5B0000}"/>
    <cellStyle name="Followed Hyperlink 4" xfId="15663" hidden="1" xr:uid="{00000000-0005-0000-0000-0000E35B0000}"/>
    <cellStyle name="Followed Hyperlink 4" xfId="15680" hidden="1" xr:uid="{00000000-0005-0000-0000-0000E45B0000}"/>
    <cellStyle name="Followed Hyperlink 4" xfId="15725" hidden="1" xr:uid="{00000000-0005-0000-0000-0000E55B0000}"/>
    <cellStyle name="Followed Hyperlink 4" xfId="15600" hidden="1" xr:uid="{00000000-0005-0000-0000-0000E25B0000}"/>
    <cellStyle name="Followed Hyperlink 4" xfId="15557" hidden="1" xr:uid="{00000000-0005-0000-0000-0000E15B0000}"/>
    <cellStyle name="Followed Hyperlink 4" xfId="16726" hidden="1" xr:uid="{00000000-0005-0000-0000-0000FD5B0000}"/>
    <cellStyle name="Followed Hyperlink 4" xfId="22813" hidden="1" xr:uid="{00000000-0005-0000-0000-00008D5C0000}"/>
    <cellStyle name="Followed Hyperlink 4" xfId="19953" hidden="1" xr:uid="{00000000-0005-0000-0000-00004B5C0000}"/>
    <cellStyle name="Followed Hyperlink 4" xfId="29251" hidden="1" xr:uid="{00000000-0005-0000-0000-0000265D0000}"/>
    <cellStyle name="Followed Hyperlink 4" xfId="26551" hidden="1" xr:uid="{00000000-0005-0000-0000-0000E55C0000}"/>
    <cellStyle name="Followed Hyperlink 4" xfId="4312" hidden="1" xr:uid="{00000000-0005-0000-0000-0000D65A0000}"/>
    <cellStyle name="Followed Hyperlink 4" xfId="4354" hidden="1" xr:uid="{00000000-0005-0000-0000-0000D75A0000}"/>
    <cellStyle name="Followed Hyperlink 4" xfId="4421" hidden="1" xr:uid="{00000000-0005-0000-0000-0000D85A0000}"/>
    <cellStyle name="Followed Hyperlink 4" xfId="4438" hidden="1" xr:uid="{00000000-0005-0000-0000-0000D95A0000}"/>
    <cellStyle name="Followed Hyperlink 4" xfId="4547" hidden="1" xr:uid="{00000000-0005-0000-0000-0000DB5A0000}"/>
    <cellStyle name="Followed Hyperlink 4" xfId="4564" hidden="1" xr:uid="{00000000-0005-0000-0000-0000DC5A0000}"/>
    <cellStyle name="Followed Hyperlink 4" xfId="4648" hidden="1" xr:uid="{00000000-0005-0000-0000-0000DE5A0000}"/>
    <cellStyle name="Followed Hyperlink 4" xfId="4690" hidden="1" xr:uid="{00000000-0005-0000-0000-0000DF5A0000}"/>
    <cellStyle name="Followed Hyperlink 4" xfId="4757" hidden="1" xr:uid="{00000000-0005-0000-0000-0000E05A0000}"/>
    <cellStyle name="Followed Hyperlink 4" xfId="4819" hidden="1" xr:uid="{00000000-0005-0000-0000-0000E25A0000}"/>
    <cellStyle name="Followed Hyperlink 4" xfId="4887" hidden="1" xr:uid="{00000000-0005-0000-0000-0000E35A0000}"/>
    <cellStyle name="Followed Hyperlink 4" xfId="4904" hidden="1" xr:uid="{00000000-0005-0000-0000-0000E45A0000}"/>
    <cellStyle name="Followed Hyperlink 4" xfId="4774" hidden="1" xr:uid="{00000000-0005-0000-0000-0000E15A0000}"/>
    <cellStyle name="Followed Hyperlink 4" xfId="22266" hidden="1" xr:uid="{00000000-0005-0000-0000-0000805C0000}"/>
    <cellStyle name="Followed Hyperlink 4" xfId="27846" hidden="1" xr:uid="{00000000-0005-0000-0000-0000045D0000}"/>
    <cellStyle name="Followed Hyperlink 4" xfId="27863" hidden="1" xr:uid="{00000000-0005-0000-0000-0000055D0000}"/>
    <cellStyle name="Followed Hyperlink 4" xfId="27905" hidden="1" xr:uid="{00000000-0005-0000-0000-0000065D0000}"/>
    <cellStyle name="Followed Hyperlink 4" xfId="27972" hidden="1" xr:uid="{00000000-0005-0000-0000-0000075D0000}"/>
    <cellStyle name="Followed Hyperlink 4" xfId="27989" hidden="1" xr:uid="{00000000-0005-0000-0000-0000085D0000}"/>
    <cellStyle name="Followed Hyperlink 4" xfId="28031" hidden="1" xr:uid="{00000000-0005-0000-0000-0000095D0000}"/>
    <cellStyle name="Followed Hyperlink 4" xfId="28098" hidden="1" xr:uid="{00000000-0005-0000-0000-00000A5D0000}"/>
    <cellStyle name="Followed Hyperlink 4" xfId="28115" hidden="1" xr:uid="{00000000-0005-0000-0000-00000B5D0000}"/>
    <cellStyle name="Followed Hyperlink 4" xfId="28174" hidden="1" xr:uid="{00000000-0005-0000-0000-00000C5D0000}"/>
    <cellStyle name="Followed Hyperlink 4" xfId="28224" hidden="1" xr:uid="{00000000-0005-0000-0000-00000D5D0000}"/>
    <cellStyle name="Followed Hyperlink 4" xfId="28241" hidden="1" xr:uid="{00000000-0005-0000-0000-00000E5D0000}"/>
    <cellStyle name="Followed Hyperlink 4" xfId="28308" hidden="1" xr:uid="{00000000-0005-0000-0000-00000F5D0000}"/>
    <cellStyle name="Followed Hyperlink 4" xfId="28325" hidden="1" xr:uid="{00000000-0005-0000-0000-0000105D0000}"/>
    <cellStyle name="Followed Hyperlink 4" xfId="28367" hidden="1" xr:uid="{00000000-0005-0000-0000-0000115D0000}"/>
    <cellStyle name="Followed Hyperlink 4" xfId="28434" hidden="1" xr:uid="{00000000-0005-0000-0000-0000125D0000}"/>
    <cellStyle name="Followed Hyperlink 4" xfId="28512" hidden="1" xr:uid="{00000000-0005-0000-0000-0000145D0000}"/>
    <cellStyle name="Followed Hyperlink 4" xfId="28529" hidden="1" xr:uid="{00000000-0005-0000-0000-0000155D0000}"/>
    <cellStyle name="Followed Hyperlink 4" xfId="28613" hidden="1" xr:uid="{00000000-0005-0000-0000-0000175D0000}"/>
    <cellStyle name="Followed Hyperlink 4" xfId="28672" hidden="1" xr:uid="{00000000-0005-0000-0000-0000185D0000}"/>
    <cellStyle name="Followed Hyperlink 4" xfId="28721" hidden="1" xr:uid="{00000000-0005-0000-0000-0000195D0000}"/>
    <cellStyle name="Followed Hyperlink 4" xfId="28771" hidden="1" xr:uid="{00000000-0005-0000-0000-00001A5D0000}"/>
    <cellStyle name="Followed Hyperlink 4" xfId="28788" hidden="1" xr:uid="{00000000-0005-0000-0000-00001B5D0000}"/>
    <cellStyle name="Followed Hyperlink 4" xfId="28833" hidden="1" xr:uid="{00000000-0005-0000-0000-00001C5D0000}"/>
    <cellStyle name="Followed Hyperlink 4" xfId="28914" hidden="1" xr:uid="{00000000-0005-0000-0000-00001E5D0000}"/>
    <cellStyle name="Followed Hyperlink 4" xfId="28956" hidden="1" xr:uid="{00000000-0005-0000-0000-00001F5D0000}"/>
    <cellStyle name="Followed Hyperlink 4" xfId="29066" hidden="1" xr:uid="{00000000-0005-0000-0000-0000205D0000}"/>
    <cellStyle name="Followed Hyperlink 4" xfId="29083" hidden="1" xr:uid="{00000000-0005-0000-0000-0000215D0000}"/>
    <cellStyle name="Followed Hyperlink 4" xfId="29124" hidden="1" xr:uid="{00000000-0005-0000-0000-0000225D0000}"/>
    <cellStyle name="Followed Hyperlink 4" xfId="29185" hidden="1" xr:uid="{00000000-0005-0000-0000-0000235D0000}"/>
    <cellStyle name="Followed Hyperlink 4" xfId="29205" hidden="1" xr:uid="{00000000-0005-0000-0000-0000245D0000}"/>
    <cellStyle name="Followed Hyperlink 4" xfId="29234" hidden="1" xr:uid="{00000000-0005-0000-0000-0000255D0000}"/>
    <cellStyle name="Followed Hyperlink 4" xfId="29292" hidden="1" xr:uid="{00000000-0005-0000-0000-0000275D0000}"/>
    <cellStyle name="Followed Hyperlink 4" xfId="29337" hidden="1" xr:uid="{00000000-0005-0000-0000-0000285D0000}"/>
    <cellStyle name="Followed Hyperlink 4" xfId="29372" hidden="1" xr:uid="{00000000-0005-0000-0000-0000295D0000}"/>
    <cellStyle name="Followed Hyperlink 4" xfId="29389" hidden="1" xr:uid="{00000000-0005-0000-0000-00002A5D0000}"/>
    <cellStyle name="Followed Hyperlink 4" xfId="29429" hidden="1" xr:uid="{00000000-0005-0000-0000-00002B5D0000}"/>
    <cellStyle name="Followed Hyperlink 4" xfId="29446" hidden="1" xr:uid="{00000000-0005-0000-0000-00002C5D0000}"/>
    <cellStyle name="Followed Hyperlink 4" xfId="29514" hidden="1" xr:uid="{00000000-0005-0000-0000-00002D5D0000}"/>
    <cellStyle name="Followed Hyperlink 4" xfId="29531" hidden="1" xr:uid="{00000000-0005-0000-0000-00002E5D0000}"/>
    <cellStyle name="Followed Hyperlink 4" xfId="29611" hidden="1" xr:uid="{00000000-0005-0000-0000-00002F5D0000}"/>
    <cellStyle name="Followed Hyperlink 4" xfId="29628" hidden="1" xr:uid="{00000000-0005-0000-0000-0000305D0000}"/>
    <cellStyle name="Followed Hyperlink 4" xfId="29726" hidden="1" xr:uid="{00000000-0005-0000-0000-0000315D0000}"/>
    <cellStyle name="Followed Hyperlink 4" xfId="29743" hidden="1" xr:uid="{00000000-0005-0000-0000-0000325D0000}"/>
    <cellStyle name="Followed Hyperlink 4" xfId="29796" hidden="1" xr:uid="{00000000-0005-0000-0000-0000335D0000}"/>
    <cellStyle name="Followed Hyperlink 4" xfId="29839" hidden="1" xr:uid="{00000000-0005-0000-0000-0000345D0000}"/>
    <cellStyle name="Followed Hyperlink 4" xfId="29902" hidden="1" xr:uid="{00000000-0005-0000-0000-0000355D0000}"/>
    <cellStyle name="Followed Hyperlink 4" xfId="29919" hidden="1" xr:uid="{00000000-0005-0000-0000-0000365D0000}"/>
    <cellStyle name="Followed Hyperlink 4" xfId="29964" hidden="1" xr:uid="{00000000-0005-0000-0000-0000375D0000}"/>
    <cellStyle name="Followed Hyperlink 4" xfId="30010" hidden="1" xr:uid="{00000000-0005-0000-0000-0000385D0000}"/>
    <cellStyle name="Followed Hyperlink 4" xfId="30066" hidden="1" xr:uid="{00000000-0005-0000-0000-0000395D0000}"/>
    <cellStyle name="Followed Hyperlink 4" xfId="30083" hidden="1" xr:uid="{00000000-0005-0000-0000-00003A5D0000}"/>
    <cellStyle name="Followed Hyperlink 4" xfId="30125" hidden="1" xr:uid="{00000000-0005-0000-0000-00003B5D0000}"/>
    <cellStyle name="Followed Hyperlink 4" xfId="30192" hidden="1" xr:uid="{00000000-0005-0000-0000-00003C5D0000}"/>
    <cellStyle name="Followed Hyperlink 4" xfId="30209" hidden="1" xr:uid="{00000000-0005-0000-0000-00003D5D0000}"/>
    <cellStyle name="Followed Hyperlink 4" xfId="30251" hidden="1" xr:uid="{00000000-0005-0000-0000-00003E5D0000}"/>
    <cellStyle name="Followed Hyperlink 4" xfId="30318" hidden="1" xr:uid="{00000000-0005-0000-0000-00003F5D0000}"/>
    <cellStyle name="Followed Hyperlink 4" xfId="30335" hidden="1" xr:uid="{00000000-0005-0000-0000-0000405D0000}"/>
    <cellStyle name="Followed Hyperlink 4" xfId="30377" hidden="1" xr:uid="{00000000-0005-0000-0000-0000415D0000}"/>
    <cellStyle name="Followed Hyperlink 4" xfId="30444" hidden="1" xr:uid="{00000000-0005-0000-0000-0000425D0000}"/>
    <cellStyle name="Followed Hyperlink 4" xfId="30461" hidden="1" xr:uid="{00000000-0005-0000-0000-0000435D0000}"/>
    <cellStyle name="Followed Hyperlink 4" xfId="28897" hidden="1" xr:uid="{00000000-0005-0000-0000-00001D5D0000}"/>
    <cellStyle name="Followed Hyperlink 4" xfId="26183" hidden="1" xr:uid="{00000000-0005-0000-0000-0000DD5C0000}"/>
    <cellStyle name="Followed Hyperlink 4" xfId="23481" hidden="1" xr:uid="{00000000-0005-0000-0000-00009D5C0000}"/>
    <cellStyle name="Followed Hyperlink 4" xfId="20733" hidden="1" xr:uid="{00000000-0005-0000-0000-00005D5C0000}"/>
    <cellStyle name="Followed Hyperlink 4" xfId="18077" hidden="1" xr:uid="{00000000-0005-0000-0000-00001D5C0000}"/>
    <cellStyle name="Followed Hyperlink 4" xfId="7805" hidden="1" xr:uid="{00000000-0005-0000-0000-0000275B0000}"/>
    <cellStyle name="Followed Hyperlink 4" xfId="7822" hidden="1" xr:uid="{00000000-0005-0000-0000-0000285B0000}"/>
    <cellStyle name="Followed Hyperlink 4" xfId="7863" hidden="1" xr:uid="{00000000-0005-0000-0000-0000295B0000}"/>
    <cellStyle name="Followed Hyperlink 4" xfId="7924" hidden="1" xr:uid="{00000000-0005-0000-0000-00002A5B0000}"/>
    <cellStyle name="Followed Hyperlink 4" xfId="7944" hidden="1" xr:uid="{00000000-0005-0000-0000-00002B5B0000}"/>
    <cellStyle name="Followed Hyperlink 4" xfId="7973" hidden="1" xr:uid="{00000000-0005-0000-0000-00002C5B0000}"/>
    <cellStyle name="Followed Hyperlink 4" xfId="7990" hidden="1" xr:uid="{00000000-0005-0000-0000-00002D5B0000}"/>
    <cellStyle name="Followed Hyperlink 4" xfId="8031" hidden="1" xr:uid="{00000000-0005-0000-0000-00002E5B0000}"/>
    <cellStyle name="Followed Hyperlink 4" xfId="8076" hidden="1" xr:uid="{00000000-0005-0000-0000-00002F5B0000}"/>
    <cellStyle name="Followed Hyperlink 4" xfId="8128" hidden="1" xr:uid="{00000000-0005-0000-0000-0000315B0000}"/>
    <cellStyle name="Followed Hyperlink 4" xfId="8168" hidden="1" xr:uid="{00000000-0005-0000-0000-0000325B0000}"/>
    <cellStyle name="Followed Hyperlink 4" xfId="8185" hidden="1" xr:uid="{00000000-0005-0000-0000-0000335B0000}"/>
    <cellStyle name="Followed Hyperlink 4" xfId="8111" hidden="1" xr:uid="{00000000-0005-0000-0000-0000305B0000}"/>
    <cellStyle name="Followed Hyperlink 4" xfId="19357" hidden="1" xr:uid="{00000000-0005-0000-0000-00003C5C0000}"/>
    <cellStyle name="Followed Hyperlink 4" xfId="19421" hidden="1" xr:uid="{00000000-0005-0000-0000-00003D5C0000}"/>
    <cellStyle name="Followed Hyperlink 4" xfId="19438" hidden="1" xr:uid="{00000000-0005-0000-0000-00003E5C0000}"/>
    <cellStyle name="Followed Hyperlink 4" xfId="19480" hidden="1" xr:uid="{00000000-0005-0000-0000-00003F5C0000}"/>
    <cellStyle name="Followed Hyperlink 4" xfId="19590" hidden="1" xr:uid="{00000000-0005-0000-0000-0000405C0000}"/>
    <cellStyle name="Followed Hyperlink 4" xfId="19607" hidden="1" xr:uid="{00000000-0005-0000-0000-0000415C0000}"/>
    <cellStyle name="Followed Hyperlink 4" xfId="19648" hidden="1" xr:uid="{00000000-0005-0000-0000-0000425C0000}"/>
    <cellStyle name="Followed Hyperlink 4" xfId="19709" hidden="1" xr:uid="{00000000-0005-0000-0000-0000435C0000}"/>
    <cellStyle name="Followed Hyperlink 4" xfId="19729" hidden="1" xr:uid="{00000000-0005-0000-0000-0000445C0000}"/>
    <cellStyle name="Followed Hyperlink 4" xfId="19758" hidden="1" xr:uid="{00000000-0005-0000-0000-0000455C0000}"/>
    <cellStyle name="Followed Hyperlink 4" xfId="19775" hidden="1" xr:uid="{00000000-0005-0000-0000-0000465C0000}"/>
    <cellStyle name="Followed Hyperlink 4" xfId="28596" hidden="1" xr:uid="{00000000-0005-0000-0000-0000165D0000}"/>
    <cellStyle name="Followed Hyperlink 4" xfId="25860" hidden="1" xr:uid="{00000000-0005-0000-0000-0000D55C0000}"/>
    <cellStyle name="Followed Hyperlink 4" xfId="25877" hidden="1" xr:uid="{00000000-0005-0000-0000-0000D65C0000}"/>
    <cellStyle name="Followed Hyperlink 4" xfId="25944" hidden="1" xr:uid="{00000000-0005-0000-0000-0000D75C0000}"/>
    <cellStyle name="Followed Hyperlink 4" xfId="25961" hidden="1" xr:uid="{00000000-0005-0000-0000-0000D85C0000}"/>
    <cellStyle name="Followed Hyperlink 4" xfId="26003" hidden="1" xr:uid="{00000000-0005-0000-0000-0000D95C0000}"/>
    <cellStyle name="Followed Hyperlink 4" xfId="26070" hidden="1" xr:uid="{00000000-0005-0000-0000-0000DA5C0000}"/>
    <cellStyle name="Followed Hyperlink 4" xfId="26087" hidden="1" xr:uid="{00000000-0005-0000-0000-0000DB5C0000}"/>
    <cellStyle name="Followed Hyperlink 4" xfId="26166" hidden="1" xr:uid="{00000000-0005-0000-0000-0000DC5C0000}"/>
    <cellStyle name="Followed Hyperlink 4" xfId="26250" hidden="1" xr:uid="{00000000-0005-0000-0000-0000DE5C0000}"/>
    <cellStyle name="Followed Hyperlink 4" xfId="26267" hidden="1" xr:uid="{00000000-0005-0000-0000-0000DF5C0000}"/>
    <cellStyle name="Followed Hyperlink 4" xfId="26326" hidden="1" xr:uid="{00000000-0005-0000-0000-0000E05C0000}"/>
    <cellStyle name="Followed Hyperlink 4" xfId="26375" hidden="1" xr:uid="{00000000-0005-0000-0000-0000E15C0000}"/>
    <cellStyle name="Followed Hyperlink 4" xfId="26425" hidden="1" xr:uid="{00000000-0005-0000-0000-0000E25C0000}"/>
    <cellStyle name="Followed Hyperlink 4" xfId="26442" hidden="1" xr:uid="{00000000-0005-0000-0000-0000E35C0000}"/>
    <cellStyle name="Followed Hyperlink 4" xfId="26487" hidden="1" xr:uid="{00000000-0005-0000-0000-0000E45C0000}"/>
    <cellStyle name="Followed Hyperlink 4" xfId="26568" hidden="1" xr:uid="{00000000-0005-0000-0000-0000E65C0000}"/>
    <cellStyle name="Followed Hyperlink 4" xfId="26610" hidden="1" xr:uid="{00000000-0005-0000-0000-0000E75C0000}"/>
    <cellStyle name="Followed Hyperlink 4" xfId="26720" hidden="1" xr:uid="{00000000-0005-0000-0000-0000E85C0000}"/>
    <cellStyle name="Followed Hyperlink 4" xfId="26737" hidden="1" xr:uid="{00000000-0005-0000-0000-0000E95C0000}"/>
    <cellStyle name="Followed Hyperlink 4" xfId="26778" hidden="1" xr:uid="{00000000-0005-0000-0000-0000EA5C0000}"/>
    <cellStyle name="Followed Hyperlink 4" xfId="26839" hidden="1" xr:uid="{00000000-0005-0000-0000-0000EB5C0000}"/>
    <cellStyle name="Followed Hyperlink 4" xfId="26859" hidden="1" xr:uid="{00000000-0005-0000-0000-0000EC5C0000}"/>
    <cellStyle name="Followed Hyperlink 4" xfId="26888" hidden="1" xr:uid="{00000000-0005-0000-0000-0000ED5C0000}"/>
    <cellStyle name="Followed Hyperlink 4" xfId="26905" hidden="1" xr:uid="{00000000-0005-0000-0000-0000EE5C0000}"/>
    <cellStyle name="Followed Hyperlink 4" xfId="26946" hidden="1" xr:uid="{00000000-0005-0000-0000-0000EF5C0000}"/>
    <cellStyle name="Followed Hyperlink 4" xfId="26991" hidden="1" xr:uid="{00000000-0005-0000-0000-0000F05C0000}"/>
    <cellStyle name="Followed Hyperlink 4" xfId="27026" hidden="1" xr:uid="{00000000-0005-0000-0000-0000F15C0000}"/>
    <cellStyle name="Followed Hyperlink 4" xfId="27043" hidden="1" xr:uid="{00000000-0005-0000-0000-0000F25C0000}"/>
    <cellStyle name="Followed Hyperlink 4" xfId="27083" hidden="1" xr:uid="{00000000-0005-0000-0000-0000F35C0000}"/>
    <cellStyle name="Followed Hyperlink 4" xfId="27100" hidden="1" xr:uid="{00000000-0005-0000-0000-0000F45C0000}"/>
    <cellStyle name="Followed Hyperlink 4" xfId="27168" hidden="1" xr:uid="{00000000-0005-0000-0000-0000F55C0000}"/>
    <cellStyle name="Followed Hyperlink 4" xfId="27185" hidden="1" xr:uid="{00000000-0005-0000-0000-0000F65C0000}"/>
    <cellStyle name="Followed Hyperlink 4" xfId="27265" hidden="1" xr:uid="{00000000-0005-0000-0000-0000F75C0000}"/>
    <cellStyle name="Followed Hyperlink 4" xfId="27282" hidden="1" xr:uid="{00000000-0005-0000-0000-0000F85C0000}"/>
    <cellStyle name="Followed Hyperlink 4" xfId="27380" hidden="1" xr:uid="{00000000-0005-0000-0000-0000F95C0000}"/>
    <cellStyle name="Followed Hyperlink 4" xfId="27397" hidden="1" xr:uid="{00000000-0005-0000-0000-0000FA5C0000}"/>
    <cellStyle name="Followed Hyperlink 4" xfId="27450" hidden="1" xr:uid="{00000000-0005-0000-0000-0000FB5C0000}"/>
    <cellStyle name="Followed Hyperlink 4" xfId="27493" hidden="1" xr:uid="{00000000-0005-0000-0000-0000FC5C0000}"/>
    <cellStyle name="Followed Hyperlink 4" xfId="27556" hidden="1" xr:uid="{00000000-0005-0000-0000-0000FD5C0000}"/>
    <cellStyle name="Followed Hyperlink 4" xfId="27573" hidden="1" xr:uid="{00000000-0005-0000-0000-0000FE5C0000}"/>
    <cellStyle name="Followed Hyperlink 4" xfId="27618" hidden="1" xr:uid="{00000000-0005-0000-0000-0000FF5C0000}"/>
    <cellStyle name="Followed Hyperlink 4" xfId="27664" hidden="1" xr:uid="{00000000-0005-0000-0000-0000005D0000}"/>
    <cellStyle name="Followed Hyperlink 4" xfId="27720" hidden="1" xr:uid="{00000000-0005-0000-0000-0000015D0000}"/>
    <cellStyle name="Followed Hyperlink 4" xfId="27737" hidden="1" xr:uid="{00000000-0005-0000-0000-0000025D0000}"/>
    <cellStyle name="Followed Hyperlink 4" xfId="27779" hidden="1" xr:uid="{00000000-0005-0000-0000-0000035D0000}"/>
    <cellStyle name="Followed Hyperlink 4" xfId="24804" hidden="1" xr:uid="{00000000-0005-0000-0000-0000BD5C0000}"/>
    <cellStyle name="Followed Hyperlink 4" xfId="24821" hidden="1" xr:uid="{00000000-0005-0000-0000-0000BE5C0000}"/>
    <cellStyle name="Followed Hyperlink 4" xfId="24901" hidden="1" xr:uid="{00000000-0005-0000-0000-0000BF5C0000}"/>
    <cellStyle name="Followed Hyperlink 4" xfId="24918" hidden="1" xr:uid="{00000000-0005-0000-0000-0000C05C0000}"/>
    <cellStyle name="Followed Hyperlink 4" xfId="25016" hidden="1" xr:uid="{00000000-0005-0000-0000-0000C15C0000}"/>
    <cellStyle name="Followed Hyperlink 4" xfId="25033" hidden="1" xr:uid="{00000000-0005-0000-0000-0000C25C0000}"/>
    <cellStyle name="Followed Hyperlink 4" xfId="25129" hidden="1" xr:uid="{00000000-0005-0000-0000-0000C45C0000}"/>
    <cellStyle name="Followed Hyperlink 4" xfId="25192" hidden="1" xr:uid="{00000000-0005-0000-0000-0000C55C0000}"/>
    <cellStyle name="Followed Hyperlink 4" xfId="25209" hidden="1" xr:uid="{00000000-0005-0000-0000-0000C65C0000}"/>
    <cellStyle name="Followed Hyperlink 4" xfId="25254" hidden="1" xr:uid="{00000000-0005-0000-0000-0000C75C0000}"/>
    <cellStyle name="Followed Hyperlink 4" xfId="25300" hidden="1" xr:uid="{00000000-0005-0000-0000-0000C85C0000}"/>
    <cellStyle name="Followed Hyperlink 4" xfId="25356" hidden="1" xr:uid="{00000000-0005-0000-0000-0000C95C0000}"/>
    <cellStyle name="Followed Hyperlink 4" xfId="25373" hidden="1" xr:uid="{00000000-0005-0000-0000-0000CA5C0000}"/>
    <cellStyle name="Followed Hyperlink 4" xfId="25415" hidden="1" xr:uid="{00000000-0005-0000-0000-0000CB5C0000}"/>
    <cellStyle name="Followed Hyperlink 4" xfId="25482" hidden="1" xr:uid="{00000000-0005-0000-0000-0000CC5C0000}"/>
    <cellStyle name="Followed Hyperlink 4" xfId="25499" hidden="1" xr:uid="{00000000-0005-0000-0000-0000CD5C0000}"/>
    <cellStyle name="Followed Hyperlink 4" xfId="25541" hidden="1" xr:uid="{00000000-0005-0000-0000-0000CE5C0000}"/>
    <cellStyle name="Followed Hyperlink 4" xfId="25608" hidden="1" xr:uid="{00000000-0005-0000-0000-0000CF5C0000}"/>
    <cellStyle name="Followed Hyperlink 4" xfId="25667" hidden="1" xr:uid="{00000000-0005-0000-0000-0000D15C0000}"/>
    <cellStyle name="Followed Hyperlink 4" xfId="25734" hidden="1" xr:uid="{00000000-0005-0000-0000-0000D25C0000}"/>
    <cellStyle name="Followed Hyperlink 4" xfId="25751" hidden="1" xr:uid="{00000000-0005-0000-0000-0000D35C0000}"/>
    <cellStyle name="Followed Hyperlink 4" xfId="25810" hidden="1" xr:uid="{00000000-0005-0000-0000-0000D45C0000}"/>
    <cellStyle name="Followed Hyperlink 4" xfId="24414" hidden="1" xr:uid="{00000000-0005-0000-0000-0000B25C0000}"/>
    <cellStyle name="Followed Hyperlink 4" xfId="24475" hidden="1" xr:uid="{00000000-0005-0000-0000-0000B35C0000}"/>
    <cellStyle name="Followed Hyperlink 4" xfId="24495" hidden="1" xr:uid="{00000000-0005-0000-0000-0000B45C0000}"/>
    <cellStyle name="Followed Hyperlink 4" xfId="24524" hidden="1" xr:uid="{00000000-0005-0000-0000-0000B55C0000}"/>
    <cellStyle name="Followed Hyperlink 4" xfId="24541" hidden="1" xr:uid="{00000000-0005-0000-0000-0000B65C0000}"/>
    <cellStyle name="Followed Hyperlink 4" xfId="24582" hidden="1" xr:uid="{00000000-0005-0000-0000-0000B75C0000}"/>
    <cellStyle name="Followed Hyperlink 4" xfId="24627" hidden="1" xr:uid="{00000000-0005-0000-0000-0000B85C0000}"/>
    <cellStyle name="Followed Hyperlink 4" xfId="24662" hidden="1" xr:uid="{00000000-0005-0000-0000-0000B95C0000}"/>
    <cellStyle name="Followed Hyperlink 4" xfId="24679" hidden="1" xr:uid="{00000000-0005-0000-0000-0000BA5C0000}"/>
    <cellStyle name="Followed Hyperlink 4" xfId="24719" hidden="1" xr:uid="{00000000-0005-0000-0000-0000BB5C0000}"/>
    <cellStyle name="Followed Hyperlink 4" xfId="24736" hidden="1" xr:uid="{00000000-0005-0000-0000-0000BC5C0000}"/>
    <cellStyle name="Followed Hyperlink 4" xfId="24123" hidden="1" xr:uid="{00000000-0005-0000-0000-0000AC5C0000}"/>
    <cellStyle name="Followed Hyperlink 4" xfId="24187" hidden="1" xr:uid="{00000000-0005-0000-0000-0000AD5C0000}"/>
    <cellStyle name="Followed Hyperlink 4" xfId="24204" hidden="1" xr:uid="{00000000-0005-0000-0000-0000AE5C0000}"/>
    <cellStyle name="Followed Hyperlink 4" xfId="24246" hidden="1" xr:uid="{00000000-0005-0000-0000-0000AF5C0000}"/>
    <cellStyle name="Followed Hyperlink 4" xfId="24356" hidden="1" xr:uid="{00000000-0005-0000-0000-0000B05C0000}"/>
    <cellStyle name="Followed Hyperlink 4" xfId="24373" hidden="1" xr:uid="{00000000-0005-0000-0000-0000B15C0000}"/>
    <cellStyle name="Followed Hyperlink 4" xfId="24011" hidden="1" xr:uid="{00000000-0005-0000-0000-0000A95C0000}"/>
    <cellStyle name="Followed Hyperlink 4" xfId="24061" hidden="1" xr:uid="{00000000-0005-0000-0000-0000AA5C0000}"/>
    <cellStyle name="Followed Hyperlink 4" xfId="24078" hidden="1" xr:uid="{00000000-0005-0000-0000-0000AB5C0000}"/>
    <cellStyle name="Followed Hyperlink 4" xfId="23962" hidden="1" xr:uid="{00000000-0005-0000-0000-0000A85C0000}"/>
    <cellStyle name="Followed Hyperlink 4" xfId="23903" hidden="1" xr:uid="{00000000-0005-0000-0000-0000A75C0000}"/>
    <cellStyle name="Followed Hyperlink 4" xfId="25086" hidden="1" xr:uid="{00000000-0005-0000-0000-0000C35C0000}"/>
    <cellStyle name="Followed Hyperlink 4" xfId="25625" hidden="1" xr:uid="{00000000-0005-0000-0000-0000D05C0000}"/>
    <cellStyle name="Followed Hyperlink 4" xfId="28451" hidden="1" xr:uid="{00000000-0005-0000-0000-0000135D0000}"/>
    <cellStyle name="Followed Hyperlink 4" xfId="17179" hidden="1" xr:uid="{00000000-0005-0000-0000-0000065C0000}"/>
    <cellStyle name="Followed Hyperlink 4" xfId="23145" hidden="1" xr:uid="{00000000-0005-0000-0000-0000955C0000}"/>
    <cellStyle name="Followed Hyperlink 4" xfId="12643" hidden="1" xr:uid="{00000000-0005-0000-0000-00009B5B0000}"/>
    <cellStyle name="Followed Hyperlink 4" xfId="12672" hidden="1" xr:uid="{00000000-0005-0000-0000-00009C5B0000}"/>
    <cellStyle name="Followed Hyperlink 4" xfId="12689" hidden="1" xr:uid="{00000000-0005-0000-0000-00009D5B0000}"/>
    <cellStyle name="Followed Hyperlink 4" xfId="12730" hidden="1" xr:uid="{00000000-0005-0000-0000-00009E5B0000}"/>
    <cellStyle name="Followed Hyperlink 4" xfId="12810" hidden="1" xr:uid="{00000000-0005-0000-0000-0000A05B0000}"/>
    <cellStyle name="Followed Hyperlink 4" xfId="12827" hidden="1" xr:uid="{00000000-0005-0000-0000-0000A15B0000}"/>
    <cellStyle name="Followed Hyperlink 4" xfId="12884" hidden="1" xr:uid="{00000000-0005-0000-0000-0000A35B0000}"/>
    <cellStyle name="Followed Hyperlink 4" xfId="12952" hidden="1" xr:uid="{00000000-0005-0000-0000-0000A45B0000}"/>
    <cellStyle name="Followed Hyperlink 4" xfId="12969" hidden="1" xr:uid="{00000000-0005-0000-0000-0000A55B0000}"/>
    <cellStyle name="Followed Hyperlink 4" xfId="13049" hidden="1" xr:uid="{00000000-0005-0000-0000-0000A65B0000}"/>
    <cellStyle name="Followed Hyperlink 4" xfId="13066" hidden="1" xr:uid="{00000000-0005-0000-0000-0000A75B0000}"/>
    <cellStyle name="Followed Hyperlink 4" xfId="13164" hidden="1" xr:uid="{00000000-0005-0000-0000-0000A85B0000}"/>
    <cellStyle name="Followed Hyperlink 4" xfId="13181" hidden="1" xr:uid="{00000000-0005-0000-0000-0000A95B0000}"/>
    <cellStyle name="Followed Hyperlink 4" xfId="13234" hidden="1" xr:uid="{00000000-0005-0000-0000-0000AA5B0000}"/>
    <cellStyle name="Followed Hyperlink 4" xfId="13277" hidden="1" xr:uid="{00000000-0005-0000-0000-0000AB5B0000}"/>
    <cellStyle name="Followed Hyperlink 4" xfId="13340" hidden="1" xr:uid="{00000000-0005-0000-0000-0000AC5B0000}"/>
    <cellStyle name="Followed Hyperlink 4" xfId="13357" hidden="1" xr:uid="{00000000-0005-0000-0000-0000AD5B0000}"/>
    <cellStyle name="Followed Hyperlink 4" xfId="13402" hidden="1" xr:uid="{00000000-0005-0000-0000-0000AE5B0000}"/>
    <cellStyle name="Followed Hyperlink 4" xfId="13448" hidden="1" xr:uid="{00000000-0005-0000-0000-0000AF5B0000}"/>
    <cellStyle name="Followed Hyperlink 4" xfId="13504" hidden="1" xr:uid="{00000000-0005-0000-0000-0000B05B0000}"/>
    <cellStyle name="Followed Hyperlink 4" xfId="13563" hidden="1" xr:uid="{00000000-0005-0000-0000-0000B25B0000}"/>
    <cellStyle name="Followed Hyperlink 4" xfId="13630" hidden="1" xr:uid="{00000000-0005-0000-0000-0000B35B0000}"/>
    <cellStyle name="Followed Hyperlink 4" xfId="13647" hidden="1" xr:uid="{00000000-0005-0000-0000-0000B45B0000}"/>
    <cellStyle name="Followed Hyperlink 4" xfId="13689" hidden="1" xr:uid="{00000000-0005-0000-0000-0000B55B0000}"/>
    <cellStyle name="Followed Hyperlink 4" xfId="13756" hidden="1" xr:uid="{00000000-0005-0000-0000-0000B65B0000}"/>
    <cellStyle name="Followed Hyperlink 4" xfId="13773" hidden="1" xr:uid="{00000000-0005-0000-0000-0000B75B0000}"/>
    <cellStyle name="Followed Hyperlink 4" xfId="13815" hidden="1" xr:uid="{00000000-0005-0000-0000-0000B85B0000}"/>
    <cellStyle name="Followed Hyperlink 4" xfId="13882" hidden="1" xr:uid="{00000000-0005-0000-0000-0000B95B0000}"/>
    <cellStyle name="Followed Hyperlink 4" xfId="13899" hidden="1" xr:uid="{00000000-0005-0000-0000-0000BA5B0000}"/>
    <cellStyle name="Followed Hyperlink 4" xfId="13958" hidden="1" xr:uid="{00000000-0005-0000-0000-0000BB5B0000}"/>
    <cellStyle name="Followed Hyperlink 4" xfId="14008" hidden="1" xr:uid="{00000000-0005-0000-0000-0000BC5B0000}"/>
    <cellStyle name="Followed Hyperlink 4" xfId="14025" hidden="1" xr:uid="{00000000-0005-0000-0000-0000BD5B0000}"/>
    <cellStyle name="Followed Hyperlink 4" xfId="14092" hidden="1" xr:uid="{00000000-0005-0000-0000-0000BE5B0000}"/>
    <cellStyle name="Followed Hyperlink 4" xfId="14109" hidden="1" xr:uid="{00000000-0005-0000-0000-0000BF5B0000}"/>
    <cellStyle name="Followed Hyperlink 4" xfId="14151" hidden="1" xr:uid="{00000000-0005-0000-0000-0000C05B0000}"/>
    <cellStyle name="Followed Hyperlink 4" xfId="14218" hidden="1" xr:uid="{00000000-0005-0000-0000-0000C15B0000}"/>
    <cellStyle name="Followed Hyperlink 4" xfId="14235" hidden="1" xr:uid="{00000000-0005-0000-0000-0000C25B0000}"/>
    <cellStyle name="Followed Hyperlink 4" xfId="14290" hidden="1" xr:uid="{00000000-0005-0000-0000-0000C35B0000}"/>
    <cellStyle name="Followed Hyperlink 4" xfId="14357" hidden="1" xr:uid="{00000000-0005-0000-0000-0000C45B0000}"/>
    <cellStyle name="Followed Hyperlink 4" xfId="14374" hidden="1" xr:uid="{00000000-0005-0000-0000-0000C55B0000}"/>
    <cellStyle name="Followed Hyperlink 4" xfId="14433" hidden="1" xr:uid="{00000000-0005-0000-0000-0000C65B0000}"/>
    <cellStyle name="Followed Hyperlink 4" xfId="14482" hidden="1" xr:uid="{00000000-0005-0000-0000-0000C75B0000}"/>
    <cellStyle name="Followed Hyperlink 4" xfId="14532" hidden="1" xr:uid="{00000000-0005-0000-0000-0000C85B0000}"/>
    <cellStyle name="Followed Hyperlink 4" xfId="14549" hidden="1" xr:uid="{00000000-0005-0000-0000-0000C95B0000}"/>
    <cellStyle name="Followed Hyperlink 4" xfId="14594" hidden="1" xr:uid="{00000000-0005-0000-0000-0000CA5B0000}"/>
    <cellStyle name="Followed Hyperlink 4" xfId="14658" hidden="1" xr:uid="{00000000-0005-0000-0000-0000CB5B0000}"/>
    <cellStyle name="Followed Hyperlink 4" xfId="14675" hidden="1" xr:uid="{00000000-0005-0000-0000-0000CC5B0000}"/>
    <cellStyle name="Followed Hyperlink 4" xfId="14717" hidden="1" xr:uid="{00000000-0005-0000-0000-0000CD5B0000}"/>
    <cellStyle name="Followed Hyperlink 4" xfId="14827" hidden="1" xr:uid="{00000000-0005-0000-0000-0000CE5B0000}"/>
    <cellStyle name="Followed Hyperlink 4" xfId="14844" hidden="1" xr:uid="{00000000-0005-0000-0000-0000CF5B0000}"/>
    <cellStyle name="Followed Hyperlink 4" xfId="14885" hidden="1" xr:uid="{00000000-0005-0000-0000-0000D05B0000}"/>
    <cellStyle name="Followed Hyperlink 4" xfId="14946" hidden="1" xr:uid="{00000000-0005-0000-0000-0000D15B0000}"/>
    <cellStyle name="Followed Hyperlink 4" xfId="14966" hidden="1" xr:uid="{00000000-0005-0000-0000-0000D25B0000}"/>
    <cellStyle name="Followed Hyperlink 4" xfId="14995" hidden="1" xr:uid="{00000000-0005-0000-0000-0000D35B0000}"/>
    <cellStyle name="Followed Hyperlink 4" xfId="15053" hidden="1" xr:uid="{00000000-0005-0000-0000-0000D55B0000}"/>
    <cellStyle name="Followed Hyperlink 4" xfId="15098" hidden="1" xr:uid="{00000000-0005-0000-0000-0000D65B0000}"/>
    <cellStyle name="Followed Hyperlink 4" xfId="15133" hidden="1" xr:uid="{00000000-0005-0000-0000-0000D75B0000}"/>
    <cellStyle name="Followed Hyperlink 4" xfId="15150" hidden="1" xr:uid="{00000000-0005-0000-0000-0000D85B0000}"/>
    <cellStyle name="Followed Hyperlink 4" xfId="15190" hidden="1" xr:uid="{00000000-0005-0000-0000-0000D95B0000}"/>
    <cellStyle name="Followed Hyperlink 4" xfId="15207" hidden="1" xr:uid="{00000000-0005-0000-0000-0000DA5B0000}"/>
    <cellStyle name="Followed Hyperlink 4" xfId="15275" hidden="1" xr:uid="{00000000-0005-0000-0000-0000DB5B0000}"/>
    <cellStyle name="Followed Hyperlink 4" xfId="15292" hidden="1" xr:uid="{00000000-0005-0000-0000-0000DC5B0000}"/>
    <cellStyle name="Followed Hyperlink 4" xfId="15389" hidden="1" xr:uid="{00000000-0005-0000-0000-0000DE5B0000}"/>
    <cellStyle name="Followed Hyperlink 4" xfId="15487" hidden="1" xr:uid="{00000000-0005-0000-0000-0000DF5B0000}"/>
    <cellStyle name="Followed Hyperlink 4" xfId="15504" hidden="1" xr:uid="{00000000-0005-0000-0000-0000E05B0000}"/>
    <cellStyle name="Followed Hyperlink 4" xfId="15372" hidden="1" xr:uid="{00000000-0005-0000-0000-0000DD5B0000}"/>
    <cellStyle name="Followed Hyperlink 4" xfId="3879" hidden="1" xr:uid="{00000000-0005-0000-0000-0000CB5A0000}"/>
    <cellStyle name="Followed Hyperlink 4" xfId="3896" hidden="1" xr:uid="{00000000-0005-0000-0000-0000CC5A0000}"/>
    <cellStyle name="Followed Hyperlink 4" xfId="3941" hidden="1" xr:uid="{00000000-0005-0000-0000-0000CD5A0000}"/>
    <cellStyle name="Followed Hyperlink 4" xfId="3987" hidden="1" xr:uid="{00000000-0005-0000-0000-0000CE5A0000}"/>
    <cellStyle name="Followed Hyperlink 4" xfId="4043" hidden="1" xr:uid="{00000000-0005-0000-0000-0000CF5A0000}"/>
    <cellStyle name="Followed Hyperlink 4" xfId="4060" hidden="1" xr:uid="{00000000-0005-0000-0000-0000D05A0000}"/>
    <cellStyle name="Followed Hyperlink 4" xfId="4102" hidden="1" xr:uid="{00000000-0005-0000-0000-0000D15A0000}"/>
    <cellStyle name="Followed Hyperlink 4" xfId="4169" hidden="1" xr:uid="{00000000-0005-0000-0000-0000D25A0000}"/>
    <cellStyle name="Followed Hyperlink 4" xfId="4186" hidden="1" xr:uid="{00000000-0005-0000-0000-0000D35A0000}"/>
    <cellStyle name="Followed Hyperlink 4" xfId="4228" hidden="1" xr:uid="{00000000-0005-0000-0000-0000D45A0000}"/>
    <cellStyle name="Followed Hyperlink 4" xfId="4295" hidden="1" xr:uid="{00000000-0005-0000-0000-0000D55A0000}"/>
    <cellStyle name="Followed Hyperlink 4" xfId="12867" hidden="1" xr:uid="{00000000-0005-0000-0000-0000A25B0000}"/>
    <cellStyle name="Followed Hyperlink 4" xfId="10271" hidden="1" xr:uid="{00000000-0005-0000-0000-0000625B0000}"/>
    <cellStyle name="Followed Hyperlink 4" xfId="10291" hidden="1" xr:uid="{00000000-0005-0000-0000-0000635B0000}"/>
    <cellStyle name="Followed Hyperlink 4" xfId="10320" hidden="1" xr:uid="{00000000-0005-0000-0000-0000645B0000}"/>
    <cellStyle name="Followed Hyperlink 4" xfId="10337" hidden="1" xr:uid="{00000000-0005-0000-0000-0000655B0000}"/>
    <cellStyle name="Followed Hyperlink 4" xfId="10378" hidden="1" xr:uid="{00000000-0005-0000-0000-0000665B0000}"/>
    <cellStyle name="Followed Hyperlink 4" xfId="10423" hidden="1" xr:uid="{00000000-0005-0000-0000-0000675B0000}"/>
    <cellStyle name="Followed Hyperlink 4" xfId="10458" hidden="1" xr:uid="{00000000-0005-0000-0000-0000685B0000}"/>
    <cellStyle name="Followed Hyperlink 4" xfId="10475" hidden="1" xr:uid="{00000000-0005-0000-0000-0000695B0000}"/>
    <cellStyle name="Followed Hyperlink 4" xfId="10515" hidden="1" xr:uid="{00000000-0005-0000-0000-00006A5B0000}"/>
    <cellStyle name="Followed Hyperlink 4" xfId="10532" hidden="1" xr:uid="{00000000-0005-0000-0000-00006B5B0000}"/>
    <cellStyle name="Followed Hyperlink 4" xfId="10600" hidden="1" xr:uid="{00000000-0005-0000-0000-00006C5B0000}"/>
    <cellStyle name="Followed Hyperlink 4" xfId="10617" hidden="1" xr:uid="{00000000-0005-0000-0000-00006D5B0000}"/>
    <cellStyle name="Followed Hyperlink 4" xfId="10697" hidden="1" xr:uid="{00000000-0005-0000-0000-00006E5B0000}"/>
    <cellStyle name="Followed Hyperlink 4" xfId="10714" hidden="1" xr:uid="{00000000-0005-0000-0000-00006F5B0000}"/>
    <cellStyle name="Followed Hyperlink 4" xfId="10812" hidden="1" xr:uid="{00000000-0005-0000-0000-0000705B0000}"/>
    <cellStyle name="Followed Hyperlink 4" xfId="10882" hidden="1" xr:uid="{00000000-0005-0000-0000-0000725B0000}"/>
    <cellStyle name="Followed Hyperlink 4" xfId="10925" hidden="1" xr:uid="{00000000-0005-0000-0000-0000735B0000}"/>
    <cellStyle name="Followed Hyperlink 4" xfId="10988" hidden="1" xr:uid="{00000000-0005-0000-0000-0000745B0000}"/>
    <cellStyle name="Followed Hyperlink 4" xfId="11005" hidden="1" xr:uid="{00000000-0005-0000-0000-0000755B0000}"/>
    <cellStyle name="Followed Hyperlink 4" xfId="11050" hidden="1" xr:uid="{00000000-0005-0000-0000-0000765B0000}"/>
    <cellStyle name="Followed Hyperlink 4" xfId="11096" hidden="1" xr:uid="{00000000-0005-0000-0000-0000775B0000}"/>
    <cellStyle name="Followed Hyperlink 4" xfId="11152" hidden="1" xr:uid="{00000000-0005-0000-0000-0000785B0000}"/>
    <cellStyle name="Followed Hyperlink 4" xfId="11169" hidden="1" xr:uid="{00000000-0005-0000-0000-0000795B0000}"/>
    <cellStyle name="Followed Hyperlink 4" xfId="11211" hidden="1" xr:uid="{00000000-0005-0000-0000-00007A5B0000}"/>
    <cellStyle name="Followed Hyperlink 4" xfId="11278" hidden="1" xr:uid="{00000000-0005-0000-0000-00007B5B0000}"/>
    <cellStyle name="Followed Hyperlink 4" xfId="11295" hidden="1" xr:uid="{00000000-0005-0000-0000-00007C5B0000}"/>
    <cellStyle name="Followed Hyperlink 4" xfId="11337" hidden="1" xr:uid="{00000000-0005-0000-0000-00007D5B0000}"/>
    <cellStyle name="Followed Hyperlink 4" xfId="11404" hidden="1" xr:uid="{00000000-0005-0000-0000-00007E5B0000}"/>
    <cellStyle name="Followed Hyperlink 4" xfId="11421" hidden="1" xr:uid="{00000000-0005-0000-0000-00007F5B0000}"/>
    <cellStyle name="Followed Hyperlink 4" xfId="11463" hidden="1" xr:uid="{00000000-0005-0000-0000-0000805B0000}"/>
    <cellStyle name="Followed Hyperlink 4" xfId="11530" hidden="1" xr:uid="{00000000-0005-0000-0000-0000815B0000}"/>
    <cellStyle name="Followed Hyperlink 4" xfId="11547" hidden="1" xr:uid="{00000000-0005-0000-0000-0000825B0000}"/>
    <cellStyle name="Followed Hyperlink 4" xfId="11606" hidden="1" xr:uid="{00000000-0005-0000-0000-0000835B0000}"/>
    <cellStyle name="Followed Hyperlink 4" xfId="11656" hidden="1" xr:uid="{00000000-0005-0000-0000-0000845B0000}"/>
    <cellStyle name="Followed Hyperlink 4" xfId="11673" hidden="1" xr:uid="{00000000-0005-0000-0000-0000855B0000}"/>
    <cellStyle name="Followed Hyperlink 4" xfId="11740" hidden="1" xr:uid="{00000000-0005-0000-0000-0000865B0000}"/>
    <cellStyle name="Followed Hyperlink 4" xfId="11757" hidden="1" xr:uid="{00000000-0005-0000-0000-0000875B0000}"/>
    <cellStyle name="Followed Hyperlink 4" xfId="11799" hidden="1" xr:uid="{00000000-0005-0000-0000-0000885B0000}"/>
    <cellStyle name="Followed Hyperlink 4" xfId="11866" hidden="1" xr:uid="{00000000-0005-0000-0000-0000895B0000}"/>
    <cellStyle name="Followed Hyperlink 4" xfId="11883" hidden="1" xr:uid="{00000000-0005-0000-0000-00008A5B0000}"/>
    <cellStyle name="Followed Hyperlink 4" xfId="11950" hidden="1" xr:uid="{00000000-0005-0000-0000-00008B5B0000}"/>
    <cellStyle name="Followed Hyperlink 4" xfId="11967" hidden="1" xr:uid="{00000000-0005-0000-0000-00008C5B0000}"/>
    <cellStyle name="Followed Hyperlink 4" xfId="12034" hidden="1" xr:uid="{00000000-0005-0000-0000-00008D5B0000}"/>
    <cellStyle name="Followed Hyperlink 4" xfId="12051" hidden="1" xr:uid="{00000000-0005-0000-0000-00008E5B0000}"/>
    <cellStyle name="Followed Hyperlink 4" xfId="12110" hidden="1" xr:uid="{00000000-0005-0000-0000-00008F5B0000}"/>
    <cellStyle name="Followed Hyperlink 4" xfId="9200" hidden="1" xr:uid="{00000000-0005-0000-0000-00004A5B0000}"/>
    <cellStyle name="Followed Hyperlink 4" xfId="9259" hidden="1" xr:uid="{00000000-0005-0000-0000-00004B5B0000}"/>
    <cellStyle name="Followed Hyperlink 4" xfId="9309" hidden="1" xr:uid="{00000000-0005-0000-0000-00004C5B0000}"/>
    <cellStyle name="Followed Hyperlink 4" xfId="9326" hidden="1" xr:uid="{00000000-0005-0000-0000-00004D5B0000}"/>
    <cellStyle name="Followed Hyperlink 4" xfId="9393" hidden="1" xr:uid="{00000000-0005-0000-0000-00004E5B0000}"/>
    <cellStyle name="Followed Hyperlink 4" xfId="9410" hidden="1" xr:uid="{00000000-0005-0000-0000-00004F5B0000}"/>
    <cellStyle name="Followed Hyperlink 4" xfId="9519" hidden="1" xr:uid="{00000000-0005-0000-0000-0000515B0000}"/>
    <cellStyle name="Followed Hyperlink 4" xfId="9536" hidden="1" xr:uid="{00000000-0005-0000-0000-0000525B0000}"/>
    <cellStyle name="Followed Hyperlink 4" xfId="9598" hidden="1" xr:uid="{00000000-0005-0000-0000-0000535B0000}"/>
    <cellStyle name="Followed Hyperlink 4" xfId="9615" hidden="1" xr:uid="{00000000-0005-0000-0000-0000545B0000}"/>
    <cellStyle name="Followed Hyperlink 4" xfId="9682" hidden="1" xr:uid="{00000000-0005-0000-0000-0000555B0000}"/>
    <cellStyle name="Followed Hyperlink 4" xfId="9699" hidden="1" xr:uid="{00000000-0005-0000-0000-0000565B0000}"/>
    <cellStyle name="Followed Hyperlink 4" xfId="9758" hidden="1" xr:uid="{00000000-0005-0000-0000-0000575B0000}"/>
    <cellStyle name="Followed Hyperlink 4" xfId="9807" hidden="1" xr:uid="{00000000-0005-0000-0000-0000585B0000}"/>
    <cellStyle name="Followed Hyperlink 4" xfId="9857" hidden="1" xr:uid="{00000000-0005-0000-0000-0000595B0000}"/>
    <cellStyle name="Followed Hyperlink 4" xfId="9874" hidden="1" xr:uid="{00000000-0005-0000-0000-00005A5B0000}"/>
    <cellStyle name="Followed Hyperlink 4" xfId="9919" hidden="1" xr:uid="{00000000-0005-0000-0000-00005B5B0000}"/>
    <cellStyle name="Followed Hyperlink 4" xfId="9983" hidden="1" xr:uid="{00000000-0005-0000-0000-00005C5B0000}"/>
    <cellStyle name="Followed Hyperlink 4" xfId="10042" hidden="1" xr:uid="{00000000-0005-0000-0000-00005E5B0000}"/>
    <cellStyle name="Followed Hyperlink 4" xfId="10152" hidden="1" xr:uid="{00000000-0005-0000-0000-00005F5B0000}"/>
    <cellStyle name="Followed Hyperlink 4" xfId="10169" hidden="1" xr:uid="{00000000-0005-0000-0000-0000605B0000}"/>
    <cellStyle name="Followed Hyperlink 4" xfId="10210" hidden="1" xr:uid="{00000000-0005-0000-0000-0000615B0000}"/>
    <cellStyle name="Followed Hyperlink 4" xfId="8749" hidden="1" xr:uid="{00000000-0005-0000-0000-00003F5B0000}"/>
    <cellStyle name="Followed Hyperlink 4" xfId="8805" hidden="1" xr:uid="{00000000-0005-0000-0000-0000405B0000}"/>
    <cellStyle name="Followed Hyperlink 4" xfId="8822" hidden="1" xr:uid="{00000000-0005-0000-0000-0000415B0000}"/>
    <cellStyle name="Followed Hyperlink 4" xfId="8864" hidden="1" xr:uid="{00000000-0005-0000-0000-0000425B0000}"/>
    <cellStyle name="Followed Hyperlink 4" xfId="8931" hidden="1" xr:uid="{00000000-0005-0000-0000-0000435B0000}"/>
    <cellStyle name="Followed Hyperlink 4" xfId="8948" hidden="1" xr:uid="{00000000-0005-0000-0000-0000445B0000}"/>
    <cellStyle name="Followed Hyperlink 4" xfId="8990" hidden="1" xr:uid="{00000000-0005-0000-0000-0000455B0000}"/>
    <cellStyle name="Followed Hyperlink 4" xfId="9057" hidden="1" xr:uid="{00000000-0005-0000-0000-0000465B0000}"/>
    <cellStyle name="Followed Hyperlink 4" xfId="9074" hidden="1" xr:uid="{00000000-0005-0000-0000-0000475B0000}"/>
    <cellStyle name="Followed Hyperlink 4" xfId="9116" hidden="1" xr:uid="{00000000-0005-0000-0000-0000485B0000}"/>
    <cellStyle name="Followed Hyperlink 4" xfId="9183" hidden="1" xr:uid="{00000000-0005-0000-0000-0000495B0000}"/>
    <cellStyle name="Followed Hyperlink 4" xfId="8482" hidden="1" xr:uid="{00000000-0005-0000-0000-0000395B0000}"/>
    <cellStyle name="Followed Hyperlink 4" xfId="8535" hidden="1" xr:uid="{00000000-0005-0000-0000-00003A5B0000}"/>
    <cellStyle name="Followed Hyperlink 4" xfId="8578" hidden="1" xr:uid="{00000000-0005-0000-0000-00003B5B0000}"/>
    <cellStyle name="Followed Hyperlink 4" xfId="8641" hidden="1" xr:uid="{00000000-0005-0000-0000-00003C5B0000}"/>
    <cellStyle name="Followed Hyperlink 4" xfId="8658" hidden="1" xr:uid="{00000000-0005-0000-0000-00003D5B0000}"/>
    <cellStyle name="Followed Hyperlink 4" xfId="8703" hidden="1" xr:uid="{00000000-0005-0000-0000-00003E5B0000}"/>
    <cellStyle name="Followed Hyperlink 4" xfId="8350" hidden="1" xr:uid="{00000000-0005-0000-0000-0000365B0000}"/>
    <cellStyle name="Followed Hyperlink 4" xfId="8367" hidden="1" xr:uid="{00000000-0005-0000-0000-0000375B0000}"/>
    <cellStyle name="Followed Hyperlink 4" xfId="8465" hidden="1" xr:uid="{00000000-0005-0000-0000-0000385B0000}"/>
    <cellStyle name="Followed Hyperlink 4" xfId="8270" hidden="1" xr:uid="{00000000-0005-0000-0000-0000355B0000}"/>
    <cellStyle name="Followed Hyperlink 4" xfId="8253" hidden="1" xr:uid="{00000000-0005-0000-0000-0000345B0000}"/>
    <cellStyle name="Followed Hyperlink 4" xfId="9452" hidden="1" xr:uid="{00000000-0005-0000-0000-0000505B0000}"/>
    <cellStyle name="Followed Hyperlink 4" xfId="10000" hidden="1" xr:uid="{00000000-0005-0000-0000-00005D5B0000}"/>
    <cellStyle name="Followed Hyperlink 4" xfId="12775" hidden="1" xr:uid="{00000000-0005-0000-0000-00009F5B0000}"/>
    <cellStyle name="Followed Hyperlink 4" xfId="1607" hidden="1" xr:uid="{00000000-0005-0000-0000-0000965A0000}"/>
    <cellStyle name="Followed Hyperlink 4" xfId="7572" hidden="1" xr:uid="{00000000-0005-0000-0000-0000235B0000}"/>
    <cellStyle name="Followed Hyperlink 4" xfId="19816" hidden="1" xr:uid="{00000000-0005-0000-0000-0000475C0000}"/>
    <cellStyle name="Followed Hyperlink 4" xfId="19861" hidden="1" xr:uid="{00000000-0005-0000-0000-0000485C0000}"/>
    <cellStyle name="Followed Hyperlink 4" xfId="19896" hidden="1" xr:uid="{00000000-0005-0000-0000-0000495C0000}"/>
    <cellStyle name="Followed Hyperlink 4" xfId="19913" hidden="1" xr:uid="{00000000-0005-0000-0000-00004A5C0000}"/>
    <cellStyle name="Followed Hyperlink 4" xfId="19970" hidden="1" xr:uid="{00000000-0005-0000-0000-00004C5C0000}"/>
    <cellStyle name="Followed Hyperlink 4" xfId="20038" hidden="1" xr:uid="{00000000-0005-0000-0000-00004D5C0000}"/>
    <cellStyle name="Followed Hyperlink 4" xfId="20135" hidden="1" xr:uid="{00000000-0005-0000-0000-00004F5C0000}"/>
    <cellStyle name="Followed Hyperlink 4" xfId="20152" hidden="1" xr:uid="{00000000-0005-0000-0000-0000505C0000}"/>
    <cellStyle name="Followed Hyperlink 4" xfId="20250" hidden="1" xr:uid="{00000000-0005-0000-0000-0000515C0000}"/>
    <cellStyle name="Followed Hyperlink 4" xfId="20320" hidden="1" xr:uid="{00000000-0005-0000-0000-0000535C0000}"/>
    <cellStyle name="Followed Hyperlink 4" xfId="20363" hidden="1" xr:uid="{00000000-0005-0000-0000-0000545C0000}"/>
    <cellStyle name="Followed Hyperlink 4" xfId="20426" hidden="1" xr:uid="{00000000-0005-0000-0000-0000555C0000}"/>
    <cellStyle name="Followed Hyperlink 4" xfId="20267" hidden="1" xr:uid="{00000000-0005-0000-0000-0000525C0000}"/>
    <cellStyle name="Followed Hyperlink 4" xfId="15012" hidden="1" xr:uid="{00000000-0005-0000-0000-0000D45B0000}"/>
    <cellStyle name="Followed Hyperlink 4" xfId="3101" hidden="1" xr:uid="{00000000-0005-0000-0000-0000B85A0000}"/>
    <cellStyle name="Followed Hyperlink 4" xfId="3162" hidden="1" xr:uid="{00000000-0005-0000-0000-0000B95A0000}"/>
    <cellStyle name="Followed Hyperlink 4" xfId="3182" hidden="1" xr:uid="{00000000-0005-0000-0000-0000BA5A0000}"/>
    <cellStyle name="Followed Hyperlink 4" xfId="3211" hidden="1" xr:uid="{00000000-0005-0000-0000-0000BB5A0000}"/>
    <cellStyle name="Followed Hyperlink 4" xfId="3228" hidden="1" xr:uid="{00000000-0005-0000-0000-0000BC5A0000}"/>
    <cellStyle name="Followed Hyperlink 4" xfId="3269" hidden="1" xr:uid="{00000000-0005-0000-0000-0000BD5A0000}"/>
    <cellStyle name="Followed Hyperlink 4" xfId="3314" hidden="1" xr:uid="{00000000-0005-0000-0000-0000BE5A0000}"/>
    <cellStyle name="Followed Hyperlink 4" xfId="3349" hidden="1" xr:uid="{00000000-0005-0000-0000-0000BF5A0000}"/>
    <cellStyle name="Followed Hyperlink 4" xfId="3366" hidden="1" xr:uid="{00000000-0005-0000-0000-0000C05A0000}"/>
    <cellStyle name="Followed Hyperlink 4" xfId="3406" hidden="1" xr:uid="{00000000-0005-0000-0000-0000C15A0000}"/>
    <cellStyle name="Followed Hyperlink 4" xfId="3423" hidden="1" xr:uid="{00000000-0005-0000-0000-0000C25A0000}"/>
    <cellStyle name="Followed Hyperlink 4" xfId="3491" hidden="1" xr:uid="{00000000-0005-0000-0000-0000C35A0000}"/>
    <cellStyle name="Followed Hyperlink 4" xfId="3508" hidden="1" xr:uid="{00000000-0005-0000-0000-0000C45A0000}"/>
    <cellStyle name="Followed Hyperlink 4" xfId="3588" hidden="1" xr:uid="{00000000-0005-0000-0000-0000C55A0000}"/>
    <cellStyle name="Followed Hyperlink 4" xfId="3605" hidden="1" xr:uid="{00000000-0005-0000-0000-0000C65A0000}"/>
    <cellStyle name="Followed Hyperlink 4" xfId="3703" hidden="1" xr:uid="{00000000-0005-0000-0000-0000C75A0000}"/>
    <cellStyle name="Followed Hyperlink 4" xfId="3720" hidden="1" xr:uid="{00000000-0005-0000-0000-0000C85A0000}"/>
    <cellStyle name="Followed Hyperlink 4" xfId="3773" hidden="1" xr:uid="{00000000-0005-0000-0000-0000C95A0000}"/>
    <cellStyle name="Followed Hyperlink 4" xfId="969" hidden="1" xr:uid="{00000000-0005-0000-0000-0000875A0000}"/>
    <cellStyle name="Followed Hyperlink 4" xfId="986" hidden="1" xr:uid="{00000000-0005-0000-0000-0000885A0000}"/>
    <cellStyle name="Followed Hyperlink 4" xfId="1026" hidden="1" xr:uid="{00000000-0005-0000-0000-0000895A0000}"/>
    <cellStyle name="Followed Hyperlink 4" xfId="1043" hidden="1" xr:uid="{00000000-0005-0000-0000-00008A5A0000}"/>
    <cellStyle name="Followed Hyperlink 4" xfId="1111" hidden="1" xr:uid="{00000000-0005-0000-0000-00008B5A0000}"/>
    <cellStyle name="Followed Hyperlink 4" xfId="1128" hidden="1" xr:uid="{00000000-0005-0000-0000-00008C5A0000}"/>
    <cellStyle name="Followed Hyperlink 4" xfId="1225" hidden="1" xr:uid="{00000000-0005-0000-0000-00008E5A0000}"/>
    <cellStyle name="Followed Hyperlink 4" xfId="1323" hidden="1" xr:uid="{00000000-0005-0000-0000-00008F5A0000}"/>
    <cellStyle name="Followed Hyperlink 4" xfId="1340" hidden="1" xr:uid="{00000000-0005-0000-0000-0000905A0000}"/>
    <cellStyle name="Followed Hyperlink 4" xfId="1393" hidden="1" xr:uid="{00000000-0005-0000-0000-0000915A0000}"/>
    <cellStyle name="Followed Hyperlink 4" xfId="1436" hidden="1" xr:uid="{00000000-0005-0000-0000-0000925A0000}"/>
    <cellStyle name="Followed Hyperlink 4" xfId="1499" hidden="1" xr:uid="{00000000-0005-0000-0000-0000935A0000}"/>
    <cellStyle name="Followed Hyperlink 4" xfId="1516" hidden="1" xr:uid="{00000000-0005-0000-0000-0000945A0000}"/>
    <cellStyle name="Followed Hyperlink 4" xfId="1561" hidden="1" xr:uid="{00000000-0005-0000-0000-0000955A0000}"/>
    <cellStyle name="Followed Hyperlink 4" xfId="1663" hidden="1" xr:uid="{00000000-0005-0000-0000-0000975A0000}"/>
    <cellStyle name="Followed Hyperlink 4" xfId="1680" hidden="1" xr:uid="{00000000-0005-0000-0000-0000985A0000}"/>
    <cellStyle name="Followed Hyperlink 4" xfId="1722" hidden="1" xr:uid="{00000000-0005-0000-0000-0000995A0000}"/>
    <cellStyle name="Followed Hyperlink 4" xfId="1789" hidden="1" xr:uid="{00000000-0005-0000-0000-00009A5A0000}"/>
    <cellStyle name="Followed Hyperlink 4" xfId="1806" hidden="1" xr:uid="{00000000-0005-0000-0000-00009B5A0000}"/>
    <cellStyle name="Followed Hyperlink 4" xfId="1848" hidden="1" xr:uid="{00000000-0005-0000-0000-00009C5A0000}"/>
    <cellStyle name="Followed Hyperlink 4" xfId="1915" hidden="1" xr:uid="{00000000-0005-0000-0000-00009D5A0000}"/>
    <cellStyle name="Followed Hyperlink 4" xfId="511" hidden="1" xr:uid="{00000000-0005-0000-0000-00007C5A0000}"/>
    <cellStyle name="Followed Hyperlink 4" xfId="553" hidden="1" xr:uid="{00000000-0005-0000-0000-00007D5A0000}"/>
    <cellStyle name="Followed Hyperlink 4" xfId="663" hidden="1" xr:uid="{00000000-0005-0000-0000-00007E5A0000}"/>
    <cellStyle name="Followed Hyperlink 4" xfId="680" hidden="1" xr:uid="{00000000-0005-0000-0000-00007F5A0000}"/>
    <cellStyle name="Followed Hyperlink 4" xfId="721" hidden="1" xr:uid="{00000000-0005-0000-0000-0000805A0000}"/>
    <cellStyle name="Followed Hyperlink 4" xfId="782" hidden="1" xr:uid="{00000000-0005-0000-0000-0000815A0000}"/>
    <cellStyle name="Followed Hyperlink 4" xfId="802" hidden="1" xr:uid="{00000000-0005-0000-0000-0000825A0000}"/>
    <cellStyle name="Followed Hyperlink 4" xfId="831" hidden="1" xr:uid="{00000000-0005-0000-0000-0000835A0000}"/>
    <cellStyle name="Followed Hyperlink 4" xfId="848" hidden="1" xr:uid="{00000000-0005-0000-0000-0000845A0000}"/>
    <cellStyle name="Followed Hyperlink 4" xfId="889" hidden="1" xr:uid="{00000000-0005-0000-0000-0000855A0000}"/>
    <cellStyle name="Followed Hyperlink 4" xfId="934" hidden="1" xr:uid="{00000000-0005-0000-0000-0000865A0000}"/>
    <cellStyle name="Followed Hyperlink 4" xfId="269" hidden="1" xr:uid="{00000000-0005-0000-0000-0000765A0000}"/>
    <cellStyle name="Followed Hyperlink 4" xfId="318" hidden="1" xr:uid="{00000000-0005-0000-0000-0000775A0000}"/>
    <cellStyle name="Followed Hyperlink 4" xfId="368" hidden="1" xr:uid="{00000000-0005-0000-0000-0000785A0000}"/>
    <cellStyle name="Followed Hyperlink 4" xfId="385" hidden="1" xr:uid="{00000000-0005-0000-0000-0000795A0000}"/>
    <cellStyle name="Followed Hyperlink 4" xfId="430" hidden="1" xr:uid="{00000000-0005-0000-0000-00007A5A0000}"/>
    <cellStyle name="Followed Hyperlink 4" xfId="494" hidden="1" xr:uid="{00000000-0005-0000-0000-00007B5A0000}"/>
    <cellStyle name="Followed Hyperlink 4" xfId="126" hidden="1" xr:uid="{00000000-0005-0000-0000-0000735A0000}"/>
    <cellStyle name="Followed Hyperlink 4" xfId="193" hidden="1" xr:uid="{00000000-0005-0000-0000-0000745A0000}"/>
    <cellStyle name="Followed Hyperlink 4" xfId="210" hidden="1" xr:uid="{00000000-0005-0000-0000-0000755A0000}"/>
    <cellStyle name="Followed Hyperlink 4" xfId="109" hidden="1" xr:uid="{00000000-0005-0000-0000-0000725A0000}"/>
    <cellStyle name="Followed Hyperlink 4" xfId="41" hidden="1" xr:uid="{00000000-0005-0000-0000-0000715A0000}"/>
    <cellStyle name="Followed Hyperlink 4" xfId="1208" hidden="1" xr:uid="{00000000-0005-0000-0000-00008D5A0000}"/>
    <cellStyle name="Followed Hyperlink 4" xfId="7251" hidden="1" xr:uid="{00000000-0005-0000-0000-00001B5B0000}"/>
    <cellStyle name="Followed Hyperlink 4" xfId="4497" hidden="1" xr:uid="{00000000-0005-0000-0000-0000DA5A0000}"/>
    <cellStyle name="Followed Hyperlink 4" xfId="13521" hidden="1" xr:uid="{00000000-0005-0000-0000-0000B15B0000}"/>
    <cellStyle name="Followed Hyperlink 4" xfId="10829" hidden="1" xr:uid="{00000000-0005-0000-0000-0000715B0000}"/>
    <cellStyle name="Followed Hyperlink 4" xfId="23338" hidden="1" xr:uid="{00000000-0005-0000-0000-0000995C0000}"/>
    <cellStyle name="Followed Hyperlink 4" xfId="23355" hidden="1" xr:uid="{00000000-0005-0000-0000-00009A5C0000}"/>
    <cellStyle name="Followed Hyperlink 4" xfId="23414" hidden="1" xr:uid="{00000000-0005-0000-0000-00009B5C0000}"/>
    <cellStyle name="Followed Hyperlink 4" xfId="23464" hidden="1" xr:uid="{00000000-0005-0000-0000-00009C5C0000}"/>
    <cellStyle name="Followed Hyperlink 4" xfId="23548" hidden="1" xr:uid="{00000000-0005-0000-0000-00009E5C0000}"/>
    <cellStyle name="Followed Hyperlink 4" xfId="23565" hidden="1" xr:uid="{00000000-0005-0000-0000-00009F5C0000}"/>
    <cellStyle name="Followed Hyperlink 4" xfId="23607" hidden="1" xr:uid="{00000000-0005-0000-0000-0000A05C0000}"/>
    <cellStyle name="Followed Hyperlink 4" xfId="23674" hidden="1" xr:uid="{00000000-0005-0000-0000-0000A15C0000}"/>
    <cellStyle name="Followed Hyperlink 4" xfId="23691" hidden="1" xr:uid="{00000000-0005-0000-0000-0000A25C0000}"/>
    <cellStyle name="Followed Hyperlink 4" xfId="23802" hidden="1" xr:uid="{00000000-0005-0000-0000-0000A45C0000}"/>
    <cellStyle name="Followed Hyperlink 4" xfId="23819" hidden="1" xr:uid="{00000000-0005-0000-0000-0000A55C0000}"/>
    <cellStyle name="Followed Hyperlink 4" xfId="23886" hidden="1" xr:uid="{00000000-0005-0000-0000-0000A65C0000}"/>
    <cellStyle name="Followed Hyperlink 4" xfId="23734" hidden="1" xr:uid="{00000000-0005-0000-0000-0000A35C0000}"/>
    <cellStyle name="Followed Hyperlink 4" xfId="6693" hidden="1" xr:uid="{00000000-0005-0000-0000-00000E5B0000}"/>
    <cellStyle name="Followed Hyperlink 4" xfId="12159" hidden="1" xr:uid="{00000000-0005-0000-0000-0000905B0000}"/>
    <cellStyle name="Followed Hyperlink 4" xfId="12209" hidden="1" xr:uid="{00000000-0005-0000-0000-0000915B0000}"/>
    <cellStyle name="Followed Hyperlink 4" xfId="12226" hidden="1" xr:uid="{00000000-0005-0000-0000-0000925B0000}"/>
    <cellStyle name="Followed Hyperlink 4" xfId="12271" hidden="1" xr:uid="{00000000-0005-0000-0000-0000935B0000}"/>
    <cellStyle name="Followed Hyperlink 4" xfId="12335" hidden="1" xr:uid="{00000000-0005-0000-0000-0000945B0000}"/>
    <cellStyle name="Followed Hyperlink 4" xfId="12352" hidden="1" xr:uid="{00000000-0005-0000-0000-0000955B0000}"/>
    <cellStyle name="Followed Hyperlink 4" xfId="12394" hidden="1" xr:uid="{00000000-0005-0000-0000-0000965B0000}"/>
    <cellStyle name="Followed Hyperlink 4" xfId="12504" hidden="1" xr:uid="{00000000-0005-0000-0000-0000975B0000}"/>
    <cellStyle name="Followed Hyperlink 4" xfId="12521" hidden="1" xr:uid="{00000000-0005-0000-0000-0000985B0000}"/>
    <cellStyle name="Followed Hyperlink 4" xfId="12562" hidden="1" xr:uid="{00000000-0005-0000-0000-0000995B0000}"/>
    <cellStyle name="Followed Hyperlink 4" xfId="12623" hidden="1" xr:uid="{00000000-0005-0000-0000-00009A5B0000}"/>
    <cellStyle name="Followed Hyperlink 4" xfId="3816" hidden="1" xr:uid="{00000000-0005-0000-0000-0000CA5A0000}"/>
    <cellStyle name="Followed Hyperlink 4" xfId="6895" hidden="1" xr:uid="{00000000-0005-0000-0000-0000135B0000}"/>
    <cellStyle name="Followed Hyperlink 4" xfId="6945" hidden="1" xr:uid="{00000000-0005-0000-0000-0000145B0000}"/>
    <cellStyle name="Followed Hyperlink 4" xfId="6962" hidden="1" xr:uid="{00000000-0005-0000-0000-0000155B0000}"/>
    <cellStyle name="Followed Hyperlink 4" xfId="7029" hidden="1" xr:uid="{00000000-0005-0000-0000-0000165B0000}"/>
    <cellStyle name="Followed Hyperlink 4" xfId="7046" hidden="1" xr:uid="{00000000-0005-0000-0000-0000175B0000}"/>
    <cellStyle name="Followed Hyperlink 4" xfId="7088" hidden="1" xr:uid="{00000000-0005-0000-0000-0000185B0000}"/>
    <cellStyle name="Followed Hyperlink 4" xfId="7155" hidden="1" xr:uid="{00000000-0005-0000-0000-0000195B0000}"/>
    <cellStyle name="Followed Hyperlink 4" xfId="7172" hidden="1" xr:uid="{00000000-0005-0000-0000-00001A5B0000}"/>
    <cellStyle name="Followed Hyperlink 4" xfId="7268" hidden="1" xr:uid="{00000000-0005-0000-0000-00001C5B0000}"/>
    <cellStyle name="Followed Hyperlink 4" xfId="7335" hidden="1" xr:uid="{00000000-0005-0000-0000-00001D5B0000}"/>
    <cellStyle name="Followed Hyperlink 4" xfId="7352" hidden="1" xr:uid="{00000000-0005-0000-0000-00001E5B0000}"/>
    <cellStyle name="Followed Hyperlink 4" xfId="7411" hidden="1" xr:uid="{00000000-0005-0000-0000-00001F5B0000}"/>
    <cellStyle name="Followed Hyperlink 4" xfId="7460" hidden="1" xr:uid="{00000000-0005-0000-0000-0000205B0000}"/>
    <cellStyle name="Followed Hyperlink 4" xfId="7510" hidden="1" xr:uid="{00000000-0005-0000-0000-0000215B0000}"/>
    <cellStyle name="Followed Hyperlink 4" xfId="7527" hidden="1" xr:uid="{00000000-0005-0000-0000-0000225B0000}"/>
    <cellStyle name="Followed Hyperlink 4" xfId="7636" hidden="1" xr:uid="{00000000-0005-0000-0000-0000245B0000}"/>
    <cellStyle name="Followed Hyperlink 4" xfId="7653" hidden="1" xr:uid="{00000000-0005-0000-0000-0000255B0000}"/>
    <cellStyle name="Followed Hyperlink 4" xfId="7695" hidden="1" xr:uid="{00000000-0005-0000-0000-0000265B0000}"/>
    <cellStyle name="Followed Hyperlink 4" xfId="4631" hidden="1" xr:uid="{00000000-0005-0000-0000-0000DD5A0000}"/>
    <cellStyle name="Followed Hyperlink 4" xfId="1932" hidden="1" xr:uid="{00000000-0005-0000-0000-00009E5A0000}"/>
    <cellStyle name="Followed Hyperlink 4" xfId="1974" hidden="1" xr:uid="{00000000-0005-0000-0000-00009F5A0000}"/>
    <cellStyle name="Followed Hyperlink 4" xfId="2041" hidden="1" xr:uid="{00000000-0005-0000-0000-0000A05A0000}"/>
    <cellStyle name="Followed Hyperlink 4" xfId="2058" hidden="1" xr:uid="{00000000-0005-0000-0000-0000A15A0000}"/>
    <cellStyle name="Followed Hyperlink 4" xfId="2117" hidden="1" xr:uid="{00000000-0005-0000-0000-0000A25A0000}"/>
    <cellStyle name="Followed Hyperlink 4" xfId="2167" hidden="1" xr:uid="{00000000-0005-0000-0000-0000A35A0000}"/>
    <cellStyle name="Followed Hyperlink 4" xfId="2184" hidden="1" xr:uid="{00000000-0005-0000-0000-0000A45A0000}"/>
    <cellStyle name="Followed Hyperlink 4" xfId="2251" hidden="1" xr:uid="{00000000-0005-0000-0000-0000A55A0000}"/>
    <cellStyle name="Followed Hyperlink 4" xfId="2268" hidden="1" xr:uid="{00000000-0005-0000-0000-0000A65A0000}"/>
    <cellStyle name="Followed Hyperlink 4" xfId="2310" hidden="1" xr:uid="{00000000-0005-0000-0000-0000A75A0000}"/>
    <cellStyle name="Followed Hyperlink 4" xfId="2377" hidden="1" xr:uid="{00000000-0005-0000-0000-0000A85A0000}"/>
    <cellStyle name="Followed Hyperlink 4" xfId="2394" hidden="1" xr:uid="{00000000-0005-0000-0000-0000A95A0000}"/>
    <cellStyle name="Followed Hyperlink 4" xfId="2488" hidden="1" xr:uid="{00000000-0005-0000-0000-0000AA5A0000}"/>
    <cellStyle name="Followed Hyperlink 4" xfId="2505" hidden="1" xr:uid="{00000000-0005-0000-0000-0000AB5A0000}"/>
    <cellStyle name="Followed Hyperlink 4" xfId="2573" hidden="1" xr:uid="{00000000-0005-0000-0000-0000AC5A0000}"/>
    <cellStyle name="Followed Hyperlink 4" xfId="2590" hidden="1" xr:uid="{00000000-0005-0000-0000-0000AD5A0000}"/>
    <cellStyle name="Followed Hyperlink 4" xfId="2649" hidden="1" xr:uid="{00000000-0005-0000-0000-0000AE5A0000}"/>
    <cellStyle name="Followed Hyperlink 4" xfId="2698" hidden="1" xr:uid="{00000000-0005-0000-0000-0000AF5A0000}"/>
    <cellStyle name="Followed Hyperlink 4" xfId="2748" hidden="1" xr:uid="{00000000-0005-0000-0000-0000B05A0000}"/>
    <cellStyle name="Followed Hyperlink 4" xfId="2765" hidden="1" xr:uid="{00000000-0005-0000-0000-0000B15A0000}"/>
    <cellStyle name="Followed Hyperlink 4" xfId="2810" hidden="1" xr:uid="{00000000-0005-0000-0000-0000B25A0000}"/>
    <cellStyle name="Followed Hyperlink 4" xfId="2874" hidden="1" xr:uid="{00000000-0005-0000-0000-0000B35A0000}"/>
    <cellStyle name="Followed Hyperlink 4" xfId="2891" hidden="1" xr:uid="{00000000-0005-0000-0000-0000B45A0000}"/>
    <cellStyle name="Followed Hyperlink 4" xfId="2933" hidden="1" xr:uid="{00000000-0005-0000-0000-0000B55A0000}"/>
    <cellStyle name="Followed Hyperlink 4" xfId="3043" hidden="1" xr:uid="{00000000-0005-0000-0000-0000B65A0000}"/>
    <cellStyle name="Followed Hyperlink 4" xfId="3060" hidden="1" xr:uid="{00000000-0005-0000-0000-0000B75A0000}"/>
    <cellStyle name="Followed Hyperlink 4" xfId="5821" hidden="1" xr:uid="{00000000-0005-0000-0000-0000FB5A0000}"/>
    <cellStyle name="Followed Hyperlink 4" xfId="5889" hidden="1" xr:uid="{00000000-0005-0000-0000-0000FC5A0000}"/>
    <cellStyle name="Followed Hyperlink 4" xfId="5906" hidden="1" xr:uid="{00000000-0005-0000-0000-0000FD5A0000}"/>
    <cellStyle name="Followed Hyperlink 4" xfId="5986" hidden="1" xr:uid="{00000000-0005-0000-0000-0000FE5A0000}"/>
    <cellStyle name="Followed Hyperlink 4" xfId="6003" hidden="1" xr:uid="{00000000-0005-0000-0000-0000FF5A0000}"/>
    <cellStyle name="Followed Hyperlink 4" xfId="6101" hidden="1" xr:uid="{00000000-0005-0000-0000-0000005B0000}"/>
    <cellStyle name="Followed Hyperlink 4" xfId="6118" hidden="1" xr:uid="{00000000-0005-0000-0000-0000015B0000}"/>
    <cellStyle name="Followed Hyperlink 4" xfId="6171" hidden="1" xr:uid="{00000000-0005-0000-0000-0000025B0000}"/>
    <cellStyle name="Followed Hyperlink 4" xfId="6214" hidden="1" xr:uid="{00000000-0005-0000-0000-0000035B0000}"/>
    <cellStyle name="Followed Hyperlink 4" xfId="6277" hidden="1" xr:uid="{00000000-0005-0000-0000-0000045B0000}"/>
    <cellStyle name="Followed Hyperlink 4" xfId="6294" hidden="1" xr:uid="{00000000-0005-0000-0000-0000055B0000}"/>
    <cellStyle name="Followed Hyperlink 4" xfId="6339" hidden="1" xr:uid="{00000000-0005-0000-0000-0000065B0000}"/>
    <cellStyle name="Followed Hyperlink 4" xfId="6385" hidden="1" xr:uid="{00000000-0005-0000-0000-0000075B0000}"/>
    <cellStyle name="Followed Hyperlink 4" xfId="6441" hidden="1" xr:uid="{00000000-0005-0000-0000-0000085B0000}"/>
    <cellStyle name="Followed Hyperlink 4" xfId="6458" hidden="1" xr:uid="{00000000-0005-0000-0000-0000095B0000}"/>
    <cellStyle name="Followed Hyperlink 4" xfId="6500" hidden="1" xr:uid="{00000000-0005-0000-0000-00000A5B0000}"/>
    <cellStyle name="Followed Hyperlink 4" xfId="6567" hidden="1" xr:uid="{00000000-0005-0000-0000-00000B5B0000}"/>
    <cellStyle name="Followed Hyperlink 4" xfId="6584" hidden="1" xr:uid="{00000000-0005-0000-0000-00000C5B0000}"/>
    <cellStyle name="Followed Hyperlink 4" xfId="6626" hidden="1" xr:uid="{00000000-0005-0000-0000-00000D5B0000}"/>
    <cellStyle name="Followed Hyperlink 4" xfId="6710" hidden="1" xr:uid="{00000000-0005-0000-0000-00000F5B0000}"/>
    <cellStyle name="Followed Hyperlink 4" xfId="6752" hidden="1" xr:uid="{00000000-0005-0000-0000-0000105B0000}"/>
    <cellStyle name="Followed Hyperlink 4" xfId="6819" hidden="1" xr:uid="{00000000-0005-0000-0000-0000115B0000}"/>
    <cellStyle name="Followed Hyperlink 4" xfId="6836" hidden="1" xr:uid="{00000000-0005-0000-0000-0000125B0000}"/>
    <cellStyle name="Followed Hyperlink 4" xfId="5458" hidden="1" xr:uid="{00000000-0005-0000-0000-0000F05A0000}"/>
    <cellStyle name="Followed Hyperlink 4" xfId="5499" hidden="1" xr:uid="{00000000-0005-0000-0000-0000F15A0000}"/>
    <cellStyle name="Followed Hyperlink 4" xfId="5560" hidden="1" xr:uid="{00000000-0005-0000-0000-0000F25A0000}"/>
    <cellStyle name="Followed Hyperlink 4" xfId="5580" hidden="1" xr:uid="{00000000-0005-0000-0000-0000F35A0000}"/>
    <cellStyle name="Followed Hyperlink 4" xfId="5609" hidden="1" xr:uid="{00000000-0005-0000-0000-0000F45A0000}"/>
    <cellStyle name="Followed Hyperlink 4" xfId="5626" hidden="1" xr:uid="{00000000-0005-0000-0000-0000F55A0000}"/>
    <cellStyle name="Followed Hyperlink 4" xfId="5667" hidden="1" xr:uid="{00000000-0005-0000-0000-0000F65A0000}"/>
    <cellStyle name="Followed Hyperlink 4" xfId="5712" hidden="1" xr:uid="{00000000-0005-0000-0000-0000F75A0000}"/>
    <cellStyle name="Followed Hyperlink 4" xfId="5747" hidden="1" xr:uid="{00000000-0005-0000-0000-0000F85A0000}"/>
    <cellStyle name="Followed Hyperlink 4" xfId="5764" hidden="1" xr:uid="{00000000-0005-0000-0000-0000F95A0000}"/>
    <cellStyle name="Followed Hyperlink 4" xfId="5804" hidden="1" xr:uid="{00000000-0005-0000-0000-0000FA5A0000}"/>
    <cellStyle name="Followed Hyperlink 4" xfId="5163" hidden="1" xr:uid="{00000000-0005-0000-0000-0000EA5A0000}"/>
    <cellStyle name="Followed Hyperlink 4" xfId="5208" hidden="1" xr:uid="{00000000-0005-0000-0000-0000EB5A0000}"/>
    <cellStyle name="Followed Hyperlink 4" xfId="5272" hidden="1" xr:uid="{00000000-0005-0000-0000-0000EC5A0000}"/>
    <cellStyle name="Followed Hyperlink 4" xfId="5289" hidden="1" xr:uid="{00000000-0005-0000-0000-0000ED5A0000}"/>
    <cellStyle name="Followed Hyperlink 4" xfId="5331" hidden="1" xr:uid="{00000000-0005-0000-0000-0000EE5A0000}"/>
    <cellStyle name="Followed Hyperlink 4" xfId="5441" hidden="1" xr:uid="{00000000-0005-0000-0000-0000EF5A0000}"/>
    <cellStyle name="Followed Hyperlink 4" xfId="5047" hidden="1" xr:uid="{00000000-0005-0000-0000-0000E75A0000}"/>
    <cellStyle name="Followed Hyperlink 4" xfId="5096" hidden="1" xr:uid="{00000000-0005-0000-0000-0000E85A0000}"/>
    <cellStyle name="Followed Hyperlink 4" xfId="5146" hidden="1" xr:uid="{00000000-0005-0000-0000-0000E95A0000}"/>
    <cellStyle name="Followed Hyperlink 4" xfId="4988" hidden="1" xr:uid="{00000000-0005-0000-0000-0000E65A0000}"/>
    <cellStyle name="Followed Hyperlink 4" xfId="4971" hidden="1" xr:uid="{00000000-0005-0000-0000-0000E55A0000}"/>
    <cellStyle name="Followed Hyperlink 40" xfId="23306" hidden="1" xr:uid="{00000000-0005-0000-0000-00006B5F0000}"/>
    <cellStyle name="Followed Hyperlink 40" xfId="23348" hidden="1" xr:uid="{00000000-0005-0000-0000-00006C5F0000}"/>
    <cellStyle name="Followed Hyperlink 40" xfId="23390" hidden="1" xr:uid="{00000000-0005-0000-0000-00006D5F0000}"/>
    <cellStyle name="Followed Hyperlink 40" xfId="23405" hidden="1" xr:uid="{00000000-0005-0000-0000-00006E5F0000}"/>
    <cellStyle name="Followed Hyperlink 40" xfId="23474" hidden="1" xr:uid="{00000000-0005-0000-0000-00006F5F0000}"/>
    <cellStyle name="Followed Hyperlink 40" xfId="23516" hidden="1" xr:uid="{00000000-0005-0000-0000-0000705F0000}"/>
    <cellStyle name="Followed Hyperlink 40" xfId="23558" hidden="1" xr:uid="{00000000-0005-0000-0000-0000715F0000}"/>
    <cellStyle name="Followed Hyperlink 40" xfId="23600" hidden="1" xr:uid="{00000000-0005-0000-0000-0000725F0000}"/>
    <cellStyle name="Followed Hyperlink 40" xfId="23642" hidden="1" xr:uid="{00000000-0005-0000-0000-0000735F0000}"/>
    <cellStyle name="Followed Hyperlink 40" xfId="23684" hidden="1" xr:uid="{00000000-0005-0000-0000-0000745F0000}"/>
    <cellStyle name="Followed Hyperlink 40" xfId="23726" hidden="1" xr:uid="{00000000-0005-0000-0000-0000755F0000}"/>
    <cellStyle name="Followed Hyperlink 40" xfId="23812" hidden="1" xr:uid="{00000000-0005-0000-0000-0000765F0000}"/>
    <cellStyle name="Followed Hyperlink 40" xfId="23854" hidden="1" xr:uid="{00000000-0005-0000-0000-0000775F0000}"/>
    <cellStyle name="Followed Hyperlink 40" xfId="23896" hidden="1" xr:uid="{00000000-0005-0000-0000-0000785F0000}"/>
    <cellStyle name="Followed Hyperlink 40" xfId="23938" hidden="1" xr:uid="{00000000-0005-0000-0000-0000795F0000}"/>
    <cellStyle name="Followed Hyperlink 40" xfId="23971" hidden="1" xr:uid="{00000000-0005-0000-0000-00007A5F0000}"/>
    <cellStyle name="Followed Hyperlink 40" xfId="24002" hidden="1" xr:uid="{00000000-0005-0000-0000-00007B5F0000}"/>
    <cellStyle name="Followed Hyperlink 40" xfId="24071" hidden="1" xr:uid="{00000000-0005-0000-0000-00007C5F0000}"/>
    <cellStyle name="Followed Hyperlink 40" xfId="24113" hidden="1" xr:uid="{00000000-0005-0000-0000-00007D5F0000}"/>
    <cellStyle name="Followed Hyperlink 40" xfId="22630" hidden="1" xr:uid="{00000000-0005-0000-0000-00005A5F0000}"/>
    <cellStyle name="Followed Hyperlink 40" xfId="18025" hidden="1" xr:uid="{00000000-0005-0000-0000-0000EE5E0000}"/>
    <cellStyle name="Followed Hyperlink 40" xfId="18067" hidden="1" xr:uid="{00000000-0005-0000-0000-0000EF5E0000}"/>
    <cellStyle name="Followed Hyperlink 40" xfId="18112" hidden="1" xr:uid="{00000000-0005-0000-0000-0000F05E0000}"/>
    <cellStyle name="Followed Hyperlink 40" xfId="18132" hidden="1" xr:uid="{00000000-0005-0000-0000-0000F15E0000}"/>
    <cellStyle name="Followed Hyperlink 40" xfId="18189" hidden="1" xr:uid="{00000000-0005-0000-0000-0000F25E0000}"/>
    <cellStyle name="Followed Hyperlink 40" xfId="18231" hidden="1" xr:uid="{00000000-0005-0000-0000-0000F35E0000}"/>
    <cellStyle name="Followed Hyperlink 40" xfId="18273" hidden="1" xr:uid="{00000000-0005-0000-0000-0000F45E0000}"/>
    <cellStyle name="Followed Hyperlink 40" xfId="18315" hidden="1" xr:uid="{00000000-0005-0000-0000-0000F55E0000}"/>
    <cellStyle name="Followed Hyperlink 40" xfId="18357" hidden="1" xr:uid="{00000000-0005-0000-0000-0000F65E0000}"/>
    <cellStyle name="Followed Hyperlink 40" xfId="18399" hidden="1" xr:uid="{00000000-0005-0000-0000-0000F75E0000}"/>
    <cellStyle name="Followed Hyperlink 40" xfId="18483" hidden="1" xr:uid="{00000000-0005-0000-0000-0000F95E0000}"/>
    <cellStyle name="Followed Hyperlink 40" xfId="18525" hidden="1" xr:uid="{00000000-0005-0000-0000-0000FA5E0000}"/>
    <cellStyle name="Followed Hyperlink 40" xfId="18567" hidden="1" xr:uid="{00000000-0005-0000-0000-0000FB5E0000}"/>
    <cellStyle name="Followed Hyperlink 40" xfId="18609" hidden="1" xr:uid="{00000000-0005-0000-0000-0000FC5E0000}"/>
    <cellStyle name="Followed Hyperlink 40" xfId="18624" hidden="1" xr:uid="{00000000-0005-0000-0000-0000FD5E0000}"/>
    <cellStyle name="Followed Hyperlink 40" xfId="18693" hidden="1" xr:uid="{00000000-0005-0000-0000-0000FE5E0000}"/>
    <cellStyle name="Followed Hyperlink 40" xfId="18735" hidden="1" xr:uid="{00000000-0005-0000-0000-0000FF5E0000}"/>
    <cellStyle name="Followed Hyperlink 40" xfId="18777" hidden="1" xr:uid="{00000000-0005-0000-0000-0000005F0000}"/>
    <cellStyle name="Followed Hyperlink 40" xfId="18819" hidden="1" xr:uid="{00000000-0005-0000-0000-0000015F0000}"/>
    <cellStyle name="Followed Hyperlink 40" xfId="18861" hidden="1" xr:uid="{00000000-0005-0000-0000-0000025F0000}"/>
    <cellStyle name="Followed Hyperlink 40" xfId="18903" hidden="1" xr:uid="{00000000-0005-0000-0000-0000035F0000}"/>
    <cellStyle name="Followed Hyperlink 40" xfId="18945" hidden="1" xr:uid="{00000000-0005-0000-0000-0000045F0000}"/>
    <cellStyle name="Followed Hyperlink 40" xfId="19004" hidden="1" xr:uid="{00000000-0005-0000-0000-0000055F0000}"/>
    <cellStyle name="Followed Hyperlink 40" xfId="19046" hidden="1" xr:uid="{00000000-0005-0000-0000-0000065F0000}"/>
    <cellStyle name="Followed Hyperlink 40" xfId="19088" hidden="1" xr:uid="{00000000-0005-0000-0000-0000075F0000}"/>
    <cellStyle name="Followed Hyperlink 40" xfId="19130" hidden="1" xr:uid="{00000000-0005-0000-0000-0000085F0000}"/>
    <cellStyle name="Followed Hyperlink 40" xfId="19172" hidden="1" xr:uid="{00000000-0005-0000-0000-0000095F0000}"/>
    <cellStyle name="Followed Hyperlink 40" xfId="19205" hidden="1" xr:uid="{00000000-0005-0000-0000-00000A5F0000}"/>
    <cellStyle name="Followed Hyperlink 40" xfId="19236" hidden="1" xr:uid="{00000000-0005-0000-0000-00000B5F0000}"/>
    <cellStyle name="Followed Hyperlink 40" xfId="19305" hidden="1" xr:uid="{00000000-0005-0000-0000-00000C5F0000}"/>
    <cellStyle name="Followed Hyperlink 40" xfId="19347" hidden="1" xr:uid="{00000000-0005-0000-0000-00000D5F0000}"/>
    <cellStyle name="Followed Hyperlink 40" xfId="19366" hidden="1" xr:uid="{00000000-0005-0000-0000-00000E5F0000}"/>
    <cellStyle name="Followed Hyperlink 40" xfId="19431" hidden="1" xr:uid="{00000000-0005-0000-0000-00000F5F0000}"/>
    <cellStyle name="Followed Hyperlink 40" xfId="19473" hidden="1" xr:uid="{00000000-0005-0000-0000-0000105F0000}"/>
    <cellStyle name="Followed Hyperlink 40" xfId="19515" hidden="1" xr:uid="{00000000-0005-0000-0000-0000115F0000}"/>
    <cellStyle name="Followed Hyperlink 40" xfId="19683" hidden="1" xr:uid="{00000000-0005-0000-0000-0000145F0000}"/>
    <cellStyle name="Followed Hyperlink 40" xfId="19701" hidden="1" xr:uid="{00000000-0005-0000-0000-0000155F0000}"/>
    <cellStyle name="Followed Hyperlink 40" xfId="19768" hidden="1" xr:uid="{00000000-0005-0000-0000-0000165F0000}"/>
    <cellStyle name="Followed Hyperlink 40" xfId="19810" hidden="1" xr:uid="{00000000-0005-0000-0000-0000175F0000}"/>
    <cellStyle name="Followed Hyperlink 40" xfId="19851" hidden="1" xr:uid="{00000000-0005-0000-0000-0000185F0000}"/>
    <cellStyle name="Followed Hyperlink 40" xfId="19906" hidden="1" xr:uid="{00000000-0005-0000-0000-0000195F0000}"/>
    <cellStyle name="Followed Hyperlink 40" xfId="19948" hidden="1" xr:uid="{00000000-0005-0000-0000-00001A5F0000}"/>
    <cellStyle name="Followed Hyperlink 40" xfId="19963" hidden="1" xr:uid="{00000000-0005-0000-0000-00001B5F0000}"/>
    <cellStyle name="Followed Hyperlink 40" xfId="20005" hidden="1" xr:uid="{00000000-0005-0000-0000-00001C5F0000}"/>
    <cellStyle name="Followed Hyperlink 40" xfId="17020" hidden="1" xr:uid="{00000000-0005-0000-0000-0000D65E0000}"/>
    <cellStyle name="Followed Hyperlink 40" xfId="17062" hidden="1" xr:uid="{00000000-0005-0000-0000-0000D75E0000}"/>
    <cellStyle name="Followed Hyperlink 40" xfId="17104" hidden="1" xr:uid="{00000000-0005-0000-0000-0000D85E0000}"/>
    <cellStyle name="Followed Hyperlink 40" xfId="17189" hidden="1" xr:uid="{00000000-0005-0000-0000-0000D95E0000}"/>
    <cellStyle name="Followed Hyperlink 40" xfId="17231" hidden="1" xr:uid="{00000000-0005-0000-0000-0000DA5E0000}"/>
    <cellStyle name="Followed Hyperlink 40" xfId="17272" hidden="1" xr:uid="{00000000-0005-0000-0000-0000DB5E0000}"/>
    <cellStyle name="Followed Hyperlink 40" xfId="17290" hidden="1" xr:uid="{00000000-0005-0000-0000-0000DC5E0000}"/>
    <cellStyle name="Followed Hyperlink 40" xfId="17399" hidden="1" xr:uid="{00000000-0005-0000-0000-0000DE5E0000}"/>
    <cellStyle name="Followed Hyperlink 40" xfId="17440" hidden="1" xr:uid="{00000000-0005-0000-0000-0000DF5E0000}"/>
    <cellStyle name="Followed Hyperlink 40" xfId="17495" hidden="1" xr:uid="{00000000-0005-0000-0000-0000E05E0000}"/>
    <cellStyle name="Followed Hyperlink 40" xfId="17537" hidden="1" xr:uid="{00000000-0005-0000-0000-0000E15E0000}"/>
    <cellStyle name="Followed Hyperlink 40" xfId="17552" hidden="1" xr:uid="{00000000-0005-0000-0000-0000E25E0000}"/>
    <cellStyle name="Followed Hyperlink 40" xfId="17594" hidden="1" xr:uid="{00000000-0005-0000-0000-0000E35E0000}"/>
    <cellStyle name="Followed Hyperlink 40" xfId="17637" hidden="1" xr:uid="{00000000-0005-0000-0000-0000E45E0000}"/>
    <cellStyle name="Followed Hyperlink 40" xfId="17679" hidden="1" xr:uid="{00000000-0005-0000-0000-0000E55E0000}"/>
    <cellStyle name="Followed Hyperlink 40" xfId="17734" hidden="1" xr:uid="{00000000-0005-0000-0000-0000E65E0000}"/>
    <cellStyle name="Followed Hyperlink 40" xfId="17776" hidden="1" xr:uid="{00000000-0005-0000-0000-0000E75E0000}"/>
    <cellStyle name="Followed Hyperlink 40" xfId="17782" hidden="1" xr:uid="{00000000-0005-0000-0000-0000E85E0000}"/>
    <cellStyle name="Followed Hyperlink 40" xfId="17849" hidden="1" xr:uid="{00000000-0005-0000-0000-0000E95E0000}"/>
    <cellStyle name="Followed Hyperlink 40" xfId="17891" hidden="1" xr:uid="{00000000-0005-0000-0000-0000EA5E0000}"/>
    <cellStyle name="Followed Hyperlink 40" xfId="17902" hidden="1" xr:uid="{00000000-0005-0000-0000-0000EB5E0000}"/>
    <cellStyle name="Followed Hyperlink 40" xfId="17944" hidden="1" xr:uid="{00000000-0005-0000-0000-0000EC5E0000}"/>
    <cellStyle name="Followed Hyperlink 40" xfId="17961" hidden="1" xr:uid="{00000000-0005-0000-0000-0000ED5E0000}"/>
    <cellStyle name="Followed Hyperlink 40" xfId="16509" hidden="1" xr:uid="{00000000-0005-0000-0000-0000CA5E0000}"/>
    <cellStyle name="Followed Hyperlink 40" xfId="16551" hidden="1" xr:uid="{00000000-0005-0000-0000-0000CB5E0000}"/>
    <cellStyle name="Followed Hyperlink 40" xfId="16593" hidden="1" xr:uid="{00000000-0005-0000-0000-0000CC5E0000}"/>
    <cellStyle name="Followed Hyperlink 40" xfId="16635" hidden="1" xr:uid="{00000000-0005-0000-0000-0000CD5E0000}"/>
    <cellStyle name="Followed Hyperlink 40" xfId="16677" hidden="1" xr:uid="{00000000-0005-0000-0000-0000CE5E0000}"/>
    <cellStyle name="Followed Hyperlink 40" xfId="16719" hidden="1" xr:uid="{00000000-0005-0000-0000-0000CF5E0000}"/>
    <cellStyle name="Followed Hyperlink 40" xfId="16794" hidden="1" xr:uid="{00000000-0005-0000-0000-0000D15E0000}"/>
    <cellStyle name="Followed Hyperlink 40" xfId="16825" hidden="1" xr:uid="{00000000-0005-0000-0000-0000D25E0000}"/>
    <cellStyle name="Followed Hyperlink 40" xfId="16894" hidden="1" xr:uid="{00000000-0005-0000-0000-0000D35E0000}"/>
    <cellStyle name="Followed Hyperlink 40" xfId="16936" hidden="1" xr:uid="{00000000-0005-0000-0000-0000D45E0000}"/>
    <cellStyle name="Followed Hyperlink 40" xfId="16955" hidden="1" xr:uid="{00000000-0005-0000-0000-0000D55E0000}"/>
    <cellStyle name="Followed Hyperlink 40" xfId="16257" hidden="1" xr:uid="{00000000-0005-0000-0000-0000C45E0000}"/>
    <cellStyle name="Followed Hyperlink 40" xfId="16272" hidden="1" xr:uid="{00000000-0005-0000-0000-0000C55E0000}"/>
    <cellStyle name="Followed Hyperlink 40" xfId="16341" hidden="1" xr:uid="{00000000-0005-0000-0000-0000C65E0000}"/>
    <cellStyle name="Followed Hyperlink 40" xfId="16383" hidden="1" xr:uid="{00000000-0005-0000-0000-0000C75E0000}"/>
    <cellStyle name="Followed Hyperlink 40" xfId="16425" hidden="1" xr:uid="{00000000-0005-0000-0000-0000C85E0000}"/>
    <cellStyle name="Followed Hyperlink 40" xfId="16467" hidden="1" xr:uid="{00000000-0005-0000-0000-0000C95E0000}"/>
    <cellStyle name="Followed Hyperlink 40" xfId="16131" hidden="1" xr:uid="{00000000-0005-0000-0000-0000C15E0000}"/>
    <cellStyle name="Followed Hyperlink 40" xfId="16173" hidden="1" xr:uid="{00000000-0005-0000-0000-0000C25E0000}"/>
    <cellStyle name="Followed Hyperlink 40" xfId="16215" hidden="1" xr:uid="{00000000-0005-0000-0000-0000C35E0000}"/>
    <cellStyle name="Followed Hyperlink 40" xfId="16089" hidden="1" xr:uid="{00000000-0005-0000-0000-0000C05E0000}"/>
    <cellStyle name="Followed Hyperlink 40" xfId="16047" hidden="1" xr:uid="{00000000-0005-0000-0000-0000BF5E0000}"/>
    <cellStyle name="Followed Hyperlink 40" xfId="19642" hidden="1" xr:uid="{00000000-0005-0000-0000-0000135F0000}"/>
    <cellStyle name="Followed Hyperlink 40" xfId="23012" hidden="1" xr:uid="{00000000-0005-0000-0000-0000645F0000}"/>
    <cellStyle name="Followed Hyperlink 40" xfId="20260" hidden="1" xr:uid="{00000000-0005-0000-0000-0000225F0000}"/>
    <cellStyle name="Followed Hyperlink 40" xfId="29789" hidden="1" xr:uid="{00000000-0005-0000-0000-000004600000}"/>
    <cellStyle name="Followed Hyperlink 40" xfId="27078" hidden="1" xr:uid="{00000000-0005-0000-0000-0000C25F0000}"/>
    <cellStyle name="Followed Hyperlink 40" xfId="5661" hidden="1" xr:uid="{00000000-0005-0000-0000-0000C65D0000}"/>
    <cellStyle name="Followed Hyperlink 40" xfId="5702" hidden="1" xr:uid="{00000000-0005-0000-0000-0000C75D0000}"/>
    <cellStyle name="Followed Hyperlink 40" xfId="5757" hidden="1" xr:uid="{00000000-0005-0000-0000-0000C85D0000}"/>
    <cellStyle name="Followed Hyperlink 40" xfId="5799" hidden="1" xr:uid="{00000000-0005-0000-0000-0000C95D0000}"/>
    <cellStyle name="Followed Hyperlink 40" xfId="5814" hidden="1" xr:uid="{00000000-0005-0000-0000-0000CA5D0000}"/>
    <cellStyle name="Followed Hyperlink 40" xfId="5856" hidden="1" xr:uid="{00000000-0005-0000-0000-0000CB5D0000}"/>
    <cellStyle name="Followed Hyperlink 40" xfId="5899" hidden="1" xr:uid="{00000000-0005-0000-0000-0000CC5D0000}"/>
    <cellStyle name="Followed Hyperlink 40" xfId="5941" hidden="1" xr:uid="{00000000-0005-0000-0000-0000CD5D0000}"/>
    <cellStyle name="Followed Hyperlink 40" xfId="5996" hidden="1" xr:uid="{00000000-0005-0000-0000-0000CE5D0000}"/>
    <cellStyle name="Followed Hyperlink 40" xfId="6038" hidden="1" xr:uid="{00000000-0005-0000-0000-0000CF5D0000}"/>
    <cellStyle name="Followed Hyperlink 40" xfId="6044" hidden="1" xr:uid="{00000000-0005-0000-0000-0000D05D0000}"/>
    <cellStyle name="Followed Hyperlink 40" xfId="6111" hidden="1" xr:uid="{00000000-0005-0000-0000-0000D15D0000}"/>
    <cellStyle name="Followed Hyperlink 40" xfId="6153" hidden="1" xr:uid="{00000000-0005-0000-0000-0000D25D0000}"/>
    <cellStyle name="Followed Hyperlink 40" xfId="6164" hidden="1" xr:uid="{00000000-0005-0000-0000-0000D35D0000}"/>
    <cellStyle name="Followed Hyperlink 40" xfId="6206" hidden="1" xr:uid="{00000000-0005-0000-0000-0000D45D0000}"/>
    <cellStyle name="Followed Hyperlink 40" xfId="6223" hidden="1" xr:uid="{00000000-0005-0000-0000-0000D55D0000}"/>
    <cellStyle name="Followed Hyperlink 40" xfId="6287" hidden="1" xr:uid="{00000000-0005-0000-0000-0000D65D0000}"/>
    <cellStyle name="Followed Hyperlink 40" xfId="6329" hidden="1" xr:uid="{00000000-0005-0000-0000-0000D75D0000}"/>
    <cellStyle name="Followed Hyperlink 40" xfId="6374" hidden="1" xr:uid="{00000000-0005-0000-0000-0000D85D0000}"/>
    <cellStyle name="Followed Hyperlink 40" xfId="6394" hidden="1" xr:uid="{00000000-0005-0000-0000-0000D95D0000}"/>
    <cellStyle name="Followed Hyperlink 40" xfId="6451" hidden="1" xr:uid="{00000000-0005-0000-0000-0000DA5D0000}"/>
    <cellStyle name="Followed Hyperlink 40" xfId="6493" hidden="1" xr:uid="{00000000-0005-0000-0000-0000DB5D0000}"/>
    <cellStyle name="Followed Hyperlink 40" xfId="6535" hidden="1" xr:uid="{00000000-0005-0000-0000-0000DC5D0000}"/>
    <cellStyle name="Followed Hyperlink 40" xfId="6619" hidden="1" xr:uid="{00000000-0005-0000-0000-0000DE5D0000}"/>
    <cellStyle name="Followed Hyperlink 40" xfId="6661" hidden="1" xr:uid="{00000000-0005-0000-0000-0000DF5D0000}"/>
    <cellStyle name="Followed Hyperlink 40" xfId="6703" hidden="1" xr:uid="{00000000-0005-0000-0000-0000E05D0000}"/>
    <cellStyle name="Followed Hyperlink 40" xfId="6745" hidden="1" xr:uid="{00000000-0005-0000-0000-0000E15D0000}"/>
    <cellStyle name="Followed Hyperlink 40" xfId="6787" hidden="1" xr:uid="{00000000-0005-0000-0000-0000E25D0000}"/>
    <cellStyle name="Followed Hyperlink 40" xfId="6829" hidden="1" xr:uid="{00000000-0005-0000-0000-0000E35D0000}"/>
    <cellStyle name="Followed Hyperlink 40" xfId="6871" hidden="1" xr:uid="{00000000-0005-0000-0000-0000E45D0000}"/>
    <cellStyle name="Followed Hyperlink 40" xfId="6886" hidden="1" xr:uid="{00000000-0005-0000-0000-0000E55D0000}"/>
    <cellStyle name="Followed Hyperlink 40" xfId="6997" hidden="1" xr:uid="{00000000-0005-0000-0000-0000E75D0000}"/>
    <cellStyle name="Followed Hyperlink 40" xfId="7039" hidden="1" xr:uid="{00000000-0005-0000-0000-0000E85D0000}"/>
    <cellStyle name="Followed Hyperlink 40" xfId="7081" hidden="1" xr:uid="{00000000-0005-0000-0000-0000E95D0000}"/>
    <cellStyle name="Followed Hyperlink 40" xfId="7123" hidden="1" xr:uid="{00000000-0005-0000-0000-0000EA5D0000}"/>
    <cellStyle name="Followed Hyperlink 40" xfId="7165" hidden="1" xr:uid="{00000000-0005-0000-0000-0000EB5D0000}"/>
    <cellStyle name="Followed Hyperlink 40" xfId="7207" hidden="1" xr:uid="{00000000-0005-0000-0000-0000EC5D0000}"/>
    <cellStyle name="Followed Hyperlink 40" xfId="19600" hidden="1" xr:uid="{00000000-0005-0000-0000-0000125F0000}"/>
    <cellStyle name="Followed Hyperlink 40" xfId="29831" hidden="1" xr:uid="{00000000-0005-0000-0000-000005600000}"/>
    <cellStyle name="Followed Hyperlink 40" xfId="29848" hidden="1" xr:uid="{00000000-0005-0000-0000-000006600000}"/>
    <cellStyle name="Followed Hyperlink 40" xfId="29912" hidden="1" xr:uid="{00000000-0005-0000-0000-000007600000}"/>
    <cellStyle name="Followed Hyperlink 40" xfId="29954" hidden="1" xr:uid="{00000000-0005-0000-0000-000008600000}"/>
    <cellStyle name="Followed Hyperlink 40" xfId="30019" hidden="1" xr:uid="{00000000-0005-0000-0000-00000A600000}"/>
    <cellStyle name="Followed Hyperlink 40" xfId="30076" hidden="1" xr:uid="{00000000-0005-0000-0000-00000B600000}"/>
    <cellStyle name="Followed Hyperlink 40" xfId="30118" hidden="1" xr:uid="{00000000-0005-0000-0000-00000C600000}"/>
    <cellStyle name="Followed Hyperlink 40" xfId="30160" hidden="1" xr:uid="{00000000-0005-0000-0000-00000D600000}"/>
    <cellStyle name="Followed Hyperlink 40" xfId="30202" hidden="1" xr:uid="{00000000-0005-0000-0000-00000E600000}"/>
    <cellStyle name="Followed Hyperlink 40" xfId="30244" hidden="1" xr:uid="{00000000-0005-0000-0000-00000F600000}"/>
    <cellStyle name="Followed Hyperlink 40" xfId="30286" hidden="1" xr:uid="{00000000-0005-0000-0000-000010600000}"/>
    <cellStyle name="Followed Hyperlink 40" xfId="30328" hidden="1" xr:uid="{00000000-0005-0000-0000-000011600000}"/>
    <cellStyle name="Followed Hyperlink 40" xfId="30370" hidden="1" xr:uid="{00000000-0005-0000-0000-000012600000}"/>
    <cellStyle name="Followed Hyperlink 40" xfId="30412" hidden="1" xr:uid="{00000000-0005-0000-0000-000013600000}"/>
    <cellStyle name="Followed Hyperlink 40" xfId="30454" hidden="1" xr:uid="{00000000-0005-0000-0000-000014600000}"/>
    <cellStyle name="Followed Hyperlink 40" xfId="28150" hidden="1" xr:uid="{00000000-0005-0000-0000-0000DD5F0000}"/>
    <cellStyle name="Followed Hyperlink 40" xfId="25450" hidden="1" xr:uid="{00000000-0005-0000-0000-00009D5F0000}"/>
    <cellStyle name="Followed Hyperlink 40" xfId="22725" hidden="1" xr:uid="{00000000-0005-0000-0000-00005D5F0000}"/>
    <cellStyle name="Followed Hyperlink 40" xfId="20048" hidden="1" xr:uid="{00000000-0005-0000-0000-00001D5F0000}"/>
    <cellStyle name="Followed Hyperlink 40" xfId="17357" hidden="1" xr:uid="{00000000-0005-0000-0000-0000DD5E0000}"/>
    <cellStyle name="Followed Hyperlink 40" xfId="8121" hidden="1" xr:uid="{00000000-0005-0000-0000-0000005E0000}"/>
    <cellStyle name="Followed Hyperlink 40" xfId="8163" hidden="1" xr:uid="{00000000-0005-0000-0000-0000015E0000}"/>
    <cellStyle name="Followed Hyperlink 40" xfId="8178" hidden="1" xr:uid="{00000000-0005-0000-0000-0000025E0000}"/>
    <cellStyle name="Followed Hyperlink 40" xfId="8220" hidden="1" xr:uid="{00000000-0005-0000-0000-0000035E0000}"/>
    <cellStyle name="Followed Hyperlink 40" xfId="8263" hidden="1" xr:uid="{00000000-0005-0000-0000-0000045E0000}"/>
    <cellStyle name="Followed Hyperlink 40" xfId="8305" hidden="1" xr:uid="{00000000-0005-0000-0000-0000055E0000}"/>
    <cellStyle name="Followed Hyperlink 40" xfId="8360" hidden="1" xr:uid="{00000000-0005-0000-0000-0000065E0000}"/>
    <cellStyle name="Followed Hyperlink 40" xfId="8402" hidden="1" xr:uid="{00000000-0005-0000-0000-0000075E0000}"/>
    <cellStyle name="Followed Hyperlink 40" xfId="8408" hidden="1" xr:uid="{00000000-0005-0000-0000-0000085E0000}"/>
    <cellStyle name="Followed Hyperlink 40" xfId="8475" hidden="1" xr:uid="{00000000-0005-0000-0000-0000095E0000}"/>
    <cellStyle name="Followed Hyperlink 40" xfId="8517" hidden="1" xr:uid="{00000000-0005-0000-0000-00000A5E0000}"/>
    <cellStyle name="Followed Hyperlink 40" xfId="8528" hidden="1" xr:uid="{00000000-0005-0000-0000-00000B5E0000}"/>
    <cellStyle name="Followed Hyperlink 40" xfId="8570" hidden="1" xr:uid="{00000000-0005-0000-0000-00000C5E0000}"/>
    <cellStyle name="Followed Hyperlink 40" xfId="8587" hidden="1" xr:uid="{00000000-0005-0000-0000-00000D5E0000}"/>
    <cellStyle name="Followed Hyperlink 40" xfId="8651" hidden="1" xr:uid="{00000000-0005-0000-0000-00000E5E0000}"/>
    <cellStyle name="Followed Hyperlink 40" xfId="8693" hidden="1" xr:uid="{00000000-0005-0000-0000-00000F5E0000}"/>
    <cellStyle name="Followed Hyperlink 40" xfId="8738" hidden="1" xr:uid="{00000000-0005-0000-0000-0000105E0000}"/>
    <cellStyle name="Followed Hyperlink 40" xfId="8758" hidden="1" xr:uid="{00000000-0005-0000-0000-0000115E0000}"/>
    <cellStyle name="Followed Hyperlink 40" xfId="8815" hidden="1" xr:uid="{00000000-0005-0000-0000-0000125E0000}"/>
    <cellStyle name="Followed Hyperlink 40" xfId="8857" hidden="1" xr:uid="{00000000-0005-0000-0000-0000135E0000}"/>
    <cellStyle name="Followed Hyperlink 40" xfId="8899" hidden="1" xr:uid="{00000000-0005-0000-0000-0000145E0000}"/>
    <cellStyle name="Followed Hyperlink 40" xfId="8941" hidden="1" xr:uid="{00000000-0005-0000-0000-0000155E0000}"/>
    <cellStyle name="Followed Hyperlink 40" xfId="8983" hidden="1" xr:uid="{00000000-0005-0000-0000-0000165E0000}"/>
    <cellStyle name="Followed Hyperlink 40" xfId="9025" hidden="1" xr:uid="{00000000-0005-0000-0000-0000175E0000}"/>
    <cellStyle name="Followed Hyperlink 40" xfId="9067" hidden="1" xr:uid="{00000000-0005-0000-0000-0000185E0000}"/>
    <cellStyle name="Followed Hyperlink 40" xfId="9109" hidden="1" xr:uid="{00000000-0005-0000-0000-0000195E0000}"/>
    <cellStyle name="Followed Hyperlink 40" xfId="9151" hidden="1" xr:uid="{00000000-0005-0000-0000-00001A5E0000}"/>
    <cellStyle name="Followed Hyperlink 40" xfId="9193" hidden="1" xr:uid="{00000000-0005-0000-0000-00001B5E0000}"/>
    <cellStyle name="Followed Hyperlink 40" xfId="9235" hidden="1" xr:uid="{00000000-0005-0000-0000-00001C5E0000}"/>
    <cellStyle name="Followed Hyperlink 40" xfId="9250" hidden="1" xr:uid="{00000000-0005-0000-0000-00001D5E0000}"/>
    <cellStyle name="Followed Hyperlink 40" xfId="9319" hidden="1" xr:uid="{00000000-0005-0000-0000-00001E5E0000}"/>
    <cellStyle name="Followed Hyperlink 40" xfId="9361" hidden="1" xr:uid="{00000000-0005-0000-0000-00001F5E0000}"/>
    <cellStyle name="Followed Hyperlink 40" xfId="9403" hidden="1" xr:uid="{00000000-0005-0000-0000-0000205E0000}"/>
    <cellStyle name="Followed Hyperlink 40" xfId="9445" hidden="1" xr:uid="{00000000-0005-0000-0000-0000215E0000}"/>
    <cellStyle name="Followed Hyperlink 40" xfId="9487" hidden="1" xr:uid="{00000000-0005-0000-0000-0000225E0000}"/>
    <cellStyle name="Followed Hyperlink 40" xfId="9529" hidden="1" xr:uid="{00000000-0005-0000-0000-0000235E0000}"/>
    <cellStyle name="Followed Hyperlink 40" xfId="9571" hidden="1" xr:uid="{00000000-0005-0000-0000-0000245E0000}"/>
    <cellStyle name="Followed Hyperlink 40" xfId="28108" hidden="1" xr:uid="{00000000-0005-0000-0000-0000DC5F0000}"/>
    <cellStyle name="Followed Hyperlink 40" xfId="20090" hidden="1" xr:uid="{00000000-0005-0000-0000-00001E5F0000}"/>
    <cellStyle name="Followed Hyperlink 40" xfId="20187" hidden="1" xr:uid="{00000000-0005-0000-0000-0000205F0000}"/>
    <cellStyle name="Followed Hyperlink 40" xfId="20193" hidden="1" xr:uid="{00000000-0005-0000-0000-0000215F0000}"/>
    <cellStyle name="Followed Hyperlink 40" xfId="20302" hidden="1" xr:uid="{00000000-0005-0000-0000-0000235F0000}"/>
    <cellStyle name="Followed Hyperlink 40" xfId="20313" hidden="1" xr:uid="{00000000-0005-0000-0000-0000245F0000}"/>
    <cellStyle name="Followed Hyperlink 40" xfId="20355" hidden="1" xr:uid="{00000000-0005-0000-0000-0000255F0000}"/>
    <cellStyle name="Followed Hyperlink 40" xfId="20372" hidden="1" xr:uid="{00000000-0005-0000-0000-0000265F0000}"/>
    <cellStyle name="Followed Hyperlink 40" xfId="20436" hidden="1" xr:uid="{00000000-0005-0000-0000-0000275F0000}"/>
    <cellStyle name="Followed Hyperlink 40" xfId="20478" hidden="1" xr:uid="{00000000-0005-0000-0000-0000285F0000}"/>
    <cellStyle name="Followed Hyperlink 40" xfId="20543" hidden="1" xr:uid="{00000000-0005-0000-0000-00002A5F0000}"/>
    <cellStyle name="Followed Hyperlink 40" xfId="20600" hidden="1" xr:uid="{00000000-0005-0000-0000-00002B5F0000}"/>
    <cellStyle name="Followed Hyperlink 40" xfId="20642" hidden="1" xr:uid="{00000000-0005-0000-0000-00002C5F0000}"/>
    <cellStyle name="Followed Hyperlink 40" xfId="20684" hidden="1" xr:uid="{00000000-0005-0000-0000-00002D5F0000}"/>
    <cellStyle name="Followed Hyperlink 40" xfId="20726" hidden="1" xr:uid="{00000000-0005-0000-0000-00002E5F0000}"/>
    <cellStyle name="Followed Hyperlink 40" xfId="20768" hidden="1" xr:uid="{00000000-0005-0000-0000-00002F5F0000}"/>
    <cellStyle name="Followed Hyperlink 40" xfId="20810" hidden="1" xr:uid="{00000000-0005-0000-0000-0000305F0000}"/>
    <cellStyle name="Followed Hyperlink 40" xfId="20852" hidden="1" xr:uid="{00000000-0005-0000-0000-0000315F0000}"/>
    <cellStyle name="Followed Hyperlink 40" xfId="20894" hidden="1" xr:uid="{00000000-0005-0000-0000-0000325F0000}"/>
    <cellStyle name="Followed Hyperlink 40" xfId="20936" hidden="1" xr:uid="{00000000-0005-0000-0000-0000335F0000}"/>
    <cellStyle name="Followed Hyperlink 40" xfId="20978" hidden="1" xr:uid="{00000000-0005-0000-0000-0000345F0000}"/>
    <cellStyle name="Followed Hyperlink 40" xfId="21020" hidden="1" xr:uid="{00000000-0005-0000-0000-0000355F0000}"/>
    <cellStyle name="Followed Hyperlink 40" xfId="21035" hidden="1" xr:uid="{00000000-0005-0000-0000-0000365F0000}"/>
    <cellStyle name="Followed Hyperlink 40" xfId="21104" hidden="1" xr:uid="{00000000-0005-0000-0000-0000375F0000}"/>
    <cellStyle name="Followed Hyperlink 40" xfId="21146" hidden="1" xr:uid="{00000000-0005-0000-0000-0000385F0000}"/>
    <cellStyle name="Followed Hyperlink 40" xfId="21188" hidden="1" xr:uid="{00000000-0005-0000-0000-0000395F0000}"/>
    <cellStyle name="Followed Hyperlink 40" xfId="21230" hidden="1" xr:uid="{00000000-0005-0000-0000-00003A5F0000}"/>
    <cellStyle name="Followed Hyperlink 40" xfId="21272" hidden="1" xr:uid="{00000000-0005-0000-0000-00003B5F0000}"/>
    <cellStyle name="Followed Hyperlink 40" xfId="21314" hidden="1" xr:uid="{00000000-0005-0000-0000-00003C5F0000}"/>
    <cellStyle name="Followed Hyperlink 40" xfId="21356" hidden="1" xr:uid="{00000000-0005-0000-0000-00003D5F0000}"/>
    <cellStyle name="Followed Hyperlink 40" xfId="21416" hidden="1" xr:uid="{00000000-0005-0000-0000-00003E5F0000}"/>
    <cellStyle name="Followed Hyperlink 40" xfId="21458" hidden="1" xr:uid="{00000000-0005-0000-0000-00003F5F0000}"/>
    <cellStyle name="Followed Hyperlink 40" xfId="21500" hidden="1" xr:uid="{00000000-0005-0000-0000-0000405F0000}"/>
    <cellStyle name="Followed Hyperlink 40" xfId="21527" hidden="1" xr:uid="{00000000-0005-0000-0000-0000415F0000}"/>
    <cellStyle name="Followed Hyperlink 40" xfId="21575" hidden="1" xr:uid="{00000000-0005-0000-0000-0000425F0000}"/>
    <cellStyle name="Followed Hyperlink 40" xfId="20145" hidden="1" xr:uid="{00000000-0005-0000-0000-00001F5F0000}"/>
    <cellStyle name="Followed Hyperlink 40" xfId="27730" hidden="1" xr:uid="{00000000-0005-0000-0000-0000D35F0000}"/>
    <cellStyle name="Followed Hyperlink 40" xfId="27772" hidden="1" xr:uid="{00000000-0005-0000-0000-0000D45F0000}"/>
    <cellStyle name="Followed Hyperlink 40" xfId="27814" hidden="1" xr:uid="{00000000-0005-0000-0000-0000D55F0000}"/>
    <cellStyle name="Followed Hyperlink 40" xfId="27856" hidden="1" xr:uid="{00000000-0005-0000-0000-0000D65F0000}"/>
    <cellStyle name="Followed Hyperlink 40" xfId="27898" hidden="1" xr:uid="{00000000-0005-0000-0000-0000D75F0000}"/>
    <cellStyle name="Followed Hyperlink 40" xfId="27940" hidden="1" xr:uid="{00000000-0005-0000-0000-0000D85F0000}"/>
    <cellStyle name="Followed Hyperlink 40" xfId="27982" hidden="1" xr:uid="{00000000-0005-0000-0000-0000D95F0000}"/>
    <cellStyle name="Followed Hyperlink 40" xfId="28024" hidden="1" xr:uid="{00000000-0005-0000-0000-0000DA5F0000}"/>
    <cellStyle name="Followed Hyperlink 40" xfId="28066" hidden="1" xr:uid="{00000000-0005-0000-0000-0000DB5F0000}"/>
    <cellStyle name="Followed Hyperlink 40" xfId="28165" hidden="1" xr:uid="{00000000-0005-0000-0000-0000DE5F0000}"/>
    <cellStyle name="Followed Hyperlink 40" xfId="28234" hidden="1" xr:uid="{00000000-0005-0000-0000-0000DF5F0000}"/>
    <cellStyle name="Followed Hyperlink 40" xfId="28276" hidden="1" xr:uid="{00000000-0005-0000-0000-0000E05F0000}"/>
    <cellStyle name="Followed Hyperlink 40" xfId="28318" hidden="1" xr:uid="{00000000-0005-0000-0000-0000E15F0000}"/>
    <cellStyle name="Followed Hyperlink 40" xfId="28360" hidden="1" xr:uid="{00000000-0005-0000-0000-0000E25F0000}"/>
    <cellStyle name="Followed Hyperlink 40" xfId="28402" hidden="1" xr:uid="{00000000-0005-0000-0000-0000E35F0000}"/>
    <cellStyle name="Followed Hyperlink 40" xfId="28444" hidden="1" xr:uid="{00000000-0005-0000-0000-0000E45F0000}"/>
    <cellStyle name="Followed Hyperlink 40" xfId="28486" hidden="1" xr:uid="{00000000-0005-0000-0000-0000E55F0000}"/>
    <cellStyle name="Followed Hyperlink 40" xfId="28522" hidden="1" xr:uid="{00000000-0005-0000-0000-0000E65F0000}"/>
    <cellStyle name="Followed Hyperlink 40" xfId="28564" hidden="1" xr:uid="{00000000-0005-0000-0000-0000E75F0000}"/>
    <cellStyle name="Followed Hyperlink 40" xfId="28606" hidden="1" xr:uid="{00000000-0005-0000-0000-0000E85F0000}"/>
    <cellStyle name="Followed Hyperlink 40" xfId="28648" hidden="1" xr:uid="{00000000-0005-0000-0000-0000E95F0000}"/>
    <cellStyle name="Followed Hyperlink 40" xfId="28681" hidden="1" xr:uid="{00000000-0005-0000-0000-0000EA5F0000}"/>
    <cellStyle name="Followed Hyperlink 40" xfId="28712" hidden="1" xr:uid="{00000000-0005-0000-0000-0000EB5F0000}"/>
    <cellStyle name="Followed Hyperlink 40" xfId="28781" hidden="1" xr:uid="{00000000-0005-0000-0000-0000EC5F0000}"/>
    <cellStyle name="Followed Hyperlink 40" xfId="28823" hidden="1" xr:uid="{00000000-0005-0000-0000-0000ED5F0000}"/>
    <cellStyle name="Followed Hyperlink 40" xfId="28842" hidden="1" xr:uid="{00000000-0005-0000-0000-0000EE5F0000}"/>
    <cellStyle name="Followed Hyperlink 40" xfId="28907" hidden="1" xr:uid="{00000000-0005-0000-0000-0000EF5F0000}"/>
    <cellStyle name="Followed Hyperlink 40" xfId="28949" hidden="1" xr:uid="{00000000-0005-0000-0000-0000F05F0000}"/>
    <cellStyle name="Followed Hyperlink 40" xfId="28991" hidden="1" xr:uid="{00000000-0005-0000-0000-0000F15F0000}"/>
    <cellStyle name="Followed Hyperlink 40" xfId="29076" hidden="1" xr:uid="{00000000-0005-0000-0000-0000F25F0000}"/>
    <cellStyle name="Followed Hyperlink 40" xfId="29118" hidden="1" xr:uid="{00000000-0005-0000-0000-0000F35F0000}"/>
    <cellStyle name="Followed Hyperlink 40" xfId="29159" hidden="1" xr:uid="{00000000-0005-0000-0000-0000F45F0000}"/>
    <cellStyle name="Followed Hyperlink 40" xfId="29177" hidden="1" xr:uid="{00000000-0005-0000-0000-0000F55F0000}"/>
    <cellStyle name="Followed Hyperlink 40" xfId="29244" hidden="1" xr:uid="{00000000-0005-0000-0000-0000F65F0000}"/>
    <cellStyle name="Followed Hyperlink 40" xfId="29286" hidden="1" xr:uid="{00000000-0005-0000-0000-0000F75F0000}"/>
    <cellStyle name="Followed Hyperlink 40" xfId="29327" hidden="1" xr:uid="{00000000-0005-0000-0000-0000F85F0000}"/>
    <cellStyle name="Followed Hyperlink 40" xfId="29382" hidden="1" xr:uid="{00000000-0005-0000-0000-0000F95F0000}"/>
    <cellStyle name="Followed Hyperlink 40" xfId="29439" hidden="1" xr:uid="{00000000-0005-0000-0000-0000FB5F0000}"/>
    <cellStyle name="Followed Hyperlink 40" xfId="29481" hidden="1" xr:uid="{00000000-0005-0000-0000-0000FC5F0000}"/>
    <cellStyle name="Followed Hyperlink 40" xfId="29524" hidden="1" xr:uid="{00000000-0005-0000-0000-0000FD5F0000}"/>
    <cellStyle name="Followed Hyperlink 40" xfId="29566" hidden="1" xr:uid="{00000000-0005-0000-0000-0000FE5F0000}"/>
    <cellStyle name="Followed Hyperlink 40" xfId="29621" hidden="1" xr:uid="{00000000-0005-0000-0000-0000FF5F0000}"/>
    <cellStyle name="Followed Hyperlink 40" xfId="29663" hidden="1" xr:uid="{00000000-0005-0000-0000-000000600000}"/>
    <cellStyle name="Followed Hyperlink 40" xfId="29669" hidden="1" xr:uid="{00000000-0005-0000-0000-000001600000}"/>
    <cellStyle name="Followed Hyperlink 40" xfId="29736" hidden="1" xr:uid="{00000000-0005-0000-0000-000002600000}"/>
    <cellStyle name="Followed Hyperlink 40" xfId="29778" hidden="1" xr:uid="{00000000-0005-0000-0000-000003600000}"/>
    <cellStyle name="Followed Hyperlink 40" xfId="26772" hidden="1" xr:uid="{00000000-0005-0000-0000-0000BB5F0000}"/>
    <cellStyle name="Followed Hyperlink 40" xfId="26813" hidden="1" xr:uid="{00000000-0005-0000-0000-0000BC5F0000}"/>
    <cellStyle name="Followed Hyperlink 40" xfId="26831" hidden="1" xr:uid="{00000000-0005-0000-0000-0000BD5F0000}"/>
    <cellStyle name="Followed Hyperlink 40" xfId="26898" hidden="1" xr:uid="{00000000-0005-0000-0000-0000BE5F0000}"/>
    <cellStyle name="Followed Hyperlink 40" xfId="26940" hidden="1" xr:uid="{00000000-0005-0000-0000-0000BF5F0000}"/>
    <cellStyle name="Followed Hyperlink 40" xfId="26981" hidden="1" xr:uid="{00000000-0005-0000-0000-0000C05F0000}"/>
    <cellStyle name="Followed Hyperlink 40" xfId="27036" hidden="1" xr:uid="{00000000-0005-0000-0000-0000C15F0000}"/>
    <cellStyle name="Followed Hyperlink 40" xfId="27093" hidden="1" xr:uid="{00000000-0005-0000-0000-0000C35F0000}"/>
    <cellStyle name="Followed Hyperlink 40" xfId="27135" hidden="1" xr:uid="{00000000-0005-0000-0000-0000C45F0000}"/>
    <cellStyle name="Followed Hyperlink 40" xfId="27178" hidden="1" xr:uid="{00000000-0005-0000-0000-0000C55F0000}"/>
    <cellStyle name="Followed Hyperlink 40" xfId="27220" hidden="1" xr:uid="{00000000-0005-0000-0000-0000C65F0000}"/>
    <cellStyle name="Followed Hyperlink 40" xfId="27275" hidden="1" xr:uid="{00000000-0005-0000-0000-0000C75F0000}"/>
    <cellStyle name="Followed Hyperlink 40" xfId="27317" hidden="1" xr:uid="{00000000-0005-0000-0000-0000C85F0000}"/>
    <cellStyle name="Followed Hyperlink 40" xfId="27323" hidden="1" xr:uid="{00000000-0005-0000-0000-0000C95F0000}"/>
    <cellStyle name="Followed Hyperlink 40" xfId="27390" hidden="1" xr:uid="{00000000-0005-0000-0000-0000CA5F0000}"/>
    <cellStyle name="Followed Hyperlink 40" xfId="27432" hidden="1" xr:uid="{00000000-0005-0000-0000-0000CB5F0000}"/>
    <cellStyle name="Followed Hyperlink 40" xfId="27443" hidden="1" xr:uid="{00000000-0005-0000-0000-0000CC5F0000}"/>
    <cellStyle name="Followed Hyperlink 40" xfId="27485" hidden="1" xr:uid="{00000000-0005-0000-0000-0000CD5F0000}"/>
    <cellStyle name="Followed Hyperlink 40" xfId="27502" hidden="1" xr:uid="{00000000-0005-0000-0000-0000CE5F0000}"/>
    <cellStyle name="Followed Hyperlink 40" xfId="27566" hidden="1" xr:uid="{00000000-0005-0000-0000-0000CF5F0000}"/>
    <cellStyle name="Followed Hyperlink 40" xfId="27608" hidden="1" xr:uid="{00000000-0005-0000-0000-0000D05F0000}"/>
    <cellStyle name="Followed Hyperlink 40" xfId="27653" hidden="1" xr:uid="{00000000-0005-0000-0000-0000D15F0000}"/>
    <cellStyle name="Followed Hyperlink 40" xfId="27673" hidden="1" xr:uid="{00000000-0005-0000-0000-0000D25F0000}"/>
    <cellStyle name="Followed Hyperlink 40" xfId="26218" hidden="1" xr:uid="{00000000-0005-0000-0000-0000AF5F0000}"/>
    <cellStyle name="Followed Hyperlink 40" xfId="26260" hidden="1" xr:uid="{00000000-0005-0000-0000-0000B05F0000}"/>
    <cellStyle name="Followed Hyperlink 40" xfId="26302" hidden="1" xr:uid="{00000000-0005-0000-0000-0000B15F0000}"/>
    <cellStyle name="Followed Hyperlink 40" xfId="26335" hidden="1" xr:uid="{00000000-0005-0000-0000-0000B25F0000}"/>
    <cellStyle name="Followed Hyperlink 40" xfId="26366" hidden="1" xr:uid="{00000000-0005-0000-0000-0000B35F0000}"/>
    <cellStyle name="Followed Hyperlink 40" xfId="26435" hidden="1" xr:uid="{00000000-0005-0000-0000-0000B45F0000}"/>
    <cellStyle name="Followed Hyperlink 40" xfId="26477" hidden="1" xr:uid="{00000000-0005-0000-0000-0000B55F0000}"/>
    <cellStyle name="Followed Hyperlink 40" xfId="26496" hidden="1" xr:uid="{00000000-0005-0000-0000-0000B65F0000}"/>
    <cellStyle name="Followed Hyperlink 40" xfId="26561" hidden="1" xr:uid="{00000000-0005-0000-0000-0000B75F0000}"/>
    <cellStyle name="Followed Hyperlink 40" xfId="26603" hidden="1" xr:uid="{00000000-0005-0000-0000-0000B85F0000}"/>
    <cellStyle name="Followed Hyperlink 40" xfId="26645" hidden="1" xr:uid="{00000000-0005-0000-0000-0000B95F0000}"/>
    <cellStyle name="Followed Hyperlink 40" xfId="26730" hidden="1" xr:uid="{00000000-0005-0000-0000-0000BA5F0000}"/>
    <cellStyle name="Followed Hyperlink 40" xfId="25954" hidden="1" xr:uid="{00000000-0005-0000-0000-0000A95F0000}"/>
    <cellStyle name="Followed Hyperlink 40" xfId="25996" hidden="1" xr:uid="{00000000-0005-0000-0000-0000AA5F0000}"/>
    <cellStyle name="Followed Hyperlink 40" xfId="26038" hidden="1" xr:uid="{00000000-0005-0000-0000-0000AB5F0000}"/>
    <cellStyle name="Followed Hyperlink 40" xfId="26080" hidden="1" xr:uid="{00000000-0005-0000-0000-0000AC5F0000}"/>
    <cellStyle name="Followed Hyperlink 40" xfId="26122" hidden="1" xr:uid="{00000000-0005-0000-0000-0000AD5F0000}"/>
    <cellStyle name="Followed Hyperlink 40" xfId="26176" hidden="1" xr:uid="{00000000-0005-0000-0000-0000AE5F0000}"/>
    <cellStyle name="Followed Hyperlink 40" xfId="25801" hidden="1" xr:uid="{00000000-0005-0000-0000-0000A65F0000}"/>
    <cellStyle name="Followed Hyperlink 40" xfId="25870" hidden="1" xr:uid="{00000000-0005-0000-0000-0000A75F0000}"/>
    <cellStyle name="Followed Hyperlink 40" xfId="25912" hidden="1" xr:uid="{00000000-0005-0000-0000-0000A85F0000}"/>
    <cellStyle name="Followed Hyperlink 40" xfId="25786" hidden="1" xr:uid="{00000000-0005-0000-0000-0000A55F0000}"/>
    <cellStyle name="Followed Hyperlink 40" xfId="25744" hidden="1" xr:uid="{00000000-0005-0000-0000-0000A45F0000}"/>
    <cellStyle name="Followed Hyperlink 40" xfId="29424" hidden="1" xr:uid="{00000000-0005-0000-0000-0000FA5F0000}"/>
    <cellStyle name="Followed Hyperlink 40" xfId="20523" hidden="1" xr:uid="{00000000-0005-0000-0000-0000295F0000}"/>
    <cellStyle name="Followed Hyperlink 40" xfId="29999" hidden="1" xr:uid="{00000000-0005-0000-0000-000009600000}"/>
    <cellStyle name="Followed Hyperlink 40" xfId="16761" hidden="1" xr:uid="{00000000-0005-0000-0000-0000D05E0000}"/>
    <cellStyle name="Followed Hyperlink 40" xfId="18441" hidden="1" xr:uid="{00000000-0005-0000-0000-0000F85E0000}"/>
    <cellStyle name="Followed Hyperlink 40" xfId="15200" hidden="1" xr:uid="{00000000-0005-0000-0000-0000AA5E0000}"/>
    <cellStyle name="Followed Hyperlink 40" xfId="15242" hidden="1" xr:uid="{00000000-0005-0000-0000-0000AB5E0000}"/>
    <cellStyle name="Followed Hyperlink 40" xfId="15285" hidden="1" xr:uid="{00000000-0005-0000-0000-0000AC5E0000}"/>
    <cellStyle name="Followed Hyperlink 40" xfId="15327" hidden="1" xr:uid="{00000000-0005-0000-0000-0000AD5E0000}"/>
    <cellStyle name="Followed Hyperlink 40" xfId="15382" hidden="1" xr:uid="{00000000-0005-0000-0000-0000AE5E0000}"/>
    <cellStyle name="Followed Hyperlink 40" xfId="15424" hidden="1" xr:uid="{00000000-0005-0000-0000-0000AF5E0000}"/>
    <cellStyle name="Followed Hyperlink 40" xfId="15430" hidden="1" xr:uid="{00000000-0005-0000-0000-0000B05E0000}"/>
    <cellStyle name="Followed Hyperlink 40" xfId="15497" hidden="1" xr:uid="{00000000-0005-0000-0000-0000B15E0000}"/>
    <cellStyle name="Followed Hyperlink 40" xfId="15539" hidden="1" xr:uid="{00000000-0005-0000-0000-0000B25E0000}"/>
    <cellStyle name="Followed Hyperlink 40" xfId="15550" hidden="1" xr:uid="{00000000-0005-0000-0000-0000B35E0000}"/>
    <cellStyle name="Followed Hyperlink 40" xfId="15592" hidden="1" xr:uid="{00000000-0005-0000-0000-0000B45E0000}"/>
    <cellStyle name="Followed Hyperlink 40" xfId="15609" hidden="1" xr:uid="{00000000-0005-0000-0000-0000B55E0000}"/>
    <cellStyle name="Followed Hyperlink 40" xfId="15673" hidden="1" xr:uid="{00000000-0005-0000-0000-0000B65E0000}"/>
    <cellStyle name="Followed Hyperlink 40" xfId="15715" hidden="1" xr:uid="{00000000-0005-0000-0000-0000B75E0000}"/>
    <cellStyle name="Followed Hyperlink 40" xfId="15760" hidden="1" xr:uid="{00000000-0005-0000-0000-0000B85E0000}"/>
    <cellStyle name="Followed Hyperlink 40" xfId="15780" hidden="1" xr:uid="{00000000-0005-0000-0000-0000B95E0000}"/>
    <cellStyle name="Followed Hyperlink 40" xfId="15837" hidden="1" xr:uid="{00000000-0005-0000-0000-0000BA5E0000}"/>
    <cellStyle name="Followed Hyperlink 40" xfId="15879" hidden="1" xr:uid="{00000000-0005-0000-0000-0000BB5E0000}"/>
    <cellStyle name="Followed Hyperlink 40" xfId="15921" hidden="1" xr:uid="{00000000-0005-0000-0000-0000BC5E0000}"/>
    <cellStyle name="Followed Hyperlink 40" xfId="15963" hidden="1" xr:uid="{00000000-0005-0000-0000-0000BD5E0000}"/>
    <cellStyle name="Followed Hyperlink 40" xfId="16005" hidden="1" xr:uid="{00000000-0005-0000-0000-0000BE5E0000}"/>
    <cellStyle name="Followed Hyperlink 40" xfId="11960" hidden="1" xr:uid="{00000000-0005-0000-0000-00005D5E0000}"/>
    <cellStyle name="Followed Hyperlink 40" xfId="3996" hidden="1" xr:uid="{00000000-0005-0000-0000-0000A15D0000}"/>
    <cellStyle name="Followed Hyperlink 40" xfId="4095" hidden="1" xr:uid="{00000000-0005-0000-0000-0000A35D0000}"/>
    <cellStyle name="Followed Hyperlink 40" xfId="4137" hidden="1" xr:uid="{00000000-0005-0000-0000-0000A45D0000}"/>
    <cellStyle name="Followed Hyperlink 40" xfId="4221" hidden="1" xr:uid="{00000000-0005-0000-0000-0000A65D0000}"/>
    <cellStyle name="Followed Hyperlink 40" xfId="4263" hidden="1" xr:uid="{00000000-0005-0000-0000-0000A75D0000}"/>
    <cellStyle name="Followed Hyperlink 40" xfId="4305" hidden="1" xr:uid="{00000000-0005-0000-0000-0000A85D0000}"/>
    <cellStyle name="Followed Hyperlink 40" xfId="4347" hidden="1" xr:uid="{00000000-0005-0000-0000-0000A95D0000}"/>
    <cellStyle name="Followed Hyperlink 40" xfId="4389" hidden="1" xr:uid="{00000000-0005-0000-0000-0000AA5D0000}"/>
    <cellStyle name="Followed Hyperlink 40" xfId="4431" hidden="1" xr:uid="{00000000-0005-0000-0000-0000AB5D0000}"/>
    <cellStyle name="Followed Hyperlink 40" xfId="4488" hidden="1" xr:uid="{00000000-0005-0000-0000-0000AD5D0000}"/>
    <cellStyle name="Followed Hyperlink 40" xfId="4557" hidden="1" xr:uid="{00000000-0005-0000-0000-0000AE5D0000}"/>
    <cellStyle name="Followed Hyperlink 40" xfId="4599" hidden="1" xr:uid="{00000000-0005-0000-0000-0000AF5D0000}"/>
    <cellStyle name="Followed Hyperlink 40" xfId="4641" hidden="1" xr:uid="{00000000-0005-0000-0000-0000B05D0000}"/>
    <cellStyle name="Followed Hyperlink 40" xfId="4683" hidden="1" xr:uid="{00000000-0005-0000-0000-0000B15D0000}"/>
    <cellStyle name="Followed Hyperlink 40" xfId="4725" hidden="1" xr:uid="{00000000-0005-0000-0000-0000B25D0000}"/>
    <cellStyle name="Followed Hyperlink 40" xfId="4767" hidden="1" xr:uid="{00000000-0005-0000-0000-0000B35D0000}"/>
    <cellStyle name="Followed Hyperlink 40" xfId="4809" hidden="1" xr:uid="{00000000-0005-0000-0000-0000B45D0000}"/>
    <cellStyle name="Followed Hyperlink 40" xfId="4897" hidden="1" xr:uid="{00000000-0005-0000-0000-0000B55D0000}"/>
    <cellStyle name="Followed Hyperlink 40" xfId="4939" hidden="1" xr:uid="{00000000-0005-0000-0000-0000B65D0000}"/>
    <cellStyle name="Followed Hyperlink 40" xfId="4981" hidden="1" xr:uid="{00000000-0005-0000-0000-0000B75D0000}"/>
    <cellStyle name="Followed Hyperlink 40" xfId="5023" hidden="1" xr:uid="{00000000-0005-0000-0000-0000B85D0000}"/>
    <cellStyle name="Followed Hyperlink 40" xfId="5056" hidden="1" xr:uid="{00000000-0005-0000-0000-0000B95D0000}"/>
    <cellStyle name="Followed Hyperlink 40" xfId="5087" hidden="1" xr:uid="{00000000-0005-0000-0000-0000BA5D0000}"/>
    <cellStyle name="Followed Hyperlink 40" xfId="5156" hidden="1" xr:uid="{00000000-0005-0000-0000-0000BB5D0000}"/>
    <cellStyle name="Followed Hyperlink 40" xfId="5198" hidden="1" xr:uid="{00000000-0005-0000-0000-0000BC5D0000}"/>
    <cellStyle name="Followed Hyperlink 40" xfId="5217" hidden="1" xr:uid="{00000000-0005-0000-0000-0000BD5D0000}"/>
    <cellStyle name="Followed Hyperlink 40" xfId="5282" hidden="1" xr:uid="{00000000-0005-0000-0000-0000BE5D0000}"/>
    <cellStyle name="Followed Hyperlink 40" xfId="5324" hidden="1" xr:uid="{00000000-0005-0000-0000-0000BF5D0000}"/>
    <cellStyle name="Followed Hyperlink 40" xfId="5366" hidden="1" xr:uid="{00000000-0005-0000-0000-0000C05D0000}"/>
    <cellStyle name="Followed Hyperlink 40" xfId="5451" hidden="1" xr:uid="{00000000-0005-0000-0000-0000C15D0000}"/>
    <cellStyle name="Followed Hyperlink 40" xfId="5493" hidden="1" xr:uid="{00000000-0005-0000-0000-0000C25D0000}"/>
    <cellStyle name="Followed Hyperlink 40" xfId="5534" hidden="1" xr:uid="{00000000-0005-0000-0000-0000C35D0000}"/>
    <cellStyle name="Followed Hyperlink 40" xfId="5552" hidden="1" xr:uid="{00000000-0005-0000-0000-0000C45D0000}"/>
    <cellStyle name="Followed Hyperlink 40" xfId="5619" hidden="1" xr:uid="{00000000-0005-0000-0000-0000C55D0000}"/>
    <cellStyle name="Followed Hyperlink 40" xfId="4053" hidden="1" xr:uid="{00000000-0005-0000-0000-0000A25D0000}"/>
    <cellStyle name="Followed Hyperlink 40" xfId="11582" hidden="1" xr:uid="{00000000-0005-0000-0000-0000545E0000}"/>
    <cellStyle name="Followed Hyperlink 40" xfId="11597" hidden="1" xr:uid="{00000000-0005-0000-0000-0000555E0000}"/>
    <cellStyle name="Followed Hyperlink 40" xfId="11666" hidden="1" xr:uid="{00000000-0005-0000-0000-0000565E0000}"/>
    <cellStyle name="Followed Hyperlink 40" xfId="11708" hidden="1" xr:uid="{00000000-0005-0000-0000-0000575E0000}"/>
    <cellStyle name="Followed Hyperlink 40" xfId="11750" hidden="1" xr:uid="{00000000-0005-0000-0000-0000585E0000}"/>
    <cellStyle name="Followed Hyperlink 40" xfId="11792" hidden="1" xr:uid="{00000000-0005-0000-0000-0000595E0000}"/>
    <cellStyle name="Followed Hyperlink 40" xfId="11834" hidden="1" xr:uid="{00000000-0005-0000-0000-00005A5E0000}"/>
    <cellStyle name="Followed Hyperlink 40" xfId="11876" hidden="1" xr:uid="{00000000-0005-0000-0000-00005B5E0000}"/>
    <cellStyle name="Followed Hyperlink 40" xfId="11918" hidden="1" xr:uid="{00000000-0005-0000-0000-00005C5E0000}"/>
    <cellStyle name="Followed Hyperlink 40" xfId="12002" hidden="1" xr:uid="{00000000-0005-0000-0000-00005E5E0000}"/>
    <cellStyle name="Followed Hyperlink 40" xfId="12044" hidden="1" xr:uid="{00000000-0005-0000-0000-00005F5E0000}"/>
    <cellStyle name="Followed Hyperlink 40" xfId="12086" hidden="1" xr:uid="{00000000-0005-0000-0000-0000605E0000}"/>
    <cellStyle name="Followed Hyperlink 40" xfId="12119" hidden="1" xr:uid="{00000000-0005-0000-0000-0000615E0000}"/>
    <cellStyle name="Followed Hyperlink 40" xfId="12150" hidden="1" xr:uid="{00000000-0005-0000-0000-0000625E0000}"/>
    <cellStyle name="Followed Hyperlink 40" xfId="12219" hidden="1" xr:uid="{00000000-0005-0000-0000-0000635E0000}"/>
    <cellStyle name="Followed Hyperlink 40" xfId="12261" hidden="1" xr:uid="{00000000-0005-0000-0000-0000645E0000}"/>
    <cellStyle name="Followed Hyperlink 40" xfId="12280" hidden="1" xr:uid="{00000000-0005-0000-0000-0000655E0000}"/>
    <cellStyle name="Followed Hyperlink 40" xfId="12345" hidden="1" xr:uid="{00000000-0005-0000-0000-0000665E0000}"/>
    <cellStyle name="Followed Hyperlink 40" xfId="12387" hidden="1" xr:uid="{00000000-0005-0000-0000-0000675E0000}"/>
    <cellStyle name="Followed Hyperlink 40" xfId="12429" hidden="1" xr:uid="{00000000-0005-0000-0000-0000685E0000}"/>
    <cellStyle name="Followed Hyperlink 40" xfId="12514" hidden="1" xr:uid="{00000000-0005-0000-0000-0000695E0000}"/>
    <cellStyle name="Followed Hyperlink 40" xfId="12556" hidden="1" xr:uid="{00000000-0005-0000-0000-00006A5E0000}"/>
    <cellStyle name="Followed Hyperlink 40" xfId="12597" hidden="1" xr:uid="{00000000-0005-0000-0000-00006B5E0000}"/>
    <cellStyle name="Followed Hyperlink 40" xfId="12615" hidden="1" xr:uid="{00000000-0005-0000-0000-00006C5E0000}"/>
    <cellStyle name="Followed Hyperlink 40" xfId="12682" hidden="1" xr:uid="{00000000-0005-0000-0000-00006D5E0000}"/>
    <cellStyle name="Followed Hyperlink 40" xfId="12724" hidden="1" xr:uid="{00000000-0005-0000-0000-00006E5E0000}"/>
    <cellStyle name="Followed Hyperlink 40" xfId="12765" hidden="1" xr:uid="{00000000-0005-0000-0000-00006F5E0000}"/>
    <cellStyle name="Followed Hyperlink 40" xfId="12820" hidden="1" xr:uid="{00000000-0005-0000-0000-0000705E0000}"/>
    <cellStyle name="Followed Hyperlink 40" xfId="12862" hidden="1" xr:uid="{00000000-0005-0000-0000-0000715E0000}"/>
    <cellStyle name="Followed Hyperlink 40" xfId="12877" hidden="1" xr:uid="{00000000-0005-0000-0000-0000725E0000}"/>
    <cellStyle name="Followed Hyperlink 40" xfId="12919" hidden="1" xr:uid="{00000000-0005-0000-0000-0000735E0000}"/>
    <cellStyle name="Followed Hyperlink 40" xfId="12962" hidden="1" xr:uid="{00000000-0005-0000-0000-0000745E0000}"/>
    <cellStyle name="Followed Hyperlink 40" xfId="13004" hidden="1" xr:uid="{00000000-0005-0000-0000-0000755E0000}"/>
    <cellStyle name="Followed Hyperlink 40" xfId="13059" hidden="1" xr:uid="{00000000-0005-0000-0000-0000765E0000}"/>
    <cellStyle name="Followed Hyperlink 40" xfId="13101" hidden="1" xr:uid="{00000000-0005-0000-0000-0000775E0000}"/>
    <cellStyle name="Followed Hyperlink 40" xfId="13107" hidden="1" xr:uid="{00000000-0005-0000-0000-0000785E0000}"/>
    <cellStyle name="Followed Hyperlink 40" xfId="13227" hidden="1" xr:uid="{00000000-0005-0000-0000-00007B5E0000}"/>
    <cellStyle name="Followed Hyperlink 40" xfId="13269" hidden="1" xr:uid="{00000000-0005-0000-0000-00007C5E0000}"/>
    <cellStyle name="Followed Hyperlink 40" xfId="13286" hidden="1" xr:uid="{00000000-0005-0000-0000-00007D5E0000}"/>
    <cellStyle name="Followed Hyperlink 40" xfId="13350" hidden="1" xr:uid="{00000000-0005-0000-0000-00007E5E0000}"/>
    <cellStyle name="Followed Hyperlink 40" xfId="13392" hidden="1" xr:uid="{00000000-0005-0000-0000-00007F5E0000}"/>
    <cellStyle name="Followed Hyperlink 40" xfId="13437" hidden="1" xr:uid="{00000000-0005-0000-0000-0000805E0000}"/>
    <cellStyle name="Followed Hyperlink 40" xfId="13457" hidden="1" xr:uid="{00000000-0005-0000-0000-0000815E0000}"/>
    <cellStyle name="Followed Hyperlink 40" xfId="13514" hidden="1" xr:uid="{00000000-0005-0000-0000-0000825E0000}"/>
    <cellStyle name="Followed Hyperlink 40" xfId="13556" hidden="1" xr:uid="{00000000-0005-0000-0000-0000835E0000}"/>
    <cellStyle name="Followed Hyperlink 40" xfId="10610" hidden="1" xr:uid="{00000000-0005-0000-0000-00003C5E0000}"/>
    <cellStyle name="Followed Hyperlink 40" xfId="10652" hidden="1" xr:uid="{00000000-0005-0000-0000-00003D5E0000}"/>
    <cellStyle name="Followed Hyperlink 40" xfId="10707" hidden="1" xr:uid="{00000000-0005-0000-0000-00003E5E0000}"/>
    <cellStyle name="Followed Hyperlink 40" xfId="10749" hidden="1" xr:uid="{00000000-0005-0000-0000-00003F5E0000}"/>
    <cellStyle name="Followed Hyperlink 40" xfId="10755" hidden="1" xr:uid="{00000000-0005-0000-0000-0000405E0000}"/>
    <cellStyle name="Followed Hyperlink 40" xfId="10822" hidden="1" xr:uid="{00000000-0005-0000-0000-0000415E0000}"/>
    <cellStyle name="Followed Hyperlink 40" xfId="10864" hidden="1" xr:uid="{00000000-0005-0000-0000-0000425E0000}"/>
    <cellStyle name="Followed Hyperlink 40" xfId="10917" hidden="1" xr:uid="{00000000-0005-0000-0000-0000445E0000}"/>
    <cellStyle name="Followed Hyperlink 40" xfId="10934" hidden="1" xr:uid="{00000000-0005-0000-0000-0000455E0000}"/>
    <cellStyle name="Followed Hyperlink 40" xfId="10998" hidden="1" xr:uid="{00000000-0005-0000-0000-0000465E0000}"/>
    <cellStyle name="Followed Hyperlink 40" xfId="11040" hidden="1" xr:uid="{00000000-0005-0000-0000-0000475E0000}"/>
    <cellStyle name="Followed Hyperlink 40" xfId="11085" hidden="1" xr:uid="{00000000-0005-0000-0000-0000485E0000}"/>
    <cellStyle name="Followed Hyperlink 40" xfId="11105" hidden="1" xr:uid="{00000000-0005-0000-0000-0000495E0000}"/>
    <cellStyle name="Followed Hyperlink 40" xfId="11162" hidden="1" xr:uid="{00000000-0005-0000-0000-00004A5E0000}"/>
    <cellStyle name="Followed Hyperlink 40" xfId="11204" hidden="1" xr:uid="{00000000-0005-0000-0000-00004B5E0000}"/>
    <cellStyle name="Followed Hyperlink 40" xfId="11246" hidden="1" xr:uid="{00000000-0005-0000-0000-00004C5E0000}"/>
    <cellStyle name="Followed Hyperlink 40" xfId="11288" hidden="1" xr:uid="{00000000-0005-0000-0000-00004D5E0000}"/>
    <cellStyle name="Followed Hyperlink 40" xfId="11330" hidden="1" xr:uid="{00000000-0005-0000-0000-00004E5E0000}"/>
    <cellStyle name="Followed Hyperlink 40" xfId="11372" hidden="1" xr:uid="{00000000-0005-0000-0000-00004F5E0000}"/>
    <cellStyle name="Followed Hyperlink 40" xfId="11414" hidden="1" xr:uid="{00000000-0005-0000-0000-0000505E0000}"/>
    <cellStyle name="Followed Hyperlink 40" xfId="11456" hidden="1" xr:uid="{00000000-0005-0000-0000-0000515E0000}"/>
    <cellStyle name="Followed Hyperlink 40" xfId="11498" hidden="1" xr:uid="{00000000-0005-0000-0000-0000525E0000}"/>
    <cellStyle name="Followed Hyperlink 40" xfId="11540" hidden="1" xr:uid="{00000000-0005-0000-0000-0000535E0000}"/>
    <cellStyle name="Followed Hyperlink 40" xfId="10077" hidden="1" xr:uid="{00000000-0005-0000-0000-0000305E0000}"/>
    <cellStyle name="Followed Hyperlink 40" xfId="10162" hidden="1" xr:uid="{00000000-0005-0000-0000-0000315E0000}"/>
    <cellStyle name="Followed Hyperlink 40" xfId="10204" hidden="1" xr:uid="{00000000-0005-0000-0000-0000325E0000}"/>
    <cellStyle name="Followed Hyperlink 40" xfId="10245" hidden="1" xr:uid="{00000000-0005-0000-0000-0000335E0000}"/>
    <cellStyle name="Followed Hyperlink 40" xfId="10263" hidden="1" xr:uid="{00000000-0005-0000-0000-0000345E0000}"/>
    <cellStyle name="Followed Hyperlink 40" xfId="10330" hidden="1" xr:uid="{00000000-0005-0000-0000-0000355E0000}"/>
    <cellStyle name="Followed Hyperlink 40" xfId="10372" hidden="1" xr:uid="{00000000-0005-0000-0000-0000365E0000}"/>
    <cellStyle name="Followed Hyperlink 40" xfId="10413" hidden="1" xr:uid="{00000000-0005-0000-0000-0000375E0000}"/>
    <cellStyle name="Followed Hyperlink 40" xfId="10468" hidden="1" xr:uid="{00000000-0005-0000-0000-0000385E0000}"/>
    <cellStyle name="Followed Hyperlink 40" xfId="10510" hidden="1" xr:uid="{00000000-0005-0000-0000-0000395E0000}"/>
    <cellStyle name="Followed Hyperlink 40" xfId="10525" hidden="1" xr:uid="{00000000-0005-0000-0000-00003A5E0000}"/>
    <cellStyle name="Followed Hyperlink 40" xfId="10567" hidden="1" xr:uid="{00000000-0005-0000-0000-00003B5E0000}"/>
    <cellStyle name="Followed Hyperlink 40" xfId="9798" hidden="1" xr:uid="{00000000-0005-0000-0000-00002A5E0000}"/>
    <cellStyle name="Followed Hyperlink 40" xfId="9867" hidden="1" xr:uid="{00000000-0005-0000-0000-00002B5E0000}"/>
    <cellStyle name="Followed Hyperlink 40" xfId="9909" hidden="1" xr:uid="{00000000-0005-0000-0000-00002C5E0000}"/>
    <cellStyle name="Followed Hyperlink 40" xfId="9928" hidden="1" xr:uid="{00000000-0005-0000-0000-00002D5E0000}"/>
    <cellStyle name="Followed Hyperlink 40" xfId="9993" hidden="1" xr:uid="{00000000-0005-0000-0000-00002E5E0000}"/>
    <cellStyle name="Followed Hyperlink 40" xfId="10035" hidden="1" xr:uid="{00000000-0005-0000-0000-00002F5E0000}"/>
    <cellStyle name="Followed Hyperlink 40" xfId="9692" hidden="1" xr:uid="{00000000-0005-0000-0000-0000275E0000}"/>
    <cellStyle name="Followed Hyperlink 40" xfId="9734" hidden="1" xr:uid="{00000000-0005-0000-0000-0000285E0000}"/>
    <cellStyle name="Followed Hyperlink 40" xfId="9767" hidden="1" xr:uid="{00000000-0005-0000-0000-0000295E0000}"/>
    <cellStyle name="Followed Hyperlink 40" xfId="9650" hidden="1" xr:uid="{00000000-0005-0000-0000-0000265E0000}"/>
    <cellStyle name="Followed Hyperlink 40" xfId="9608" hidden="1" xr:uid="{00000000-0005-0000-0000-0000255E0000}"/>
    <cellStyle name="Followed Hyperlink 40" xfId="13216" hidden="1" xr:uid="{00000000-0005-0000-0000-00007A5E0000}"/>
    <cellStyle name="Followed Hyperlink 40" xfId="4473" hidden="1" xr:uid="{00000000-0005-0000-0000-0000AC5D0000}"/>
    <cellStyle name="Followed Hyperlink 40" xfId="13808" hidden="1" xr:uid="{00000000-0005-0000-0000-0000895E0000}"/>
    <cellStyle name="Followed Hyperlink 40" xfId="841" hidden="1" xr:uid="{00000000-0005-0000-0000-0000555D0000}"/>
    <cellStyle name="Followed Hyperlink 40" xfId="2429" hidden="1" xr:uid="{00000000-0005-0000-0000-00007C5D0000}"/>
    <cellStyle name="Followed Hyperlink 40" xfId="21606" hidden="1" xr:uid="{00000000-0005-0000-0000-0000435F0000}"/>
    <cellStyle name="Followed Hyperlink 40" xfId="21675" hidden="1" xr:uid="{00000000-0005-0000-0000-0000445F0000}"/>
    <cellStyle name="Followed Hyperlink 40" xfId="21717" hidden="1" xr:uid="{00000000-0005-0000-0000-0000455F0000}"/>
    <cellStyle name="Followed Hyperlink 40" xfId="21736" hidden="1" xr:uid="{00000000-0005-0000-0000-0000465F0000}"/>
    <cellStyle name="Followed Hyperlink 40" xfId="21801" hidden="1" xr:uid="{00000000-0005-0000-0000-0000475F0000}"/>
    <cellStyle name="Followed Hyperlink 40" xfId="21843" hidden="1" xr:uid="{00000000-0005-0000-0000-0000485F0000}"/>
    <cellStyle name="Followed Hyperlink 40" xfId="21885" hidden="1" xr:uid="{00000000-0005-0000-0000-0000495F0000}"/>
    <cellStyle name="Followed Hyperlink 40" xfId="21970" hidden="1" xr:uid="{00000000-0005-0000-0000-00004A5F0000}"/>
    <cellStyle name="Followed Hyperlink 40" xfId="22012" hidden="1" xr:uid="{00000000-0005-0000-0000-00004B5F0000}"/>
    <cellStyle name="Followed Hyperlink 40" xfId="22053" hidden="1" xr:uid="{00000000-0005-0000-0000-00004C5F0000}"/>
    <cellStyle name="Followed Hyperlink 40" xfId="22071" hidden="1" xr:uid="{00000000-0005-0000-0000-00004D5F0000}"/>
    <cellStyle name="Followed Hyperlink 40" xfId="22138" hidden="1" xr:uid="{00000000-0005-0000-0000-00004E5F0000}"/>
    <cellStyle name="Followed Hyperlink 40" xfId="22180" hidden="1" xr:uid="{00000000-0005-0000-0000-00004F5F0000}"/>
    <cellStyle name="Followed Hyperlink 40" xfId="22221" hidden="1" xr:uid="{00000000-0005-0000-0000-0000505F0000}"/>
    <cellStyle name="Followed Hyperlink 40" xfId="22276" hidden="1" xr:uid="{00000000-0005-0000-0000-0000515F0000}"/>
    <cellStyle name="Followed Hyperlink 40" xfId="22318" hidden="1" xr:uid="{00000000-0005-0000-0000-0000525F0000}"/>
    <cellStyle name="Followed Hyperlink 40" xfId="22333" hidden="1" xr:uid="{00000000-0005-0000-0000-0000535F0000}"/>
    <cellStyle name="Followed Hyperlink 40" xfId="22375" hidden="1" xr:uid="{00000000-0005-0000-0000-0000545F0000}"/>
    <cellStyle name="Followed Hyperlink 40" xfId="22418" hidden="1" xr:uid="{00000000-0005-0000-0000-0000555F0000}"/>
    <cellStyle name="Followed Hyperlink 40" xfId="22460" hidden="1" xr:uid="{00000000-0005-0000-0000-0000565F0000}"/>
    <cellStyle name="Followed Hyperlink 40" xfId="22515" hidden="1" xr:uid="{00000000-0005-0000-0000-0000575F0000}"/>
    <cellStyle name="Followed Hyperlink 40" xfId="22557" hidden="1" xr:uid="{00000000-0005-0000-0000-0000585F0000}"/>
    <cellStyle name="Followed Hyperlink 40" xfId="22563" hidden="1" xr:uid="{00000000-0005-0000-0000-0000595F0000}"/>
    <cellStyle name="Followed Hyperlink 40" xfId="22672" hidden="1" xr:uid="{00000000-0005-0000-0000-00005B5F0000}"/>
    <cellStyle name="Followed Hyperlink 40" xfId="22683" hidden="1" xr:uid="{00000000-0005-0000-0000-00005C5F0000}"/>
    <cellStyle name="Followed Hyperlink 40" xfId="22742" hidden="1" xr:uid="{00000000-0005-0000-0000-00005E5F0000}"/>
    <cellStyle name="Followed Hyperlink 40" xfId="22806" hidden="1" xr:uid="{00000000-0005-0000-0000-00005F5F0000}"/>
    <cellStyle name="Followed Hyperlink 40" xfId="22848" hidden="1" xr:uid="{00000000-0005-0000-0000-0000605F0000}"/>
    <cellStyle name="Followed Hyperlink 40" xfId="22893" hidden="1" xr:uid="{00000000-0005-0000-0000-0000615F0000}"/>
    <cellStyle name="Followed Hyperlink 40" xfId="22913" hidden="1" xr:uid="{00000000-0005-0000-0000-0000625F0000}"/>
    <cellStyle name="Followed Hyperlink 40" xfId="22970" hidden="1" xr:uid="{00000000-0005-0000-0000-0000635F0000}"/>
    <cellStyle name="Followed Hyperlink 40" xfId="23054" hidden="1" xr:uid="{00000000-0005-0000-0000-0000655F0000}"/>
    <cellStyle name="Followed Hyperlink 40" xfId="23096" hidden="1" xr:uid="{00000000-0005-0000-0000-0000665F0000}"/>
    <cellStyle name="Followed Hyperlink 40" xfId="23138" hidden="1" xr:uid="{00000000-0005-0000-0000-0000675F0000}"/>
    <cellStyle name="Followed Hyperlink 40" xfId="23180" hidden="1" xr:uid="{00000000-0005-0000-0000-0000685F0000}"/>
    <cellStyle name="Followed Hyperlink 40" xfId="23222" hidden="1" xr:uid="{00000000-0005-0000-0000-0000695F0000}"/>
    <cellStyle name="Followed Hyperlink 40" xfId="23264" hidden="1" xr:uid="{00000000-0005-0000-0000-00006A5F0000}"/>
    <cellStyle name="Followed Hyperlink 40" xfId="13174" hidden="1" xr:uid="{00000000-0005-0000-0000-0000795E0000}"/>
    <cellStyle name="Followed Hyperlink 40" xfId="883" hidden="1" xr:uid="{00000000-0005-0000-0000-0000565D0000}"/>
    <cellStyle name="Followed Hyperlink 40" xfId="924" hidden="1" xr:uid="{00000000-0005-0000-0000-0000575D0000}"/>
    <cellStyle name="Followed Hyperlink 40" xfId="979" hidden="1" xr:uid="{00000000-0005-0000-0000-0000585D0000}"/>
    <cellStyle name="Followed Hyperlink 40" xfId="1021" hidden="1" xr:uid="{00000000-0005-0000-0000-0000595D0000}"/>
    <cellStyle name="Followed Hyperlink 40" xfId="1036" hidden="1" xr:uid="{00000000-0005-0000-0000-00005A5D0000}"/>
    <cellStyle name="Followed Hyperlink 40" xfId="278" hidden="1" xr:uid="{00000000-0005-0000-0000-0000495D0000}"/>
    <cellStyle name="Followed Hyperlink 40" xfId="309" hidden="1" xr:uid="{00000000-0005-0000-0000-00004A5D0000}"/>
    <cellStyle name="Followed Hyperlink 40" xfId="378" hidden="1" xr:uid="{00000000-0005-0000-0000-00004B5D0000}"/>
    <cellStyle name="Followed Hyperlink 40" xfId="420" hidden="1" xr:uid="{00000000-0005-0000-0000-00004C5D0000}"/>
    <cellStyle name="Followed Hyperlink 40" xfId="439" hidden="1" xr:uid="{00000000-0005-0000-0000-00004D5D0000}"/>
    <cellStyle name="Followed Hyperlink 40" xfId="504" hidden="1" xr:uid="{00000000-0005-0000-0000-00004E5D0000}"/>
    <cellStyle name="Followed Hyperlink 40" xfId="161" hidden="1" xr:uid="{00000000-0005-0000-0000-0000465D0000}"/>
    <cellStyle name="Followed Hyperlink 40" xfId="203" hidden="1" xr:uid="{00000000-0005-0000-0000-0000475D0000}"/>
    <cellStyle name="Followed Hyperlink 40" xfId="245" hidden="1" xr:uid="{00000000-0005-0000-0000-0000485D0000}"/>
    <cellStyle name="Followed Hyperlink 40" xfId="119" hidden="1" xr:uid="{00000000-0005-0000-0000-0000455D0000}"/>
    <cellStyle name="Followed Hyperlink 40" xfId="77" hidden="1" xr:uid="{00000000-0005-0000-0000-0000445D0000}"/>
    <cellStyle name="Followed Hyperlink 40" xfId="3640" hidden="1" xr:uid="{00000000-0005-0000-0000-0000975D0000}"/>
    <cellStyle name="Followed Hyperlink 40" xfId="6955" hidden="1" xr:uid="{00000000-0005-0000-0000-0000E65D0000}"/>
    <cellStyle name="Followed Hyperlink 40" xfId="4179" hidden="1" xr:uid="{00000000-0005-0000-0000-0000A55D0000}"/>
    <cellStyle name="Followed Hyperlink 40" xfId="13598" hidden="1" xr:uid="{00000000-0005-0000-0000-0000845E0000}"/>
    <cellStyle name="Followed Hyperlink 40" xfId="10875" hidden="1" xr:uid="{00000000-0005-0000-0000-0000435E0000}"/>
    <cellStyle name="Followed Hyperlink 40" xfId="24132" hidden="1" xr:uid="{00000000-0005-0000-0000-00007E5F0000}"/>
    <cellStyle name="Followed Hyperlink 40" xfId="24197" hidden="1" xr:uid="{00000000-0005-0000-0000-00007F5F0000}"/>
    <cellStyle name="Followed Hyperlink 40" xfId="24239" hidden="1" xr:uid="{00000000-0005-0000-0000-0000805F0000}"/>
    <cellStyle name="Followed Hyperlink 40" xfId="24281" hidden="1" xr:uid="{00000000-0005-0000-0000-0000815F0000}"/>
    <cellStyle name="Followed Hyperlink 40" xfId="24366" hidden="1" xr:uid="{00000000-0005-0000-0000-0000825F0000}"/>
    <cellStyle name="Followed Hyperlink 40" xfId="24408" hidden="1" xr:uid="{00000000-0005-0000-0000-0000835F0000}"/>
    <cellStyle name="Followed Hyperlink 40" xfId="24449" hidden="1" xr:uid="{00000000-0005-0000-0000-0000845F0000}"/>
    <cellStyle name="Followed Hyperlink 40" xfId="24467" hidden="1" xr:uid="{00000000-0005-0000-0000-0000855F0000}"/>
    <cellStyle name="Followed Hyperlink 40" xfId="24534" hidden="1" xr:uid="{00000000-0005-0000-0000-0000865F0000}"/>
    <cellStyle name="Followed Hyperlink 40" xfId="24576" hidden="1" xr:uid="{00000000-0005-0000-0000-0000875F0000}"/>
    <cellStyle name="Followed Hyperlink 40" xfId="24617" hidden="1" xr:uid="{00000000-0005-0000-0000-0000885F0000}"/>
    <cellStyle name="Followed Hyperlink 40" xfId="24672" hidden="1" xr:uid="{00000000-0005-0000-0000-0000895F0000}"/>
    <cellStyle name="Followed Hyperlink 40" xfId="24714" hidden="1" xr:uid="{00000000-0005-0000-0000-00008A5F0000}"/>
    <cellStyle name="Followed Hyperlink 40" xfId="24729" hidden="1" xr:uid="{00000000-0005-0000-0000-00008B5F0000}"/>
    <cellStyle name="Followed Hyperlink 40" xfId="24771" hidden="1" xr:uid="{00000000-0005-0000-0000-00008C5F0000}"/>
    <cellStyle name="Followed Hyperlink 40" xfId="24814" hidden="1" xr:uid="{00000000-0005-0000-0000-00008D5F0000}"/>
    <cellStyle name="Followed Hyperlink 40" xfId="24856" hidden="1" xr:uid="{00000000-0005-0000-0000-00008E5F0000}"/>
    <cellStyle name="Followed Hyperlink 40" xfId="24911" hidden="1" xr:uid="{00000000-0005-0000-0000-00008F5F0000}"/>
    <cellStyle name="Followed Hyperlink 40" xfId="24953" hidden="1" xr:uid="{00000000-0005-0000-0000-0000905F0000}"/>
    <cellStyle name="Followed Hyperlink 40" xfId="24959" hidden="1" xr:uid="{00000000-0005-0000-0000-0000915F0000}"/>
    <cellStyle name="Followed Hyperlink 40" xfId="25026" hidden="1" xr:uid="{00000000-0005-0000-0000-0000925F0000}"/>
    <cellStyle name="Followed Hyperlink 40" xfId="25068" hidden="1" xr:uid="{00000000-0005-0000-0000-0000935F0000}"/>
    <cellStyle name="Followed Hyperlink 40" xfId="25079" hidden="1" xr:uid="{00000000-0005-0000-0000-0000945F0000}"/>
    <cellStyle name="Followed Hyperlink 40" xfId="25121" hidden="1" xr:uid="{00000000-0005-0000-0000-0000955F0000}"/>
    <cellStyle name="Followed Hyperlink 40" xfId="25138" hidden="1" xr:uid="{00000000-0005-0000-0000-0000965F0000}"/>
    <cellStyle name="Followed Hyperlink 40" xfId="25202" hidden="1" xr:uid="{00000000-0005-0000-0000-0000975F0000}"/>
    <cellStyle name="Followed Hyperlink 40" xfId="25244" hidden="1" xr:uid="{00000000-0005-0000-0000-0000985F0000}"/>
    <cellStyle name="Followed Hyperlink 40" xfId="25289" hidden="1" xr:uid="{00000000-0005-0000-0000-0000995F0000}"/>
    <cellStyle name="Followed Hyperlink 40" xfId="25309" hidden="1" xr:uid="{00000000-0005-0000-0000-00009A5F0000}"/>
    <cellStyle name="Followed Hyperlink 40" xfId="25366" hidden="1" xr:uid="{00000000-0005-0000-0000-00009B5F0000}"/>
    <cellStyle name="Followed Hyperlink 40" xfId="25408" hidden="1" xr:uid="{00000000-0005-0000-0000-00009C5F0000}"/>
    <cellStyle name="Followed Hyperlink 40" xfId="25492" hidden="1" xr:uid="{00000000-0005-0000-0000-00009E5F0000}"/>
    <cellStyle name="Followed Hyperlink 40" xfId="25534" hidden="1" xr:uid="{00000000-0005-0000-0000-00009F5F0000}"/>
    <cellStyle name="Followed Hyperlink 40" xfId="25576" hidden="1" xr:uid="{00000000-0005-0000-0000-0000A05F0000}"/>
    <cellStyle name="Followed Hyperlink 40" xfId="25618" hidden="1" xr:uid="{00000000-0005-0000-0000-0000A15F0000}"/>
    <cellStyle name="Followed Hyperlink 40" xfId="25660" hidden="1" xr:uid="{00000000-0005-0000-0000-0000A25F0000}"/>
    <cellStyle name="Followed Hyperlink 40" xfId="25702" hidden="1" xr:uid="{00000000-0005-0000-0000-0000A35F0000}"/>
    <cellStyle name="Followed Hyperlink 40" xfId="3598" hidden="1" xr:uid="{00000000-0005-0000-0000-0000965D0000}"/>
    <cellStyle name="Followed Hyperlink 40" xfId="13640" hidden="1" xr:uid="{00000000-0005-0000-0000-0000855E0000}"/>
    <cellStyle name="Followed Hyperlink 40" xfId="13724" hidden="1" xr:uid="{00000000-0005-0000-0000-0000875E0000}"/>
    <cellStyle name="Followed Hyperlink 40" xfId="13766" hidden="1" xr:uid="{00000000-0005-0000-0000-0000885E0000}"/>
    <cellStyle name="Followed Hyperlink 40" xfId="13850" hidden="1" xr:uid="{00000000-0005-0000-0000-00008A5E0000}"/>
    <cellStyle name="Followed Hyperlink 40" xfId="13892" hidden="1" xr:uid="{00000000-0005-0000-0000-00008B5E0000}"/>
    <cellStyle name="Followed Hyperlink 40" xfId="13934" hidden="1" xr:uid="{00000000-0005-0000-0000-00008C5E0000}"/>
    <cellStyle name="Followed Hyperlink 40" xfId="13949" hidden="1" xr:uid="{00000000-0005-0000-0000-00008D5E0000}"/>
    <cellStyle name="Followed Hyperlink 40" xfId="14018" hidden="1" xr:uid="{00000000-0005-0000-0000-00008E5E0000}"/>
    <cellStyle name="Followed Hyperlink 40" xfId="14060" hidden="1" xr:uid="{00000000-0005-0000-0000-00008F5E0000}"/>
    <cellStyle name="Followed Hyperlink 40" xfId="14102" hidden="1" xr:uid="{00000000-0005-0000-0000-0000905E0000}"/>
    <cellStyle name="Followed Hyperlink 40" xfId="14144" hidden="1" xr:uid="{00000000-0005-0000-0000-0000915E0000}"/>
    <cellStyle name="Followed Hyperlink 40" xfId="14186" hidden="1" xr:uid="{00000000-0005-0000-0000-0000925E0000}"/>
    <cellStyle name="Followed Hyperlink 40" xfId="14228" hidden="1" xr:uid="{00000000-0005-0000-0000-0000935E0000}"/>
    <cellStyle name="Followed Hyperlink 40" xfId="14270" hidden="1" xr:uid="{00000000-0005-0000-0000-0000945E0000}"/>
    <cellStyle name="Followed Hyperlink 40" xfId="14283" hidden="1" xr:uid="{00000000-0005-0000-0000-0000955E0000}"/>
    <cellStyle name="Followed Hyperlink 40" xfId="14325" hidden="1" xr:uid="{00000000-0005-0000-0000-0000965E0000}"/>
    <cellStyle name="Followed Hyperlink 40" xfId="14367" hidden="1" xr:uid="{00000000-0005-0000-0000-0000975E0000}"/>
    <cellStyle name="Followed Hyperlink 40" xfId="14409" hidden="1" xr:uid="{00000000-0005-0000-0000-0000985E0000}"/>
    <cellStyle name="Followed Hyperlink 40" xfId="14442" hidden="1" xr:uid="{00000000-0005-0000-0000-0000995E0000}"/>
    <cellStyle name="Followed Hyperlink 40" xfId="14473" hidden="1" xr:uid="{00000000-0005-0000-0000-00009A5E0000}"/>
    <cellStyle name="Followed Hyperlink 40" xfId="14542" hidden="1" xr:uid="{00000000-0005-0000-0000-00009B5E0000}"/>
    <cellStyle name="Followed Hyperlink 40" xfId="14584" hidden="1" xr:uid="{00000000-0005-0000-0000-00009C5E0000}"/>
    <cellStyle name="Followed Hyperlink 40" xfId="14603" hidden="1" xr:uid="{00000000-0005-0000-0000-00009D5E0000}"/>
    <cellStyle name="Followed Hyperlink 40" xfId="14668" hidden="1" xr:uid="{00000000-0005-0000-0000-00009E5E0000}"/>
    <cellStyle name="Followed Hyperlink 40" xfId="14710" hidden="1" xr:uid="{00000000-0005-0000-0000-00009F5E0000}"/>
    <cellStyle name="Followed Hyperlink 40" xfId="14752" hidden="1" xr:uid="{00000000-0005-0000-0000-0000A05E0000}"/>
    <cellStyle name="Followed Hyperlink 40" xfId="14837" hidden="1" xr:uid="{00000000-0005-0000-0000-0000A15E0000}"/>
    <cellStyle name="Followed Hyperlink 40" xfId="14879" hidden="1" xr:uid="{00000000-0005-0000-0000-0000A25E0000}"/>
    <cellStyle name="Followed Hyperlink 40" xfId="14920" hidden="1" xr:uid="{00000000-0005-0000-0000-0000A35E0000}"/>
    <cellStyle name="Followed Hyperlink 40" xfId="14938" hidden="1" xr:uid="{00000000-0005-0000-0000-0000A45E0000}"/>
    <cellStyle name="Followed Hyperlink 40" xfId="15005" hidden="1" xr:uid="{00000000-0005-0000-0000-0000A55E0000}"/>
    <cellStyle name="Followed Hyperlink 40" xfId="15047" hidden="1" xr:uid="{00000000-0005-0000-0000-0000A65E0000}"/>
    <cellStyle name="Followed Hyperlink 40" xfId="15088" hidden="1" xr:uid="{00000000-0005-0000-0000-0000A75E0000}"/>
    <cellStyle name="Followed Hyperlink 40" xfId="15143" hidden="1" xr:uid="{00000000-0005-0000-0000-0000A85E0000}"/>
    <cellStyle name="Followed Hyperlink 40" xfId="15185" hidden="1" xr:uid="{00000000-0005-0000-0000-0000A95E0000}"/>
    <cellStyle name="Followed Hyperlink 40" xfId="13682" hidden="1" xr:uid="{00000000-0005-0000-0000-0000865E0000}"/>
    <cellStyle name="Followed Hyperlink 40" xfId="3221" hidden="1" xr:uid="{00000000-0005-0000-0000-00008D5D0000}"/>
    <cellStyle name="Followed Hyperlink 40" xfId="3263" hidden="1" xr:uid="{00000000-0005-0000-0000-00008E5D0000}"/>
    <cellStyle name="Followed Hyperlink 40" xfId="3304" hidden="1" xr:uid="{00000000-0005-0000-0000-00008F5D0000}"/>
    <cellStyle name="Followed Hyperlink 40" xfId="3359" hidden="1" xr:uid="{00000000-0005-0000-0000-0000905D0000}"/>
    <cellStyle name="Followed Hyperlink 40" xfId="3401" hidden="1" xr:uid="{00000000-0005-0000-0000-0000915D0000}"/>
    <cellStyle name="Followed Hyperlink 40" xfId="3416" hidden="1" xr:uid="{00000000-0005-0000-0000-0000925D0000}"/>
    <cellStyle name="Followed Hyperlink 40" xfId="3458" hidden="1" xr:uid="{00000000-0005-0000-0000-0000935D0000}"/>
    <cellStyle name="Followed Hyperlink 40" xfId="3501" hidden="1" xr:uid="{00000000-0005-0000-0000-0000945D0000}"/>
    <cellStyle name="Followed Hyperlink 40" xfId="3543" hidden="1" xr:uid="{00000000-0005-0000-0000-0000955D0000}"/>
    <cellStyle name="Followed Hyperlink 40" xfId="3646" hidden="1" xr:uid="{00000000-0005-0000-0000-0000985D0000}"/>
    <cellStyle name="Followed Hyperlink 40" xfId="3713" hidden="1" xr:uid="{00000000-0005-0000-0000-0000995D0000}"/>
    <cellStyle name="Followed Hyperlink 40" xfId="3755" hidden="1" xr:uid="{00000000-0005-0000-0000-00009A5D0000}"/>
    <cellStyle name="Followed Hyperlink 40" xfId="3766" hidden="1" xr:uid="{00000000-0005-0000-0000-00009B5D0000}"/>
    <cellStyle name="Followed Hyperlink 40" xfId="3808" hidden="1" xr:uid="{00000000-0005-0000-0000-00009C5D0000}"/>
    <cellStyle name="Followed Hyperlink 40" xfId="3825" hidden="1" xr:uid="{00000000-0005-0000-0000-00009D5D0000}"/>
    <cellStyle name="Followed Hyperlink 40" xfId="3889" hidden="1" xr:uid="{00000000-0005-0000-0000-00009E5D0000}"/>
    <cellStyle name="Followed Hyperlink 40" xfId="3931" hidden="1" xr:uid="{00000000-0005-0000-0000-00009F5D0000}"/>
    <cellStyle name="Followed Hyperlink 40" xfId="3976" hidden="1" xr:uid="{00000000-0005-0000-0000-0000A05D0000}"/>
    <cellStyle name="Followed Hyperlink 40" xfId="1078" hidden="1" xr:uid="{00000000-0005-0000-0000-00005B5D0000}"/>
    <cellStyle name="Followed Hyperlink 40" xfId="1121" hidden="1" xr:uid="{00000000-0005-0000-0000-00005C5D0000}"/>
    <cellStyle name="Followed Hyperlink 40" xfId="1163" hidden="1" xr:uid="{00000000-0005-0000-0000-00005D5D0000}"/>
    <cellStyle name="Followed Hyperlink 40" xfId="1218" hidden="1" xr:uid="{00000000-0005-0000-0000-00005E5D0000}"/>
    <cellStyle name="Followed Hyperlink 40" xfId="1260" hidden="1" xr:uid="{00000000-0005-0000-0000-00005F5D0000}"/>
    <cellStyle name="Followed Hyperlink 40" xfId="1266" hidden="1" xr:uid="{00000000-0005-0000-0000-0000605D0000}"/>
    <cellStyle name="Followed Hyperlink 40" xfId="1333" hidden="1" xr:uid="{00000000-0005-0000-0000-0000615D0000}"/>
    <cellStyle name="Followed Hyperlink 40" xfId="1375" hidden="1" xr:uid="{00000000-0005-0000-0000-0000625D0000}"/>
    <cellStyle name="Followed Hyperlink 40" xfId="1386" hidden="1" xr:uid="{00000000-0005-0000-0000-0000635D0000}"/>
    <cellStyle name="Followed Hyperlink 40" xfId="1428" hidden="1" xr:uid="{00000000-0005-0000-0000-0000645D0000}"/>
    <cellStyle name="Followed Hyperlink 40" xfId="1445" hidden="1" xr:uid="{00000000-0005-0000-0000-0000655D0000}"/>
    <cellStyle name="Followed Hyperlink 40" xfId="1509" hidden="1" xr:uid="{00000000-0005-0000-0000-0000665D0000}"/>
    <cellStyle name="Followed Hyperlink 40" xfId="1551" hidden="1" xr:uid="{00000000-0005-0000-0000-0000675D0000}"/>
    <cellStyle name="Followed Hyperlink 40" xfId="1596" hidden="1" xr:uid="{00000000-0005-0000-0000-0000685D0000}"/>
    <cellStyle name="Followed Hyperlink 40" xfId="1616" hidden="1" xr:uid="{00000000-0005-0000-0000-0000695D0000}"/>
    <cellStyle name="Followed Hyperlink 40" xfId="1673" hidden="1" xr:uid="{00000000-0005-0000-0000-00006A5D0000}"/>
    <cellStyle name="Followed Hyperlink 40" xfId="1715" hidden="1" xr:uid="{00000000-0005-0000-0000-00006B5D0000}"/>
    <cellStyle name="Followed Hyperlink 40" xfId="1757" hidden="1" xr:uid="{00000000-0005-0000-0000-00006C5D0000}"/>
    <cellStyle name="Followed Hyperlink 40" xfId="1799" hidden="1" xr:uid="{00000000-0005-0000-0000-00006D5D0000}"/>
    <cellStyle name="Followed Hyperlink 40" xfId="1841" hidden="1" xr:uid="{00000000-0005-0000-0000-00006E5D0000}"/>
    <cellStyle name="Followed Hyperlink 40" xfId="1883" hidden="1" xr:uid="{00000000-0005-0000-0000-00006F5D0000}"/>
    <cellStyle name="Followed Hyperlink 40" xfId="1925" hidden="1" xr:uid="{00000000-0005-0000-0000-0000705D0000}"/>
    <cellStyle name="Followed Hyperlink 40" xfId="1967" hidden="1" xr:uid="{00000000-0005-0000-0000-0000715D0000}"/>
    <cellStyle name="Followed Hyperlink 40" xfId="546" hidden="1" xr:uid="{00000000-0005-0000-0000-00004F5D0000}"/>
    <cellStyle name="Followed Hyperlink 40" xfId="588" hidden="1" xr:uid="{00000000-0005-0000-0000-0000505D0000}"/>
    <cellStyle name="Followed Hyperlink 40" xfId="673" hidden="1" xr:uid="{00000000-0005-0000-0000-0000515D0000}"/>
    <cellStyle name="Followed Hyperlink 40" xfId="715" hidden="1" xr:uid="{00000000-0005-0000-0000-0000525D0000}"/>
    <cellStyle name="Followed Hyperlink 40" xfId="756" hidden="1" xr:uid="{00000000-0005-0000-0000-0000535D0000}"/>
    <cellStyle name="Followed Hyperlink 40" xfId="774" hidden="1" xr:uid="{00000000-0005-0000-0000-0000545D0000}"/>
    <cellStyle name="Followed Hyperlink 40" xfId="2108" hidden="1" xr:uid="{00000000-0005-0000-0000-0000755D0000}"/>
    <cellStyle name="Followed Hyperlink 40" xfId="2177" hidden="1" xr:uid="{00000000-0005-0000-0000-0000765D0000}"/>
    <cellStyle name="Followed Hyperlink 40" xfId="2219" hidden="1" xr:uid="{00000000-0005-0000-0000-0000775D0000}"/>
    <cellStyle name="Followed Hyperlink 40" xfId="2261" hidden="1" xr:uid="{00000000-0005-0000-0000-0000785D0000}"/>
    <cellStyle name="Followed Hyperlink 40" xfId="2303" hidden="1" xr:uid="{00000000-0005-0000-0000-0000795D0000}"/>
    <cellStyle name="Followed Hyperlink 40" xfId="2345" hidden="1" xr:uid="{00000000-0005-0000-0000-00007A5D0000}"/>
    <cellStyle name="Followed Hyperlink 40" xfId="2387" hidden="1" xr:uid="{00000000-0005-0000-0000-00007B5D0000}"/>
    <cellStyle name="Followed Hyperlink 40" xfId="2498" hidden="1" xr:uid="{00000000-0005-0000-0000-00007D5D0000}"/>
    <cellStyle name="Followed Hyperlink 40" xfId="2540" hidden="1" xr:uid="{00000000-0005-0000-0000-00007E5D0000}"/>
    <cellStyle name="Followed Hyperlink 40" xfId="2583" hidden="1" xr:uid="{00000000-0005-0000-0000-00007F5D0000}"/>
    <cellStyle name="Followed Hyperlink 40" xfId="2625" hidden="1" xr:uid="{00000000-0005-0000-0000-0000805D0000}"/>
    <cellStyle name="Followed Hyperlink 40" xfId="2658" hidden="1" xr:uid="{00000000-0005-0000-0000-0000815D0000}"/>
    <cellStyle name="Followed Hyperlink 40" xfId="2689" hidden="1" xr:uid="{00000000-0005-0000-0000-0000825D0000}"/>
    <cellStyle name="Followed Hyperlink 40" xfId="2758" hidden="1" xr:uid="{00000000-0005-0000-0000-0000835D0000}"/>
    <cellStyle name="Followed Hyperlink 40" xfId="2800" hidden="1" xr:uid="{00000000-0005-0000-0000-0000845D0000}"/>
    <cellStyle name="Followed Hyperlink 40" xfId="2819" hidden="1" xr:uid="{00000000-0005-0000-0000-0000855D0000}"/>
    <cellStyle name="Followed Hyperlink 40" xfId="2884" hidden="1" xr:uid="{00000000-0005-0000-0000-0000865D0000}"/>
    <cellStyle name="Followed Hyperlink 40" xfId="2926" hidden="1" xr:uid="{00000000-0005-0000-0000-0000875D0000}"/>
    <cellStyle name="Followed Hyperlink 40" xfId="2968" hidden="1" xr:uid="{00000000-0005-0000-0000-0000885D0000}"/>
    <cellStyle name="Followed Hyperlink 40" xfId="3053" hidden="1" xr:uid="{00000000-0005-0000-0000-0000895D0000}"/>
    <cellStyle name="Followed Hyperlink 40" xfId="3095" hidden="1" xr:uid="{00000000-0005-0000-0000-00008A5D0000}"/>
    <cellStyle name="Followed Hyperlink 40" xfId="3136" hidden="1" xr:uid="{00000000-0005-0000-0000-00008B5D0000}"/>
    <cellStyle name="Followed Hyperlink 40" xfId="3154" hidden="1" xr:uid="{00000000-0005-0000-0000-00008C5D0000}"/>
    <cellStyle name="Followed Hyperlink 40" xfId="7730" hidden="1" xr:uid="{00000000-0005-0000-0000-0000F85D0000}"/>
    <cellStyle name="Followed Hyperlink 40" xfId="7815" hidden="1" xr:uid="{00000000-0005-0000-0000-0000F95D0000}"/>
    <cellStyle name="Followed Hyperlink 40" xfId="7857" hidden="1" xr:uid="{00000000-0005-0000-0000-0000FA5D0000}"/>
    <cellStyle name="Followed Hyperlink 40" xfId="7898" hidden="1" xr:uid="{00000000-0005-0000-0000-0000FB5D0000}"/>
    <cellStyle name="Followed Hyperlink 40" xfId="7916" hidden="1" xr:uid="{00000000-0005-0000-0000-0000FC5D0000}"/>
    <cellStyle name="Followed Hyperlink 40" xfId="7983" hidden="1" xr:uid="{00000000-0005-0000-0000-0000FD5D0000}"/>
    <cellStyle name="Followed Hyperlink 40" xfId="8025" hidden="1" xr:uid="{00000000-0005-0000-0000-0000FE5D0000}"/>
    <cellStyle name="Followed Hyperlink 40" xfId="8066" hidden="1" xr:uid="{00000000-0005-0000-0000-0000FF5D0000}"/>
    <cellStyle name="Followed Hyperlink 40" xfId="6577" hidden="1" xr:uid="{00000000-0005-0000-0000-0000DD5D0000}"/>
    <cellStyle name="Followed Hyperlink 40" xfId="2009" hidden="1" xr:uid="{00000000-0005-0000-0000-0000725D0000}"/>
    <cellStyle name="Followed Hyperlink 40" xfId="2051" hidden="1" xr:uid="{00000000-0005-0000-0000-0000735D0000}"/>
    <cellStyle name="Followed Hyperlink 40" xfId="2093" hidden="1" xr:uid="{00000000-0005-0000-0000-0000745D0000}"/>
    <cellStyle name="Followed Hyperlink 40" xfId="7451" hidden="1" xr:uid="{00000000-0005-0000-0000-0000F25D0000}"/>
    <cellStyle name="Followed Hyperlink 40" xfId="7520" hidden="1" xr:uid="{00000000-0005-0000-0000-0000F35D0000}"/>
    <cellStyle name="Followed Hyperlink 40" xfId="7562" hidden="1" xr:uid="{00000000-0005-0000-0000-0000F45D0000}"/>
    <cellStyle name="Followed Hyperlink 40" xfId="7581" hidden="1" xr:uid="{00000000-0005-0000-0000-0000F55D0000}"/>
    <cellStyle name="Followed Hyperlink 40" xfId="7646" hidden="1" xr:uid="{00000000-0005-0000-0000-0000F65D0000}"/>
    <cellStyle name="Followed Hyperlink 40" xfId="7688" hidden="1" xr:uid="{00000000-0005-0000-0000-0000F75D0000}"/>
    <cellStyle name="Followed Hyperlink 40" xfId="7345" hidden="1" xr:uid="{00000000-0005-0000-0000-0000EF5D0000}"/>
    <cellStyle name="Followed Hyperlink 40" xfId="7387" hidden="1" xr:uid="{00000000-0005-0000-0000-0000F05D0000}"/>
    <cellStyle name="Followed Hyperlink 40" xfId="7420" hidden="1" xr:uid="{00000000-0005-0000-0000-0000F15D0000}"/>
    <cellStyle name="Followed Hyperlink 40" xfId="7303" hidden="1" xr:uid="{00000000-0005-0000-0000-0000EE5D0000}"/>
    <cellStyle name="Followed Hyperlink 40" xfId="7261" hidden="1" xr:uid="{00000000-0005-0000-0000-0000ED5D0000}"/>
    <cellStyle name="Followed Hyperlink 41" xfId="19601" hidden="1" xr:uid="{00000000-0005-0000-0000-0000E3610000}"/>
    <cellStyle name="Followed Hyperlink 41" xfId="19684" hidden="1" xr:uid="{00000000-0005-0000-0000-0000E5610000}"/>
    <cellStyle name="Followed Hyperlink 41" xfId="19811" hidden="1" xr:uid="{00000000-0005-0000-0000-0000E7610000}"/>
    <cellStyle name="Followed Hyperlink 41" xfId="19852" hidden="1" xr:uid="{00000000-0005-0000-0000-0000E8610000}"/>
    <cellStyle name="Followed Hyperlink 41" xfId="19907" hidden="1" xr:uid="{00000000-0005-0000-0000-0000E9610000}"/>
    <cellStyle name="Followed Hyperlink 41" xfId="19949" hidden="1" xr:uid="{00000000-0005-0000-0000-0000EA610000}"/>
    <cellStyle name="Followed Hyperlink 41" xfId="19964" hidden="1" xr:uid="{00000000-0005-0000-0000-0000EB610000}"/>
    <cellStyle name="Followed Hyperlink 41" xfId="20006" hidden="1" xr:uid="{00000000-0005-0000-0000-0000EC610000}"/>
    <cellStyle name="Followed Hyperlink 41" xfId="20049" hidden="1" xr:uid="{00000000-0005-0000-0000-0000ED610000}"/>
    <cellStyle name="Followed Hyperlink 41" xfId="20091" hidden="1" xr:uid="{00000000-0005-0000-0000-0000EE610000}"/>
    <cellStyle name="Followed Hyperlink 41" xfId="20146" hidden="1" xr:uid="{00000000-0005-0000-0000-0000EF610000}"/>
    <cellStyle name="Followed Hyperlink 41" xfId="20188" hidden="1" xr:uid="{00000000-0005-0000-0000-0000F0610000}"/>
    <cellStyle name="Followed Hyperlink 41" xfId="20194" hidden="1" xr:uid="{00000000-0005-0000-0000-0000F1610000}"/>
    <cellStyle name="Followed Hyperlink 41" xfId="20261" hidden="1" xr:uid="{00000000-0005-0000-0000-0000F2610000}"/>
    <cellStyle name="Followed Hyperlink 41" xfId="20303" hidden="1" xr:uid="{00000000-0005-0000-0000-0000F3610000}"/>
    <cellStyle name="Followed Hyperlink 41" xfId="20314" hidden="1" xr:uid="{00000000-0005-0000-0000-0000F4610000}"/>
    <cellStyle name="Followed Hyperlink 41" xfId="20356" hidden="1" xr:uid="{00000000-0005-0000-0000-0000F5610000}"/>
    <cellStyle name="Followed Hyperlink 41" xfId="20373" hidden="1" xr:uid="{00000000-0005-0000-0000-0000F6610000}"/>
    <cellStyle name="Followed Hyperlink 41" xfId="20437" hidden="1" xr:uid="{00000000-0005-0000-0000-0000F7610000}"/>
    <cellStyle name="Followed Hyperlink 41" xfId="20479" hidden="1" xr:uid="{00000000-0005-0000-0000-0000F8610000}"/>
    <cellStyle name="Followed Hyperlink 41" xfId="20482" hidden="1" xr:uid="{00000000-0005-0000-0000-0000F9610000}"/>
    <cellStyle name="Followed Hyperlink 41" xfId="20524" hidden="1" xr:uid="{00000000-0005-0000-0000-0000FA610000}"/>
    <cellStyle name="Followed Hyperlink 41" xfId="20544" hidden="1" xr:uid="{00000000-0005-0000-0000-0000FB610000}"/>
    <cellStyle name="Followed Hyperlink 41" xfId="20601" hidden="1" xr:uid="{00000000-0005-0000-0000-0000FC610000}"/>
    <cellStyle name="Followed Hyperlink 41" xfId="17638" hidden="1" xr:uid="{00000000-0005-0000-0000-0000B4610000}"/>
    <cellStyle name="Followed Hyperlink 41" xfId="17680" hidden="1" xr:uid="{00000000-0005-0000-0000-0000B5610000}"/>
    <cellStyle name="Followed Hyperlink 41" xfId="17735" hidden="1" xr:uid="{00000000-0005-0000-0000-0000B6610000}"/>
    <cellStyle name="Followed Hyperlink 41" xfId="17777" hidden="1" xr:uid="{00000000-0005-0000-0000-0000B7610000}"/>
    <cellStyle name="Followed Hyperlink 41" xfId="17783" hidden="1" xr:uid="{00000000-0005-0000-0000-0000B8610000}"/>
    <cellStyle name="Followed Hyperlink 41" xfId="17850" hidden="1" xr:uid="{00000000-0005-0000-0000-0000B9610000}"/>
    <cellStyle name="Followed Hyperlink 41" xfId="17892" hidden="1" xr:uid="{00000000-0005-0000-0000-0000BA610000}"/>
    <cellStyle name="Followed Hyperlink 41" xfId="17903" hidden="1" xr:uid="{00000000-0005-0000-0000-0000BB610000}"/>
    <cellStyle name="Followed Hyperlink 41" xfId="17945" hidden="1" xr:uid="{00000000-0005-0000-0000-0000BC610000}"/>
    <cellStyle name="Followed Hyperlink 41" xfId="17962" hidden="1" xr:uid="{00000000-0005-0000-0000-0000BD610000}"/>
    <cellStyle name="Followed Hyperlink 41" xfId="18026" hidden="1" xr:uid="{00000000-0005-0000-0000-0000BE610000}"/>
    <cellStyle name="Followed Hyperlink 41" xfId="18068" hidden="1" xr:uid="{00000000-0005-0000-0000-0000BF610000}"/>
    <cellStyle name="Followed Hyperlink 41" xfId="18071" hidden="1" xr:uid="{00000000-0005-0000-0000-0000C0610000}"/>
    <cellStyle name="Followed Hyperlink 41" xfId="18113" hidden="1" xr:uid="{00000000-0005-0000-0000-0000C1610000}"/>
    <cellStyle name="Followed Hyperlink 41" xfId="18133" hidden="1" xr:uid="{00000000-0005-0000-0000-0000C2610000}"/>
    <cellStyle name="Followed Hyperlink 41" xfId="18190" hidden="1" xr:uid="{00000000-0005-0000-0000-0000C3610000}"/>
    <cellStyle name="Followed Hyperlink 41" xfId="18232" hidden="1" xr:uid="{00000000-0005-0000-0000-0000C4610000}"/>
    <cellStyle name="Followed Hyperlink 41" xfId="18274" hidden="1" xr:uid="{00000000-0005-0000-0000-0000C5610000}"/>
    <cellStyle name="Followed Hyperlink 41" xfId="18316" hidden="1" xr:uid="{00000000-0005-0000-0000-0000C6610000}"/>
    <cellStyle name="Followed Hyperlink 41" xfId="18358" hidden="1" xr:uid="{00000000-0005-0000-0000-0000C7610000}"/>
    <cellStyle name="Followed Hyperlink 41" xfId="18400" hidden="1" xr:uid="{00000000-0005-0000-0000-0000C8610000}"/>
    <cellStyle name="Followed Hyperlink 41" xfId="18442" hidden="1" xr:uid="{00000000-0005-0000-0000-0000C9610000}"/>
    <cellStyle name="Followed Hyperlink 41" xfId="18484" hidden="1" xr:uid="{00000000-0005-0000-0000-0000CA610000}"/>
    <cellStyle name="Followed Hyperlink 41" xfId="18526" hidden="1" xr:uid="{00000000-0005-0000-0000-0000CB610000}"/>
    <cellStyle name="Followed Hyperlink 41" xfId="17063" hidden="1" xr:uid="{00000000-0005-0000-0000-0000A8610000}"/>
    <cellStyle name="Followed Hyperlink 41" xfId="17105" hidden="1" xr:uid="{00000000-0005-0000-0000-0000A9610000}"/>
    <cellStyle name="Followed Hyperlink 41" xfId="17190" hidden="1" xr:uid="{00000000-0005-0000-0000-0000AA610000}"/>
    <cellStyle name="Followed Hyperlink 41" xfId="17232" hidden="1" xr:uid="{00000000-0005-0000-0000-0000AB610000}"/>
    <cellStyle name="Followed Hyperlink 41" xfId="17273" hidden="1" xr:uid="{00000000-0005-0000-0000-0000AC610000}"/>
    <cellStyle name="Followed Hyperlink 41" xfId="17358" hidden="1" xr:uid="{00000000-0005-0000-0000-0000AD610000}"/>
    <cellStyle name="Followed Hyperlink 41" xfId="17400" hidden="1" xr:uid="{00000000-0005-0000-0000-0000AE610000}"/>
    <cellStyle name="Followed Hyperlink 41" xfId="17441" hidden="1" xr:uid="{00000000-0005-0000-0000-0000AF610000}"/>
    <cellStyle name="Followed Hyperlink 41" xfId="17496" hidden="1" xr:uid="{00000000-0005-0000-0000-0000B0610000}"/>
    <cellStyle name="Followed Hyperlink 41" xfId="17538" hidden="1" xr:uid="{00000000-0005-0000-0000-0000B1610000}"/>
    <cellStyle name="Followed Hyperlink 41" xfId="17553" hidden="1" xr:uid="{00000000-0005-0000-0000-0000B2610000}"/>
    <cellStyle name="Followed Hyperlink 41" xfId="17595" hidden="1" xr:uid="{00000000-0005-0000-0000-0000B3610000}"/>
    <cellStyle name="Followed Hyperlink 41" xfId="16795" hidden="1" xr:uid="{00000000-0005-0000-0000-0000A2610000}"/>
    <cellStyle name="Followed Hyperlink 41" xfId="16824" hidden="1" xr:uid="{00000000-0005-0000-0000-0000A3610000}"/>
    <cellStyle name="Followed Hyperlink 41" xfId="16895" hidden="1" xr:uid="{00000000-0005-0000-0000-0000A4610000}"/>
    <cellStyle name="Followed Hyperlink 41" xfId="16956" hidden="1" xr:uid="{00000000-0005-0000-0000-0000A6610000}"/>
    <cellStyle name="Followed Hyperlink 41" xfId="17021" hidden="1" xr:uid="{00000000-0005-0000-0000-0000A7610000}"/>
    <cellStyle name="Followed Hyperlink 41" xfId="16720" hidden="1" xr:uid="{00000000-0005-0000-0000-0000A0610000}"/>
    <cellStyle name="Followed Hyperlink 41" xfId="16762" hidden="1" xr:uid="{00000000-0005-0000-0000-0000A1610000}"/>
    <cellStyle name="Followed Hyperlink 41" xfId="16552" hidden="1" xr:uid="{00000000-0005-0000-0000-00009C610000}"/>
    <cellStyle name="Followed Hyperlink 41" xfId="16636" hidden="1" xr:uid="{00000000-0005-0000-0000-00009E610000}"/>
    <cellStyle name="Followed Hyperlink 41" xfId="16510" hidden="1" xr:uid="{00000000-0005-0000-0000-00009B610000}"/>
    <cellStyle name="Followed Hyperlink 41" xfId="16937" hidden="1" xr:uid="{00000000-0005-0000-0000-0000A5610000}"/>
    <cellStyle name="Followed Hyperlink 41" xfId="19643" hidden="1" xr:uid="{00000000-0005-0000-0000-0000E4610000}"/>
    <cellStyle name="Followed Hyperlink 41" xfId="23055" hidden="1" xr:uid="{00000000-0005-0000-0000-000036620000}"/>
    <cellStyle name="Followed Hyperlink 41" xfId="30245" hidden="1" xr:uid="{00000000-0005-0000-0000-0000E0620000}"/>
    <cellStyle name="Followed Hyperlink 41" xfId="27567" hidden="1" xr:uid="{00000000-0005-0000-0000-00009F620000}"/>
    <cellStyle name="Followed Hyperlink 41" xfId="6662" hidden="1" xr:uid="{00000000-0005-0000-0000-0000B0600000}"/>
    <cellStyle name="Followed Hyperlink 41" xfId="6704" hidden="1" xr:uid="{00000000-0005-0000-0000-0000B1600000}"/>
    <cellStyle name="Followed Hyperlink 41" xfId="6746" hidden="1" xr:uid="{00000000-0005-0000-0000-0000B2600000}"/>
    <cellStyle name="Followed Hyperlink 41" xfId="6788" hidden="1" xr:uid="{00000000-0005-0000-0000-0000B3600000}"/>
    <cellStyle name="Followed Hyperlink 41" xfId="6830" hidden="1" xr:uid="{00000000-0005-0000-0000-0000B4600000}"/>
    <cellStyle name="Followed Hyperlink 41" xfId="6872" hidden="1" xr:uid="{00000000-0005-0000-0000-0000B5600000}"/>
    <cellStyle name="Followed Hyperlink 41" xfId="6885" hidden="1" xr:uid="{00000000-0005-0000-0000-0000B6600000}"/>
    <cellStyle name="Followed Hyperlink 41" xfId="6998" hidden="1" xr:uid="{00000000-0005-0000-0000-0000B8600000}"/>
    <cellStyle name="Followed Hyperlink 41" xfId="7040" hidden="1" xr:uid="{00000000-0005-0000-0000-0000B9600000}"/>
    <cellStyle name="Followed Hyperlink 41" xfId="7082" hidden="1" xr:uid="{00000000-0005-0000-0000-0000BA600000}"/>
    <cellStyle name="Followed Hyperlink 41" xfId="7124" hidden="1" xr:uid="{00000000-0005-0000-0000-0000BB600000}"/>
    <cellStyle name="Followed Hyperlink 41" xfId="7166" hidden="1" xr:uid="{00000000-0005-0000-0000-0000BC600000}"/>
    <cellStyle name="Followed Hyperlink 41" xfId="7208" hidden="1" xr:uid="{00000000-0005-0000-0000-0000BD600000}"/>
    <cellStyle name="Followed Hyperlink 41" xfId="7262" hidden="1" xr:uid="{00000000-0005-0000-0000-0000BE600000}"/>
    <cellStyle name="Followed Hyperlink 41" xfId="7304" hidden="1" xr:uid="{00000000-0005-0000-0000-0000BF600000}"/>
    <cellStyle name="Followed Hyperlink 41" xfId="7346" hidden="1" xr:uid="{00000000-0005-0000-0000-0000C0600000}"/>
    <cellStyle name="Followed Hyperlink 41" xfId="7388" hidden="1" xr:uid="{00000000-0005-0000-0000-0000C1600000}"/>
    <cellStyle name="Followed Hyperlink 41" xfId="7421" hidden="1" xr:uid="{00000000-0005-0000-0000-0000C2600000}"/>
    <cellStyle name="Followed Hyperlink 41" xfId="7450" hidden="1" xr:uid="{00000000-0005-0000-0000-0000C3600000}"/>
    <cellStyle name="Followed Hyperlink 41" xfId="7521" hidden="1" xr:uid="{00000000-0005-0000-0000-0000C4600000}"/>
    <cellStyle name="Followed Hyperlink 41" xfId="7563" hidden="1" xr:uid="{00000000-0005-0000-0000-0000C5600000}"/>
    <cellStyle name="Followed Hyperlink 41" xfId="7582" hidden="1" xr:uid="{00000000-0005-0000-0000-0000C6600000}"/>
    <cellStyle name="Followed Hyperlink 41" xfId="7647" hidden="1" xr:uid="{00000000-0005-0000-0000-0000C7600000}"/>
    <cellStyle name="Followed Hyperlink 41" xfId="7689" hidden="1" xr:uid="{00000000-0005-0000-0000-0000C8600000}"/>
    <cellStyle name="Followed Hyperlink 41" xfId="7731" hidden="1" xr:uid="{00000000-0005-0000-0000-0000C9600000}"/>
    <cellStyle name="Followed Hyperlink 41" xfId="7816" hidden="1" xr:uid="{00000000-0005-0000-0000-0000CA600000}"/>
    <cellStyle name="Followed Hyperlink 41" xfId="7858" hidden="1" xr:uid="{00000000-0005-0000-0000-0000CB600000}"/>
    <cellStyle name="Followed Hyperlink 41" xfId="7899" hidden="1" xr:uid="{00000000-0005-0000-0000-0000CC600000}"/>
    <cellStyle name="Followed Hyperlink 41" xfId="7984" hidden="1" xr:uid="{00000000-0005-0000-0000-0000CD600000}"/>
    <cellStyle name="Followed Hyperlink 41" xfId="8026" hidden="1" xr:uid="{00000000-0005-0000-0000-0000CE600000}"/>
    <cellStyle name="Followed Hyperlink 41" xfId="8067" hidden="1" xr:uid="{00000000-0005-0000-0000-0000CF600000}"/>
    <cellStyle name="Followed Hyperlink 41" xfId="8122" hidden="1" xr:uid="{00000000-0005-0000-0000-0000D0600000}"/>
    <cellStyle name="Followed Hyperlink 41" xfId="8164" hidden="1" xr:uid="{00000000-0005-0000-0000-0000D1600000}"/>
    <cellStyle name="Followed Hyperlink 41" xfId="8179" hidden="1" xr:uid="{00000000-0005-0000-0000-0000D2600000}"/>
    <cellStyle name="Followed Hyperlink 41" xfId="8221" hidden="1" xr:uid="{00000000-0005-0000-0000-0000D3600000}"/>
    <cellStyle name="Followed Hyperlink 41" xfId="8264" hidden="1" xr:uid="{00000000-0005-0000-0000-0000D4600000}"/>
    <cellStyle name="Followed Hyperlink 41" xfId="8306" hidden="1" xr:uid="{00000000-0005-0000-0000-0000D5600000}"/>
    <cellStyle name="Followed Hyperlink 41" xfId="2094" hidden="1" xr:uid="{00000000-0005-0000-0000-000045600000}"/>
    <cellStyle name="Followed Hyperlink 41" xfId="2107" hidden="1" xr:uid="{00000000-0005-0000-0000-000046600000}"/>
    <cellStyle name="Followed Hyperlink 41" xfId="2178" hidden="1" xr:uid="{00000000-0005-0000-0000-000047600000}"/>
    <cellStyle name="Followed Hyperlink 41" xfId="2220" hidden="1" xr:uid="{00000000-0005-0000-0000-000048600000}"/>
    <cellStyle name="Followed Hyperlink 41" xfId="2262" hidden="1" xr:uid="{00000000-0005-0000-0000-000049600000}"/>
    <cellStyle name="Followed Hyperlink 41" xfId="2304" hidden="1" xr:uid="{00000000-0005-0000-0000-00004A600000}"/>
    <cellStyle name="Followed Hyperlink 41" xfId="2346" hidden="1" xr:uid="{00000000-0005-0000-0000-00004B600000}"/>
    <cellStyle name="Followed Hyperlink 41" xfId="2388" hidden="1" xr:uid="{00000000-0005-0000-0000-00004C600000}"/>
    <cellStyle name="Followed Hyperlink 41" xfId="2430" hidden="1" xr:uid="{00000000-0005-0000-0000-00004D600000}"/>
    <cellStyle name="Followed Hyperlink 41" xfId="2499" hidden="1" xr:uid="{00000000-0005-0000-0000-00004E600000}"/>
    <cellStyle name="Followed Hyperlink 41" xfId="2541" hidden="1" xr:uid="{00000000-0005-0000-0000-00004F600000}"/>
    <cellStyle name="Followed Hyperlink 41" xfId="2584" hidden="1" xr:uid="{00000000-0005-0000-0000-000050600000}"/>
    <cellStyle name="Followed Hyperlink 41" xfId="2626" hidden="1" xr:uid="{00000000-0005-0000-0000-000051600000}"/>
    <cellStyle name="Followed Hyperlink 41" xfId="2659" hidden="1" xr:uid="{00000000-0005-0000-0000-000052600000}"/>
    <cellStyle name="Followed Hyperlink 41" xfId="2688" hidden="1" xr:uid="{00000000-0005-0000-0000-000053600000}"/>
    <cellStyle name="Followed Hyperlink 41" xfId="2759" hidden="1" xr:uid="{00000000-0005-0000-0000-000054600000}"/>
    <cellStyle name="Followed Hyperlink 41" xfId="2820" hidden="1" xr:uid="{00000000-0005-0000-0000-000056600000}"/>
    <cellStyle name="Followed Hyperlink 41" xfId="2885" hidden="1" xr:uid="{00000000-0005-0000-0000-000057600000}"/>
    <cellStyle name="Followed Hyperlink 41" xfId="2927" hidden="1" xr:uid="{00000000-0005-0000-0000-000058600000}"/>
    <cellStyle name="Followed Hyperlink 41" xfId="2969" hidden="1" xr:uid="{00000000-0005-0000-0000-000059600000}"/>
    <cellStyle name="Followed Hyperlink 41" xfId="3054" hidden="1" xr:uid="{00000000-0005-0000-0000-00005A600000}"/>
    <cellStyle name="Followed Hyperlink 41" xfId="10611" hidden="1" xr:uid="{00000000-0005-0000-0000-00000C610000}"/>
    <cellStyle name="Followed Hyperlink 41" xfId="23475" hidden="1" xr:uid="{00000000-0005-0000-0000-000040620000}"/>
    <cellStyle name="Followed Hyperlink 41" xfId="9194" hidden="1" xr:uid="{00000000-0005-0000-0000-0000EC600000}"/>
    <cellStyle name="Followed Hyperlink 41" xfId="9236" hidden="1" xr:uid="{00000000-0005-0000-0000-0000ED600000}"/>
    <cellStyle name="Followed Hyperlink 41" xfId="9249" hidden="1" xr:uid="{00000000-0005-0000-0000-0000EE600000}"/>
    <cellStyle name="Followed Hyperlink 41" xfId="9320" hidden="1" xr:uid="{00000000-0005-0000-0000-0000EF600000}"/>
    <cellStyle name="Followed Hyperlink 41" xfId="9362" hidden="1" xr:uid="{00000000-0005-0000-0000-0000F0600000}"/>
    <cellStyle name="Followed Hyperlink 41" xfId="9404" hidden="1" xr:uid="{00000000-0005-0000-0000-0000F1600000}"/>
    <cellStyle name="Followed Hyperlink 41" xfId="9446" hidden="1" xr:uid="{00000000-0005-0000-0000-0000F2600000}"/>
    <cellStyle name="Followed Hyperlink 41" xfId="9488" hidden="1" xr:uid="{00000000-0005-0000-0000-0000F3600000}"/>
    <cellStyle name="Followed Hyperlink 41" xfId="9530" hidden="1" xr:uid="{00000000-0005-0000-0000-0000F4600000}"/>
    <cellStyle name="Followed Hyperlink 41" xfId="9572" hidden="1" xr:uid="{00000000-0005-0000-0000-0000F5600000}"/>
    <cellStyle name="Followed Hyperlink 41" xfId="9609" hidden="1" xr:uid="{00000000-0005-0000-0000-0000F6600000}"/>
    <cellStyle name="Followed Hyperlink 41" xfId="9651" hidden="1" xr:uid="{00000000-0005-0000-0000-0000F7600000}"/>
    <cellStyle name="Followed Hyperlink 41" xfId="9693" hidden="1" xr:uid="{00000000-0005-0000-0000-0000F8600000}"/>
    <cellStyle name="Followed Hyperlink 41" xfId="9735" hidden="1" xr:uid="{00000000-0005-0000-0000-0000F9600000}"/>
    <cellStyle name="Followed Hyperlink 41" xfId="9768" hidden="1" xr:uid="{00000000-0005-0000-0000-0000FA600000}"/>
    <cellStyle name="Followed Hyperlink 41" xfId="9797" hidden="1" xr:uid="{00000000-0005-0000-0000-0000FB600000}"/>
    <cellStyle name="Followed Hyperlink 41" xfId="9868" hidden="1" xr:uid="{00000000-0005-0000-0000-0000FC600000}"/>
    <cellStyle name="Followed Hyperlink 41" xfId="9910" hidden="1" xr:uid="{00000000-0005-0000-0000-0000FD600000}"/>
    <cellStyle name="Followed Hyperlink 41" xfId="9929" hidden="1" xr:uid="{00000000-0005-0000-0000-0000FE600000}"/>
    <cellStyle name="Followed Hyperlink 41" xfId="9994" hidden="1" xr:uid="{00000000-0005-0000-0000-0000FF600000}"/>
    <cellStyle name="Followed Hyperlink 41" xfId="10036" hidden="1" xr:uid="{00000000-0005-0000-0000-000000610000}"/>
    <cellStyle name="Followed Hyperlink 41" xfId="10078" hidden="1" xr:uid="{00000000-0005-0000-0000-000001610000}"/>
    <cellStyle name="Followed Hyperlink 41" xfId="10163" hidden="1" xr:uid="{00000000-0005-0000-0000-000002610000}"/>
    <cellStyle name="Followed Hyperlink 41" xfId="10205" hidden="1" xr:uid="{00000000-0005-0000-0000-000003610000}"/>
    <cellStyle name="Followed Hyperlink 41" xfId="10246" hidden="1" xr:uid="{00000000-0005-0000-0000-000004610000}"/>
    <cellStyle name="Followed Hyperlink 41" xfId="10331" hidden="1" xr:uid="{00000000-0005-0000-0000-000005610000}"/>
    <cellStyle name="Followed Hyperlink 41" xfId="10373" hidden="1" xr:uid="{00000000-0005-0000-0000-000006610000}"/>
    <cellStyle name="Followed Hyperlink 41" xfId="10414" hidden="1" xr:uid="{00000000-0005-0000-0000-000007610000}"/>
    <cellStyle name="Followed Hyperlink 41" xfId="10469" hidden="1" xr:uid="{00000000-0005-0000-0000-000008610000}"/>
    <cellStyle name="Followed Hyperlink 41" xfId="10511" hidden="1" xr:uid="{00000000-0005-0000-0000-000009610000}"/>
    <cellStyle name="Followed Hyperlink 41" xfId="10526" hidden="1" xr:uid="{00000000-0005-0000-0000-00000A610000}"/>
    <cellStyle name="Followed Hyperlink 41" xfId="10568" hidden="1" xr:uid="{00000000-0005-0000-0000-00000B610000}"/>
    <cellStyle name="Followed Hyperlink 41" xfId="10653" hidden="1" xr:uid="{00000000-0005-0000-0000-00000D610000}"/>
    <cellStyle name="Followed Hyperlink 41" xfId="10708" hidden="1" xr:uid="{00000000-0005-0000-0000-00000E610000}"/>
    <cellStyle name="Followed Hyperlink 41" xfId="10750" hidden="1" xr:uid="{00000000-0005-0000-0000-00000F610000}"/>
    <cellStyle name="Followed Hyperlink 41" xfId="10756" hidden="1" xr:uid="{00000000-0005-0000-0000-000010610000}"/>
    <cellStyle name="Followed Hyperlink 41" xfId="10823" hidden="1" xr:uid="{00000000-0005-0000-0000-000011610000}"/>
    <cellStyle name="Followed Hyperlink 41" xfId="22054" hidden="1" xr:uid="{00000000-0005-0000-0000-00001D620000}"/>
    <cellStyle name="Followed Hyperlink 41" xfId="25203" hidden="1" xr:uid="{00000000-0005-0000-0000-000067620000}"/>
    <cellStyle name="Followed Hyperlink 41" xfId="20643" hidden="1" xr:uid="{00000000-0005-0000-0000-0000FD610000}"/>
    <cellStyle name="Followed Hyperlink 41" xfId="20685" hidden="1" xr:uid="{00000000-0005-0000-0000-0000FE610000}"/>
    <cellStyle name="Followed Hyperlink 41" xfId="20727" hidden="1" xr:uid="{00000000-0005-0000-0000-0000FF610000}"/>
    <cellStyle name="Followed Hyperlink 41" xfId="20769" hidden="1" xr:uid="{00000000-0005-0000-0000-000000620000}"/>
    <cellStyle name="Followed Hyperlink 41" xfId="20811" hidden="1" xr:uid="{00000000-0005-0000-0000-000001620000}"/>
    <cellStyle name="Followed Hyperlink 41" xfId="20853" hidden="1" xr:uid="{00000000-0005-0000-0000-000002620000}"/>
    <cellStyle name="Followed Hyperlink 41" xfId="20895" hidden="1" xr:uid="{00000000-0005-0000-0000-000003620000}"/>
    <cellStyle name="Followed Hyperlink 41" xfId="20937" hidden="1" xr:uid="{00000000-0005-0000-0000-000004620000}"/>
    <cellStyle name="Followed Hyperlink 41" xfId="20979" hidden="1" xr:uid="{00000000-0005-0000-0000-000005620000}"/>
    <cellStyle name="Followed Hyperlink 41" xfId="21021" hidden="1" xr:uid="{00000000-0005-0000-0000-000006620000}"/>
    <cellStyle name="Followed Hyperlink 41" xfId="21034" hidden="1" xr:uid="{00000000-0005-0000-0000-000007620000}"/>
    <cellStyle name="Followed Hyperlink 41" xfId="21105" hidden="1" xr:uid="{00000000-0005-0000-0000-000008620000}"/>
    <cellStyle name="Followed Hyperlink 41" xfId="21147" hidden="1" xr:uid="{00000000-0005-0000-0000-000009620000}"/>
    <cellStyle name="Followed Hyperlink 41" xfId="21189" hidden="1" xr:uid="{00000000-0005-0000-0000-00000A620000}"/>
    <cellStyle name="Followed Hyperlink 41" xfId="21231" hidden="1" xr:uid="{00000000-0005-0000-0000-00000B620000}"/>
    <cellStyle name="Followed Hyperlink 41" xfId="21273" hidden="1" xr:uid="{00000000-0005-0000-0000-00000C620000}"/>
    <cellStyle name="Followed Hyperlink 41" xfId="21315" hidden="1" xr:uid="{00000000-0005-0000-0000-00000D620000}"/>
    <cellStyle name="Followed Hyperlink 41" xfId="21357" hidden="1" xr:uid="{00000000-0005-0000-0000-00000F620000}"/>
    <cellStyle name="Followed Hyperlink 41" xfId="21417" hidden="1" xr:uid="{00000000-0005-0000-0000-000010620000}"/>
    <cellStyle name="Followed Hyperlink 41" xfId="21459" hidden="1" xr:uid="{00000000-0005-0000-0000-000011620000}"/>
    <cellStyle name="Followed Hyperlink 41" xfId="21501" hidden="1" xr:uid="{00000000-0005-0000-0000-000012620000}"/>
    <cellStyle name="Followed Hyperlink 41" xfId="21543" hidden="1" xr:uid="{00000000-0005-0000-0000-000013620000}"/>
    <cellStyle name="Followed Hyperlink 41" xfId="21576" hidden="1" xr:uid="{00000000-0005-0000-0000-000014620000}"/>
    <cellStyle name="Followed Hyperlink 41" xfId="21605" hidden="1" xr:uid="{00000000-0005-0000-0000-000015620000}"/>
    <cellStyle name="Followed Hyperlink 41" xfId="21718" hidden="1" xr:uid="{00000000-0005-0000-0000-000016620000}"/>
    <cellStyle name="Followed Hyperlink 41" xfId="21737" hidden="1" xr:uid="{00000000-0005-0000-0000-000017620000}"/>
    <cellStyle name="Followed Hyperlink 41" xfId="21802" hidden="1" xr:uid="{00000000-0005-0000-0000-000018620000}"/>
    <cellStyle name="Followed Hyperlink 41" xfId="21844" hidden="1" xr:uid="{00000000-0005-0000-0000-000019620000}"/>
    <cellStyle name="Followed Hyperlink 41" xfId="21886" hidden="1" xr:uid="{00000000-0005-0000-0000-00001A620000}"/>
    <cellStyle name="Followed Hyperlink 41" xfId="21971" hidden="1" xr:uid="{00000000-0005-0000-0000-00001B620000}"/>
    <cellStyle name="Followed Hyperlink 41" xfId="22013" hidden="1" xr:uid="{00000000-0005-0000-0000-00001C620000}"/>
    <cellStyle name="Followed Hyperlink 41" xfId="22139" hidden="1" xr:uid="{00000000-0005-0000-0000-00001E620000}"/>
    <cellStyle name="Followed Hyperlink 41" xfId="22181" hidden="1" xr:uid="{00000000-0005-0000-0000-00001F620000}"/>
    <cellStyle name="Followed Hyperlink 41" xfId="22222" hidden="1" xr:uid="{00000000-0005-0000-0000-000020620000}"/>
    <cellStyle name="Followed Hyperlink 41" xfId="22277" hidden="1" xr:uid="{00000000-0005-0000-0000-000021620000}"/>
    <cellStyle name="Followed Hyperlink 41" xfId="22319" hidden="1" xr:uid="{00000000-0005-0000-0000-000022620000}"/>
    <cellStyle name="Followed Hyperlink 41" xfId="22334" hidden="1" xr:uid="{00000000-0005-0000-0000-000023620000}"/>
    <cellStyle name="Followed Hyperlink 41" xfId="22376" hidden="1" xr:uid="{00000000-0005-0000-0000-000024620000}"/>
    <cellStyle name="Followed Hyperlink 41" xfId="22419" hidden="1" xr:uid="{00000000-0005-0000-0000-000025620000}"/>
    <cellStyle name="Followed Hyperlink 41" xfId="22461" hidden="1" xr:uid="{00000000-0005-0000-0000-000026620000}"/>
    <cellStyle name="Followed Hyperlink 41" xfId="22516" hidden="1" xr:uid="{00000000-0005-0000-0000-000027620000}"/>
    <cellStyle name="Followed Hyperlink 41" xfId="22558" hidden="1" xr:uid="{00000000-0005-0000-0000-000028620000}"/>
    <cellStyle name="Followed Hyperlink 41" xfId="22564" hidden="1" xr:uid="{00000000-0005-0000-0000-000029620000}"/>
    <cellStyle name="Followed Hyperlink 41" xfId="22631" hidden="1" xr:uid="{00000000-0005-0000-0000-00002A620000}"/>
    <cellStyle name="Followed Hyperlink 41" xfId="22673" hidden="1" xr:uid="{00000000-0005-0000-0000-00002B620000}"/>
    <cellStyle name="Followed Hyperlink 41" xfId="22684" hidden="1" xr:uid="{00000000-0005-0000-0000-00002C620000}"/>
    <cellStyle name="Followed Hyperlink 41" xfId="22726" hidden="1" xr:uid="{00000000-0005-0000-0000-00002D620000}"/>
    <cellStyle name="Followed Hyperlink 41" xfId="22743" hidden="1" xr:uid="{00000000-0005-0000-0000-00002E620000}"/>
    <cellStyle name="Followed Hyperlink 41" xfId="22807" hidden="1" xr:uid="{00000000-0005-0000-0000-00002F620000}"/>
    <cellStyle name="Followed Hyperlink 41" xfId="22849" hidden="1" xr:uid="{00000000-0005-0000-0000-000030620000}"/>
    <cellStyle name="Followed Hyperlink 41" xfId="22852" hidden="1" xr:uid="{00000000-0005-0000-0000-000031620000}"/>
    <cellStyle name="Followed Hyperlink 41" xfId="22894" hidden="1" xr:uid="{00000000-0005-0000-0000-000032620000}"/>
    <cellStyle name="Followed Hyperlink 41" xfId="22914" hidden="1" xr:uid="{00000000-0005-0000-0000-000033620000}"/>
    <cellStyle name="Followed Hyperlink 41" xfId="22971" hidden="1" xr:uid="{00000000-0005-0000-0000-000034620000}"/>
    <cellStyle name="Followed Hyperlink 41" xfId="23013" hidden="1" xr:uid="{00000000-0005-0000-0000-000035620000}"/>
    <cellStyle name="Followed Hyperlink 41" xfId="23097" hidden="1" xr:uid="{00000000-0005-0000-0000-000037620000}"/>
    <cellStyle name="Followed Hyperlink 41" xfId="23139" hidden="1" xr:uid="{00000000-0005-0000-0000-000038620000}"/>
    <cellStyle name="Followed Hyperlink 41" xfId="29567" hidden="1" xr:uid="{00000000-0005-0000-0000-0000CE620000}"/>
    <cellStyle name="Followed Hyperlink 41" xfId="29622" hidden="1" xr:uid="{00000000-0005-0000-0000-0000CF620000}"/>
    <cellStyle name="Followed Hyperlink 41" xfId="29664" hidden="1" xr:uid="{00000000-0005-0000-0000-0000D0620000}"/>
    <cellStyle name="Followed Hyperlink 41" xfId="29670" hidden="1" xr:uid="{00000000-0005-0000-0000-0000D1620000}"/>
    <cellStyle name="Followed Hyperlink 41" xfId="29737" hidden="1" xr:uid="{00000000-0005-0000-0000-0000D2620000}"/>
    <cellStyle name="Followed Hyperlink 41" xfId="29779" hidden="1" xr:uid="{00000000-0005-0000-0000-0000D3620000}"/>
    <cellStyle name="Followed Hyperlink 41" xfId="29790" hidden="1" xr:uid="{00000000-0005-0000-0000-0000D4620000}"/>
    <cellStyle name="Followed Hyperlink 41" xfId="29832" hidden="1" xr:uid="{00000000-0005-0000-0000-0000D5620000}"/>
    <cellStyle name="Followed Hyperlink 41" xfId="29849" hidden="1" xr:uid="{00000000-0005-0000-0000-0000D6620000}"/>
    <cellStyle name="Followed Hyperlink 41" xfId="29913" hidden="1" xr:uid="{00000000-0005-0000-0000-0000D7620000}"/>
    <cellStyle name="Followed Hyperlink 41" xfId="29955" hidden="1" xr:uid="{00000000-0005-0000-0000-0000D8620000}"/>
    <cellStyle name="Followed Hyperlink 41" xfId="29958" hidden="1" xr:uid="{00000000-0005-0000-0000-0000D9620000}"/>
    <cellStyle name="Followed Hyperlink 41" xfId="30000" hidden="1" xr:uid="{00000000-0005-0000-0000-0000DA620000}"/>
    <cellStyle name="Followed Hyperlink 41" xfId="30020" hidden="1" xr:uid="{00000000-0005-0000-0000-0000DB620000}"/>
    <cellStyle name="Followed Hyperlink 41" xfId="30077" hidden="1" xr:uid="{00000000-0005-0000-0000-0000DC620000}"/>
    <cellStyle name="Followed Hyperlink 41" xfId="30161" hidden="1" xr:uid="{00000000-0005-0000-0000-0000DE620000}"/>
    <cellStyle name="Followed Hyperlink 41" xfId="30203" hidden="1" xr:uid="{00000000-0005-0000-0000-0000DF620000}"/>
    <cellStyle name="Followed Hyperlink 41" xfId="30287" hidden="1" xr:uid="{00000000-0005-0000-0000-0000E1620000}"/>
    <cellStyle name="Followed Hyperlink 41" xfId="30329" hidden="1" xr:uid="{00000000-0005-0000-0000-0000E2620000}"/>
    <cellStyle name="Followed Hyperlink 41" xfId="30371" hidden="1" xr:uid="{00000000-0005-0000-0000-0000E3620000}"/>
    <cellStyle name="Followed Hyperlink 41" xfId="30413" hidden="1" xr:uid="{00000000-0005-0000-0000-0000E4620000}"/>
    <cellStyle name="Followed Hyperlink 41" xfId="30455" hidden="1" xr:uid="{00000000-0005-0000-0000-0000E5620000}"/>
    <cellStyle name="Followed Hyperlink 41" xfId="30119" hidden="1" xr:uid="{00000000-0005-0000-0000-0000DD620000}"/>
    <cellStyle name="Followed Hyperlink 41" xfId="24815" hidden="1" xr:uid="{00000000-0005-0000-0000-00005D620000}"/>
    <cellStyle name="Followed Hyperlink 41" xfId="19306" hidden="1" xr:uid="{00000000-0005-0000-0000-0000DD610000}"/>
    <cellStyle name="Followed Hyperlink 41" xfId="16594" hidden="1" xr:uid="{00000000-0005-0000-0000-00009D610000}"/>
    <cellStyle name="Followed Hyperlink 41" xfId="8361" hidden="1" xr:uid="{00000000-0005-0000-0000-0000D6600000}"/>
    <cellStyle name="Followed Hyperlink 41" xfId="8403" hidden="1" xr:uid="{00000000-0005-0000-0000-0000D7600000}"/>
    <cellStyle name="Followed Hyperlink 41" xfId="8409" hidden="1" xr:uid="{00000000-0005-0000-0000-0000D8600000}"/>
    <cellStyle name="Followed Hyperlink 41" xfId="8476" hidden="1" xr:uid="{00000000-0005-0000-0000-0000D9600000}"/>
    <cellStyle name="Followed Hyperlink 41" xfId="8518" hidden="1" xr:uid="{00000000-0005-0000-0000-0000DA600000}"/>
    <cellStyle name="Followed Hyperlink 41" xfId="8529" hidden="1" xr:uid="{00000000-0005-0000-0000-0000DB600000}"/>
    <cellStyle name="Followed Hyperlink 41" xfId="8571" hidden="1" xr:uid="{00000000-0005-0000-0000-0000DC600000}"/>
    <cellStyle name="Followed Hyperlink 41" xfId="8652" hidden="1" xr:uid="{00000000-0005-0000-0000-0000DE600000}"/>
    <cellStyle name="Followed Hyperlink 41" xfId="8694" hidden="1" xr:uid="{00000000-0005-0000-0000-0000DF600000}"/>
    <cellStyle name="Followed Hyperlink 41" xfId="8697" hidden="1" xr:uid="{00000000-0005-0000-0000-0000E0600000}"/>
    <cellStyle name="Followed Hyperlink 41" xfId="8739" hidden="1" xr:uid="{00000000-0005-0000-0000-0000E1600000}"/>
    <cellStyle name="Followed Hyperlink 41" xfId="8759" hidden="1" xr:uid="{00000000-0005-0000-0000-0000E2600000}"/>
    <cellStyle name="Followed Hyperlink 41" xfId="8816" hidden="1" xr:uid="{00000000-0005-0000-0000-0000E3600000}"/>
    <cellStyle name="Followed Hyperlink 41" xfId="8858" hidden="1" xr:uid="{00000000-0005-0000-0000-0000E4600000}"/>
    <cellStyle name="Followed Hyperlink 41" xfId="8900" hidden="1" xr:uid="{00000000-0005-0000-0000-0000E5600000}"/>
    <cellStyle name="Followed Hyperlink 41" xfId="8942" hidden="1" xr:uid="{00000000-0005-0000-0000-0000E6600000}"/>
    <cellStyle name="Followed Hyperlink 41" xfId="8984" hidden="1" xr:uid="{00000000-0005-0000-0000-0000E7600000}"/>
    <cellStyle name="Followed Hyperlink 41" xfId="9026" hidden="1" xr:uid="{00000000-0005-0000-0000-0000E8600000}"/>
    <cellStyle name="Followed Hyperlink 41" xfId="9068" hidden="1" xr:uid="{00000000-0005-0000-0000-0000E9600000}"/>
    <cellStyle name="Followed Hyperlink 41" xfId="9110" hidden="1" xr:uid="{00000000-0005-0000-0000-0000EA600000}"/>
    <cellStyle name="Followed Hyperlink 41" xfId="9152" hidden="1" xr:uid="{00000000-0005-0000-0000-0000EB600000}"/>
    <cellStyle name="Followed Hyperlink 41" xfId="28487" hidden="1" xr:uid="{00000000-0005-0000-0000-0000B6620000}"/>
    <cellStyle name="Followed Hyperlink 41" xfId="28523" hidden="1" xr:uid="{00000000-0005-0000-0000-0000B7620000}"/>
    <cellStyle name="Followed Hyperlink 41" xfId="28565" hidden="1" xr:uid="{00000000-0005-0000-0000-0000B8620000}"/>
    <cellStyle name="Followed Hyperlink 41" xfId="28607" hidden="1" xr:uid="{00000000-0005-0000-0000-0000B9620000}"/>
    <cellStyle name="Followed Hyperlink 41" xfId="28649" hidden="1" xr:uid="{00000000-0005-0000-0000-0000BA620000}"/>
    <cellStyle name="Followed Hyperlink 41" xfId="28682" hidden="1" xr:uid="{00000000-0005-0000-0000-0000BB620000}"/>
    <cellStyle name="Followed Hyperlink 41" xfId="28711" hidden="1" xr:uid="{00000000-0005-0000-0000-0000BC620000}"/>
    <cellStyle name="Followed Hyperlink 41" xfId="28782" hidden="1" xr:uid="{00000000-0005-0000-0000-0000BD620000}"/>
    <cellStyle name="Followed Hyperlink 41" xfId="28824" hidden="1" xr:uid="{00000000-0005-0000-0000-0000BE620000}"/>
    <cellStyle name="Followed Hyperlink 41" xfId="28843" hidden="1" xr:uid="{00000000-0005-0000-0000-0000BF620000}"/>
    <cellStyle name="Followed Hyperlink 41" xfId="28908" hidden="1" xr:uid="{00000000-0005-0000-0000-0000C0620000}"/>
    <cellStyle name="Followed Hyperlink 41" xfId="28950" hidden="1" xr:uid="{00000000-0005-0000-0000-0000C1620000}"/>
    <cellStyle name="Followed Hyperlink 41" xfId="28992" hidden="1" xr:uid="{00000000-0005-0000-0000-0000C2620000}"/>
    <cellStyle name="Followed Hyperlink 41" xfId="29077" hidden="1" xr:uid="{00000000-0005-0000-0000-0000C3620000}"/>
    <cellStyle name="Followed Hyperlink 41" xfId="29119" hidden="1" xr:uid="{00000000-0005-0000-0000-0000C4620000}"/>
    <cellStyle name="Followed Hyperlink 41" xfId="29160" hidden="1" xr:uid="{00000000-0005-0000-0000-0000C5620000}"/>
    <cellStyle name="Followed Hyperlink 41" xfId="29245" hidden="1" xr:uid="{00000000-0005-0000-0000-0000C6620000}"/>
    <cellStyle name="Followed Hyperlink 41" xfId="29287" hidden="1" xr:uid="{00000000-0005-0000-0000-0000C7620000}"/>
    <cellStyle name="Followed Hyperlink 41" xfId="29328" hidden="1" xr:uid="{00000000-0005-0000-0000-0000C8620000}"/>
    <cellStyle name="Followed Hyperlink 41" xfId="29383" hidden="1" xr:uid="{00000000-0005-0000-0000-0000C9620000}"/>
    <cellStyle name="Followed Hyperlink 41" xfId="29425" hidden="1" xr:uid="{00000000-0005-0000-0000-0000CA620000}"/>
    <cellStyle name="Followed Hyperlink 41" xfId="29440" hidden="1" xr:uid="{00000000-0005-0000-0000-0000CB620000}"/>
    <cellStyle name="Followed Hyperlink 41" xfId="29482" hidden="1" xr:uid="{00000000-0005-0000-0000-0000CC620000}"/>
    <cellStyle name="Followed Hyperlink 41" xfId="29525" hidden="1" xr:uid="{00000000-0005-0000-0000-0000CD620000}"/>
    <cellStyle name="Followed Hyperlink 41" xfId="27983" hidden="1" xr:uid="{00000000-0005-0000-0000-0000AA620000}"/>
    <cellStyle name="Followed Hyperlink 41" xfId="28025" hidden="1" xr:uid="{00000000-0005-0000-0000-0000AB620000}"/>
    <cellStyle name="Followed Hyperlink 41" xfId="28067" hidden="1" xr:uid="{00000000-0005-0000-0000-0000AC620000}"/>
    <cellStyle name="Followed Hyperlink 41" xfId="28109" hidden="1" xr:uid="{00000000-0005-0000-0000-0000AD620000}"/>
    <cellStyle name="Followed Hyperlink 41" xfId="28151" hidden="1" xr:uid="{00000000-0005-0000-0000-0000AE620000}"/>
    <cellStyle name="Followed Hyperlink 41" xfId="28164" hidden="1" xr:uid="{00000000-0005-0000-0000-0000AF620000}"/>
    <cellStyle name="Followed Hyperlink 41" xfId="28235" hidden="1" xr:uid="{00000000-0005-0000-0000-0000B0620000}"/>
    <cellStyle name="Followed Hyperlink 41" xfId="28277" hidden="1" xr:uid="{00000000-0005-0000-0000-0000B1620000}"/>
    <cellStyle name="Followed Hyperlink 41" xfId="28319" hidden="1" xr:uid="{00000000-0005-0000-0000-0000B2620000}"/>
    <cellStyle name="Followed Hyperlink 41" xfId="28361" hidden="1" xr:uid="{00000000-0005-0000-0000-0000B3620000}"/>
    <cellStyle name="Followed Hyperlink 41" xfId="28403" hidden="1" xr:uid="{00000000-0005-0000-0000-0000B4620000}"/>
    <cellStyle name="Followed Hyperlink 41" xfId="28445" hidden="1" xr:uid="{00000000-0005-0000-0000-0000B5620000}"/>
    <cellStyle name="Followed Hyperlink 41" xfId="27731" hidden="1" xr:uid="{00000000-0005-0000-0000-0000A4620000}"/>
    <cellStyle name="Followed Hyperlink 41" xfId="27773" hidden="1" xr:uid="{00000000-0005-0000-0000-0000A5620000}"/>
    <cellStyle name="Followed Hyperlink 41" xfId="27815" hidden="1" xr:uid="{00000000-0005-0000-0000-0000A6620000}"/>
    <cellStyle name="Followed Hyperlink 41" xfId="27899" hidden="1" xr:uid="{00000000-0005-0000-0000-0000A8620000}"/>
    <cellStyle name="Followed Hyperlink 41" xfId="27941" hidden="1" xr:uid="{00000000-0005-0000-0000-0000A9620000}"/>
    <cellStyle name="Followed Hyperlink 41" xfId="27612" hidden="1" xr:uid="{00000000-0005-0000-0000-0000A1620000}"/>
    <cellStyle name="Followed Hyperlink 41" xfId="27654" hidden="1" xr:uid="{00000000-0005-0000-0000-0000A2620000}"/>
    <cellStyle name="Followed Hyperlink 41" xfId="27674" hidden="1" xr:uid="{00000000-0005-0000-0000-0000A3620000}"/>
    <cellStyle name="Followed Hyperlink 41" xfId="27503" hidden="1" xr:uid="{00000000-0005-0000-0000-00009E620000}"/>
    <cellStyle name="Followed Hyperlink 41" xfId="27609" hidden="1" xr:uid="{00000000-0005-0000-0000-0000A0620000}"/>
    <cellStyle name="Followed Hyperlink 41" xfId="27444" hidden="1" xr:uid="{00000000-0005-0000-0000-00009C620000}"/>
    <cellStyle name="Followed Hyperlink 41" xfId="27857" hidden="1" xr:uid="{00000000-0005-0000-0000-0000A7620000}"/>
    <cellStyle name="Followed Hyperlink 41" xfId="27486" hidden="1" xr:uid="{00000000-0005-0000-0000-00009D620000}"/>
    <cellStyle name="Followed Hyperlink 41" xfId="21340" hidden="1" xr:uid="{00000000-0005-0000-0000-00000E620000}"/>
    <cellStyle name="Followed Hyperlink 41" xfId="2801" hidden="1" xr:uid="{00000000-0005-0000-0000-000055600000}"/>
    <cellStyle name="Followed Hyperlink 41" xfId="16678" hidden="1" xr:uid="{00000000-0005-0000-0000-00009F610000}"/>
    <cellStyle name="Followed Hyperlink 41" xfId="19769" hidden="1" xr:uid="{00000000-0005-0000-0000-0000E6610000}"/>
    <cellStyle name="Followed Hyperlink 41" xfId="5024" hidden="1" xr:uid="{00000000-0005-0000-0000-000089600000}"/>
    <cellStyle name="Followed Hyperlink 41" xfId="5057" hidden="1" xr:uid="{00000000-0005-0000-0000-00008A600000}"/>
    <cellStyle name="Followed Hyperlink 41" xfId="5086" hidden="1" xr:uid="{00000000-0005-0000-0000-00008B600000}"/>
    <cellStyle name="Followed Hyperlink 41" xfId="5157" hidden="1" xr:uid="{00000000-0005-0000-0000-00008C600000}"/>
    <cellStyle name="Followed Hyperlink 41" xfId="5199" hidden="1" xr:uid="{00000000-0005-0000-0000-00008D600000}"/>
    <cellStyle name="Followed Hyperlink 41" xfId="5218" hidden="1" xr:uid="{00000000-0005-0000-0000-00008E600000}"/>
    <cellStyle name="Followed Hyperlink 41" xfId="5283" hidden="1" xr:uid="{00000000-0005-0000-0000-00008F600000}"/>
    <cellStyle name="Followed Hyperlink 41" xfId="5367" hidden="1" xr:uid="{00000000-0005-0000-0000-000091600000}"/>
    <cellStyle name="Followed Hyperlink 41" xfId="5452" hidden="1" xr:uid="{00000000-0005-0000-0000-000092600000}"/>
    <cellStyle name="Followed Hyperlink 41" xfId="5494" hidden="1" xr:uid="{00000000-0005-0000-0000-000093600000}"/>
    <cellStyle name="Followed Hyperlink 41" xfId="5535" hidden="1" xr:uid="{00000000-0005-0000-0000-000094600000}"/>
    <cellStyle name="Followed Hyperlink 41" xfId="5620" hidden="1" xr:uid="{00000000-0005-0000-0000-000095600000}"/>
    <cellStyle name="Followed Hyperlink 41" xfId="5662" hidden="1" xr:uid="{00000000-0005-0000-0000-000096600000}"/>
    <cellStyle name="Followed Hyperlink 41" xfId="5703" hidden="1" xr:uid="{00000000-0005-0000-0000-000097600000}"/>
    <cellStyle name="Followed Hyperlink 41" xfId="5758" hidden="1" xr:uid="{00000000-0005-0000-0000-000098600000}"/>
    <cellStyle name="Followed Hyperlink 41" xfId="5800" hidden="1" xr:uid="{00000000-0005-0000-0000-000099600000}"/>
    <cellStyle name="Followed Hyperlink 41" xfId="5815" hidden="1" xr:uid="{00000000-0005-0000-0000-00009A600000}"/>
    <cellStyle name="Followed Hyperlink 41" xfId="5857" hidden="1" xr:uid="{00000000-0005-0000-0000-00009B600000}"/>
    <cellStyle name="Followed Hyperlink 41" xfId="5900" hidden="1" xr:uid="{00000000-0005-0000-0000-00009C600000}"/>
    <cellStyle name="Followed Hyperlink 41" xfId="5942" hidden="1" xr:uid="{00000000-0005-0000-0000-00009D600000}"/>
    <cellStyle name="Followed Hyperlink 41" xfId="5997" hidden="1" xr:uid="{00000000-0005-0000-0000-00009E600000}"/>
    <cellStyle name="Followed Hyperlink 41" xfId="6039" hidden="1" xr:uid="{00000000-0005-0000-0000-00009F600000}"/>
    <cellStyle name="Followed Hyperlink 41" xfId="6045" hidden="1" xr:uid="{00000000-0005-0000-0000-0000A0600000}"/>
    <cellStyle name="Followed Hyperlink 41" xfId="6112" hidden="1" xr:uid="{00000000-0005-0000-0000-0000A1600000}"/>
    <cellStyle name="Followed Hyperlink 41" xfId="6154" hidden="1" xr:uid="{00000000-0005-0000-0000-0000A2600000}"/>
    <cellStyle name="Followed Hyperlink 41" xfId="6165" hidden="1" xr:uid="{00000000-0005-0000-0000-0000A3600000}"/>
    <cellStyle name="Followed Hyperlink 41" xfId="6207" hidden="1" xr:uid="{00000000-0005-0000-0000-0000A4600000}"/>
    <cellStyle name="Followed Hyperlink 41" xfId="6224" hidden="1" xr:uid="{00000000-0005-0000-0000-0000A5600000}"/>
    <cellStyle name="Followed Hyperlink 41" xfId="6288" hidden="1" xr:uid="{00000000-0005-0000-0000-0000A6600000}"/>
    <cellStyle name="Followed Hyperlink 41" xfId="6330" hidden="1" xr:uid="{00000000-0005-0000-0000-0000A7600000}"/>
    <cellStyle name="Followed Hyperlink 41" xfId="6333" hidden="1" xr:uid="{00000000-0005-0000-0000-0000A8600000}"/>
    <cellStyle name="Followed Hyperlink 41" xfId="6375" hidden="1" xr:uid="{00000000-0005-0000-0000-0000A9600000}"/>
    <cellStyle name="Followed Hyperlink 41" xfId="6395" hidden="1" xr:uid="{00000000-0005-0000-0000-0000AA600000}"/>
    <cellStyle name="Followed Hyperlink 41" xfId="6452" hidden="1" xr:uid="{00000000-0005-0000-0000-0000AB600000}"/>
    <cellStyle name="Followed Hyperlink 41" xfId="6494" hidden="1" xr:uid="{00000000-0005-0000-0000-0000AC600000}"/>
    <cellStyle name="Followed Hyperlink 41" xfId="6578" hidden="1" xr:uid="{00000000-0005-0000-0000-0000AE600000}"/>
    <cellStyle name="Followed Hyperlink 41" xfId="6620" hidden="1" xr:uid="{00000000-0005-0000-0000-0000AF600000}"/>
    <cellStyle name="Followed Hyperlink 41" xfId="12920" hidden="1" xr:uid="{00000000-0005-0000-0000-000043610000}"/>
    <cellStyle name="Followed Hyperlink 41" xfId="12963" hidden="1" xr:uid="{00000000-0005-0000-0000-000044610000}"/>
    <cellStyle name="Followed Hyperlink 41" xfId="13005" hidden="1" xr:uid="{00000000-0005-0000-0000-000045610000}"/>
    <cellStyle name="Followed Hyperlink 41" xfId="13060" hidden="1" xr:uid="{00000000-0005-0000-0000-000046610000}"/>
    <cellStyle name="Followed Hyperlink 41" xfId="13102" hidden="1" xr:uid="{00000000-0005-0000-0000-000047610000}"/>
    <cellStyle name="Followed Hyperlink 41" xfId="13108" hidden="1" xr:uid="{00000000-0005-0000-0000-000048610000}"/>
    <cellStyle name="Followed Hyperlink 41" xfId="13175" hidden="1" xr:uid="{00000000-0005-0000-0000-000049610000}"/>
    <cellStyle name="Followed Hyperlink 41" xfId="13217" hidden="1" xr:uid="{00000000-0005-0000-0000-00004A610000}"/>
    <cellStyle name="Followed Hyperlink 41" xfId="13228" hidden="1" xr:uid="{00000000-0005-0000-0000-00004B610000}"/>
    <cellStyle name="Followed Hyperlink 41" xfId="13270" hidden="1" xr:uid="{00000000-0005-0000-0000-00004C610000}"/>
    <cellStyle name="Followed Hyperlink 41" xfId="13287" hidden="1" xr:uid="{00000000-0005-0000-0000-00004D610000}"/>
    <cellStyle name="Followed Hyperlink 41" xfId="13351" hidden="1" xr:uid="{00000000-0005-0000-0000-00004E610000}"/>
    <cellStyle name="Followed Hyperlink 41" xfId="13393" hidden="1" xr:uid="{00000000-0005-0000-0000-00004F610000}"/>
    <cellStyle name="Followed Hyperlink 41" xfId="13396" hidden="1" xr:uid="{00000000-0005-0000-0000-000050610000}"/>
    <cellStyle name="Followed Hyperlink 41" xfId="13438" hidden="1" xr:uid="{00000000-0005-0000-0000-000051610000}"/>
    <cellStyle name="Followed Hyperlink 41" xfId="13458" hidden="1" xr:uid="{00000000-0005-0000-0000-000052610000}"/>
    <cellStyle name="Followed Hyperlink 41" xfId="13515" hidden="1" xr:uid="{00000000-0005-0000-0000-000053610000}"/>
    <cellStyle name="Followed Hyperlink 41" xfId="13599" hidden="1" xr:uid="{00000000-0005-0000-0000-000055610000}"/>
    <cellStyle name="Followed Hyperlink 41" xfId="13641" hidden="1" xr:uid="{00000000-0005-0000-0000-000056610000}"/>
    <cellStyle name="Followed Hyperlink 41" xfId="13683" hidden="1" xr:uid="{00000000-0005-0000-0000-000057610000}"/>
    <cellStyle name="Followed Hyperlink 41" xfId="13725" hidden="1" xr:uid="{00000000-0005-0000-0000-000058610000}"/>
    <cellStyle name="Followed Hyperlink 41" xfId="13767" hidden="1" xr:uid="{00000000-0005-0000-0000-000059610000}"/>
    <cellStyle name="Followed Hyperlink 41" xfId="13809" hidden="1" xr:uid="{00000000-0005-0000-0000-00005A610000}"/>
    <cellStyle name="Followed Hyperlink 41" xfId="13893" hidden="1" xr:uid="{00000000-0005-0000-0000-00005C610000}"/>
    <cellStyle name="Followed Hyperlink 41" xfId="13948" hidden="1" xr:uid="{00000000-0005-0000-0000-00005E610000}"/>
    <cellStyle name="Followed Hyperlink 41" xfId="14019" hidden="1" xr:uid="{00000000-0005-0000-0000-00005F610000}"/>
    <cellStyle name="Followed Hyperlink 41" xfId="14061" hidden="1" xr:uid="{00000000-0005-0000-0000-000060610000}"/>
    <cellStyle name="Followed Hyperlink 41" xfId="14103" hidden="1" xr:uid="{00000000-0005-0000-0000-000061610000}"/>
    <cellStyle name="Followed Hyperlink 41" xfId="14145" hidden="1" xr:uid="{00000000-0005-0000-0000-000062610000}"/>
    <cellStyle name="Followed Hyperlink 41" xfId="14187" hidden="1" xr:uid="{00000000-0005-0000-0000-000063610000}"/>
    <cellStyle name="Followed Hyperlink 41" xfId="14229" hidden="1" xr:uid="{00000000-0005-0000-0000-000064610000}"/>
    <cellStyle name="Followed Hyperlink 41" xfId="14271" hidden="1" xr:uid="{00000000-0005-0000-0000-000065610000}"/>
    <cellStyle name="Followed Hyperlink 41" xfId="14284" hidden="1" xr:uid="{00000000-0005-0000-0000-000066610000}"/>
    <cellStyle name="Followed Hyperlink 41" xfId="14326" hidden="1" xr:uid="{00000000-0005-0000-0000-000067610000}"/>
    <cellStyle name="Followed Hyperlink 41" xfId="14368" hidden="1" xr:uid="{00000000-0005-0000-0000-000068610000}"/>
    <cellStyle name="Followed Hyperlink 41" xfId="14410" hidden="1" xr:uid="{00000000-0005-0000-0000-000069610000}"/>
    <cellStyle name="Followed Hyperlink 41" xfId="14443" hidden="1" xr:uid="{00000000-0005-0000-0000-00006A610000}"/>
    <cellStyle name="Followed Hyperlink 41" xfId="14472" hidden="1" xr:uid="{00000000-0005-0000-0000-00006B610000}"/>
    <cellStyle name="Followed Hyperlink 41" xfId="14543" hidden="1" xr:uid="{00000000-0005-0000-0000-00006C610000}"/>
    <cellStyle name="Followed Hyperlink 41" xfId="14585" hidden="1" xr:uid="{00000000-0005-0000-0000-00006D610000}"/>
    <cellStyle name="Followed Hyperlink 41" xfId="14604" hidden="1" xr:uid="{00000000-0005-0000-0000-00006E610000}"/>
    <cellStyle name="Followed Hyperlink 41" xfId="14669" hidden="1" xr:uid="{00000000-0005-0000-0000-00006F610000}"/>
    <cellStyle name="Followed Hyperlink 41" xfId="14711" hidden="1" xr:uid="{00000000-0005-0000-0000-000070610000}"/>
    <cellStyle name="Followed Hyperlink 41" xfId="14753" hidden="1" xr:uid="{00000000-0005-0000-0000-000071610000}"/>
    <cellStyle name="Followed Hyperlink 41" xfId="14838" hidden="1" xr:uid="{00000000-0005-0000-0000-000072610000}"/>
    <cellStyle name="Followed Hyperlink 41" xfId="14880" hidden="1" xr:uid="{00000000-0005-0000-0000-000073610000}"/>
    <cellStyle name="Followed Hyperlink 41" xfId="14921" hidden="1" xr:uid="{00000000-0005-0000-0000-000074610000}"/>
    <cellStyle name="Followed Hyperlink 41" xfId="11835" hidden="1" xr:uid="{00000000-0005-0000-0000-00002B610000}"/>
    <cellStyle name="Followed Hyperlink 41" xfId="11877" hidden="1" xr:uid="{00000000-0005-0000-0000-00002C610000}"/>
    <cellStyle name="Followed Hyperlink 41" xfId="11919" hidden="1" xr:uid="{00000000-0005-0000-0000-00002D610000}"/>
    <cellStyle name="Followed Hyperlink 41" xfId="11961" hidden="1" xr:uid="{00000000-0005-0000-0000-00002E610000}"/>
    <cellStyle name="Followed Hyperlink 41" xfId="12003" hidden="1" xr:uid="{00000000-0005-0000-0000-00002F610000}"/>
    <cellStyle name="Followed Hyperlink 41" xfId="12045" hidden="1" xr:uid="{00000000-0005-0000-0000-000030610000}"/>
    <cellStyle name="Followed Hyperlink 41" xfId="12087" hidden="1" xr:uid="{00000000-0005-0000-0000-000031610000}"/>
    <cellStyle name="Followed Hyperlink 41" xfId="12120" hidden="1" xr:uid="{00000000-0005-0000-0000-000032610000}"/>
    <cellStyle name="Followed Hyperlink 41" xfId="12149" hidden="1" xr:uid="{00000000-0005-0000-0000-000033610000}"/>
    <cellStyle name="Followed Hyperlink 41" xfId="12220" hidden="1" xr:uid="{00000000-0005-0000-0000-000034610000}"/>
    <cellStyle name="Followed Hyperlink 41" xfId="12262" hidden="1" xr:uid="{00000000-0005-0000-0000-000035610000}"/>
    <cellStyle name="Followed Hyperlink 41" xfId="12281" hidden="1" xr:uid="{00000000-0005-0000-0000-000036610000}"/>
    <cellStyle name="Followed Hyperlink 41" xfId="12346" hidden="1" xr:uid="{00000000-0005-0000-0000-000037610000}"/>
    <cellStyle name="Followed Hyperlink 41" xfId="12388" hidden="1" xr:uid="{00000000-0005-0000-0000-000038610000}"/>
    <cellStyle name="Followed Hyperlink 41" xfId="12430" hidden="1" xr:uid="{00000000-0005-0000-0000-000039610000}"/>
    <cellStyle name="Followed Hyperlink 41" xfId="12515" hidden="1" xr:uid="{00000000-0005-0000-0000-00003A610000}"/>
    <cellStyle name="Followed Hyperlink 41" xfId="12557" hidden="1" xr:uid="{00000000-0005-0000-0000-00003B610000}"/>
    <cellStyle name="Followed Hyperlink 41" xfId="12598" hidden="1" xr:uid="{00000000-0005-0000-0000-00003C610000}"/>
    <cellStyle name="Followed Hyperlink 41" xfId="12683" hidden="1" xr:uid="{00000000-0005-0000-0000-00003D610000}"/>
    <cellStyle name="Followed Hyperlink 41" xfId="12725" hidden="1" xr:uid="{00000000-0005-0000-0000-00003E610000}"/>
    <cellStyle name="Followed Hyperlink 41" xfId="12766" hidden="1" xr:uid="{00000000-0005-0000-0000-00003F610000}"/>
    <cellStyle name="Followed Hyperlink 41" xfId="12821" hidden="1" xr:uid="{00000000-0005-0000-0000-000040610000}"/>
    <cellStyle name="Followed Hyperlink 41" xfId="12863" hidden="1" xr:uid="{00000000-0005-0000-0000-000041610000}"/>
    <cellStyle name="Followed Hyperlink 41" xfId="12878" hidden="1" xr:uid="{00000000-0005-0000-0000-000042610000}"/>
    <cellStyle name="Followed Hyperlink 41" xfId="11331" hidden="1" xr:uid="{00000000-0005-0000-0000-00001F610000}"/>
    <cellStyle name="Followed Hyperlink 41" xfId="11373" hidden="1" xr:uid="{00000000-0005-0000-0000-000020610000}"/>
    <cellStyle name="Followed Hyperlink 41" xfId="11415" hidden="1" xr:uid="{00000000-0005-0000-0000-000021610000}"/>
    <cellStyle name="Followed Hyperlink 41" xfId="11457" hidden="1" xr:uid="{00000000-0005-0000-0000-000022610000}"/>
    <cellStyle name="Followed Hyperlink 41" xfId="11499" hidden="1" xr:uid="{00000000-0005-0000-0000-000023610000}"/>
    <cellStyle name="Followed Hyperlink 41" xfId="11541" hidden="1" xr:uid="{00000000-0005-0000-0000-000024610000}"/>
    <cellStyle name="Followed Hyperlink 41" xfId="11583" hidden="1" xr:uid="{00000000-0005-0000-0000-000025610000}"/>
    <cellStyle name="Followed Hyperlink 41" xfId="11596" hidden="1" xr:uid="{00000000-0005-0000-0000-000026610000}"/>
    <cellStyle name="Followed Hyperlink 41" xfId="11667" hidden="1" xr:uid="{00000000-0005-0000-0000-000027610000}"/>
    <cellStyle name="Followed Hyperlink 41" xfId="11709" hidden="1" xr:uid="{00000000-0005-0000-0000-000028610000}"/>
    <cellStyle name="Followed Hyperlink 41" xfId="11751" hidden="1" xr:uid="{00000000-0005-0000-0000-000029610000}"/>
    <cellStyle name="Followed Hyperlink 41" xfId="11793" hidden="1" xr:uid="{00000000-0005-0000-0000-00002A610000}"/>
    <cellStyle name="Followed Hyperlink 41" xfId="11086" hidden="1" xr:uid="{00000000-0005-0000-0000-000019610000}"/>
    <cellStyle name="Followed Hyperlink 41" xfId="11106" hidden="1" xr:uid="{00000000-0005-0000-0000-00001A610000}"/>
    <cellStyle name="Followed Hyperlink 41" xfId="11163" hidden="1" xr:uid="{00000000-0005-0000-0000-00001B610000}"/>
    <cellStyle name="Followed Hyperlink 41" xfId="11247" hidden="1" xr:uid="{00000000-0005-0000-0000-00001D610000}"/>
    <cellStyle name="Followed Hyperlink 41" xfId="11289" hidden="1" xr:uid="{00000000-0005-0000-0000-00001E610000}"/>
    <cellStyle name="Followed Hyperlink 41" xfId="10999" hidden="1" xr:uid="{00000000-0005-0000-0000-000016610000}"/>
    <cellStyle name="Followed Hyperlink 41" xfId="11041" hidden="1" xr:uid="{00000000-0005-0000-0000-000017610000}"/>
    <cellStyle name="Followed Hyperlink 41" xfId="11044" hidden="1" xr:uid="{00000000-0005-0000-0000-000018610000}"/>
    <cellStyle name="Followed Hyperlink 41" xfId="10876" hidden="1" xr:uid="{00000000-0005-0000-0000-000013610000}"/>
    <cellStyle name="Followed Hyperlink 41" xfId="10935" hidden="1" xr:uid="{00000000-0005-0000-0000-000015610000}"/>
    <cellStyle name="Followed Hyperlink 41" xfId="10865" hidden="1" xr:uid="{00000000-0005-0000-0000-000012610000}"/>
    <cellStyle name="Followed Hyperlink 41" xfId="11205" hidden="1" xr:uid="{00000000-0005-0000-0000-00001C610000}"/>
    <cellStyle name="Followed Hyperlink 41" xfId="13851" hidden="1" xr:uid="{00000000-0005-0000-0000-00005B610000}"/>
    <cellStyle name="Followed Hyperlink 41" xfId="4898" hidden="1" xr:uid="{00000000-0005-0000-0000-000086600000}"/>
    <cellStyle name="Followed Hyperlink 41" xfId="204" hidden="1" xr:uid="{00000000-0005-0000-0000-000018600000}"/>
    <cellStyle name="Followed Hyperlink 41" xfId="3264" hidden="1" xr:uid="{00000000-0005-0000-0000-00005E600000}"/>
    <cellStyle name="Followed Hyperlink 41" xfId="23181" hidden="1" xr:uid="{00000000-0005-0000-0000-000039620000}"/>
    <cellStyle name="Followed Hyperlink 41" xfId="23223" hidden="1" xr:uid="{00000000-0005-0000-0000-00003A620000}"/>
    <cellStyle name="Followed Hyperlink 41" xfId="23265" hidden="1" xr:uid="{00000000-0005-0000-0000-00003B620000}"/>
    <cellStyle name="Followed Hyperlink 41" xfId="23307" hidden="1" xr:uid="{00000000-0005-0000-0000-00003C620000}"/>
    <cellStyle name="Followed Hyperlink 41" xfId="23349" hidden="1" xr:uid="{00000000-0005-0000-0000-00003D620000}"/>
    <cellStyle name="Followed Hyperlink 41" xfId="23391" hidden="1" xr:uid="{00000000-0005-0000-0000-00003E620000}"/>
    <cellStyle name="Followed Hyperlink 41" xfId="23404" hidden="1" xr:uid="{00000000-0005-0000-0000-00003F620000}"/>
    <cellStyle name="Followed Hyperlink 41" xfId="23517" hidden="1" xr:uid="{00000000-0005-0000-0000-000041620000}"/>
    <cellStyle name="Followed Hyperlink 41" xfId="23559" hidden="1" xr:uid="{00000000-0005-0000-0000-000042620000}"/>
    <cellStyle name="Followed Hyperlink 41" xfId="23601" hidden="1" xr:uid="{00000000-0005-0000-0000-000043620000}"/>
    <cellStyle name="Followed Hyperlink 41" xfId="23643" hidden="1" xr:uid="{00000000-0005-0000-0000-000044620000}"/>
    <cellStyle name="Followed Hyperlink 41" xfId="23685" hidden="1" xr:uid="{00000000-0005-0000-0000-000045620000}"/>
    <cellStyle name="Followed Hyperlink 41" xfId="23727" hidden="1" xr:uid="{00000000-0005-0000-0000-000046620000}"/>
    <cellStyle name="Followed Hyperlink 41" xfId="23813" hidden="1" xr:uid="{00000000-0005-0000-0000-000047620000}"/>
    <cellStyle name="Followed Hyperlink 41" xfId="23855" hidden="1" xr:uid="{00000000-0005-0000-0000-000048620000}"/>
    <cellStyle name="Followed Hyperlink 41" xfId="23897" hidden="1" xr:uid="{00000000-0005-0000-0000-000049620000}"/>
    <cellStyle name="Followed Hyperlink 41" xfId="23939" hidden="1" xr:uid="{00000000-0005-0000-0000-00004A620000}"/>
    <cellStyle name="Followed Hyperlink 41" xfId="23972" hidden="1" xr:uid="{00000000-0005-0000-0000-00004B620000}"/>
    <cellStyle name="Followed Hyperlink 41" xfId="24001" hidden="1" xr:uid="{00000000-0005-0000-0000-00004C620000}"/>
    <cellStyle name="Followed Hyperlink 41" xfId="24072" hidden="1" xr:uid="{00000000-0005-0000-0000-00004D620000}"/>
    <cellStyle name="Followed Hyperlink 41" xfId="24114" hidden="1" xr:uid="{00000000-0005-0000-0000-00004E620000}"/>
    <cellStyle name="Followed Hyperlink 41" xfId="24133" hidden="1" xr:uid="{00000000-0005-0000-0000-00004F620000}"/>
    <cellStyle name="Followed Hyperlink 41" xfId="24198" hidden="1" xr:uid="{00000000-0005-0000-0000-000050620000}"/>
    <cellStyle name="Followed Hyperlink 41" xfId="24240" hidden="1" xr:uid="{00000000-0005-0000-0000-000051620000}"/>
    <cellStyle name="Followed Hyperlink 41" xfId="24282" hidden="1" xr:uid="{00000000-0005-0000-0000-000052620000}"/>
    <cellStyle name="Followed Hyperlink 41" xfId="24367" hidden="1" xr:uid="{00000000-0005-0000-0000-000053620000}"/>
    <cellStyle name="Followed Hyperlink 41" xfId="24409" hidden="1" xr:uid="{00000000-0005-0000-0000-000054620000}"/>
    <cellStyle name="Followed Hyperlink 41" xfId="24450" hidden="1" xr:uid="{00000000-0005-0000-0000-000055620000}"/>
    <cellStyle name="Followed Hyperlink 41" xfId="24535" hidden="1" xr:uid="{00000000-0005-0000-0000-000056620000}"/>
    <cellStyle name="Followed Hyperlink 41" xfId="24577" hidden="1" xr:uid="{00000000-0005-0000-0000-000057620000}"/>
    <cellStyle name="Followed Hyperlink 41" xfId="24618" hidden="1" xr:uid="{00000000-0005-0000-0000-000058620000}"/>
    <cellStyle name="Followed Hyperlink 41" xfId="24673" hidden="1" xr:uid="{00000000-0005-0000-0000-000059620000}"/>
    <cellStyle name="Followed Hyperlink 41" xfId="24715" hidden="1" xr:uid="{00000000-0005-0000-0000-00005A620000}"/>
    <cellStyle name="Followed Hyperlink 41" xfId="24730" hidden="1" xr:uid="{00000000-0005-0000-0000-00005B620000}"/>
    <cellStyle name="Followed Hyperlink 41" xfId="24772" hidden="1" xr:uid="{00000000-0005-0000-0000-00005C620000}"/>
    <cellStyle name="Followed Hyperlink 41" xfId="24857" hidden="1" xr:uid="{00000000-0005-0000-0000-00005E620000}"/>
    <cellStyle name="Followed Hyperlink 41" xfId="24912" hidden="1" xr:uid="{00000000-0005-0000-0000-00005F620000}"/>
    <cellStyle name="Followed Hyperlink 41" xfId="18568" hidden="1" xr:uid="{00000000-0005-0000-0000-0000CC610000}"/>
    <cellStyle name="Followed Hyperlink 41" xfId="18610" hidden="1" xr:uid="{00000000-0005-0000-0000-0000CD610000}"/>
    <cellStyle name="Followed Hyperlink 41" xfId="18623" hidden="1" xr:uid="{00000000-0005-0000-0000-0000CE610000}"/>
    <cellStyle name="Followed Hyperlink 41" xfId="18694" hidden="1" xr:uid="{00000000-0005-0000-0000-0000CF610000}"/>
    <cellStyle name="Followed Hyperlink 41" xfId="18736" hidden="1" xr:uid="{00000000-0005-0000-0000-0000D0610000}"/>
    <cellStyle name="Followed Hyperlink 41" xfId="18778" hidden="1" xr:uid="{00000000-0005-0000-0000-0000D1610000}"/>
    <cellStyle name="Followed Hyperlink 41" xfId="18820" hidden="1" xr:uid="{00000000-0005-0000-0000-0000D2610000}"/>
    <cellStyle name="Followed Hyperlink 41" xfId="18862" hidden="1" xr:uid="{00000000-0005-0000-0000-0000D3610000}"/>
    <cellStyle name="Followed Hyperlink 41" xfId="18904" hidden="1" xr:uid="{00000000-0005-0000-0000-0000D4610000}"/>
    <cellStyle name="Followed Hyperlink 41" xfId="18946" hidden="1" xr:uid="{00000000-0005-0000-0000-0000D5610000}"/>
    <cellStyle name="Followed Hyperlink 41" xfId="19005" hidden="1" xr:uid="{00000000-0005-0000-0000-0000D6610000}"/>
    <cellStyle name="Followed Hyperlink 41" xfId="19047" hidden="1" xr:uid="{00000000-0005-0000-0000-0000D7610000}"/>
    <cellStyle name="Followed Hyperlink 41" xfId="19089" hidden="1" xr:uid="{00000000-0005-0000-0000-0000D8610000}"/>
    <cellStyle name="Followed Hyperlink 41" xfId="19131" hidden="1" xr:uid="{00000000-0005-0000-0000-0000D9610000}"/>
    <cellStyle name="Followed Hyperlink 41" xfId="19173" hidden="1" xr:uid="{00000000-0005-0000-0000-0000DA610000}"/>
    <cellStyle name="Followed Hyperlink 41" xfId="19206" hidden="1" xr:uid="{00000000-0005-0000-0000-0000DB610000}"/>
    <cellStyle name="Followed Hyperlink 41" xfId="19235" hidden="1" xr:uid="{00000000-0005-0000-0000-0000DC610000}"/>
    <cellStyle name="Followed Hyperlink 41" xfId="19348" hidden="1" xr:uid="{00000000-0005-0000-0000-0000DE610000}"/>
    <cellStyle name="Followed Hyperlink 41" xfId="19367" hidden="1" xr:uid="{00000000-0005-0000-0000-0000DF610000}"/>
    <cellStyle name="Followed Hyperlink 41" xfId="19432" hidden="1" xr:uid="{00000000-0005-0000-0000-0000E0610000}"/>
    <cellStyle name="Followed Hyperlink 41" xfId="19474" hidden="1" xr:uid="{00000000-0005-0000-0000-0000E1610000}"/>
    <cellStyle name="Followed Hyperlink 41" xfId="19516" hidden="1" xr:uid="{00000000-0005-0000-0000-0000E2610000}"/>
    <cellStyle name="Followed Hyperlink 41" xfId="27221" hidden="1" xr:uid="{00000000-0005-0000-0000-000096620000}"/>
    <cellStyle name="Followed Hyperlink 41" xfId="5325" hidden="1" xr:uid="{00000000-0005-0000-0000-000090600000}"/>
    <cellStyle name="Followed Hyperlink 41" xfId="25787" hidden="1" xr:uid="{00000000-0005-0000-0000-000076620000}"/>
    <cellStyle name="Followed Hyperlink 41" xfId="25800" hidden="1" xr:uid="{00000000-0005-0000-0000-000077620000}"/>
    <cellStyle name="Followed Hyperlink 41" xfId="25871" hidden="1" xr:uid="{00000000-0005-0000-0000-000078620000}"/>
    <cellStyle name="Followed Hyperlink 41" xfId="25913" hidden="1" xr:uid="{00000000-0005-0000-0000-000079620000}"/>
    <cellStyle name="Followed Hyperlink 41" xfId="25955" hidden="1" xr:uid="{00000000-0005-0000-0000-00007A620000}"/>
    <cellStyle name="Followed Hyperlink 41" xfId="25997" hidden="1" xr:uid="{00000000-0005-0000-0000-00007B620000}"/>
    <cellStyle name="Followed Hyperlink 41" xfId="26039" hidden="1" xr:uid="{00000000-0005-0000-0000-00007C620000}"/>
    <cellStyle name="Followed Hyperlink 41" xfId="26081" hidden="1" xr:uid="{00000000-0005-0000-0000-00007D620000}"/>
    <cellStyle name="Followed Hyperlink 41" xfId="26123" hidden="1" xr:uid="{00000000-0005-0000-0000-00007E620000}"/>
    <cellStyle name="Followed Hyperlink 41" xfId="26177" hidden="1" xr:uid="{00000000-0005-0000-0000-00007F620000}"/>
    <cellStyle name="Followed Hyperlink 41" xfId="26219" hidden="1" xr:uid="{00000000-0005-0000-0000-000080620000}"/>
    <cellStyle name="Followed Hyperlink 41" xfId="26261" hidden="1" xr:uid="{00000000-0005-0000-0000-000081620000}"/>
    <cellStyle name="Followed Hyperlink 41" xfId="26303" hidden="1" xr:uid="{00000000-0005-0000-0000-000082620000}"/>
    <cellStyle name="Followed Hyperlink 41" xfId="26336" hidden="1" xr:uid="{00000000-0005-0000-0000-000083620000}"/>
    <cellStyle name="Followed Hyperlink 41" xfId="26365" hidden="1" xr:uid="{00000000-0005-0000-0000-000084620000}"/>
    <cellStyle name="Followed Hyperlink 41" xfId="26436" hidden="1" xr:uid="{00000000-0005-0000-0000-000085620000}"/>
    <cellStyle name="Followed Hyperlink 41" xfId="26478" hidden="1" xr:uid="{00000000-0005-0000-0000-000086620000}"/>
    <cellStyle name="Followed Hyperlink 41" xfId="26497" hidden="1" xr:uid="{00000000-0005-0000-0000-000087620000}"/>
    <cellStyle name="Followed Hyperlink 41" xfId="26562" hidden="1" xr:uid="{00000000-0005-0000-0000-000088620000}"/>
    <cellStyle name="Followed Hyperlink 41" xfId="26604" hidden="1" xr:uid="{00000000-0005-0000-0000-000089620000}"/>
    <cellStyle name="Followed Hyperlink 41" xfId="26646" hidden="1" xr:uid="{00000000-0005-0000-0000-00008A620000}"/>
    <cellStyle name="Followed Hyperlink 41" xfId="26731" hidden="1" xr:uid="{00000000-0005-0000-0000-00008B620000}"/>
    <cellStyle name="Followed Hyperlink 41" xfId="26773" hidden="1" xr:uid="{00000000-0005-0000-0000-00008C620000}"/>
    <cellStyle name="Followed Hyperlink 41" xfId="26814" hidden="1" xr:uid="{00000000-0005-0000-0000-00008D620000}"/>
    <cellStyle name="Followed Hyperlink 41" xfId="26899" hidden="1" xr:uid="{00000000-0005-0000-0000-00008E620000}"/>
    <cellStyle name="Followed Hyperlink 41" xfId="26941" hidden="1" xr:uid="{00000000-0005-0000-0000-00008F620000}"/>
    <cellStyle name="Followed Hyperlink 41" xfId="26982" hidden="1" xr:uid="{00000000-0005-0000-0000-000090620000}"/>
    <cellStyle name="Followed Hyperlink 41" xfId="27037" hidden="1" xr:uid="{00000000-0005-0000-0000-000091620000}"/>
    <cellStyle name="Followed Hyperlink 41" xfId="27079" hidden="1" xr:uid="{00000000-0005-0000-0000-000092620000}"/>
    <cellStyle name="Followed Hyperlink 41" xfId="27094" hidden="1" xr:uid="{00000000-0005-0000-0000-000093620000}"/>
    <cellStyle name="Followed Hyperlink 41" xfId="27136" hidden="1" xr:uid="{00000000-0005-0000-0000-000094620000}"/>
    <cellStyle name="Followed Hyperlink 41" xfId="27179" hidden="1" xr:uid="{00000000-0005-0000-0000-000095620000}"/>
    <cellStyle name="Followed Hyperlink 41" xfId="27276" hidden="1" xr:uid="{00000000-0005-0000-0000-000097620000}"/>
    <cellStyle name="Followed Hyperlink 41" xfId="27318" hidden="1" xr:uid="{00000000-0005-0000-0000-000098620000}"/>
    <cellStyle name="Followed Hyperlink 41" xfId="27324" hidden="1" xr:uid="{00000000-0005-0000-0000-000099620000}"/>
    <cellStyle name="Followed Hyperlink 41" xfId="27391" hidden="1" xr:uid="{00000000-0005-0000-0000-00009A620000}"/>
    <cellStyle name="Followed Hyperlink 41" xfId="27433" hidden="1" xr:uid="{00000000-0005-0000-0000-00009B620000}"/>
    <cellStyle name="Followed Hyperlink 41" xfId="16258" hidden="1" xr:uid="{00000000-0005-0000-0000-000095610000}"/>
    <cellStyle name="Followed Hyperlink 41" xfId="6956" hidden="1" xr:uid="{00000000-0005-0000-0000-0000B7600000}"/>
    <cellStyle name="Followed Hyperlink 41" xfId="15006" hidden="1" xr:uid="{00000000-0005-0000-0000-000075610000}"/>
    <cellStyle name="Followed Hyperlink 41" xfId="15048" hidden="1" xr:uid="{00000000-0005-0000-0000-000076610000}"/>
    <cellStyle name="Followed Hyperlink 41" xfId="15089" hidden="1" xr:uid="{00000000-0005-0000-0000-000077610000}"/>
    <cellStyle name="Followed Hyperlink 41" xfId="15144" hidden="1" xr:uid="{00000000-0005-0000-0000-000078610000}"/>
    <cellStyle name="Followed Hyperlink 41" xfId="15186" hidden="1" xr:uid="{00000000-0005-0000-0000-000079610000}"/>
    <cellStyle name="Followed Hyperlink 41" xfId="15201" hidden="1" xr:uid="{00000000-0005-0000-0000-00007A610000}"/>
    <cellStyle name="Followed Hyperlink 41" xfId="15243" hidden="1" xr:uid="{00000000-0005-0000-0000-00007B610000}"/>
    <cellStyle name="Followed Hyperlink 41" xfId="15286" hidden="1" xr:uid="{00000000-0005-0000-0000-00007C610000}"/>
    <cellStyle name="Followed Hyperlink 41" xfId="15328" hidden="1" xr:uid="{00000000-0005-0000-0000-00007D610000}"/>
    <cellStyle name="Followed Hyperlink 41" xfId="15383" hidden="1" xr:uid="{00000000-0005-0000-0000-00007E610000}"/>
    <cellStyle name="Followed Hyperlink 41" xfId="15425" hidden="1" xr:uid="{00000000-0005-0000-0000-00007F610000}"/>
    <cellStyle name="Followed Hyperlink 41" xfId="15431" hidden="1" xr:uid="{00000000-0005-0000-0000-000080610000}"/>
    <cellStyle name="Followed Hyperlink 41" xfId="15498" hidden="1" xr:uid="{00000000-0005-0000-0000-000081610000}"/>
    <cellStyle name="Followed Hyperlink 41" xfId="15540" hidden="1" xr:uid="{00000000-0005-0000-0000-000082610000}"/>
    <cellStyle name="Followed Hyperlink 41" xfId="15551" hidden="1" xr:uid="{00000000-0005-0000-0000-000083610000}"/>
    <cellStyle name="Followed Hyperlink 41" xfId="15593" hidden="1" xr:uid="{00000000-0005-0000-0000-000084610000}"/>
    <cellStyle name="Followed Hyperlink 41" xfId="15610" hidden="1" xr:uid="{00000000-0005-0000-0000-000085610000}"/>
    <cellStyle name="Followed Hyperlink 41" xfId="15674" hidden="1" xr:uid="{00000000-0005-0000-0000-000086610000}"/>
    <cellStyle name="Followed Hyperlink 41" xfId="15716" hidden="1" xr:uid="{00000000-0005-0000-0000-000087610000}"/>
    <cellStyle name="Followed Hyperlink 41" xfId="15719" hidden="1" xr:uid="{00000000-0005-0000-0000-000088610000}"/>
    <cellStyle name="Followed Hyperlink 41" xfId="15761" hidden="1" xr:uid="{00000000-0005-0000-0000-000089610000}"/>
    <cellStyle name="Followed Hyperlink 41" xfId="15781" hidden="1" xr:uid="{00000000-0005-0000-0000-00008A610000}"/>
    <cellStyle name="Followed Hyperlink 41" xfId="15838" hidden="1" xr:uid="{00000000-0005-0000-0000-00008B610000}"/>
    <cellStyle name="Followed Hyperlink 41" xfId="15880" hidden="1" xr:uid="{00000000-0005-0000-0000-00008C610000}"/>
    <cellStyle name="Followed Hyperlink 41" xfId="15922" hidden="1" xr:uid="{00000000-0005-0000-0000-00008D610000}"/>
    <cellStyle name="Followed Hyperlink 41" xfId="15964" hidden="1" xr:uid="{00000000-0005-0000-0000-00008E610000}"/>
    <cellStyle name="Followed Hyperlink 41" xfId="16006" hidden="1" xr:uid="{00000000-0005-0000-0000-00008F610000}"/>
    <cellStyle name="Followed Hyperlink 41" xfId="16048" hidden="1" xr:uid="{00000000-0005-0000-0000-000090610000}"/>
    <cellStyle name="Followed Hyperlink 41" xfId="16090" hidden="1" xr:uid="{00000000-0005-0000-0000-000091610000}"/>
    <cellStyle name="Followed Hyperlink 41" xfId="16132" hidden="1" xr:uid="{00000000-0005-0000-0000-000092610000}"/>
    <cellStyle name="Followed Hyperlink 41" xfId="16174" hidden="1" xr:uid="{00000000-0005-0000-0000-000093610000}"/>
    <cellStyle name="Followed Hyperlink 41" xfId="16216" hidden="1" xr:uid="{00000000-0005-0000-0000-000094610000}"/>
    <cellStyle name="Followed Hyperlink 41" xfId="16271" hidden="1" xr:uid="{00000000-0005-0000-0000-000096610000}"/>
    <cellStyle name="Followed Hyperlink 41" xfId="16342" hidden="1" xr:uid="{00000000-0005-0000-0000-000097610000}"/>
    <cellStyle name="Followed Hyperlink 41" xfId="16384" hidden="1" xr:uid="{00000000-0005-0000-0000-000098610000}"/>
    <cellStyle name="Followed Hyperlink 41" xfId="16426" hidden="1" xr:uid="{00000000-0005-0000-0000-000099610000}"/>
    <cellStyle name="Followed Hyperlink 41" xfId="16468" hidden="1" xr:uid="{00000000-0005-0000-0000-00009A610000}"/>
    <cellStyle name="Followed Hyperlink 41" xfId="13935" hidden="1" xr:uid="{00000000-0005-0000-0000-00005D610000}"/>
    <cellStyle name="Followed Hyperlink 41" xfId="8588" hidden="1" xr:uid="{00000000-0005-0000-0000-0000DD600000}"/>
    <cellStyle name="Followed Hyperlink 41" xfId="4138" hidden="1" xr:uid="{00000000-0005-0000-0000-000075600000}"/>
    <cellStyle name="Followed Hyperlink 41" xfId="4180" hidden="1" xr:uid="{00000000-0005-0000-0000-000076600000}"/>
    <cellStyle name="Followed Hyperlink 41" xfId="4222" hidden="1" xr:uid="{00000000-0005-0000-0000-000077600000}"/>
    <cellStyle name="Followed Hyperlink 41" xfId="4264" hidden="1" xr:uid="{00000000-0005-0000-0000-000078600000}"/>
    <cellStyle name="Followed Hyperlink 41" xfId="4306" hidden="1" xr:uid="{00000000-0005-0000-0000-000079600000}"/>
    <cellStyle name="Followed Hyperlink 41" xfId="4348" hidden="1" xr:uid="{00000000-0005-0000-0000-00007A600000}"/>
    <cellStyle name="Followed Hyperlink 41" xfId="4390" hidden="1" xr:uid="{00000000-0005-0000-0000-00007B600000}"/>
    <cellStyle name="Followed Hyperlink 41" xfId="4432" hidden="1" xr:uid="{00000000-0005-0000-0000-00007C600000}"/>
    <cellStyle name="Followed Hyperlink 41" xfId="4474" hidden="1" xr:uid="{00000000-0005-0000-0000-00007D600000}"/>
    <cellStyle name="Followed Hyperlink 41" xfId="4487" hidden="1" xr:uid="{00000000-0005-0000-0000-00007E600000}"/>
    <cellStyle name="Followed Hyperlink 41" xfId="4558" hidden="1" xr:uid="{00000000-0005-0000-0000-00007F600000}"/>
    <cellStyle name="Followed Hyperlink 41" xfId="4600" hidden="1" xr:uid="{00000000-0005-0000-0000-000080600000}"/>
    <cellStyle name="Followed Hyperlink 41" xfId="4642" hidden="1" xr:uid="{00000000-0005-0000-0000-000081600000}"/>
    <cellStyle name="Followed Hyperlink 41" xfId="4684" hidden="1" xr:uid="{00000000-0005-0000-0000-000082600000}"/>
    <cellStyle name="Followed Hyperlink 41" xfId="4726" hidden="1" xr:uid="{00000000-0005-0000-0000-000083600000}"/>
    <cellStyle name="Followed Hyperlink 41" xfId="4768" hidden="1" xr:uid="{00000000-0005-0000-0000-000084600000}"/>
    <cellStyle name="Followed Hyperlink 41" xfId="4810" hidden="1" xr:uid="{00000000-0005-0000-0000-000085600000}"/>
    <cellStyle name="Followed Hyperlink 41" xfId="4940" hidden="1" xr:uid="{00000000-0005-0000-0000-000087600000}"/>
    <cellStyle name="Followed Hyperlink 41" xfId="4982" hidden="1" xr:uid="{00000000-0005-0000-0000-000088600000}"/>
    <cellStyle name="Followed Hyperlink 41" xfId="589" hidden="1" xr:uid="{00000000-0005-0000-0000-000021600000}"/>
    <cellStyle name="Followed Hyperlink 41" xfId="674" hidden="1" xr:uid="{00000000-0005-0000-0000-000022600000}"/>
    <cellStyle name="Followed Hyperlink 41" xfId="716" hidden="1" xr:uid="{00000000-0005-0000-0000-000023600000}"/>
    <cellStyle name="Followed Hyperlink 41" xfId="757" hidden="1" xr:uid="{00000000-0005-0000-0000-000024600000}"/>
    <cellStyle name="Followed Hyperlink 41" xfId="842" hidden="1" xr:uid="{00000000-0005-0000-0000-000025600000}"/>
    <cellStyle name="Followed Hyperlink 41" xfId="884" hidden="1" xr:uid="{00000000-0005-0000-0000-000026600000}"/>
    <cellStyle name="Followed Hyperlink 41" xfId="925" hidden="1" xr:uid="{00000000-0005-0000-0000-000027600000}"/>
    <cellStyle name="Followed Hyperlink 41" xfId="980" hidden="1" xr:uid="{00000000-0005-0000-0000-000028600000}"/>
    <cellStyle name="Followed Hyperlink 41" xfId="1022" hidden="1" xr:uid="{00000000-0005-0000-0000-000029600000}"/>
    <cellStyle name="Followed Hyperlink 41" xfId="1037" hidden="1" xr:uid="{00000000-0005-0000-0000-00002A600000}"/>
    <cellStyle name="Followed Hyperlink 41" xfId="1079" hidden="1" xr:uid="{00000000-0005-0000-0000-00002B600000}"/>
    <cellStyle name="Followed Hyperlink 41" xfId="1122" hidden="1" xr:uid="{00000000-0005-0000-0000-00002C600000}"/>
    <cellStyle name="Followed Hyperlink 41" xfId="308" hidden="1" xr:uid="{00000000-0005-0000-0000-00001B600000}"/>
    <cellStyle name="Followed Hyperlink 41" xfId="379" hidden="1" xr:uid="{00000000-0005-0000-0000-00001C600000}"/>
    <cellStyle name="Followed Hyperlink 41" xfId="421" hidden="1" xr:uid="{00000000-0005-0000-0000-00001D600000}"/>
    <cellStyle name="Followed Hyperlink 41" xfId="505" hidden="1" xr:uid="{00000000-0005-0000-0000-00001F600000}"/>
    <cellStyle name="Followed Hyperlink 41" xfId="547" hidden="1" xr:uid="{00000000-0005-0000-0000-000020600000}"/>
    <cellStyle name="Followed Hyperlink 41" xfId="246" hidden="1" xr:uid="{00000000-0005-0000-0000-000019600000}"/>
    <cellStyle name="Followed Hyperlink 41" xfId="279" hidden="1" xr:uid="{00000000-0005-0000-0000-00001A600000}"/>
    <cellStyle name="Followed Hyperlink 41" xfId="120" hidden="1" xr:uid="{00000000-0005-0000-0000-000016600000}"/>
    <cellStyle name="Followed Hyperlink 41" xfId="162" hidden="1" xr:uid="{00000000-0005-0000-0000-000017600000}"/>
    <cellStyle name="Followed Hyperlink 41" xfId="78" hidden="1" xr:uid="{00000000-0005-0000-0000-000015600000}"/>
    <cellStyle name="Followed Hyperlink 41" xfId="440" hidden="1" xr:uid="{00000000-0005-0000-0000-00001E600000}"/>
    <cellStyle name="Followed Hyperlink 41" xfId="3137" hidden="1" xr:uid="{00000000-0005-0000-0000-00005C600000}"/>
    <cellStyle name="Followed Hyperlink 41" xfId="6536" hidden="1" xr:uid="{00000000-0005-0000-0000-0000AD600000}"/>
    <cellStyle name="Followed Hyperlink 41" xfId="13557" hidden="1" xr:uid="{00000000-0005-0000-0000-000054610000}"/>
    <cellStyle name="Followed Hyperlink 41" xfId="10918" hidden="1" xr:uid="{00000000-0005-0000-0000-000014610000}"/>
    <cellStyle name="Followed Hyperlink 41" xfId="24954" hidden="1" xr:uid="{00000000-0005-0000-0000-000060620000}"/>
    <cellStyle name="Followed Hyperlink 41" xfId="24960" hidden="1" xr:uid="{00000000-0005-0000-0000-000061620000}"/>
    <cellStyle name="Followed Hyperlink 41" xfId="25027" hidden="1" xr:uid="{00000000-0005-0000-0000-000062620000}"/>
    <cellStyle name="Followed Hyperlink 41" xfId="25069" hidden="1" xr:uid="{00000000-0005-0000-0000-000063620000}"/>
    <cellStyle name="Followed Hyperlink 41" xfId="25080" hidden="1" xr:uid="{00000000-0005-0000-0000-000064620000}"/>
    <cellStyle name="Followed Hyperlink 41" xfId="25122" hidden="1" xr:uid="{00000000-0005-0000-0000-000065620000}"/>
    <cellStyle name="Followed Hyperlink 41" xfId="25139" hidden="1" xr:uid="{00000000-0005-0000-0000-000066620000}"/>
    <cellStyle name="Followed Hyperlink 41" xfId="25245" hidden="1" xr:uid="{00000000-0005-0000-0000-000068620000}"/>
    <cellStyle name="Followed Hyperlink 41" xfId="25248" hidden="1" xr:uid="{00000000-0005-0000-0000-000069620000}"/>
    <cellStyle name="Followed Hyperlink 41" xfId="25290" hidden="1" xr:uid="{00000000-0005-0000-0000-00006A620000}"/>
    <cellStyle name="Followed Hyperlink 41" xfId="25310" hidden="1" xr:uid="{00000000-0005-0000-0000-00006B620000}"/>
    <cellStyle name="Followed Hyperlink 41" xfId="25367" hidden="1" xr:uid="{00000000-0005-0000-0000-00006C620000}"/>
    <cellStyle name="Followed Hyperlink 41" xfId="25409" hidden="1" xr:uid="{00000000-0005-0000-0000-00006D620000}"/>
    <cellStyle name="Followed Hyperlink 41" xfId="25451" hidden="1" xr:uid="{00000000-0005-0000-0000-00006E620000}"/>
    <cellStyle name="Followed Hyperlink 41" xfId="25493" hidden="1" xr:uid="{00000000-0005-0000-0000-00006F620000}"/>
    <cellStyle name="Followed Hyperlink 41" xfId="25535" hidden="1" xr:uid="{00000000-0005-0000-0000-000070620000}"/>
    <cellStyle name="Followed Hyperlink 41" xfId="25577" hidden="1" xr:uid="{00000000-0005-0000-0000-000071620000}"/>
    <cellStyle name="Followed Hyperlink 41" xfId="25619" hidden="1" xr:uid="{00000000-0005-0000-0000-000072620000}"/>
    <cellStyle name="Followed Hyperlink 41" xfId="25661" hidden="1" xr:uid="{00000000-0005-0000-0000-000073620000}"/>
    <cellStyle name="Followed Hyperlink 41" xfId="25703" hidden="1" xr:uid="{00000000-0005-0000-0000-000074620000}"/>
    <cellStyle name="Followed Hyperlink 41" xfId="25745" hidden="1" xr:uid="{00000000-0005-0000-0000-000075620000}"/>
    <cellStyle name="Followed Hyperlink 41" xfId="1164" hidden="1" xr:uid="{00000000-0005-0000-0000-00002D600000}"/>
    <cellStyle name="Followed Hyperlink 41" xfId="1219" hidden="1" xr:uid="{00000000-0005-0000-0000-00002E600000}"/>
    <cellStyle name="Followed Hyperlink 41" xfId="1261" hidden="1" xr:uid="{00000000-0005-0000-0000-00002F600000}"/>
    <cellStyle name="Followed Hyperlink 41" xfId="1267" hidden="1" xr:uid="{00000000-0005-0000-0000-000030600000}"/>
    <cellStyle name="Followed Hyperlink 41" xfId="1334" hidden="1" xr:uid="{00000000-0005-0000-0000-000031600000}"/>
    <cellStyle name="Followed Hyperlink 41" xfId="1376" hidden="1" xr:uid="{00000000-0005-0000-0000-000032600000}"/>
    <cellStyle name="Followed Hyperlink 41" xfId="1387" hidden="1" xr:uid="{00000000-0005-0000-0000-000033600000}"/>
    <cellStyle name="Followed Hyperlink 41" xfId="1429" hidden="1" xr:uid="{00000000-0005-0000-0000-000034600000}"/>
    <cellStyle name="Followed Hyperlink 41" xfId="1446" hidden="1" xr:uid="{00000000-0005-0000-0000-000035600000}"/>
    <cellStyle name="Followed Hyperlink 41" xfId="1510" hidden="1" xr:uid="{00000000-0005-0000-0000-000036600000}"/>
    <cellStyle name="Followed Hyperlink 41" xfId="1552" hidden="1" xr:uid="{00000000-0005-0000-0000-000037600000}"/>
    <cellStyle name="Followed Hyperlink 41" xfId="1555" hidden="1" xr:uid="{00000000-0005-0000-0000-000038600000}"/>
    <cellStyle name="Followed Hyperlink 41" xfId="1597" hidden="1" xr:uid="{00000000-0005-0000-0000-000039600000}"/>
    <cellStyle name="Followed Hyperlink 41" xfId="1617" hidden="1" xr:uid="{00000000-0005-0000-0000-00003A600000}"/>
    <cellStyle name="Followed Hyperlink 41" xfId="1674" hidden="1" xr:uid="{00000000-0005-0000-0000-00003B600000}"/>
    <cellStyle name="Followed Hyperlink 41" xfId="1716" hidden="1" xr:uid="{00000000-0005-0000-0000-00003C600000}"/>
    <cellStyle name="Followed Hyperlink 41" xfId="1758" hidden="1" xr:uid="{00000000-0005-0000-0000-00003D600000}"/>
    <cellStyle name="Followed Hyperlink 41" xfId="1800" hidden="1" xr:uid="{00000000-0005-0000-0000-00003E600000}"/>
    <cellStyle name="Followed Hyperlink 41" xfId="1842" hidden="1" xr:uid="{00000000-0005-0000-0000-00003F600000}"/>
    <cellStyle name="Followed Hyperlink 41" xfId="1884" hidden="1" xr:uid="{00000000-0005-0000-0000-000040600000}"/>
    <cellStyle name="Followed Hyperlink 41" xfId="1926" hidden="1" xr:uid="{00000000-0005-0000-0000-000041600000}"/>
    <cellStyle name="Followed Hyperlink 41" xfId="1968" hidden="1" xr:uid="{00000000-0005-0000-0000-000042600000}"/>
    <cellStyle name="Followed Hyperlink 41" xfId="2010" hidden="1" xr:uid="{00000000-0005-0000-0000-000043600000}"/>
    <cellStyle name="Followed Hyperlink 41" xfId="2052" hidden="1" xr:uid="{00000000-0005-0000-0000-000044600000}"/>
    <cellStyle name="Followed Hyperlink 41" xfId="3714" hidden="1" xr:uid="{00000000-0005-0000-0000-000069600000}"/>
    <cellStyle name="Followed Hyperlink 41" xfId="3756" hidden="1" xr:uid="{00000000-0005-0000-0000-00006A600000}"/>
    <cellStyle name="Followed Hyperlink 41" xfId="3767" hidden="1" xr:uid="{00000000-0005-0000-0000-00006B600000}"/>
    <cellStyle name="Followed Hyperlink 41" xfId="3809" hidden="1" xr:uid="{00000000-0005-0000-0000-00006C600000}"/>
    <cellStyle name="Followed Hyperlink 41" xfId="3826" hidden="1" xr:uid="{00000000-0005-0000-0000-00006D600000}"/>
    <cellStyle name="Followed Hyperlink 41" xfId="3890" hidden="1" xr:uid="{00000000-0005-0000-0000-00006E600000}"/>
    <cellStyle name="Followed Hyperlink 41" xfId="3932" hidden="1" xr:uid="{00000000-0005-0000-0000-00006F600000}"/>
    <cellStyle name="Followed Hyperlink 41" xfId="3935" hidden="1" xr:uid="{00000000-0005-0000-0000-000070600000}"/>
    <cellStyle name="Followed Hyperlink 41" xfId="3977" hidden="1" xr:uid="{00000000-0005-0000-0000-000071600000}"/>
    <cellStyle name="Followed Hyperlink 41" xfId="3997" hidden="1" xr:uid="{00000000-0005-0000-0000-000072600000}"/>
    <cellStyle name="Followed Hyperlink 41" xfId="4054" hidden="1" xr:uid="{00000000-0005-0000-0000-000073600000}"/>
    <cellStyle name="Followed Hyperlink 41" xfId="4096" hidden="1" xr:uid="{00000000-0005-0000-0000-000074600000}"/>
    <cellStyle name="Followed Hyperlink 41" xfId="3459" hidden="1" xr:uid="{00000000-0005-0000-0000-000063600000}"/>
    <cellStyle name="Followed Hyperlink 41" xfId="3502" hidden="1" xr:uid="{00000000-0005-0000-0000-000064600000}"/>
    <cellStyle name="Followed Hyperlink 41" xfId="3544" hidden="1" xr:uid="{00000000-0005-0000-0000-000065600000}"/>
    <cellStyle name="Followed Hyperlink 41" xfId="3599" hidden="1" xr:uid="{00000000-0005-0000-0000-000066600000}"/>
    <cellStyle name="Followed Hyperlink 41" xfId="3641" hidden="1" xr:uid="{00000000-0005-0000-0000-000067600000}"/>
    <cellStyle name="Followed Hyperlink 41" xfId="3647" hidden="1" xr:uid="{00000000-0005-0000-0000-000068600000}"/>
    <cellStyle name="Followed Hyperlink 41" xfId="3360" hidden="1" xr:uid="{00000000-0005-0000-0000-000060600000}"/>
    <cellStyle name="Followed Hyperlink 41" xfId="3402" hidden="1" xr:uid="{00000000-0005-0000-0000-000061600000}"/>
    <cellStyle name="Followed Hyperlink 41" xfId="3417" hidden="1" xr:uid="{00000000-0005-0000-0000-000062600000}"/>
    <cellStyle name="Followed Hyperlink 41" xfId="3222" hidden="1" xr:uid="{00000000-0005-0000-0000-00005D600000}"/>
    <cellStyle name="Followed Hyperlink 41" xfId="3305" hidden="1" xr:uid="{00000000-0005-0000-0000-00005F600000}"/>
    <cellStyle name="Followed Hyperlink 41" xfId="3096" hidden="1" xr:uid="{00000000-0005-0000-0000-00005B600000}"/>
    <cellStyle name="Followed Hyperlink 42" xfId="18779" hidden="1" xr:uid="{00000000-0005-0000-0000-0000A2640000}"/>
    <cellStyle name="Followed Hyperlink 42" xfId="18821" hidden="1" xr:uid="{00000000-0005-0000-0000-0000A3640000}"/>
    <cellStyle name="Followed Hyperlink 42" xfId="18863" hidden="1" xr:uid="{00000000-0005-0000-0000-0000A4640000}"/>
    <cellStyle name="Followed Hyperlink 42" xfId="18905" hidden="1" xr:uid="{00000000-0005-0000-0000-0000A5640000}"/>
    <cellStyle name="Followed Hyperlink 42" xfId="18947" hidden="1" xr:uid="{00000000-0005-0000-0000-0000A6640000}"/>
    <cellStyle name="Followed Hyperlink 42" xfId="19006" hidden="1" xr:uid="{00000000-0005-0000-0000-0000A7640000}"/>
    <cellStyle name="Followed Hyperlink 42" xfId="19090" hidden="1" xr:uid="{00000000-0005-0000-0000-0000A9640000}"/>
    <cellStyle name="Followed Hyperlink 42" xfId="17596" hidden="1" xr:uid="{00000000-0005-0000-0000-000084640000}"/>
    <cellStyle name="Followed Hyperlink 42" xfId="17639" hidden="1" xr:uid="{00000000-0005-0000-0000-000085640000}"/>
    <cellStyle name="Followed Hyperlink 42" xfId="17681" hidden="1" xr:uid="{00000000-0005-0000-0000-000086640000}"/>
    <cellStyle name="Followed Hyperlink 42" xfId="17736" hidden="1" xr:uid="{00000000-0005-0000-0000-000087640000}"/>
    <cellStyle name="Followed Hyperlink 42" xfId="17778" hidden="1" xr:uid="{00000000-0005-0000-0000-000088640000}"/>
    <cellStyle name="Followed Hyperlink 42" xfId="17784" hidden="1" xr:uid="{00000000-0005-0000-0000-000089640000}"/>
    <cellStyle name="Followed Hyperlink 42" xfId="17851" hidden="1" xr:uid="{00000000-0005-0000-0000-00008A640000}"/>
    <cellStyle name="Followed Hyperlink 42" xfId="17893" hidden="1" xr:uid="{00000000-0005-0000-0000-00008B640000}"/>
    <cellStyle name="Followed Hyperlink 42" xfId="17904" hidden="1" xr:uid="{00000000-0005-0000-0000-00008C640000}"/>
    <cellStyle name="Followed Hyperlink 42" xfId="17946" hidden="1" xr:uid="{00000000-0005-0000-0000-00008D640000}"/>
    <cellStyle name="Followed Hyperlink 42" xfId="17963" hidden="1" xr:uid="{00000000-0005-0000-0000-00008E640000}"/>
    <cellStyle name="Followed Hyperlink 42" xfId="18027" hidden="1" xr:uid="{00000000-0005-0000-0000-00008F640000}"/>
    <cellStyle name="Followed Hyperlink 42" xfId="17359" hidden="1" xr:uid="{00000000-0005-0000-0000-00007E640000}"/>
    <cellStyle name="Followed Hyperlink 42" xfId="17401" hidden="1" xr:uid="{00000000-0005-0000-0000-00007F640000}"/>
    <cellStyle name="Followed Hyperlink 42" xfId="17442" hidden="1" xr:uid="{00000000-0005-0000-0000-000080640000}"/>
    <cellStyle name="Followed Hyperlink 42" xfId="17497" hidden="1" xr:uid="{00000000-0005-0000-0000-000081640000}"/>
    <cellStyle name="Followed Hyperlink 42" xfId="17539" hidden="1" xr:uid="{00000000-0005-0000-0000-000082640000}"/>
    <cellStyle name="Followed Hyperlink 42" xfId="17554" hidden="1" xr:uid="{00000000-0005-0000-0000-000083640000}"/>
    <cellStyle name="Followed Hyperlink 42" xfId="17191" hidden="1" xr:uid="{00000000-0005-0000-0000-00007B640000}"/>
    <cellStyle name="Followed Hyperlink 42" xfId="17233" hidden="1" xr:uid="{00000000-0005-0000-0000-00007C640000}"/>
    <cellStyle name="Followed Hyperlink 42" xfId="17274" hidden="1" xr:uid="{00000000-0005-0000-0000-00007D640000}"/>
    <cellStyle name="Followed Hyperlink 42" xfId="17064" hidden="1" xr:uid="{00000000-0005-0000-0000-000079640000}"/>
    <cellStyle name="Followed Hyperlink 42" xfId="17106" hidden="1" xr:uid="{00000000-0005-0000-0000-00007A640000}"/>
    <cellStyle name="Followed Hyperlink 42" xfId="17022" hidden="1" xr:uid="{00000000-0005-0000-0000-000078640000}"/>
    <cellStyle name="Followed Hyperlink 42" xfId="19048" hidden="1" xr:uid="{00000000-0005-0000-0000-0000A8640000}"/>
    <cellStyle name="Followed Hyperlink 42" xfId="19517" hidden="1" xr:uid="{00000000-0005-0000-0000-0000B3640000}"/>
    <cellStyle name="Followed Hyperlink 42" xfId="23224" hidden="1" xr:uid="{00000000-0005-0000-0000-00000A650000}"/>
    <cellStyle name="Followed Hyperlink 42" xfId="11332" hidden="1" xr:uid="{00000000-0005-0000-0000-0000F0630000}"/>
    <cellStyle name="Followed Hyperlink 42" xfId="8589" hidden="1" xr:uid="{00000000-0005-0000-0000-0000AE630000}"/>
    <cellStyle name="Followed Hyperlink 42" xfId="7817" hidden="1" xr:uid="{00000000-0005-0000-0000-00009B630000}"/>
    <cellStyle name="Followed Hyperlink 42" xfId="7900" hidden="1" xr:uid="{00000000-0005-0000-0000-00009D630000}"/>
    <cellStyle name="Followed Hyperlink 42" xfId="7985" hidden="1" xr:uid="{00000000-0005-0000-0000-00009E630000}"/>
    <cellStyle name="Followed Hyperlink 42" xfId="8027" hidden="1" xr:uid="{00000000-0005-0000-0000-00009F630000}"/>
    <cellStyle name="Followed Hyperlink 42" xfId="8068" hidden="1" xr:uid="{00000000-0005-0000-0000-0000A0630000}"/>
    <cellStyle name="Followed Hyperlink 42" xfId="8123" hidden="1" xr:uid="{00000000-0005-0000-0000-0000A1630000}"/>
    <cellStyle name="Followed Hyperlink 42" xfId="8165" hidden="1" xr:uid="{00000000-0005-0000-0000-0000A2630000}"/>
    <cellStyle name="Followed Hyperlink 42" xfId="8180" hidden="1" xr:uid="{00000000-0005-0000-0000-0000A3630000}"/>
    <cellStyle name="Followed Hyperlink 42" xfId="8222" hidden="1" xr:uid="{00000000-0005-0000-0000-0000A4630000}"/>
    <cellStyle name="Followed Hyperlink 42" xfId="8265" hidden="1" xr:uid="{00000000-0005-0000-0000-0000A5630000}"/>
    <cellStyle name="Followed Hyperlink 42" xfId="8307" hidden="1" xr:uid="{00000000-0005-0000-0000-0000A6630000}"/>
    <cellStyle name="Followed Hyperlink 42" xfId="8362" hidden="1" xr:uid="{00000000-0005-0000-0000-0000A7630000}"/>
    <cellStyle name="Followed Hyperlink 42" xfId="8404" hidden="1" xr:uid="{00000000-0005-0000-0000-0000A8630000}"/>
    <cellStyle name="Followed Hyperlink 42" xfId="8410" hidden="1" xr:uid="{00000000-0005-0000-0000-0000A9630000}"/>
    <cellStyle name="Followed Hyperlink 42" xfId="8477" hidden="1" xr:uid="{00000000-0005-0000-0000-0000AA630000}"/>
    <cellStyle name="Followed Hyperlink 42" xfId="8519" hidden="1" xr:uid="{00000000-0005-0000-0000-0000AB630000}"/>
    <cellStyle name="Followed Hyperlink 42" xfId="8530" hidden="1" xr:uid="{00000000-0005-0000-0000-0000AC630000}"/>
    <cellStyle name="Followed Hyperlink 42" xfId="2106" hidden="1" xr:uid="{00000000-0005-0000-0000-000017630000}"/>
    <cellStyle name="Followed Hyperlink 42" xfId="2179" hidden="1" xr:uid="{00000000-0005-0000-0000-000018630000}"/>
    <cellStyle name="Followed Hyperlink 42" xfId="2221" hidden="1" xr:uid="{00000000-0005-0000-0000-000019630000}"/>
    <cellStyle name="Followed Hyperlink 42" xfId="2263" hidden="1" xr:uid="{00000000-0005-0000-0000-00001A630000}"/>
    <cellStyle name="Followed Hyperlink 42" xfId="2305" hidden="1" xr:uid="{00000000-0005-0000-0000-00001B630000}"/>
    <cellStyle name="Followed Hyperlink 42" xfId="2347" hidden="1" xr:uid="{00000000-0005-0000-0000-00001C630000}"/>
    <cellStyle name="Followed Hyperlink 42" xfId="2389" hidden="1" xr:uid="{00000000-0005-0000-0000-00001D630000}"/>
    <cellStyle name="Followed Hyperlink 42" xfId="2431" hidden="1" xr:uid="{00000000-0005-0000-0000-00001E630000}"/>
    <cellStyle name="Followed Hyperlink 42" xfId="2500" hidden="1" xr:uid="{00000000-0005-0000-0000-00001F630000}"/>
    <cellStyle name="Followed Hyperlink 42" xfId="2585" hidden="1" xr:uid="{00000000-0005-0000-0000-000021630000}"/>
    <cellStyle name="Followed Hyperlink 42" xfId="2627" hidden="1" xr:uid="{00000000-0005-0000-0000-000022630000}"/>
    <cellStyle name="Followed Hyperlink 42" xfId="2660" hidden="1" xr:uid="{00000000-0005-0000-0000-000023630000}"/>
    <cellStyle name="Followed Hyperlink 42" xfId="2687" hidden="1" xr:uid="{00000000-0005-0000-0000-000024630000}"/>
    <cellStyle name="Followed Hyperlink 42" xfId="2760" hidden="1" xr:uid="{00000000-0005-0000-0000-000025630000}"/>
    <cellStyle name="Followed Hyperlink 42" xfId="2802" hidden="1" xr:uid="{00000000-0005-0000-0000-000026630000}"/>
    <cellStyle name="Followed Hyperlink 42" xfId="2821" hidden="1" xr:uid="{00000000-0005-0000-0000-000027630000}"/>
    <cellStyle name="Followed Hyperlink 42" xfId="2886" hidden="1" xr:uid="{00000000-0005-0000-0000-000028630000}"/>
    <cellStyle name="Followed Hyperlink 42" xfId="2928" hidden="1" xr:uid="{00000000-0005-0000-0000-000029630000}"/>
    <cellStyle name="Followed Hyperlink 42" xfId="2970" hidden="1" xr:uid="{00000000-0005-0000-0000-00002A630000}"/>
    <cellStyle name="Followed Hyperlink 42" xfId="3055" hidden="1" xr:uid="{00000000-0005-0000-0000-00002B630000}"/>
    <cellStyle name="Followed Hyperlink 42" xfId="3097" hidden="1" xr:uid="{00000000-0005-0000-0000-00002C630000}"/>
    <cellStyle name="Followed Hyperlink 42" xfId="3138" hidden="1" xr:uid="{00000000-0005-0000-0000-00002D630000}"/>
    <cellStyle name="Followed Hyperlink 42" xfId="3223" hidden="1" xr:uid="{00000000-0005-0000-0000-00002E630000}"/>
    <cellStyle name="Followed Hyperlink 42" xfId="3265" hidden="1" xr:uid="{00000000-0005-0000-0000-00002F630000}"/>
    <cellStyle name="Followed Hyperlink 42" xfId="3306" hidden="1" xr:uid="{00000000-0005-0000-0000-000030630000}"/>
    <cellStyle name="Followed Hyperlink 42" xfId="3361" hidden="1" xr:uid="{00000000-0005-0000-0000-000031630000}"/>
    <cellStyle name="Followed Hyperlink 42" xfId="3403" hidden="1" xr:uid="{00000000-0005-0000-0000-000032630000}"/>
    <cellStyle name="Followed Hyperlink 42" xfId="3418" hidden="1" xr:uid="{00000000-0005-0000-0000-000033630000}"/>
    <cellStyle name="Followed Hyperlink 42" xfId="3460" hidden="1" xr:uid="{00000000-0005-0000-0000-000034630000}"/>
    <cellStyle name="Followed Hyperlink 42" xfId="3503" hidden="1" xr:uid="{00000000-0005-0000-0000-000035630000}"/>
    <cellStyle name="Followed Hyperlink 42" xfId="3600" hidden="1" xr:uid="{00000000-0005-0000-0000-000037630000}"/>
    <cellStyle name="Followed Hyperlink 42" xfId="3642" hidden="1" xr:uid="{00000000-0005-0000-0000-000038630000}"/>
    <cellStyle name="Followed Hyperlink 42" xfId="3648" hidden="1" xr:uid="{00000000-0005-0000-0000-000039630000}"/>
    <cellStyle name="Followed Hyperlink 42" xfId="3715" hidden="1" xr:uid="{00000000-0005-0000-0000-00003A630000}"/>
    <cellStyle name="Followed Hyperlink 42" xfId="3757" hidden="1" xr:uid="{00000000-0005-0000-0000-00003B630000}"/>
    <cellStyle name="Followed Hyperlink 42" xfId="3768" hidden="1" xr:uid="{00000000-0005-0000-0000-00003C630000}"/>
    <cellStyle name="Followed Hyperlink 42" xfId="3810" hidden="1" xr:uid="{00000000-0005-0000-0000-00003D630000}"/>
    <cellStyle name="Followed Hyperlink 42" xfId="3827" hidden="1" xr:uid="{00000000-0005-0000-0000-00003E630000}"/>
    <cellStyle name="Followed Hyperlink 42" xfId="3933" hidden="1" xr:uid="{00000000-0005-0000-0000-000040630000}"/>
    <cellStyle name="Followed Hyperlink 42" xfId="3936" hidden="1" xr:uid="{00000000-0005-0000-0000-000041630000}"/>
    <cellStyle name="Followed Hyperlink 42" xfId="3978" hidden="1" xr:uid="{00000000-0005-0000-0000-000042630000}"/>
    <cellStyle name="Followed Hyperlink 42" xfId="3998" hidden="1" xr:uid="{00000000-0005-0000-0000-000043630000}"/>
    <cellStyle name="Followed Hyperlink 42" xfId="4055" hidden="1" xr:uid="{00000000-0005-0000-0000-000044630000}"/>
    <cellStyle name="Followed Hyperlink 42" xfId="4097" hidden="1" xr:uid="{00000000-0005-0000-0000-000045630000}"/>
    <cellStyle name="Followed Hyperlink 42" xfId="4139" hidden="1" xr:uid="{00000000-0005-0000-0000-000046630000}"/>
    <cellStyle name="Followed Hyperlink 42" xfId="4181" hidden="1" xr:uid="{00000000-0005-0000-0000-000047630000}"/>
    <cellStyle name="Followed Hyperlink 42" xfId="4223" hidden="1" xr:uid="{00000000-0005-0000-0000-000048630000}"/>
    <cellStyle name="Followed Hyperlink 42" xfId="1220" hidden="1" xr:uid="{00000000-0005-0000-0000-0000FF620000}"/>
    <cellStyle name="Followed Hyperlink 42" xfId="1262" hidden="1" xr:uid="{00000000-0005-0000-0000-000000630000}"/>
    <cellStyle name="Followed Hyperlink 42" xfId="1268" hidden="1" xr:uid="{00000000-0005-0000-0000-000001630000}"/>
    <cellStyle name="Followed Hyperlink 42" xfId="1335" hidden="1" xr:uid="{00000000-0005-0000-0000-000002630000}"/>
    <cellStyle name="Followed Hyperlink 42" xfId="1377" hidden="1" xr:uid="{00000000-0005-0000-0000-000003630000}"/>
    <cellStyle name="Followed Hyperlink 42" xfId="1388" hidden="1" xr:uid="{00000000-0005-0000-0000-000004630000}"/>
    <cellStyle name="Followed Hyperlink 42" xfId="1430" hidden="1" xr:uid="{00000000-0005-0000-0000-000005630000}"/>
    <cellStyle name="Followed Hyperlink 42" xfId="1447" hidden="1" xr:uid="{00000000-0005-0000-0000-000006630000}"/>
    <cellStyle name="Followed Hyperlink 42" xfId="1511" hidden="1" xr:uid="{00000000-0005-0000-0000-000007630000}"/>
    <cellStyle name="Followed Hyperlink 42" xfId="1553" hidden="1" xr:uid="{00000000-0005-0000-0000-000008630000}"/>
    <cellStyle name="Followed Hyperlink 42" xfId="1556" hidden="1" xr:uid="{00000000-0005-0000-0000-000009630000}"/>
    <cellStyle name="Followed Hyperlink 42" xfId="1598" hidden="1" xr:uid="{00000000-0005-0000-0000-00000A630000}"/>
    <cellStyle name="Followed Hyperlink 42" xfId="1618" hidden="1" xr:uid="{00000000-0005-0000-0000-00000B630000}"/>
    <cellStyle name="Followed Hyperlink 42" xfId="1675" hidden="1" xr:uid="{00000000-0005-0000-0000-00000C630000}"/>
    <cellStyle name="Followed Hyperlink 42" xfId="1717" hidden="1" xr:uid="{00000000-0005-0000-0000-00000D630000}"/>
    <cellStyle name="Followed Hyperlink 42" xfId="1759" hidden="1" xr:uid="{00000000-0005-0000-0000-00000E630000}"/>
    <cellStyle name="Followed Hyperlink 42" xfId="3891" hidden="1" xr:uid="{00000000-0005-0000-0000-00003F630000}"/>
    <cellStyle name="Followed Hyperlink 42" xfId="20480" hidden="1" xr:uid="{00000000-0005-0000-0000-0000C9640000}"/>
    <cellStyle name="Followed Hyperlink 42" xfId="11290" hidden="1" xr:uid="{00000000-0005-0000-0000-0000EF630000}"/>
    <cellStyle name="Followed Hyperlink 42" xfId="11374" hidden="1" xr:uid="{00000000-0005-0000-0000-0000F1630000}"/>
    <cellStyle name="Followed Hyperlink 42" xfId="11416" hidden="1" xr:uid="{00000000-0005-0000-0000-0000F2630000}"/>
    <cellStyle name="Followed Hyperlink 42" xfId="11458" hidden="1" xr:uid="{00000000-0005-0000-0000-0000F3630000}"/>
    <cellStyle name="Followed Hyperlink 42" xfId="11500" hidden="1" xr:uid="{00000000-0005-0000-0000-0000F4630000}"/>
    <cellStyle name="Followed Hyperlink 42" xfId="11542" hidden="1" xr:uid="{00000000-0005-0000-0000-0000F5630000}"/>
    <cellStyle name="Followed Hyperlink 42" xfId="11584" hidden="1" xr:uid="{00000000-0005-0000-0000-0000F6630000}"/>
    <cellStyle name="Followed Hyperlink 42" xfId="11595" hidden="1" xr:uid="{00000000-0005-0000-0000-0000F7630000}"/>
    <cellStyle name="Followed Hyperlink 42" xfId="11668" hidden="1" xr:uid="{00000000-0005-0000-0000-0000F8630000}"/>
    <cellStyle name="Followed Hyperlink 42" xfId="11710" hidden="1" xr:uid="{00000000-0005-0000-0000-0000F9630000}"/>
    <cellStyle name="Followed Hyperlink 42" xfId="11752" hidden="1" xr:uid="{00000000-0005-0000-0000-0000FA630000}"/>
    <cellStyle name="Followed Hyperlink 42" xfId="11794" hidden="1" xr:uid="{00000000-0005-0000-0000-0000FB630000}"/>
    <cellStyle name="Followed Hyperlink 42" xfId="11836" hidden="1" xr:uid="{00000000-0005-0000-0000-0000FC630000}"/>
    <cellStyle name="Followed Hyperlink 42" xfId="11878" hidden="1" xr:uid="{00000000-0005-0000-0000-0000FD630000}"/>
    <cellStyle name="Followed Hyperlink 42" xfId="11920" hidden="1" xr:uid="{00000000-0005-0000-0000-0000FE630000}"/>
    <cellStyle name="Followed Hyperlink 42" xfId="11962" hidden="1" xr:uid="{00000000-0005-0000-0000-0000FF630000}"/>
    <cellStyle name="Followed Hyperlink 42" xfId="12004" hidden="1" xr:uid="{00000000-0005-0000-0000-000000640000}"/>
    <cellStyle name="Followed Hyperlink 42" xfId="10936" hidden="1" xr:uid="{00000000-0005-0000-0000-0000E6630000}"/>
    <cellStyle name="Followed Hyperlink 42" xfId="27655" hidden="1" xr:uid="{00000000-0005-0000-0000-000073650000}"/>
    <cellStyle name="Followed Hyperlink 42" xfId="21232" hidden="1" xr:uid="{00000000-0005-0000-0000-0000DC640000}"/>
    <cellStyle name="Followed Hyperlink 42" xfId="21316" hidden="1" xr:uid="{00000000-0005-0000-0000-0000DE640000}"/>
    <cellStyle name="Followed Hyperlink 42" xfId="21358" hidden="1" xr:uid="{00000000-0005-0000-0000-0000DF640000}"/>
    <cellStyle name="Followed Hyperlink 42" xfId="21418" hidden="1" xr:uid="{00000000-0005-0000-0000-0000E0640000}"/>
    <cellStyle name="Followed Hyperlink 42" xfId="21460" hidden="1" xr:uid="{00000000-0005-0000-0000-0000E1640000}"/>
    <cellStyle name="Followed Hyperlink 42" xfId="21502" hidden="1" xr:uid="{00000000-0005-0000-0000-0000E2640000}"/>
    <cellStyle name="Followed Hyperlink 42" xfId="21544" hidden="1" xr:uid="{00000000-0005-0000-0000-0000E3640000}"/>
    <cellStyle name="Followed Hyperlink 42" xfId="21577" hidden="1" xr:uid="{00000000-0005-0000-0000-0000E4640000}"/>
    <cellStyle name="Followed Hyperlink 42" xfId="21604" hidden="1" xr:uid="{00000000-0005-0000-0000-0000E5640000}"/>
    <cellStyle name="Followed Hyperlink 42" xfId="21677" hidden="1" xr:uid="{00000000-0005-0000-0000-0000E6640000}"/>
    <cellStyle name="Followed Hyperlink 42" xfId="21719" hidden="1" xr:uid="{00000000-0005-0000-0000-0000E7640000}"/>
    <cellStyle name="Followed Hyperlink 42" xfId="21738" hidden="1" xr:uid="{00000000-0005-0000-0000-0000E8640000}"/>
    <cellStyle name="Followed Hyperlink 42" xfId="21845" hidden="1" xr:uid="{00000000-0005-0000-0000-0000E9640000}"/>
    <cellStyle name="Followed Hyperlink 42" xfId="21887" hidden="1" xr:uid="{00000000-0005-0000-0000-0000EA640000}"/>
    <cellStyle name="Followed Hyperlink 42" xfId="21972" hidden="1" xr:uid="{00000000-0005-0000-0000-0000EB640000}"/>
    <cellStyle name="Followed Hyperlink 42" xfId="22014" hidden="1" xr:uid="{00000000-0005-0000-0000-0000EC640000}"/>
    <cellStyle name="Followed Hyperlink 42" xfId="22055" hidden="1" xr:uid="{00000000-0005-0000-0000-0000ED640000}"/>
    <cellStyle name="Followed Hyperlink 42" xfId="22140" hidden="1" xr:uid="{00000000-0005-0000-0000-0000EE640000}"/>
    <cellStyle name="Followed Hyperlink 42" xfId="22182" hidden="1" xr:uid="{00000000-0005-0000-0000-0000EF640000}"/>
    <cellStyle name="Followed Hyperlink 42" xfId="22223" hidden="1" xr:uid="{00000000-0005-0000-0000-0000F0640000}"/>
    <cellStyle name="Followed Hyperlink 42" xfId="22278" hidden="1" xr:uid="{00000000-0005-0000-0000-0000F1640000}"/>
    <cellStyle name="Followed Hyperlink 42" xfId="22320" hidden="1" xr:uid="{00000000-0005-0000-0000-0000F2640000}"/>
    <cellStyle name="Followed Hyperlink 42" xfId="22335" hidden="1" xr:uid="{00000000-0005-0000-0000-0000F3640000}"/>
    <cellStyle name="Followed Hyperlink 42" xfId="22377" hidden="1" xr:uid="{00000000-0005-0000-0000-0000F4640000}"/>
    <cellStyle name="Followed Hyperlink 42" xfId="22420" hidden="1" xr:uid="{00000000-0005-0000-0000-0000F5640000}"/>
    <cellStyle name="Followed Hyperlink 42" xfId="22462" hidden="1" xr:uid="{00000000-0005-0000-0000-0000F6640000}"/>
    <cellStyle name="Followed Hyperlink 42" xfId="22559" hidden="1" xr:uid="{00000000-0005-0000-0000-0000F8640000}"/>
    <cellStyle name="Followed Hyperlink 42" xfId="22565" hidden="1" xr:uid="{00000000-0005-0000-0000-0000F9640000}"/>
    <cellStyle name="Followed Hyperlink 42" xfId="22632" hidden="1" xr:uid="{00000000-0005-0000-0000-0000FA640000}"/>
    <cellStyle name="Followed Hyperlink 42" xfId="22674" hidden="1" xr:uid="{00000000-0005-0000-0000-0000FB640000}"/>
    <cellStyle name="Followed Hyperlink 42" xfId="22685" hidden="1" xr:uid="{00000000-0005-0000-0000-0000FC640000}"/>
    <cellStyle name="Followed Hyperlink 42" xfId="22727" hidden="1" xr:uid="{00000000-0005-0000-0000-0000FD640000}"/>
    <cellStyle name="Followed Hyperlink 42" xfId="22744" hidden="1" xr:uid="{00000000-0005-0000-0000-0000FE640000}"/>
    <cellStyle name="Followed Hyperlink 42" xfId="22808" hidden="1" xr:uid="{00000000-0005-0000-0000-0000FF640000}"/>
    <cellStyle name="Followed Hyperlink 42" xfId="22850" hidden="1" xr:uid="{00000000-0005-0000-0000-000000650000}"/>
    <cellStyle name="Followed Hyperlink 42" xfId="22853" hidden="1" xr:uid="{00000000-0005-0000-0000-000001650000}"/>
    <cellStyle name="Followed Hyperlink 42" xfId="22895" hidden="1" xr:uid="{00000000-0005-0000-0000-000002650000}"/>
    <cellStyle name="Followed Hyperlink 42" xfId="22915" hidden="1" xr:uid="{00000000-0005-0000-0000-000003650000}"/>
    <cellStyle name="Followed Hyperlink 42" xfId="22972" hidden="1" xr:uid="{00000000-0005-0000-0000-000004650000}"/>
    <cellStyle name="Followed Hyperlink 42" xfId="23014" hidden="1" xr:uid="{00000000-0005-0000-0000-000005650000}"/>
    <cellStyle name="Followed Hyperlink 42" xfId="23056" hidden="1" xr:uid="{00000000-0005-0000-0000-000006650000}"/>
    <cellStyle name="Followed Hyperlink 42" xfId="23098" hidden="1" xr:uid="{00000000-0005-0000-0000-000007650000}"/>
    <cellStyle name="Followed Hyperlink 42" xfId="23140" hidden="1" xr:uid="{00000000-0005-0000-0000-000008650000}"/>
    <cellStyle name="Followed Hyperlink 42" xfId="23182" hidden="1" xr:uid="{00000000-0005-0000-0000-000009650000}"/>
    <cellStyle name="Followed Hyperlink 42" xfId="23266" hidden="1" xr:uid="{00000000-0005-0000-0000-00000B650000}"/>
    <cellStyle name="Followed Hyperlink 42" xfId="23308" hidden="1" xr:uid="{00000000-0005-0000-0000-00000C650000}"/>
    <cellStyle name="Followed Hyperlink 42" xfId="23350" hidden="1" xr:uid="{00000000-0005-0000-0000-00000D650000}"/>
    <cellStyle name="Followed Hyperlink 42" xfId="23392" hidden="1" xr:uid="{00000000-0005-0000-0000-00000E650000}"/>
    <cellStyle name="Followed Hyperlink 42" xfId="23396" hidden="1" xr:uid="{00000000-0005-0000-0000-00000F650000}"/>
    <cellStyle name="Followed Hyperlink 42" xfId="23403" hidden="1" xr:uid="{00000000-0005-0000-0000-000010650000}"/>
    <cellStyle name="Followed Hyperlink 42" xfId="23476" hidden="1" xr:uid="{00000000-0005-0000-0000-000011650000}"/>
    <cellStyle name="Followed Hyperlink 42" xfId="23518" hidden="1" xr:uid="{00000000-0005-0000-0000-000012650000}"/>
    <cellStyle name="Followed Hyperlink 42" xfId="23560" hidden="1" xr:uid="{00000000-0005-0000-0000-000013650000}"/>
    <cellStyle name="Followed Hyperlink 42" xfId="23602" hidden="1" xr:uid="{00000000-0005-0000-0000-000014650000}"/>
    <cellStyle name="Followed Hyperlink 42" xfId="23644" hidden="1" xr:uid="{00000000-0005-0000-0000-000015650000}"/>
    <cellStyle name="Followed Hyperlink 42" xfId="23686" hidden="1" xr:uid="{00000000-0005-0000-0000-000016650000}"/>
    <cellStyle name="Followed Hyperlink 42" xfId="23728" hidden="1" xr:uid="{00000000-0005-0000-0000-000017650000}"/>
    <cellStyle name="Followed Hyperlink 42" xfId="23814" hidden="1" xr:uid="{00000000-0005-0000-0000-000018650000}"/>
    <cellStyle name="Followed Hyperlink 42" xfId="23856" hidden="1" xr:uid="{00000000-0005-0000-0000-000019650000}"/>
    <cellStyle name="Followed Hyperlink 42" xfId="23898" hidden="1" xr:uid="{00000000-0005-0000-0000-00001A650000}"/>
    <cellStyle name="Followed Hyperlink 42" xfId="23940" hidden="1" xr:uid="{00000000-0005-0000-0000-00001B650000}"/>
    <cellStyle name="Followed Hyperlink 42" xfId="23973" hidden="1" xr:uid="{00000000-0005-0000-0000-00001C650000}"/>
    <cellStyle name="Followed Hyperlink 42" xfId="24073" hidden="1" xr:uid="{00000000-0005-0000-0000-00001E650000}"/>
    <cellStyle name="Followed Hyperlink 42" xfId="24115" hidden="1" xr:uid="{00000000-0005-0000-0000-00001F650000}"/>
    <cellStyle name="Followed Hyperlink 42" xfId="24134" hidden="1" xr:uid="{00000000-0005-0000-0000-000020650000}"/>
    <cellStyle name="Followed Hyperlink 42" xfId="24199" hidden="1" xr:uid="{00000000-0005-0000-0000-000021650000}"/>
    <cellStyle name="Followed Hyperlink 42" xfId="24241" hidden="1" xr:uid="{00000000-0005-0000-0000-000022650000}"/>
    <cellStyle name="Followed Hyperlink 42" xfId="24283" hidden="1" xr:uid="{00000000-0005-0000-0000-000023650000}"/>
    <cellStyle name="Followed Hyperlink 42" xfId="24368" hidden="1" xr:uid="{00000000-0005-0000-0000-000024650000}"/>
    <cellStyle name="Followed Hyperlink 42" xfId="24410" hidden="1" xr:uid="{00000000-0005-0000-0000-000025650000}"/>
    <cellStyle name="Followed Hyperlink 42" xfId="24451" hidden="1" xr:uid="{00000000-0005-0000-0000-000026650000}"/>
    <cellStyle name="Followed Hyperlink 42" xfId="24536" hidden="1" xr:uid="{00000000-0005-0000-0000-000027650000}"/>
    <cellStyle name="Followed Hyperlink 42" xfId="24578" hidden="1" xr:uid="{00000000-0005-0000-0000-000028650000}"/>
    <cellStyle name="Followed Hyperlink 42" xfId="24619" hidden="1" xr:uid="{00000000-0005-0000-0000-000029650000}"/>
    <cellStyle name="Followed Hyperlink 42" xfId="24674" hidden="1" xr:uid="{00000000-0005-0000-0000-00002A650000}"/>
    <cellStyle name="Followed Hyperlink 42" xfId="24716" hidden="1" xr:uid="{00000000-0005-0000-0000-00002B650000}"/>
    <cellStyle name="Followed Hyperlink 42" xfId="24731" hidden="1" xr:uid="{00000000-0005-0000-0000-00002C650000}"/>
    <cellStyle name="Followed Hyperlink 42" xfId="24773" hidden="1" xr:uid="{00000000-0005-0000-0000-00002D650000}"/>
    <cellStyle name="Followed Hyperlink 42" xfId="24816" hidden="1" xr:uid="{00000000-0005-0000-0000-00002E650000}"/>
    <cellStyle name="Followed Hyperlink 42" xfId="24858" hidden="1" xr:uid="{00000000-0005-0000-0000-00002F650000}"/>
    <cellStyle name="Followed Hyperlink 42" xfId="9111" hidden="1" xr:uid="{00000000-0005-0000-0000-0000BB630000}"/>
    <cellStyle name="Followed Hyperlink 42" xfId="9153" hidden="1" xr:uid="{00000000-0005-0000-0000-0000BC630000}"/>
    <cellStyle name="Followed Hyperlink 42" xfId="9195" hidden="1" xr:uid="{00000000-0005-0000-0000-0000BD630000}"/>
    <cellStyle name="Followed Hyperlink 42" xfId="9237" hidden="1" xr:uid="{00000000-0005-0000-0000-0000BE630000}"/>
    <cellStyle name="Followed Hyperlink 42" xfId="9248" hidden="1" xr:uid="{00000000-0005-0000-0000-0000BF630000}"/>
    <cellStyle name="Followed Hyperlink 42" xfId="9321" hidden="1" xr:uid="{00000000-0005-0000-0000-0000C0630000}"/>
    <cellStyle name="Followed Hyperlink 42" xfId="9363" hidden="1" xr:uid="{00000000-0005-0000-0000-0000C1630000}"/>
    <cellStyle name="Followed Hyperlink 42" xfId="9405" hidden="1" xr:uid="{00000000-0005-0000-0000-0000C2630000}"/>
    <cellStyle name="Followed Hyperlink 42" xfId="9447" hidden="1" xr:uid="{00000000-0005-0000-0000-0000C3630000}"/>
    <cellStyle name="Followed Hyperlink 42" xfId="9531" hidden="1" xr:uid="{00000000-0005-0000-0000-0000C5630000}"/>
    <cellStyle name="Followed Hyperlink 42" xfId="9573" hidden="1" xr:uid="{00000000-0005-0000-0000-0000C6630000}"/>
    <cellStyle name="Followed Hyperlink 42" xfId="9610" hidden="1" xr:uid="{00000000-0005-0000-0000-0000C7630000}"/>
    <cellStyle name="Followed Hyperlink 42" xfId="9652" hidden="1" xr:uid="{00000000-0005-0000-0000-0000C8630000}"/>
    <cellStyle name="Followed Hyperlink 42" xfId="9694" hidden="1" xr:uid="{00000000-0005-0000-0000-0000C9630000}"/>
    <cellStyle name="Followed Hyperlink 42" xfId="9736" hidden="1" xr:uid="{00000000-0005-0000-0000-0000CA630000}"/>
    <cellStyle name="Followed Hyperlink 42" xfId="9769" hidden="1" xr:uid="{00000000-0005-0000-0000-0000CB630000}"/>
    <cellStyle name="Followed Hyperlink 42" xfId="9796" hidden="1" xr:uid="{00000000-0005-0000-0000-0000CC630000}"/>
    <cellStyle name="Followed Hyperlink 42" xfId="9869" hidden="1" xr:uid="{00000000-0005-0000-0000-0000CD630000}"/>
    <cellStyle name="Followed Hyperlink 42" xfId="9911" hidden="1" xr:uid="{00000000-0005-0000-0000-0000CE630000}"/>
    <cellStyle name="Followed Hyperlink 42" xfId="9930" hidden="1" xr:uid="{00000000-0005-0000-0000-0000CF630000}"/>
    <cellStyle name="Followed Hyperlink 42" xfId="9995" hidden="1" xr:uid="{00000000-0005-0000-0000-0000D0630000}"/>
    <cellStyle name="Followed Hyperlink 42" xfId="10037" hidden="1" xr:uid="{00000000-0005-0000-0000-0000D1630000}"/>
    <cellStyle name="Followed Hyperlink 42" xfId="10079" hidden="1" xr:uid="{00000000-0005-0000-0000-0000D2630000}"/>
    <cellStyle name="Followed Hyperlink 42" xfId="10164" hidden="1" xr:uid="{00000000-0005-0000-0000-0000D3630000}"/>
    <cellStyle name="Followed Hyperlink 42" xfId="10206" hidden="1" xr:uid="{00000000-0005-0000-0000-0000D4630000}"/>
    <cellStyle name="Followed Hyperlink 42" xfId="10247" hidden="1" xr:uid="{00000000-0005-0000-0000-0000D5630000}"/>
    <cellStyle name="Followed Hyperlink 42" xfId="10332" hidden="1" xr:uid="{00000000-0005-0000-0000-0000D6630000}"/>
    <cellStyle name="Followed Hyperlink 42" xfId="10374" hidden="1" xr:uid="{00000000-0005-0000-0000-0000D7630000}"/>
    <cellStyle name="Followed Hyperlink 42" xfId="10415" hidden="1" xr:uid="{00000000-0005-0000-0000-0000D8630000}"/>
    <cellStyle name="Followed Hyperlink 42" xfId="10470" hidden="1" xr:uid="{00000000-0005-0000-0000-0000D9630000}"/>
    <cellStyle name="Followed Hyperlink 42" xfId="10512" hidden="1" xr:uid="{00000000-0005-0000-0000-0000DA630000}"/>
    <cellStyle name="Followed Hyperlink 42" xfId="10527" hidden="1" xr:uid="{00000000-0005-0000-0000-0000DB630000}"/>
    <cellStyle name="Followed Hyperlink 42" xfId="10569" hidden="1" xr:uid="{00000000-0005-0000-0000-0000DC630000}"/>
    <cellStyle name="Followed Hyperlink 42" xfId="10654" hidden="1" xr:uid="{00000000-0005-0000-0000-0000DE630000}"/>
    <cellStyle name="Followed Hyperlink 42" xfId="10709" hidden="1" xr:uid="{00000000-0005-0000-0000-0000DF630000}"/>
    <cellStyle name="Followed Hyperlink 42" xfId="10751" hidden="1" xr:uid="{00000000-0005-0000-0000-0000E0630000}"/>
    <cellStyle name="Followed Hyperlink 42" xfId="10757" hidden="1" xr:uid="{00000000-0005-0000-0000-0000E1630000}"/>
    <cellStyle name="Followed Hyperlink 42" xfId="10824" hidden="1" xr:uid="{00000000-0005-0000-0000-0000E2630000}"/>
    <cellStyle name="Followed Hyperlink 42" xfId="10866" hidden="1" xr:uid="{00000000-0005-0000-0000-0000E3630000}"/>
    <cellStyle name="Followed Hyperlink 42" xfId="10877" hidden="1" xr:uid="{00000000-0005-0000-0000-0000E4630000}"/>
    <cellStyle name="Followed Hyperlink 42" xfId="10919" hidden="1" xr:uid="{00000000-0005-0000-0000-0000E5630000}"/>
    <cellStyle name="Followed Hyperlink 42" xfId="11000" hidden="1" xr:uid="{00000000-0005-0000-0000-0000E7630000}"/>
    <cellStyle name="Followed Hyperlink 42" xfId="11042" hidden="1" xr:uid="{00000000-0005-0000-0000-0000E8630000}"/>
    <cellStyle name="Followed Hyperlink 42" xfId="11045" hidden="1" xr:uid="{00000000-0005-0000-0000-0000E9630000}"/>
    <cellStyle name="Followed Hyperlink 42" xfId="11087" hidden="1" xr:uid="{00000000-0005-0000-0000-0000EA630000}"/>
    <cellStyle name="Followed Hyperlink 42" xfId="11107" hidden="1" xr:uid="{00000000-0005-0000-0000-0000EB630000}"/>
    <cellStyle name="Followed Hyperlink 42" xfId="11164" hidden="1" xr:uid="{00000000-0005-0000-0000-0000EC630000}"/>
    <cellStyle name="Followed Hyperlink 42" xfId="11206" hidden="1" xr:uid="{00000000-0005-0000-0000-0000ED630000}"/>
    <cellStyle name="Followed Hyperlink 42" xfId="11248" hidden="1" xr:uid="{00000000-0005-0000-0000-0000EE630000}"/>
    <cellStyle name="Followed Hyperlink 42" xfId="30204" hidden="1" xr:uid="{00000000-0005-0000-0000-0000B0650000}"/>
    <cellStyle name="Followed Hyperlink 42" xfId="30246" hidden="1" xr:uid="{00000000-0005-0000-0000-0000B1650000}"/>
    <cellStyle name="Followed Hyperlink 42" xfId="30288" hidden="1" xr:uid="{00000000-0005-0000-0000-0000B2650000}"/>
    <cellStyle name="Followed Hyperlink 42" xfId="30330" hidden="1" xr:uid="{00000000-0005-0000-0000-0000B3650000}"/>
    <cellStyle name="Followed Hyperlink 42" xfId="30372" hidden="1" xr:uid="{00000000-0005-0000-0000-0000B4650000}"/>
    <cellStyle name="Followed Hyperlink 42" xfId="30414" hidden="1" xr:uid="{00000000-0005-0000-0000-0000B5650000}"/>
    <cellStyle name="Followed Hyperlink 42" xfId="30456" hidden="1" xr:uid="{00000000-0005-0000-0000-0000B6650000}"/>
    <cellStyle name="Followed Hyperlink 42" xfId="29483" hidden="1" xr:uid="{00000000-0005-0000-0000-00009D650000}"/>
    <cellStyle name="Followed Hyperlink 42" xfId="26774" hidden="1" xr:uid="{00000000-0005-0000-0000-00005D650000}"/>
    <cellStyle name="Followed Hyperlink 42" xfId="24000" hidden="1" xr:uid="{00000000-0005-0000-0000-00001D650000}"/>
    <cellStyle name="Followed Hyperlink 42" xfId="21274" hidden="1" xr:uid="{00000000-0005-0000-0000-0000DD640000}"/>
    <cellStyle name="Followed Hyperlink 42" xfId="18569" hidden="1" xr:uid="{00000000-0005-0000-0000-00009D640000}"/>
    <cellStyle name="Followed Hyperlink 42" xfId="8572" hidden="1" xr:uid="{00000000-0005-0000-0000-0000AD630000}"/>
    <cellStyle name="Followed Hyperlink 42" xfId="8653" hidden="1" xr:uid="{00000000-0005-0000-0000-0000AF630000}"/>
    <cellStyle name="Followed Hyperlink 42" xfId="8695" hidden="1" xr:uid="{00000000-0005-0000-0000-0000B0630000}"/>
    <cellStyle name="Followed Hyperlink 42" xfId="8698" hidden="1" xr:uid="{00000000-0005-0000-0000-0000B1630000}"/>
    <cellStyle name="Followed Hyperlink 42" xfId="8740" hidden="1" xr:uid="{00000000-0005-0000-0000-0000B2630000}"/>
    <cellStyle name="Followed Hyperlink 42" xfId="8760" hidden="1" xr:uid="{00000000-0005-0000-0000-0000B3630000}"/>
    <cellStyle name="Followed Hyperlink 42" xfId="8817" hidden="1" xr:uid="{00000000-0005-0000-0000-0000B4630000}"/>
    <cellStyle name="Followed Hyperlink 42" xfId="8859" hidden="1" xr:uid="{00000000-0005-0000-0000-0000B5630000}"/>
    <cellStyle name="Followed Hyperlink 42" xfId="8901" hidden="1" xr:uid="{00000000-0005-0000-0000-0000B6630000}"/>
    <cellStyle name="Followed Hyperlink 42" xfId="8943" hidden="1" xr:uid="{00000000-0005-0000-0000-0000B7630000}"/>
    <cellStyle name="Followed Hyperlink 42" xfId="8985" hidden="1" xr:uid="{00000000-0005-0000-0000-0000B8630000}"/>
    <cellStyle name="Followed Hyperlink 42" xfId="9069" hidden="1" xr:uid="{00000000-0005-0000-0000-0000BA630000}"/>
    <cellStyle name="Followed Hyperlink 42" xfId="29780" hidden="1" xr:uid="{00000000-0005-0000-0000-0000A4650000}"/>
    <cellStyle name="Followed Hyperlink 42" xfId="29791" hidden="1" xr:uid="{00000000-0005-0000-0000-0000A5650000}"/>
    <cellStyle name="Followed Hyperlink 42" xfId="29833" hidden="1" xr:uid="{00000000-0005-0000-0000-0000A6650000}"/>
    <cellStyle name="Followed Hyperlink 42" xfId="29850" hidden="1" xr:uid="{00000000-0005-0000-0000-0000A7650000}"/>
    <cellStyle name="Followed Hyperlink 42" xfId="29914" hidden="1" xr:uid="{00000000-0005-0000-0000-0000A8650000}"/>
    <cellStyle name="Followed Hyperlink 42" xfId="29956" hidden="1" xr:uid="{00000000-0005-0000-0000-0000A9650000}"/>
    <cellStyle name="Followed Hyperlink 42" xfId="29959" hidden="1" xr:uid="{00000000-0005-0000-0000-0000AA650000}"/>
    <cellStyle name="Followed Hyperlink 42" xfId="30001" hidden="1" xr:uid="{00000000-0005-0000-0000-0000AB650000}"/>
    <cellStyle name="Followed Hyperlink 42" xfId="30021" hidden="1" xr:uid="{00000000-0005-0000-0000-0000AC650000}"/>
    <cellStyle name="Followed Hyperlink 42" xfId="30078" hidden="1" xr:uid="{00000000-0005-0000-0000-0000AD650000}"/>
    <cellStyle name="Followed Hyperlink 42" xfId="30120" hidden="1" xr:uid="{00000000-0005-0000-0000-0000AE650000}"/>
    <cellStyle name="Followed Hyperlink 42" xfId="30162" hidden="1" xr:uid="{00000000-0005-0000-0000-0000AF650000}"/>
    <cellStyle name="Followed Hyperlink 42" xfId="29526" hidden="1" xr:uid="{00000000-0005-0000-0000-00009E650000}"/>
    <cellStyle name="Followed Hyperlink 42" xfId="29568" hidden="1" xr:uid="{00000000-0005-0000-0000-00009F650000}"/>
    <cellStyle name="Followed Hyperlink 42" xfId="29623" hidden="1" xr:uid="{00000000-0005-0000-0000-0000A0650000}"/>
    <cellStyle name="Followed Hyperlink 42" xfId="29665" hidden="1" xr:uid="{00000000-0005-0000-0000-0000A1650000}"/>
    <cellStyle name="Followed Hyperlink 42" xfId="29671" hidden="1" xr:uid="{00000000-0005-0000-0000-0000A2650000}"/>
    <cellStyle name="Followed Hyperlink 42" xfId="29738" hidden="1" xr:uid="{00000000-0005-0000-0000-0000A3650000}"/>
    <cellStyle name="Followed Hyperlink 42" xfId="29384" hidden="1" xr:uid="{00000000-0005-0000-0000-00009A650000}"/>
    <cellStyle name="Followed Hyperlink 42" xfId="29426" hidden="1" xr:uid="{00000000-0005-0000-0000-00009B650000}"/>
    <cellStyle name="Followed Hyperlink 42" xfId="29441" hidden="1" xr:uid="{00000000-0005-0000-0000-00009C650000}"/>
    <cellStyle name="Followed Hyperlink 42" xfId="29288" hidden="1" xr:uid="{00000000-0005-0000-0000-000098650000}"/>
    <cellStyle name="Followed Hyperlink 42" xfId="29329" hidden="1" xr:uid="{00000000-0005-0000-0000-000099650000}"/>
    <cellStyle name="Followed Hyperlink 42" xfId="29246" hidden="1" xr:uid="{00000000-0005-0000-0000-000097650000}"/>
    <cellStyle name="Followed Hyperlink 42" xfId="9027" hidden="1" xr:uid="{00000000-0005-0000-0000-0000B9630000}"/>
    <cellStyle name="Followed Hyperlink 42" xfId="9489" hidden="1" xr:uid="{00000000-0005-0000-0000-0000C4630000}"/>
    <cellStyle name="Followed Hyperlink 42" xfId="22517" hidden="1" xr:uid="{00000000-0005-0000-0000-0000F7640000}"/>
    <cellStyle name="Followed Hyperlink 42" xfId="1165" hidden="1" xr:uid="{00000000-0005-0000-0000-0000FE620000}"/>
    <cellStyle name="Followed Hyperlink 42" xfId="7859" hidden="1" xr:uid="{00000000-0005-0000-0000-00009C630000}"/>
    <cellStyle name="Followed Hyperlink 42" xfId="6999" hidden="1" xr:uid="{00000000-0005-0000-0000-000089630000}"/>
    <cellStyle name="Followed Hyperlink 42" xfId="7041" hidden="1" xr:uid="{00000000-0005-0000-0000-00008A630000}"/>
    <cellStyle name="Followed Hyperlink 42" xfId="7083" hidden="1" xr:uid="{00000000-0005-0000-0000-00008B630000}"/>
    <cellStyle name="Followed Hyperlink 42" xfId="7125" hidden="1" xr:uid="{00000000-0005-0000-0000-00008C630000}"/>
    <cellStyle name="Followed Hyperlink 42" xfId="7167" hidden="1" xr:uid="{00000000-0005-0000-0000-00008D630000}"/>
    <cellStyle name="Followed Hyperlink 42" xfId="7209" hidden="1" xr:uid="{00000000-0005-0000-0000-00008E630000}"/>
    <cellStyle name="Followed Hyperlink 42" xfId="7263" hidden="1" xr:uid="{00000000-0005-0000-0000-00008F630000}"/>
    <cellStyle name="Followed Hyperlink 42" xfId="7305" hidden="1" xr:uid="{00000000-0005-0000-0000-000090630000}"/>
    <cellStyle name="Followed Hyperlink 42" xfId="7347" hidden="1" xr:uid="{00000000-0005-0000-0000-000091630000}"/>
    <cellStyle name="Followed Hyperlink 42" xfId="7389" hidden="1" xr:uid="{00000000-0005-0000-0000-000092630000}"/>
    <cellStyle name="Followed Hyperlink 42" xfId="7422" hidden="1" xr:uid="{00000000-0005-0000-0000-000093630000}"/>
    <cellStyle name="Followed Hyperlink 42" xfId="7449" hidden="1" xr:uid="{00000000-0005-0000-0000-000094630000}"/>
    <cellStyle name="Followed Hyperlink 42" xfId="7522" hidden="1" xr:uid="{00000000-0005-0000-0000-000095630000}"/>
    <cellStyle name="Followed Hyperlink 42" xfId="7564" hidden="1" xr:uid="{00000000-0005-0000-0000-000096630000}"/>
    <cellStyle name="Followed Hyperlink 42" xfId="7583" hidden="1" xr:uid="{00000000-0005-0000-0000-000097630000}"/>
    <cellStyle name="Followed Hyperlink 42" xfId="7648" hidden="1" xr:uid="{00000000-0005-0000-0000-000098630000}"/>
    <cellStyle name="Followed Hyperlink 42" xfId="7690" hidden="1" xr:uid="{00000000-0005-0000-0000-000099630000}"/>
    <cellStyle name="Followed Hyperlink 42" xfId="7732" hidden="1" xr:uid="{00000000-0005-0000-0000-00009A630000}"/>
    <cellStyle name="Followed Hyperlink 42" xfId="14146" hidden="1" xr:uid="{00000000-0005-0000-0000-000033640000}"/>
    <cellStyle name="Followed Hyperlink 42" xfId="14188" hidden="1" xr:uid="{00000000-0005-0000-0000-000034640000}"/>
    <cellStyle name="Followed Hyperlink 42" xfId="14230" hidden="1" xr:uid="{00000000-0005-0000-0000-000035640000}"/>
    <cellStyle name="Followed Hyperlink 42" xfId="14272" hidden="1" xr:uid="{00000000-0005-0000-0000-000036640000}"/>
    <cellStyle name="Followed Hyperlink 42" xfId="14285" hidden="1" xr:uid="{00000000-0005-0000-0000-000037640000}"/>
    <cellStyle name="Followed Hyperlink 42" xfId="14327" hidden="1" xr:uid="{00000000-0005-0000-0000-000038640000}"/>
    <cellStyle name="Followed Hyperlink 42" xfId="14369" hidden="1" xr:uid="{00000000-0005-0000-0000-000039640000}"/>
    <cellStyle name="Followed Hyperlink 42" xfId="14411" hidden="1" xr:uid="{00000000-0005-0000-0000-00003A640000}"/>
    <cellStyle name="Followed Hyperlink 42" xfId="14444" hidden="1" xr:uid="{00000000-0005-0000-0000-00003B640000}"/>
    <cellStyle name="Followed Hyperlink 42" xfId="14544" hidden="1" xr:uid="{00000000-0005-0000-0000-00003D640000}"/>
    <cellStyle name="Followed Hyperlink 42" xfId="14586" hidden="1" xr:uid="{00000000-0005-0000-0000-00003E640000}"/>
    <cellStyle name="Followed Hyperlink 42" xfId="14605" hidden="1" xr:uid="{00000000-0005-0000-0000-00003F640000}"/>
    <cellStyle name="Followed Hyperlink 42" xfId="14670" hidden="1" xr:uid="{00000000-0005-0000-0000-000040640000}"/>
    <cellStyle name="Followed Hyperlink 42" xfId="14712" hidden="1" xr:uid="{00000000-0005-0000-0000-000041640000}"/>
    <cellStyle name="Followed Hyperlink 42" xfId="14754" hidden="1" xr:uid="{00000000-0005-0000-0000-000042640000}"/>
    <cellStyle name="Followed Hyperlink 42" xfId="14839" hidden="1" xr:uid="{00000000-0005-0000-0000-000043640000}"/>
    <cellStyle name="Followed Hyperlink 42" xfId="14881" hidden="1" xr:uid="{00000000-0005-0000-0000-000044640000}"/>
    <cellStyle name="Followed Hyperlink 42" xfId="14922" hidden="1" xr:uid="{00000000-0005-0000-0000-000045640000}"/>
    <cellStyle name="Followed Hyperlink 42" xfId="15007" hidden="1" xr:uid="{00000000-0005-0000-0000-000046640000}"/>
    <cellStyle name="Followed Hyperlink 42" xfId="15049" hidden="1" xr:uid="{00000000-0005-0000-0000-000047640000}"/>
    <cellStyle name="Followed Hyperlink 42" xfId="15090" hidden="1" xr:uid="{00000000-0005-0000-0000-000048640000}"/>
    <cellStyle name="Followed Hyperlink 42" xfId="15145" hidden="1" xr:uid="{00000000-0005-0000-0000-000049640000}"/>
    <cellStyle name="Followed Hyperlink 42" xfId="15187" hidden="1" xr:uid="{00000000-0005-0000-0000-00004A640000}"/>
    <cellStyle name="Followed Hyperlink 42" xfId="15202" hidden="1" xr:uid="{00000000-0005-0000-0000-00004B640000}"/>
    <cellStyle name="Followed Hyperlink 42" xfId="15244" hidden="1" xr:uid="{00000000-0005-0000-0000-00004C640000}"/>
    <cellStyle name="Followed Hyperlink 42" xfId="15287" hidden="1" xr:uid="{00000000-0005-0000-0000-00004D640000}"/>
    <cellStyle name="Followed Hyperlink 42" xfId="15329" hidden="1" xr:uid="{00000000-0005-0000-0000-00004E640000}"/>
    <cellStyle name="Followed Hyperlink 42" xfId="15384" hidden="1" xr:uid="{00000000-0005-0000-0000-00004F640000}"/>
    <cellStyle name="Followed Hyperlink 42" xfId="15426" hidden="1" xr:uid="{00000000-0005-0000-0000-000050640000}"/>
    <cellStyle name="Followed Hyperlink 42" xfId="15432" hidden="1" xr:uid="{00000000-0005-0000-0000-000051640000}"/>
    <cellStyle name="Followed Hyperlink 42" xfId="15541" hidden="1" xr:uid="{00000000-0005-0000-0000-000053640000}"/>
    <cellStyle name="Followed Hyperlink 42" xfId="15552" hidden="1" xr:uid="{00000000-0005-0000-0000-000054640000}"/>
    <cellStyle name="Followed Hyperlink 42" xfId="15594" hidden="1" xr:uid="{00000000-0005-0000-0000-000055640000}"/>
    <cellStyle name="Followed Hyperlink 42" xfId="15611" hidden="1" xr:uid="{00000000-0005-0000-0000-000056640000}"/>
    <cellStyle name="Followed Hyperlink 42" xfId="15675" hidden="1" xr:uid="{00000000-0005-0000-0000-000057640000}"/>
    <cellStyle name="Followed Hyperlink 42" xfId="15717" hidden="1" xr:uid="{00000000-0005-0000-0000-000058640000}"/>
    <cellStyle name="Followed Hyperlink 42" xfId="15720" hidden="1" xr:uid="{00000000-0005-0000-0000-000059640000}"/>
    <cellStyle name="Followed Hyperlink 42" xfId="15762" hidden="1" xr:uid="{00000000-0005-0000-0000-00005A640000}"/>
    <cellStyle name="Followed Hyperlink 42" xfId="15782" hidden="1" xr:uid="{00000000-0005-0000-0000-00005B640000}"/>
    <cellStyle name="Followed Hyperlink 42" xfId="15839" hidden="1" xr:uid="{00000000-0005-0000-0000-00005C640000}"/>
    <cellStyle name="Followed Hyperlink 42" xfId="15923" hidden="1" xr:uid="{00000000-0005-0000-0000-00005E640000}"/>
    <cellStyle name="Followed Hyperlink 42" xfId="15965" hidden="1" xr:uid="{00000000-0005-0000-0000-00005F640000}"/>
    <cellStyle name="Followed Hyperlink 42" xfId="16007" hidden="1" xr:uid="{00000000-0005-0000-0000-000060640000}"/>
    <cellStyle name="Followed Hyperlink 42" xfId="16049" hidden="1" xr:uid="{00000000-0005-0000-0000-000061640000}"/>
    <cellStyle name="Followed Hyperlink 42" xfId="16091" hidden="1" xr:uid="{00000000-0005-0000-0000-000062640000}"/>
    <cellStyle name="Followed Hyperlink 42" xfId="16133" hidden="1" xr:uid="{00000000-0005-0000-0000-000063640000}"/>
    <cellStyle name="Followed Hyperlink 42" xfId="16175" hidden="1" xr:uid="{00000000-0005-0000-0000-000064640000}"/>
    <cellStyle name="Followed Hyperlink 42" xfId="16217" hidden="1" xr:uid="{00000000-0005-0000-0000-000065640000}"/>
    <cellStyle name="Followed Hyperlink 42" xfId="13109" hidden="1" xr:uid="{00000000-0005-0000-0000-000019640000}"/>
    <cellStyle name="Followed Hyperlink 42" xfId="13176" hidden="1" xr:uid="{00000000-0005-0000-0000-00001A640000}"/>
    <cellStyle name="Followed Hyperlink 42" xfId="13218" hidden="1" xr:uid="{00000000-0005-0000-0000-00001B640000}"/>
    <cellStyle name="Followed Hyperlink 42" xfId="13229" hidden="1" xr:uid="{00000000-0005-0000-0000-00001C640000}"/>
    <cellStyle name="Followed Hyperlink 42" xfId="13271" hidden="1" xr:uid="{00000000-0005-0000-0000-00001D640000}"/>
    <cellStyle name="Followed Hyperlink 42" xfId="13288" hidden="1" xr:uid="{00000000-0005-0000-0000-00001E640000}"/>
    <cellStyle name="Followed Hyperlink 42" xfId="13352" hidden="1" xr:uid="{00000000-0005-0000-0000-00001F640000}"/>
    <cellStyle name="Followed Hyperlink 42" xfId="13394" hidden="1" xr:uid="{00000000-0005-0000-0000-000020640000}"/>
    <cellStyle name="Followed Hyperlink 42" xfId="13397" hidden="1" xr:uid="{00000000-0005-0000-0000-000021640000}"/>
    <cellStyle name="Followed Hyperlink 42" xfId="13439" hidden="1" xr:uid="{00000000-0005-0000-0000-000022640000}"/>
    <cellStyle name="Followed Hyperlink 42" xfId="13459" hidden="1" xr:uid="{00000000-0005-0000-0000-000023640000}"/>
    <cellStyle name="Followed Hyperlink 42" xfId="13516" hidden="1" xr:uid="{00000000-0005-0000-0000-000024640000}"/>
    <cellStyle name="Followed Hyperlink 42" xfId="13558" hidden="1" xr:uid="{00000000-0005-0000-0000-000025640000}"/>
    <cellStyle name="Followed Hyperlink 42" xfId="13642" hidden="1" xr:uid="{00000000-0005-0000-0000-000027640000}"/>
    <cellStyle name="Followed Hyperlink 42" xfId="13684" hidden="1" xr:uid="{00000000-0005-0000-0000-000028640000}"/>
    <cellStyle name="Followed Hyperlink 42" xfId="13726" hidden="1" xr:uid="{00000000-0005-0000-0000-000029640000}"/>
    <cellStyle name="Followed Hyperlink 42" xfId="13768" hidden="1" xr:uid="{00000000-0005-0000-0000-00002A640000}"/>
    <cellStyle name="Followed Hyperlink 42" xfId="13810" hidden="1" xr:uid="{00000000-0005-0000-0000-00002B640000}"/>
    <cellStyle name="Followed Hyperlink 42" xfId="13852" hidden="1" xr:uid="{00000000-0005-0000-0000-00002C640000}"/>
    <cellStyle name="Followed Hyperlink 42" xfId="13894" hidden="1" xr:uid="{00000000-0005-0000-0000-00002D640000}"/>
    <cellStyle name="Followed Hyperlink 42" xfId="13936" hidden="1" xr:uid="{00000000-0005-0000-0000-00002E640000}"/>
    <cellStyle name="Followed Hyperlink 42" xfId="13947" hidden="1" xr:uid="{00000000-0005-0000-0000-00002F640000}"/>
    <cellStyle name="Followed Hyperlink 42" xfId="14020" hidden="1" xr:uid="{00000000-0005-0000-0000-000030640000}"/>
    <cellStyle name="Followed Hyperlink 42" xfId="14104" hidden="1" xr:uid="{00000000-0005-0000-0000-000032640000}"/>
    <cellStyle name="Followed Hyperlink 42" xfId="12599" hidden="1" xr:uid="{00000000-0005-0000-0000-00000D640000}"/>
    <cellStyle name="Followed Hyperlink 42" xfId="12684" hidden="1" xr:uid="{00000000-0005-0000-0000-00000E640000}"/>
    <cellStyle name="Followed Hyperlink 42" xfId="12726" hidden="1" xr:uid="{00000000-0005-0000-0000-00000F640000}"/>
    <cellStyle name="Followed Hyperlink 42" xfId="12767" hidden="1" xr:uid="{00000000-0005-0000-0000-000010640000}"/>
    <cellStyle name="Followed Hyperlink 42" xfId="12822" hidden="1" xr:uid="{00000000-0005-0000-0000-000011640000}"/>
    <cellStyle name="Followed Hyperlink 42" xfId="12864" hidden="1" xr:uid="{00000000-0005-0000-0000-000012640000}"/>
    <cellStyle name="Followed Hyperlink 42" xfId="12879" hidden="1" xr:uid="{00000000-0005-0000-0000-000013640000}"/>
    <cellStyle name="Followed Hyperlink 42" xfId="12921" hidden="1" xr:uid="{00000000-0005-0000-0000-000014640000}"/>
    <cellStyle name="Followed Hyperlink 42" xfId="12964" hidden="1" xr:uid="{00000000-0005-0000-0000-000015640000}"/>
    <cellStyle name="Followed Hyperlink 42" xfId="13006" hidden="1" xr:uid="{00000000-0005-0000-0000-000016640000}"/>
    <cellStyle name="Followed Hyperlink 42" xfId="13061" hidden="1" xr:uid="{00000000-0005-0000-0000-000017640000}"/>
    <cellStyle name="Followed Hyperlink 42" xfId="13103" hidden="1" xr:uid="{00000000-0005-0000-0000-000018640000}"/>
    <cellStyle name="Followed Hyperlink 42" xfId="12282" hidden="1" xr:uid="{00000000-0005-0000-0000-000007640000}"/>
    <cellStyle name="Followed Hyperlink 42" xfId="12347" hidden="1" xr:uid="{00000000-0005-0000-0000-000008640000}"/>
    <cellStyle name="Followed Hyperlink 42" xfId="12389" hidden="1" xr:uid="{00000000-0005-0000-0000-000009640000}"/>
    <cellStyle name="Followed Hyperlink 42" xfId="12431" hidden="1" xr:uid="{00000000-0005-0000-0000-00000A640000}"/>
    <cellStyle name="Followed Hyperlink 42" xfId="12516" hidden="1" xr:uid="{00000000-0005-0000-0000-00000B640000}"/>
    <cellStyle name="Followed Hyperlink 42" xfId="12558" hidden="1" xr:uid="{00000000-0005-0000-0000-00000C640000}"/>
    <cellStyle name="Followed Hyperlink 42" xfId="12148" hidden="1" xr:uid="{00000000-0005-0000-0000-000004640000}"/>
    <cellStyle name="Followed Hyperlink 42" xfId="12221" hidden="1" xr:uid="{00000000-0005-0000-0000-000005640000}"/>
    <cellStyle name="Followed Hyperlink 42" xfId="12263" hidden="1" xr:uid="{00000000-0005-0000-0000-000006640000}"/>
    <cellStyle name="Followed Hyperlink 42" xfId="12088" hidden="1" xr:uid="{00000000-0005-0000-0000-000002640000}"/>
    <cellStyle name="Followed Hyperlink 42" xfId="12121" hidden="1" xr:uid="{00000000-0005-0000-0000-000003640000}"/>
    <cellStyle name="Followed Hyperlink 42" xfId="12046" hidden="1" xr:uid="{00000000-0005-0000-0000-000001640000}"/>
    <cellStyle name="Followed Hyperlink 42" xfId="14062" hidden="1" xr:uid="{00000000-0005-0000-0000-000031640000}"/>
    <cellStyle name="Followed Hyperlink 42" xfId="14471" hidden="1" xr:uid="{00000000-0005-0000-0000-00003C640000}"/>
    <cellStyle name="Followed Hyperlink 42" xfId="5453" hidden="1" xr:uid="{00000000-0005-0000-0000-000063630000}"/>
    <cellStyle name="Followed Hyperlink 42" xfId="28446" hidden="1" xr:uid="{00000000-0005-0000-0000-000086650000}"/>
    <cellStyle name="Followed Hyperlink 42" xfId="25620" hidden="1" xr:uid="{00000000-0005-0000-0000-000043650000}"/>
    <cellStyle name="Followed Hyperlink 42" xfId="24913" hidden="1" xr:uid="{00000000-0005-0000-0000-000030650000}"/>
    <cellStyle name="Followed Hyperlink 42" xfId="24955" hidden="1" xr:uid="{00000000-0005-0000-0000-000031650000}"/>
    <cellStyle name="Followed Hyperlink 42" xfId="24961" hidden="1" xr:uid="{00000000-0005-0000-0000-000032650000}"/>
    <cellStyle name="Followed Hyperlink 42" xfId="25028" hidden="1" xr:uid="{00000000-0005-0000-0000-000033650000}"/>
    <cellStyle name="Followed Hyperlink 42" xfId="25070" hidden="1" xr:uid="{00000000-0005-0000-0000-000034650000}"/>
    <cellStyle name="Followed Hyperlink 42" xfId="25081" hidden="1" xr:uid="{00000000-0005-0000-0000-000035650000}"/>
    <cellStyle name="Followed Hyperlink 42" xfId="25123" hidden="1" xr:uid="{00000000-0005-0000-0000-000036650000}"/>
    <cellStyle name="Followed Hyperlink 42" xfId="25140" hidden="1" xr:uid="{00000000-0005-0000-0000-000037650000}"/>
    <cellStyle name="Followed Hyperlink 42" xfId="25204" hidden="1" xr:uid="{00000000-0005-0000-0000-000038650000}"/>
    <cellStyle name="Followed Hyperlink 42" xfId="25246" hidden="1" xr:uid="{00000000-0005-0000-0000-000039650000}"/>
    <cellStyle name="Followed Hyperlink 42" xfId="25249" hidden="1" xr:uid="{00000000-0005-0000-0000-00003A650000}"/>
    <cellStyle name="Followed Hyperlink 42" xfId="25291" hidden="1" xr:uid="{00000000-0005-0000-0000-00003B650000}"/>
    <cellStyle name="Followed Hyperlink 42" xfId="25311" hidden="1" xr:uid="{00000000-0005-0000-0000-00003C650000}"/>
    <cellStyle name="Followed Hyperlink 42" xfId="25368" hidden="1" xr:uid="{00000000-0005-0000-0000-00003D650000}"/>
    <cellStyle name="Followed Hyperlink 42" xfId="25410" hidden="1" xr:uid="{00000000-0005-0000-0000-00003E650000}"/>
    <cellStyle name="Followed Hyperlink 42" xfId="25452" hidden="1" xr:uid="{00000000-0005-0000-0000-00003F650000}"/>
    <cellStyle name="Followed Hyperlink 42" xfId="25494" hidden="1" xr:uid="{00000000-0005-0000-0000-000040650000}"/>
    <cellStyle name="Followed Hyperlink 42" xfId="25536" hidden="1" xr:uid="{00000000-0005-0000-0000-000041650000}"/>
    <cellStyle name="Followed Hyperlink 42" xfId="19132" hidden="1" xr:uid="{00000000-0005-0000-0000-0000AA640000}"/>
    <cellStyle name="Followed Hyperlink 42" xfId="19174" hidden="1" xr:uid="{00000000-0005-0000-0000-0000AB640000}"/>
    <cellStyle name="Followed Hyperlink 42" xfId="19207" hidden="1" xr:uid="{00000000-0005-0000-0000-0000AC640000}"/>
    <cellStyle name="Followed Hyperlink 42" xfId="19234" hidden="1" xr:uid="{00000000-0005-0000-0000-0000AD640000}"/>
    <cellStyle name="Followed Hyperlink 42" xfId="19307" hidden="1" xr:uid="{00000000-0005-0000-0000-0000AE640000}"/>
    <cellStyle name="Followed Hyperlink 42" xfId="19349" hidden="1" xr:uid="{00000000-0005-0000-0000-0000AF640000}"/>
    <cellStyle name="Followed Hyperlink 42" xfId="19368" hidden="1" xr:uid="{00000000-0005-0000-0000-0000B0640000}"/>
    <cellStyle name="Followed Hyperlink 42" xfId="19433" hidden="1" xr:uid="{00000000-0005-0000-0000-0000B1640000}"/>
    <cellStyle name="Followed Hyperlink 42" xfId="19475" hidden="1" xr:uid="{00000000-0005-0000-0000-0000B2640000}"/>
    <cellStyle name="Followed Hyperlink 42" xfId="19602" hidden="1" xr:uid="{00000000-0005-0000-0000-0000B4640000}"/>
    <cellStyle name="Followed Hyperlink 42" xfId="19644" hidden="1" xr:uid="{00000000-0005-0000-0000-0000B5640000}"/>
    <cellStyle name="Followed Hyperlink 42" xfId="19685" hidden="1" xr:uid="{00000000-0005-0000-0000-0000B6640000}"/>
    <cellStyle name="Followed Hyperlink 42" xfId="19770" hidden="1" xr:uid="{00000000-0005-0000-0000-0000B7640000}"/>
    <cellStyle name="Followed Hyperlink 42" xfId="19812" hidden="1" xr:uid="{00000000-0005-0000-0000-0000B8640000}"/>
    <cellStyle name="Followed Hyperlink 42" xfId="19853" hidden="1" xr:uid="{00000000-0005-0000-0000-0000B9640000}"/>
    <cellStyle name="Followed Hyperlink 42" xfId="19908" hidden="1" xr:uid="{00000000-0005-0000-0000-0000BA640000}"/>
    <cellStyle name="Followed Hyperlink 42" xfId="19950" hidden="1" xr:uid="{00000000-0005-0000-0000-0000BB640000}"/>
    <cellStyle name="Followed Hyperlink 42" xfId="19965" hidden="1" xr:uid="{00000000-0005-0000-0000-0000BC640000}"/>
    <cellStyle name="Followed Hyperlink 42" xfId="20007" hidden="1" xr:uid="{00000000-0005-0000-0000-0000BD640000}"/>
    <cellStyle name="Followed Hyperlink 42" xfId="20050" hidden="1" xr:uid="{00000000-0005-0000-0000-0000BE640000}"/>
    <cellStyle name="Followed Hyperlink 42" xfId="20092" hidden="1" xr:uid="{00000000-0005-0000-0000-0000BF640000}"/>
    <cellStyle name="Followed Hyperlink 42" xfId="20147" hidden="1" xr:uid="{00000000-0005-0000-0000-0000C0640000}"/>
    <cellStyle name="Followed Hyperlink 42" xfId="20189" hidden="1" xr:uid="{00000000-0005-0000-0000-0000C1640000}"/>
    <cellStyle name="Followed Hyperlink 42" xfId="20195" hidden="1" xr:uid="{00000000-0005-0000-0000-0000C2640000}"/>
    <cellStyle name="Followed Hyperlink 42" xfId="20262" hidden="1" xr:uid="{00000000-0005-0000-0000-0000C3640000}"/>
    <cellStyle name="Followed Hyperlink 42" xfId="20304" hidden="1" xr:uid="{00000000-0005-0000-0000-0000C4640000}"/>
    <cellStyle name="Followed Hyperlink 42" xfId="20315" hidden="1" xr:uid="{00000000-0005-0000-0000-0000C5640000}"/>
    <cellStyle name="Followed Hyperlink 42" xfId="20357" hidden="1" xr:uid="{00000000-0005-0000-0000-0000C6640000}"/>
    <cellStyle name="Followed Hyperlink 42" xfId="20374" hidden="1" xr:uid="{00000000-0005-0000-0000-0000C7640000}"/>
    <cellStyle name="Followed Hyperlink 42" xfId="20438" hidden="1" xr:uid="{00000000-0005-0000-0000-0000C8640000}"/>
    <cellStyle name="Followed Hyperlink 42" xfId="20483" hidden="1" xr:uid="{00000000-0005-0000-0000-0000CA640000}"/>
    <cellStyle name="Followed Hyperlink 42" xfId="20525" hidden="1" xr:uid="{00000000-0005-0000-0000-0000CB640000}"/>
    <cellStyle name="Followed Hyperlink 42" xfId="20545" hidden="1" xr:uid="{00000000-0005-0000-0000-0000CC640000}"/>
    <cellStyle name="Followed Hyperlink 42" xfId="20602" hidden="1" xr:uid="{00000000-0005-0000-0000-0000CD640000}"/>
    <cellStyle name="Followed Hyperlink 42" xfId="20644" hidden="1" xr:uid="{00000000-0005-0000-0000-0000CE640000}"/>
    <cellStyle name="Followed Hyperlink 42" xfId="20686" hidden="1" xr:uid="{00000000-0005-0000-0000-0000CF640000}"/>
    <cellStyle name="Followed Hyperlink 42" xfId="20728" hidden="1" xr:uid="{00000000-0005-0000-0000-0000D0640000}"/>
    <cellStyle name="Followed Hyperlink 42" xfId="20770" hidden="1" xr:uid="{00000000-0005-0000-0000-0000D1640000}"/>
    <cellStyle name="Followed Hyperlink 42" xfId="20854" hidden="1" xr:uid="{00000000-0005-0000-0000-0000D3640000}"/>
    <cellStyle name="Followed Hyperlink 42" xfId="20896" hidden="1" xr:uid="{00000000-0005-0000-0000-0000D4640000}"/>
    <cellStyle name="Followed Hyperlink 42" xfId="20938" hidden="1" xr:uid="{00000000-0005-0000-0000-0000D5640000}"/>
    <cellStyle name="Followed Hyperlink 42" xfId="20980" hidden="1" xr:uid="{00000000-0005-0000-0000-0000D6640000}"/>
    <cellStyle name="Followed Hyperlink 42" xfId="21022" hidden="1" xr:uid="{00000000-0005-0000-0000-0000D7640000}"/>
    <cellStyle name="Followed Hyperlink 42" xfId="21033" hidden="1" xr:uid="{00000000-0005-0000-0000-0000D8640000}"/>
    <cellStyle name="Followed Hyperlink 42" xfId="21106" hidden="1" xr:uid="{00000000-0005-0000-0000-0000D9640000}"/>
    <cellStyle name="Followed Hyperlink 42" xfId="21148" hidden="1" xr:uid="{00000000-0005-0000-0000-0000DA640000}"/>
    <cellStyle name="Followed Hyperlink 42" xfId="21190" hidden="1" xr:uid="{00000000-0005-0000-0000-0000DB640000}"/>
    <cellStyle name="Followed Hyperlink 42" xfId="18069" hidden="1" xr:uid="{00000000-0005-0000-0000-000090640000}"/>
    <cellStyle name="Followed Hyperlink 42" xfId="18072" hidden="1" xr:uid="{00000000-0005-0000-0000-000091640000}"/>
    <cellStyle name="Followed Hyperlink 42" xfId="18114" hidden="1" xr:uid="{00000000-0005-0000-0000-000092640000}"/>
    <cellStyle name="Followed Hyperlink 42" xfId="18134" hidden="1" xr:uid="{00000000-0005-0000-0000-000093640000}"/>
    <cellStyle name="Followed Hyperlink 42" xfId="18191" hidden="1" xr:uid="{00000000-0005-0000-0000-000094640000}"/>
    <cellStyle name="Followed Hyperlink 42" xfId="18233" hidden="1" xr:uid="{00000000-0005-0000-0000-000095640000}"/>
    <cellStyle name="Followed Hyperlink 42" xfId="18275" hidden="1" xr:uid="{00000000-0005-0000-0000-000096640000}"/>
    <cellStyle name="Followed Hyperlink 42" xfId="18317" hidden="1" xr:uid="{00000000-0005-0000-0000-000097640000}"/>
    <cellStyle name="Followed Hyperlink 42" xfId="18359" hidden="1" xr:uid="{00000000-0005-0000-0000-000098640000}"/>
    <cellStyle name="Followed Hyperlink 42" xfId="18401" hidden="1" xr:uid="{00000000-0005-0000-0000-000099640000}"/>
    <cellStyle name="Followed Hyperlink 42" xfId="18443" hidden="1" xr:uid="{00000000-0005-0000-0000-00009A640000}"/>
    <cellStyle name="Followed Hyperlink 42" xfId="18485" hidden="1" xr:uid="{00000000-0005-0000-0000-00009B640000}"/>
    <cellStyle name="Followed Hyperlink 42" xfId="18527" hidden="1" xr:uid="{00000000-0005-0000-0000-00009C640000}"/>
    <cellStyle name="Followed Hyperlink 42" xfId="18611" hidden="1" xr:uid="{00000000-0005-0000-0000-00009E640000}"/>
    <cellStyle name="Followed Hyperlink 42" xfId="18622" hidden="1" xr:uid="{00000000-0005-0000-0000-00009F640000}"/>
    <cellStyle name="Followed Hyperlink 42" xfId="18695" hidden="1" xr:uid="{00000000-0005-0000-0000-0000A0640000}"/>
    <cellStyle name="Followed Hyperlink 42" xfId="18737" hidden="1" xr:uid="{00000000-0005-0000-0000-0000A1640000}"/>
    <cellStyle name="Followed Hyperlink 42" xfId="20812" hidden="1" xr:uid="{00000000-0005-0000-0000-0000D2640000}"/>
    <cellStyle name="Followed Hyperlink 42" xfId="15499" hidden="1" xr:uid="{00000000-0005-0000-0000-000052640000}"/>
    <cellStyle name="Followed Hyperlink 42" xfId="28404" hidden="1" xr:uid="{00000000-0005-0000-0000-000085650000}"/>
    <cellStyle name="Followed Hyperlink 42" xfId="28488" hidden="1" xr:uid="{00000000-0005-0000-0000-000087650000}"/>
    <cellStyle name="Followed Hyperlink 42" xfId="28524" hidden="1" xr:uid="{00000000-0005-0000-0000-000088650000}"/>
    <cellStyle name="Followed Hyperlink 42" xfId="28566" hidden="1" xr:uid="{00000000-0005-0000-0000-000089650000}"/>
    <cellStyle name="Followed Hyperlink 42" xfId="28608" hidden="1" xr:uid="{00000000-0005-0000-0000-00008A650000}"/>
    <cellStyle name="Followed Hyperlink 42" xfId="28650" hidden="1" xr:uid="{00000000-0005-0000-0000-00008B650000}"/>
    <cellStyle name="Followed Hyperlink 42" xfId="28683" hidden="1" xr:uid="{00000000-0005-0000-0000-00008C650000}"/>
    <cellStyle name="Followed Hyperlink 42" xfId="28710" hidden="1" xr:uid="{00000000-0005-0000-0000-00008D650000}"/>
    <cellStyle name="Followed Hyperlink 42" xfId="28783" hidden="1" xr:uid="{00000000-0005-0000-0000-00008E650000}"/>
    <cellStyle name="Followed Hyperlink 42" xfId="28825" hidden="1" xr:uid="{00000000-0005-0000-0000-00008F650000}"/>
    <cellStyle name="Followed Hyperlink 42" xfId="28844" hidden="1" xr:uid="{00000000-0005-0000-0000-000090650000}"/>
    <cellStyle name="Followed Hyperlink 42" xfId="28909" hidden="1" xr:uid="{00000000-0005-0000-0000-000091650000}"/>
    <cellStyle name="Followed Hyperlink 42" xfId="28951" hidden="1" xr:uid="{00000000-0005-0000-0000-000092650000}"/>
    <cellStyle name="Followed Hyperlink 42" xfId="28993" hidden="1" xr:uid="{00000000-0005-0000-0000-000093650000}"/>
    <cellStyle name="Followed Hyperlink 42" xfId="29078" hidden="1" xr:uid="{00000000-0005-0000-0000-000094650000}"/>
    <cellStyle name="Followed Hyperlink 42" xfId="29120" hidden="1" xr:uid="{00000000-0005-0000-0000-000095650000}"/>
    <cellStyle name="Followed Hyperlink 42" xfId="29161" hidden="1" xr:uid="{00000000-0005-0000-0000-000096650000}"/>
    <cellStyle name="Followed Hyperlink 42" xfId="28026" hidden="1" xr:uid="{00000000-0005-0000-0000-00007C650000}"/>
    <cellStyle name="Followed Hyperlink 42" xfId="3545" hidden="1" xr:uid="{00000000-0005-0000-0000-000036630000}"/>
    <cellStyle name="Followed Hyperlink 42" xfId="16259" hidden="1" xr:uid="{00000000-0005-0000-0000-000066640000}"/>
    <cellStyle name="Followed Hyperlink 42" xfId="16343" hidden="1" xr:uid="{00000000-0005-0000-0000-000068640000}"/>
    <cellStyle name="Followed Hyperlink 42" xfId="16385" hidden="1" xr:uid="{00000000-0005-0000-0000-000069640000}"/>
    <cellStyle name="Followed Hyperlink 42" xfId="16427" hidden="1" xr:uid="{00000000-0005-0000-0000-00006A640000}"/>
    <cellStyle name="Followed Hyperlink 42" xfId="16469" hidden="1" xr:uid="{00000000-0005-0000-0000-00006B640000}"/>
    <cellStyle name="Followed Hyperlink 42" xfId="16511" hidden="1" xr:uid="{00000000-0005-0000-0000-00006C640000}"/>
    <cellStyle name="Followed Hyperlink 42" xfId="16553" hidden="1" xr:uid="{00000000-0005-0000-0000-00006D640000}"/>
    <cellStyle name="Followed Hyperlink 42" xfId="16595" hidden="1" xr:uid="{00000000-0005-0000-0000-00006E640000}"/>
    <cellStyle name="Followed Hyperlink 42" xfId="16637" hidden="1" xr:uid="{00000000-0005-0000-0000-00006F640000}"/>
    <cellStyle name="Followed Hyperlink 42" xfId="16679" hidden="1" xr:uid="{00000000-0005-0000-0000-000070640000}"/>
    <cellStyle name="Followed Hyperlink 42" xfId="16721" hidden="1" xr:uid="{00000000-0005-0000-0000-000071640000}"/>
    <cellStyle name="Followed Hyperlink 42" xfId="16763" hidden="1" xr:uid="{00000000-0005-0000-0000-000072640000}"/>
    <cellStyle name="Followed Hyperlink 42" xfId="16796" hidden="1" xr:uid="{00000000-0005-0000-0000-000073640000}"/>
    <cellStyle name="Followed Hyperlink 42" xfId="16823" hidden="1" xr:uid="{00000000-0005-0000-0000-000074640000}"/>
    <cellStyle name="Followed Hyperlink 42" xfId="16896" hidden="1" xr:uid="{00000000-0005-0000-0000-000075640000}"/>
    <cellStyle name="Followed Hyperlink 42" xfId="16938" hidden="1" xr:uid="{00000000-0005-0000-0000-000076640000}"/>
    <cellStyle name="Followed Hyperlink 42" xfId="16957" hidden="1" xr:uid="{00000000-0005-0000-0000-000077640000}"/>
    <cellStyle name="Followed Hyperlink 42" xfId="15881" hidden="1" xr:uid="{00000000-0005-0000-0000-00005D640000}"/>
    <cellStyle name="Followed Hyperlink 42" xfId="10612" hidden="1" xr:uid="{00000000-0005-0000-0000-0000DD630000}"/>
    <cellStyle name="Followed Hyperlink 42" xfId="4265" hidden="1" xr:uid="{00000000-0005-0000-0000-000049630000}"/>
    <cellStyle name="Followed Hyperlink 42" xfId="4307" hidden="1" xr:uid="{00000000-0005-0000-0000-00004A630000}"/>
    <cellStyle name="Followed Hyperlink 42" xfId="4349" hidden="1" xr:uid="{00000000-0005-0000-0000-00004B630000}"/>
    <cellStyle name="Followed Hyperlink 42" xfId="4391" hidden="1" xr:uid="{00000000-0005-0000-0000-00004C630000}"/>
    <cellStyle name="Followed Hyperlink 42" xfId="4433" hidden="1" xr:uid="{00000000-0005-0000-0000-00004D630000}"/>
    <cellStyle name="Followed Hyperlink 42" xfId="4475" hidden="1" xr:uid="{00000000-0005-0000-0000-00004E630000}"/>
    <cellStyle name="Followed Hyperlink 42" xfId="4486" hidden="1" xr:uid="{00000000-0005-0000-0000-00004F630000}"/>
    <cellStyle name="Followed Hyperlink 42" xfId="4559" hidden="1" xr:uid="{00000000-0005-0000-0000-000050630000}"/>
    <cellStyle name="Followed Hyperlink 42" xfId="4601" hidden="1" xr:uid="{00000000-0005-0000-0000-000051630000}"/>
    <cellStyle name="Followed Hyperlink 42" xfId="4643" hidden="1" xr:uid="{00000000-0005-0000-0000-000052630000}"/>
    <cellStyle name="Followed Hyperlink 42" xfId="4685" hidden="1" xr:uid="{00000000-0005-0000-0000-000053630000}"/>
    <cellStyle name="Followed Hyperlink 42" xfId="4727" hidden="1" xr:uid="{00000000-0005-0000-0000-000054630000}"/>
    <cellStyle name="Followed Hyperlink 42" xfId="4769" hidden="1" xr:uid="{00000000-0005-0000-0000-000055630000}"/>
    <cellStyle name="Followed Hyperlink 42" xfId="4811" hidden="1" xr:uid="{00000000-0005-0000-0000-000056630000}"/>
    <cellStyle name="Followed Hyperlink 42" xfId="4899" hidden="1" xr:uid="{00000000-0005-0000-0000-000057630000}"/>
    <cellStyle name="Followed Hyperlink 42" xfId="4941" hidden="1" xr:uid="{00000000-0005-0000-0000-000058630000}"/>
    <cellStyle name="Followed Hyperlink 42" xfId="4983" hidden="1" xr:uid="{00000000-0005-0000-0000-000059630000}"/>
    <cellStyle name="Followed Hyperlink 42" xfId="5025" hidden="1" xr:uid="{00000000-0005-0000-0000-00005A630000}"/>
    <cellStyle name="Followed Hyperlink 42" xfId="5058" hidden="1" xr:uid="{00000000-0005-0000-0000-00005B630000}"/>
    <cellStyle name="Followed Hyperlink 42" xfId="5085" hidden="1" xr:uid="{00000000-0005-0000-0000-00005C630000}"/>
    <cellStyle name="Followed Hyperlink 42" xfId="5158" hidden="1" xr:uid="{00000000-0005-0000-0000-00005D630000}"/>
    <cellStyle name="Followed Hyperlink 42" xfId="5200" hidden="1" xr:uid="{00000000-0005-0000-0000-00005E630000}"/>
    <cellStyle name="Followed Hyperlink 42" xfId="5219" hidden="1" xr:uid="{00000000-0005-0000-0000-00005F630000}"/>
    <cellStyle name="Followed Hyperlink 42" xfId="5284" hidden="1" xr:uid="{00000000-0005-0000-0000-000060630000}"/>
    <cellStyle name="Followed Hyperlink 42" xfId="5326" hidden="1" xr:uid="{00000000-0005-0000-0000-000061630000}"/>
    <cellStyle name="Followed Hyperlink 42" xfId="5368" hidden="1" xr:uid="{00000000-0005-0000-0000-000062630000}"/>
    <cellStyle name="Followed Hyperlink 42" xfId="5495" hidden="1" xr:uid="{00000000-0005-0000-0000-000064630000}"/>
    <cellStyle name="Followed Hyperlink 42" xfId="5536" hidden="1" xr:uid="{00000000-0005-0000-0000-000065630000}"/>
    <cellStyle name="Followed Hyperlink 42" xfId="5621" hidden="1" xr:uid="{00000000-0005-0000-0000-000066630000}"/>
    <cellStyle name="Followed Hyperlink 42" xfId="5663" hidden="1" xr:uid="{00000000-0005-0000-0000-000067630000}"/>
    <cellStyle name="Followed Hyperlink 42" xfId="5704" hidden="1" xr:uid="{00000000-0005-0000-0000-000068630000}"/>
    <cellStyle name="Followed Hyperlink 42" xfId="5759" hidden="1" xr:uid="{00000000-0005-0000-0000-000069630000}"/>
    <cellStyle name="Followed Hyperlink 42" xfId="5801" hidden="1" xr:uid="{00000000-0005-0000-0000-00006A630000}"/>
    <cellStyle name="Followed Hyperlink 42" xfId="5816" hidden="1" xr:uid="{00000000-0005-0000-0000-00006B630000}"/>
    <cellStyle name="Followed Hyperlink 42" xfId="5858" hidden="1" xr:uid="{00000000-0005-0000-0000-00006C630000}"/>
    <cellStyle name="Followed Hyperlink 42" xfId="5901" hidden="1" xr:uid="{00000000-0005-0000-0000-00006D630000}"/>
    <cellStyle name="Followed Hyperlink 42" xfId="5943" hidden="1" xr:uid="{00000000-0005-0000-0000-00006E630000}"/>
    <cellStyle name="Followed Hyperlink 42" xfId="5998" hidden="1" xr:uid="{00000000-0005-0000-0000-00006F630000}"/>
    <cellStyle name="Followed Hyperlink 42" xfId="6040" hidden="1" xr:uid="{00000000-0005-0000-0000-000070630000}"/>
    <cellStyle name="Followed Hyperlink 42" xfId="6046" hidden="1" xr:uid="{00000000-0005-0000-0000-000071630000}"/>
    <cellStyle name="Followed Hyperlink 42" xfId="6113" hidden="1" xr:uid="{00000000-0005-0000-0000-000072630000}"/>
    <cellStyle name="Followed Hyperlink 42" xfId="6155" hidden="1" xr:uid="{00000000-0005-0000-0000-000073630000}"/>
    <cellStyle name="Followed Hyperlink 42" xfId="6166" hidden="1" xr:uid="{00000000-0005-0000-0000-000074630000}"/>
    <cellStyle name="Followed Hyperlink 42" xfId="6208" hidden="1" xr:uid="{00000000-0005-0000-0000-000075630000}"/>
    <cellStyle name="Followed Hyperlink 42" xfId="6289" hidden="1" xr:uid="{00000000-0005-0000-0000-000077630000}"/>
    <cellStyle name="Followed Hyperlink 42" xfId="6331" hidden="1" xr:uid="{00000000-0005-0000-0000-000078630000}"/>
    <cellStyle name="Followed Hyperlink 42" xfId="6334" hidden="1" xr:uid="{00000000-0005-0000-0000-000079630000}"/>
    <cellStyle name="Followed Hyperlink 42" xfId="6376" hidden="1" xr:uid="{00000000-0005-0000-0000-00007A630000}"/>
    <cellStyle name="Followed Hyperlink 42" xfId="6396" hidden="1" xr:uid="{00000000-0005-0000-0000-00007B630000}"/>
    <cellStyle name="Followed Hyperlink 42" xfId="6453" hidden="1" xr:uid="{00000000-0005-0000-0000-00007C630000}"/>
    <cellStyle name="Followed Hyperlink 42" xfId="6495" hidden="1" xr:uid="{00000000-0005-0000-0000-00007D630000}"/>
    <cellStyle name="Followed Hyperlink 42" xfId="6537" hidden="1" xr:uid="{00000000-0005-0000-0000-00007E630000}"/>
    <cellStyle name="Followed Hyperlink 42" xfId="6579" hidden="1" xr:uid="{00000000-0005-0000-0000-00007F630000}"/>
    <cellStyle name="Followed Hyperlink 42" xfId="6621" hidden="1" xr:uid="{00000000-0005-0000-0000-000080630000}"/>
    <cellStyle name="Followed Hyperlink 42" xfId="6663" hidden="1" xr:uid="{00000000-0005-0000-0000-000081630000}"/>
    <cellStyle name="Followed Hyperlink 42" xfId="6705" hidden="1" xr:uid="{00000000-0005-0000-0000-000082630000}"/>
    <cellStyle name="Followed Hyperlink 42" xfId="6747" hidden="1" xr:uid="{00000000-0005-0000-0000-000083630000}"/>
    <cellStyle name="Followed Hyperlink 42" xfId="6789" hidden="1" xr:uid="{00000000-0005-0000-0000-000084630000}"/>
    <cellStyle name="Followed Hyperlink 42" xfId="6831" hidden="1" xr:uid="{00000000-0005-0000-0000-000085630000}"/>
    <cellStyle name="Followed Hyperlink 42" xfId="6873" hidden="1" xr:uid="{00000000-0005-0000-0000-000086630000}"/>
    <cellStyle name="Followed Hyperlink 42" xfId="6884" hidden="1" xr:uid="{00000000-0005-0000-0000-000087630000}"/>
    <cellStyle name="Followed Hyperlink 42" xfId="6957" hidden="1" xr:uid="{00000000-0005-0000-0000-000088630000}"/>
    <cellStyle name="Followed Hyperlink 42" xfId="26178" hidden="1" xr:uid="{00000000-0005-0000-0000-000050650000}"/>
    <cellStyle name="Followed Hyperlink 42" xfId="26220" hidden="1" xr:uid="{00000000-0005-0000-0000-000051650000}"/>
    <cellStyle name="Followed Hyperlink 42" xfId="26262" hidden="1" xr:uid="{00000000-0005-0000-0000-000052650000}"/>
    <cellStyle name="Followed Hyperlink 42" xfId="26304" hidden="1" xr:uid="{00000000-0005-0000-0000-000053650000}"/>
    <cellStyle name="Followed Hyperlink 42" xfId="26337" hidden="1" xr:uid="{00000000-0005-0000-0000-000054650000}"/>
    <cellStyle name="Followed Hyperlink 42" xfId="26364" hidden="1" xr:uid="{00000000-0005-0000-0000-000055650000}"/>
    <cellStyle name="Followed Hyperlink 42" xfId="26437" hidden="1" xr:uid="{00000000-0005-0000-0000-000056650000}"/>
    <cellStyle name="Followed Hyperlink 42" xfId="26479" hidden="1" xr:uid="{00000000-0005-0000-0000-000057650000}"/>
    <cellStyle name="Followed Hyperlink 42" xfId="26498" hidden="1" xr:uid="{00000000-0005-0000-0000-000058650000}"/>
    <cellStyle name="Followed Hyperlink 42" xfId="26563" hidden="1" xr:uid="{00000000-0005-0000-0000-000059650000}"/>
    <cellStyle name="Followed Hyperlink 42" xfId="26605" hidden="1" xr:uid="{00000000-0005-0000-0000-00005A650000}"/>
    <cellStyle name="Followed Hyperlink 42" xfId="26647" hidden="1" xr:uid="{00000000-0005-0000-0000-00005B650000}"/>
    <cellStyle name="Followed Hyperlink 42" xfId="26732" hidden="1" xr:uid="{00000000-0005-0000-0000-00005C650000}"/>
    <cellStyle name="Followed Hyperlink 42" xfId="26815" hidden="1" xr:uid="{00000000-0005-0000-0000-00005E650000}"/>
    <cellStyle name="Followed Hyperlink 42" xfId="26900" hidden="1" xr:uid="{00000000-0005-0000-0000-00005F650000}"/>
    <cellStyle name="Followed Hyperlink 42" xfId="26942" hidden="1" xr:uid="{00000000-0005-0000-0000-000060650000}"/>
    <cellStyle name="Followed Hyperlink 42" xfId="26983" hidden="1" xr:uid="{00000000-0005-0000-0000-000061650000}"/>
    <cellStyle name="Followed Hyperlink 42" xfId="27038" hidden="1" xr:uid="{00000000-0005-0000-0000-000062650000}"/>
    <cellStyle name="Followed Hyperlink 42" xfId="27080" hidden="1" xr:uid="{00000000-0005-0000-0000-000063650000}"/>
    <cellStyle name="Followed Hyperlink 42" xfId="27095" hidden="1" xr:uid="{00000000-0005-0000-0000-000064650000}"/>
    <cellStyle name="Followed Hyperlink 42" xfId="27137" hidden="1" xr:uid="{00000000-0005-0000-0000-000065650000}"/>
    <cellStyle name="Followed Hyperlink 42" xfId="27180" hidden="1" xr:uid="{00000000-0005-0000-0000-000066650000}"/>
    <cellStyle name="Followed Hyperlink 42" xfId="27222" hidden="1" xr:uid="{00000000-0005-0000-0000-000067650000}"/>
    <cellStyle name="Followed Hyperlink 42" xfId="27277" hidden="1" xr:uid="{00000000-0005-0000-0000-000068650000}"/>
    <cellStyle name="Followed Hyperlink 42" xfId="27319" hidden="1" xr:uid="{00000000-0005-0000-0000-000069650000}"/>
    <cellStyle name="Followed Hyperlink 42" xfId="27325" hidden="1" xr:uid="{00000000-0005-0000-0000-00006A650000}"/>
    <cellStyle name="Followed Hyperlink 42" xfId="27392" hidden="1" xr:uid="{00000000-0005-0000-0000-00006B650000}"/>
    <cellStyle name="Followed Hyperlink 42" xfId="27434" hidden="1" xr:uid="{00000000-0005-0000-0000-00006C650000}"/>
    <cellStyle name="Followed Hyperlink 42" xfId="27445" hidden="1" xr:uid="{00000000-0005-0000-0000-00006D650000}"/>
    <cellStyle name="Followed Hyperlink 42" xfId="27487" hidden="1" xr:uid="{00000000-0005-0000-0000-00006E650000}"/>
    <cellStyle name="Followed Hyperlink 42" xfId="27504" hidden="1" xr:uid="{00000000-0005-0000-0000-00006F650000}"/>
    <cellStyle name="Followed Hyperlink 42" xfId="27568" hidden="1" xr:uid="{00000000-0005-0000-0000-000070650000}"/>
    <cellStyle name="Followed Hyperlink 42" xfId="27610" hidden="1" xr:uid="{00000000-0005-0000-0000-000071650000}"/>
    <cellStyle name="Followed Hyperlink 42" xfId="27613" hidden="1" xr:uid="{00000000-0005-0000-0000-000072650000}"/>
    <cellStyle name="Followed Hyperlink 42" xfId="27675" hidden="1" xr:uid="{00000000-0005-0000-0000-000074650000}"/>
    <cellStyle name="Followed Hyperlink 42" xfId="27732" hidden="1" xr:uid="{00000000-0005-0000-0000-000075650000}"/>
    <cellStyle name="Followed Hyperlink 42" xfId="27774" hidden="1" xr:uid="{00000000-0005-0000-0000-000076650000}"/>
    <cellStyle name="Followed Hyperlink 42" xfId="27816" hidden="1" xr:uid="{00000000-0005-0000-0000-000077650000}"/>
    <cellStyle name="Followed Hyperlink 42" xfId="27858" hidden="1" xr:uid="{00000000-0005-0000-0000-000078650000}"/>
    <cellStyle name="Followed Hyperlink 42" xfId="27900" hidden="1" xr:uid="{00000000-0005-0000-0000-000079650000}"/>
    <cellStyle name="Followed Hyperlink 42" xfId="27942" hidden="1" xr:uid="{00000000-0005-0000-0000-00007A650000}"/>
    <cellStyle name="Followed Hyperlink 42" xfId="27984" hidden="1" xr:uid="{00000000-0005-0000-0000-00007B650000}"/>
    <cellStyle name="Followed Hyperlink 42" xfId="28068" hidden="1" xr:uid="{00000000-0005-0000-0000-00007D650000}"/>
    <cellStyle name="Followed Hyperlink 42" xfId="28110" hidden="1" xr:uid="{00000000-0005-0000-0000-00007E650000}"/>
    <cellStyle name="Followed Hyperlink 42" xfId="28152" hidden="1" xr:uid="{00000000-0005-0000-0000-00007F650000}"/>
    <cellStyle name="Followed Hyperlink 42" xfId="28163" hidden="1" xr:uid="{00000000-0005-0000-0000-000080650000}"/>
    <cellStyle name="Followed Hyperlink 42" xfId="28236" hidden="1" xr:uid="{00000000-0005-0000-0000-000081650000}"/>
    <cellStyle name="Followed Hyperlink 42" xfId="28278" hidden="1" xr:uid="{00000000-0005-0000-0000-000082650000}"/>
    <cellStyle name="Followed Hyperlink 42" xfId="28320" hidden="1" xr:uid="{00000000-0005-0000-0000-000083650000}"/>
    <cellStyle name="Followed Hyperlink 42" xfId="28362" hidden="1" xr:uid="{00000000-0005-0000-0000-000084650000}"/>
    <cellStyle name="Followed Hyperlink 42" xfId="548" hidden="1" xr:uid="{00000000-0005-0000-0000-0000F1620000}"/>
    <cellStyle name="Followed Hyperlink 42" xfId="205" hidden="1" xr:uid="{00000000-0005-0000-0000-0000E9620000}"/>
    <cellStyle name="Followed Hyperlink 42" xfId="247" hidden="1" xr:uid="{00000000-0005-0000-0000-0000EA620000}"/>
    <cellStyle name="Followed Hyperlink 42" xfId="280" hidden="1" xr:uid="{00000000-0005-0000-0000-0000EB620000}"/>
    <cellStyle name="Followed Hyperlink 42" xfId="121" hidden="1" xr:uid="{00000000-0005-0000-0000-0000E7620000}"/>
    <cellStyle name="Followed Hyperlink 42" xfId="163" hidden="1" xr:uid="{00000000-0005-0000-0000-0000E8620000}"/>
    <cellStyle name="Followed Hyperlink 42" xfId="79" hidden="1" xr:uid="{00000000-0005-0000-0000-0000E6620000}"/>
    <cellStyle name="Followed Hyperlink 42" xfId="2053" hidden="1" xr:uid="{00000000-0005-0000-0000-000015630000}"/>
    <cellStyle name="Followed Hyperlink 42" xfId="2542" hidden="1" xr:uid="{00000000-0005-0000-0000-000020630000}"/>
    <cellStyle name="Followed Hyperlink 42" xfId="6225" hidden="1" xr:uid="{00000000-0005-0000-0000-000076630000}"/>
    <cellStyle name="Followed Hyperlink 42" xfId="16270" hidden="1" xr:uid="{00000000-0005-0000-0000-000067640000}"/>
    <cellStyle name="Followed Hyperlink 42" xfId="13600" hidden="1" xr:uid="{00000000-0005-0000-0000-000026640000}"/>
    <cellStyle name="Followed Hyperlink 42" xfId="25578" hidden="1" xr:uid="{00000000-0005-0000-0000-000042650000}"/>
    <cellStyle name="Followed Hyperlink 42" xfId="25662" hidden="1" xr:uid="{00000000-0005-0000-0000-000044650000}"/>
    <cellStyle name="Followed Hyperlink 42" xfId="25704" hidden="1" xr:uid="{00000000-0005-0000-0000-000045650000}"/>
    <cellStyle name="Followed Hyperlink 42" xfId="25746" hidden="1" xr:uid="{00000000-0005-0000-0000-000046650000}"/>
    <cellStyle name="Followed Hyperlink 42" xfId="25788" hidden="1" xr:uid="{00000000-0005-0000-0000-000047650000}"/>
    <cellStyle name="Followed Hyperlink 42" xfId="25799" hidden="1" xr:uid="{00000000-0005-0000-0000-000048650000}"/>
    <cellStyle name="Followed Hyperlink 42" xfId="25872" hidden="1" xr:uid="{00000000-0005-0000-0000-000049650000}"/>
    <cellStyle name="Followed Hyperlink 42" xfId="25914" hidden="1" xr:uid="{00000000-0005-0000-0000-00004A650000}"/>
    <cellStyle name="Followed Hyperlink 42" xfId="25956" hidden="1" xr:uid="{00000000-0005-0000-0000-00004B650000}"/>
    <cellStyle name="Followed Hyperlink 42" xfId="25998" hidden="1" xr:uid="{00000000-0005-0000-0000-00004C650000}"/>
    <cellStyle name="Followed Hyperlink 42" xfId="26040" hidden="1" xr:uid="{00000000-0005-0000-0000-00004D650000}"/>
    <cellStyle name="Followed Hyperlink 42" xfId="26082" hidden="1" xr:uid="{00000000-0005-0000-0000-00004E650000}"/>
    <cellStyle name="Followed Hyperlink 42" xfId="26124" hidden="1" xr:uid="{00000000-0005-0000-0000-00004F650000}"/>
    <cellStyle name="Followed Hyperlink 42" xfId="885" hidden="1" xr:uid="{00000000-0005-0000-0000-0000F7620000}"/>
    <cellStyle name="Followed Hyperlink 42" xfId="926" hidden="1" xr:uid="{00000000-0005-0000-0000-0000F8620000}"/>
    <cellStyle name="Followed Hyperlink 42" xfId="981" hidden="1" xr:uid="{00000000-0005-0000-0000-0000F9620000}"/>
    <cellStyle name="Followed Hyperlink 42" xfId="1023" hidden="1" xr:uid="{00000000-0005-0000-0000-0000FA620000}"/>
    <cellStyle name="Followed Hyperlink 42" xfId="1038" hidden="1" xr:uid="{00000000-0005-0000-0000-0000FB620000}"/>
    <cellStyle name="Followed Hyperlink 42" xfId="1080" hidden="1" xr:uid="{00000000-0005-0000-0000-0000FC620000}"/>
    <cellStyle name="Followed Hyperlink 42" xfId="1123" hidden="1" xr:uid="{00000000-0005-0000-0000-0000FD620000}"/>
    <cellStyle name="Followed Hyperlink 42" xfId="307" hidden="1" xr:uid="{00000000-0005-0000-0000-0000EC620000}"/>
    <cellStyle name="Followed Hyperlink 42" xfId="380" hidden="1" xr:uid="{00000000-0005-0000-0000-0000ED620000}"/>
    <cellStyle name="Followed Hyperlink 42" xfId="422" hidden="1" xr:uid="{00000000-0005-0000-0000-0000EE620000}"/>
    <cellStyle name="Followed Hyperlink 42" xfId="441" hidden="1" xr:uid="{00000000-0005-0000-0000-0000EF620000}"/>
    <cellStyle name="Followed Hyperlink 42" xfId="506" hidden="1" xr:uid="{00000000-0005-0000-0000-0000F0620000}"/>
    <cellStyle name="Followed Hyperlink 42" xfId="2095" hidden="1" xr:uid="{00000000-0005-0000-0000-000016630000}"/>
    <cellStyle name="Followed Hyperlink 42" xfId="590" hidden="1" xr:uid="{00000000-0005-0000-0000-0000F2620000}"/>
    <cellStyle name="Followed Hyperlink 42" xfId="675" hidden="1" xr:uid="{00000000-0005-0000-0000-0000F3620000}"/>
    <cellStyle name="Followed Hyperlink 42" xfId="717" hidden="1" xr:uid="{00000000-0005-0000-0000-0000F4620000}"/>
    <cellStyle name="Followed Hyperlink 42" xfId="758" hidden="1" xr:uid="{00000000-0005-0000-0000-0000F5620000}"/>
    <cellStyle name="Followed Hyperlink 42" xfId="843" hidden="1" xr:uid="{00000000-0005-0000-0000-0000F6620000}"/>
    <cellStyle name="Followed Hyperlink 42" xfId="1927" hidden="1" xr:uid="{00000000-0005-0000-0000-000012630000}"/>
    <cellStyle name="Followed Hyperlink 42" xfId="1969" hidden="1" xr:uid="{00000000-0005-0000-0000-000013630000}"/>
    <cellStyle name="Followed Hyperlink 42" xfId="2011" hidden="1" xr:uid="{00000000-0005-0000-0000-000014630000}"/>
    <cellStyle name="Followed Hyperlink 42" xfId="1843" hidden="1" xr:uid="{00000000-0005-0000-0000-000010630000}"/>
    <cellStyle name="Followed Hyperlink 42" xfId="1885" hidden="1" xr:uid="{00000000-0005-0000-0000-000011630000}"/>
    <cellStyle name="Followed Hyperlink 42" xfId="1801" hidden="1" xr:uid="{00000000-0005-0000-0000-00000F630000}"/>
    <cellStyle name="Followed Hyperlink 43" xfId="2501" hidden="1" xr:uid="{00000000-0005-0000-0000-0000F0650000}"/>
    <cellStyle name="Followed Hyperlink 43" xfId="2543" hidden="1" xr:uid="{00000000-0005-0000-0000-0000F1650000}"/>
    <cellStyle name="Followed Hyperlink 43" xfId="2586" hidden="1" xr:uid="{00000000-0005-0000-0000-0000F2650000}"/>
    <cellStyle name="Followed Hyperlink 43" xfId="2628" hidden="1" xr:uid="{00000000-0005-0000-0000-0000F3650000}"/>
    <cellStyle name="Followed Hyperlink 43" xfId="2661" hidden="1" xr:uid="{00000000-0005-0000-0000-0000F4650000}"/>
    <cellStyle name="Followed Hyperlink 43" xfId="2686" hidden="1" xr:uid="{00000000-0005-0000-0000-0000F5650000}"/>
    <cellStyle name="Followed Hyperlink 43" xfId="2761" hidden="1" xr:uid="{00000000-0005-0000-0000-0000F6650000}"/>
    <cellStyle name="Followed Hyperlink 43" xfId="2803" hidden="1" xr:uid="{00000000-0005-0000-0000-0000F7650000}"/>
    <cellStyle name="Followed Hyperlink 43" xfId="2822" hidden="1" xr:uid="{00000000-0005-0000-0000-0000F8650000}"/>
    <cellStyle name="Followed Hyperlink 43" xfId="2929" hidden="1" xr:uid="{00000000-0005-0000-0000-0000FA650000}"/>
    <cellStyle name="Followed Hyperlink 43" xfId="2971" hidden="1" xr:uid="{00000000-0005-0000-0000-0000FB650000}"/>
    <cellStyle name="Followed Hyperlink 43" xfId="3056" hidden="1" xr:uid="{00000000-0005-0000-0000-0000FC650000}"/>
    <cellStyle name="Followed Hyperlink 43" xfId="3098" hidden="1" xr:uid="{00000000-0005-0000-0000-0000FD650000}"/>
    <cellStyle name="Followed Hyperlink 43" xfId="3139" hidden="1" xr:uid="{00000000-0005-0000-0000-0000FE650000}"/>
    <cellStyle name="Followed Hyperlink 43" xfId="3224" hidden="1" xr:uid="{00000000-0005-0000-0000-0000FF650000}"/>
    <cellStyle name="Followed Hyperlink 43" xfId="3266" hidden="1" xr:uid="{00000000-0005-0000-0000-000000660000}"/>
    <cellStyle name="Followed Hyperlink 43" xfId="3307" hidden="1" xr:uid="{00000000-0005-0000-0000-000001660000}"/>
    <cellStyle name="Followed Hyperlink 43" xfId="3362" hidden="1" xr:uid="{00000000-0005-0000-0000-000002660000}"/>
    <cellStyle name="Followed Hyperlink 43" xfId="3404" hidden="1" xr:uid="{00000000-0005-0000-0000-000003660000}"/>
    <cellStyle name="Followed Hyperlink 43" xfId="3419" hidden="1" xr:uid="{00000000-0005-0000-0000-000004660000}"/>
    <cellStyle name="Followed Hyperlink 43" xfId="3461" hidden="1" xr:uid="{00000000-0005-0000-0000-000005660000}"/>
    <cellStyle name="Followed Hyperlink 43" xfId="3504" hidden="1" xr:uid="{00000000-0005-0000-0000-000006660000}"/>
    <cellStyle name="Followed Hyperlink 43" xfId="3546" hidden="1" xr:uid="{00000000-0005-0000-0000-000007660000}"/>
    <cellStyle name="Followed Hyperlink 43" xfId="3601" hidden="1" xr:uid="{00000000-0005-0000-0000-000008660000}"/>
    <cellStyle name="Followed Hyperlink 43" xfId="3643" hidden="1" xr:uid="{00000000-0005-0000-0000-000009660000}"/>
    <cellStyle name="Followed Hyperlink 43" xfId="3649" hidden="1" xr:uid="{00000000-0005-0000-0000-00000A660000}"/>
    <cellStyle name="Followed Hyperlink 43" xfId="3716" hidden="1" xr:uid="{00000000-0005-0000-0000-00000B660000}"/>
    <cellStyle name="Followed Hyperlink 43" xfId="3758" hidden="1" xr:uid="{00000000-0005-0000-0000-00000C660000}"/>
    <cellStyle name="Followed Hyperlink 43" xfId="3769" hidden="1" xr:uid="{00000000-0005-0000-0000-00000D660000}"/>
    <cellStyle name="Followed Hyperlink 43" xfId="3811" hidden="1" xr:uid="{00000000-0005-0000-0000-00000E660000}"/>
    <cellStyle name="Followed Hyperlink 43" xfId="3828" hidden="1" xr:uid="{00000000-0005-0000-0000-00000F660000}"/>
    <cellStyle name="Followed Hyperlink 43" xfId="3892" hidden="1" xr:uid="{00000000-0005-0000-0000-000010660000}"/>
    <cellStyle name="Followed Hyperlink 43" xfId="3934" hidden="1" xr:uid="{00000000-0005-0000-0000-000011660000}"/>
    <cellStyle name="Followed Hyperlink 43" xfId="3937" hidden="1" xr:uid="{00000000-0005-0000-0000-000012660000}"/>
    <cellStyle name="Followed Hyperlink 43" xfId="3979" hidden="1" xr:uid="{00000000-0005-0000-0000-000013660000}"/>
    <cellStyle name="Followed Hyperlink 43" xfId="3999" hidden="1" xr:uid="{00000000-0005-0000-0000-000014660000}"/>
    <cellStyle name="Followed Hyperlink 43" xfId="4056" hidden="1" xr:uid="{00000000-0005-0000-0000-000015660000}"/>
    <cellStyle name="Followed Hyperlink 43" xfId="4098" hidden="1" xr:uid="{00000000-0005-0000-0000-000016660000}"/>
    <cellStyle name="Followed Hyperlink 43" xfId="4140" hidden="1" xr:uid="{00000000-0005-0000-0000-000017660000}"/>
    <cellStyle name="Followed Hyperlink 43" xfId="4182" hidden="1" xr:uid="{00000000-0005-0000-0000-000018660000}"/>
    <cellStyle name="Followed Hyperlink 43" xfId="4224" hidden="1" xr:uid="{00000000-0005-0000-0000-000019660000}"/>
    <cellStyle name="Followed Hyperlink 43" xfId="4266" hidden="1" xr:uid="{00000000-0005-0000-0000-00001A660000}"/>
    <cellStyle name="Followed Hyperlink 43" xfId="4308" hidden="1" xr:uid="{00000000-0005-0000-0000-00001B660000}"/>
    <cellStyle name="Followed Hyperlink 43" xfId="4350" hidden="1" xr:uid="{00000000-0005-0000-0000-00001C660000}"/>
    <cellStyle name="Followed Hyperlink 43" xfId="1221" hidden="1" xr:uid="{00000000-0005-0000-0000-0000D0650000}"/>
    <cellStyle name="Followed Hyperlink 43" xfId="1263" hidden="1" xr:uid="{00000000-0005-0000-0000-0000D1650000}"/>
    <cellStyle name="Followed Hyperlink 43" xfId="1269" hidden="1" xr:uid="{00000000-0005-0000-0000-0000D2650000}"/>
    <cellStyle name="Followed Hyperlink 43" xfId="1336" hidden="1" xr:uid="{00000000-0005-0000-0000-0000D3650000}"/>
    <cellStyle name="Followed Hyperlink 43" xfId="1378" hidden="1" xr:uid="{00000000-0005-0000-0000-0000D4650000}"/>
    <cellStyle name="Followed Hyperlink 43" xfId="1389" hidden="1" xr:uid="{00000000-0005-0000-0000-0000D5650000}"/>
    <cellStyle name="Followed Hyperlink 43" xfId="1431" hidden="1" xr:uid="{00000000-0005-0000-0000-0000D6650000}"/>
    <cellStyle name="Followed Hyperlink 43" xfId="1448" hidden="1" xr:uid="{00000000-0005-0000-0000-0000D7650000}"/>
    <cellStyle name="Followed Hyperlink 43" xfId="1554" hidden="1" xr:uid="{00000000-0005-0000-0000-0000D9650000}"/>
    <cellStyle name="Followed Hyperlink 43" xfId="1557" hidden="1" xr:uid="{00000000-0005-0000-0000-0000DA650000}"/>
    <cellStyle name="Followed Hyperlink 43" xfId="1599" hidden="1" xr:uid="{00000000-0005-0000-0000-0000DB650000}"/>
    <cellStyle name="Followed Hyperlink 43" xfId="1619" hidden="1" xr:uid="{00000000-0005-0000-0000-0000DC650000}"/>
    <cellStyle name="Followed Hyperlink 43" xfId="1676" hidden="1" xr:uid="{00000000-0005-0000-0000-0000DD650000}"/>
    <cellStyle name="Followed Hyperlink 43" xfId="1718" hidden="1" xr:uid="{00000000-0005-0000-0000-0000DE650000}"/>
    <cellStyle name="Followed Hyperlink 43" xfId="1760" hidden="1" xr:uid="{00000000-0005-0000-0000-0000DF650000}"/>
    <cellStyle name="Followed Hyperlink 43" xfId="1802" hidden="1" xr:uid="{00000000-0005-0000-0000-0000E0650000}"/>
    <cellStyle name="Followed Hyperlink 43" xfId="1844" hidden="1" xr:uid="{00000000-0005-0000-0000-0000E1650000}"/>
    <cellStyle name="Followed Hyperlink 43" xfId="1886" hidden="1" xr:uid="{00000000-0005-0000-0000-0000E2650000}"/>
    <cellStyle name="Followed Hyperlink 43" xfId="1928" hidden="1" xr:uid="{00000000-0005-0000-0000-0000E3650000}"/>
    <cellStyle name="Followed Hyperlink 43" xfId="1970" hidden="1" xr:uid="{00000000-0005-0000-0000-0000E4650000}"/>
    <cellStyle name="Followed Hyperlink 43" xfId="2012" hidden="1" xr:uid="{00000000-0005-0000-0000-0000E5650000}"/>
    <cellStyle name="Followed Hyperlink 43" xfId="2054" hidden="1" xr:uid="{00000000-0005-0000-0000-0000E6650000}"/>
    <cellStyle name="Followed Hyperlink 43" xfId="2096" hidden="1" xr:uid="{00000000-0005-0000-0000-0000E7650000}"/>
    <cellStyle name="Followed Hyperlink 43" xfId="2105" hidden="1" xr:uid="{00000000-0005-0000-0000-0000E8650000}"/>
    <cellStyle name="Followed Hyperlink 43" xfId="2180" hidden="1" xr:uid="{00000000-0005-0000-0000-0000E9650000}"/>
    <cellStyle name="Followed Hyperlink 43" xfId="591" hidden="1" xr:uid="{00000000-0005-0000-0000-0000C3650000}"/>
    <cellStyle name="Followed Hyperlink 43" xfId="676" hidden="1" xr:uid="{00000000-0005-0000-0000-0000C4650000}"/>
    <cellStyle name="Followed Hyperlink 43" xfId="718" hidden="1" xr:uid="{00000000-0005-0000-0000-0000C5650000}"/>
    <cellStyle name="Followed Hyperlink 43" xfId="844" hidden="1" xr:uid="{00000000-0005-0000-0000-0000C7650000}"/>
    <cellStyle name="Followed Hyperlink 43" xfId="886" hidden="1" xr:uid="{00000000-0005-0000-0000-0000C8650000}"/>
    <cellStyle name="Followed Hyperlink 43" xfId="927" hidden="1" xr:uid="{00000000-0005-0000-0000-0000C9650000}"/>
    <cellStyle name="Followed Hyperlink 43" xfId="982" hidden="1" xr:uid="{00000000-0005-0000-0000-0000CA650000}"/>
    <cellStyle name="Followed Hyperlink 43" xfId="1024" hidden="1" xr:uid="{00000000-0005-0000-0000-0000CB650000}"/>
    <cellStyle name="Followed Hyperlink 43" xfId="1039" hidden="1" xr:uid="{00000000-0005-0000-0000-0000CC650000}"/>
    <cellStyle name="Followed Hyperlink 43" xfId="1081" hidden="1" xr:uid="{00000000-0005-0000-0000-0000CD650000}"/>
    <cellStyle name="Followed Hyperlink 43" xfId="1124" hidden="1" xr:uid="{00000000-0005-0000-0000-0000CE650000}"/>
    <cellStyle name="Followed Hyperlink 43" xfId="1166" hidden="1" xr:uid="{00000000-0005-0000-0000-0000CF650000}"/>
    <cellStyle name="Followed Hyperlink 43" xfId="306" hidden="1" xr:uid="{00000000-0005-0000-0000-0000BD650000}"/>
    <cellStyle name="Followed Hyperlink 43" xfId="381" hidden="1" xr:uid="{00000000-0005-0000-0000-0000BE650000}"/>
    <cellStyle name="Followed Hyperlink 43" xfId="423" hidden="1" xr:uid="{00000000-0005-0000-0000-0000BF650000}"/>
    <cellStyle name="Followed Hyperlink 43" xfId="507" hidden="1" xr:uid="{00000000-0005-0000-0000-0000C1650000}"/>
    <cellStyle name="Followed Hyperlink 43" xfId="549" hidden="1" xr:uid="{00000000-0005-0000-0000-0000C2650000}"/>
    <cellStyle name="Followed Hyperlink 43" xfId="206" hidden="1" xr:uid="{00000000-0005-0000-0000-0000BA650000}"/>
    <cellStyle name="Followed Hyperlink 43" xfId="248" hidden="1" xr:uid="{00000000-0005-0000-0000-0000BB650000}"/>
    <cellStyle name="Followed Hyperlink 43" xfId="281" hidden="1" xr:uid="{00000000-0005-0000-0000-0000BC650000}"/>
    <cellStyle name="Followed Hyperlink 43" xfId="122" hidden="1" xr:uid="{00000000-0005-0000-0000-0000B8650000}"/>
    <cellStyle name="Followed Hyperlink 43" xfId="164" hidden="1" xr:uid="{00000000-0005-0000-0000-0000B9650000}"/>
    <cellStyle name="Followed Hyperlink 43" xfId="80" hidden="1" xr:uid="{00000000-0005-0000-0000-0000B7650000}"/>
    <cellStyle name="Followed Hyperlink 43" xfId="1512" hidden="1" xr:uid="{00000000-0005-0000-0000-0000D8650000}"/>
    <cellStyle name="Followed Hyperlink 43" xfId="8590" hidden="1" xr:uid="{00000000-0005-0000-0000-00007F660000}"/>
    <cellStyle name="Followed Hyperlink 43" xfId="5944" hidden="1" xr:uid="{00000000-0005-0000-0000-00003F660000}"/>
    <cellStyle name="Followed Hyperlink 43" xfId="16260" hidden="1" xr:uid="{00000000-0005-0000-0000-000037670000}"/>
    <cellStyle name="Followed Hyperlink 43" xfId="13601" hidden="1" xr:uid="{00000000-0005-0000-0000-0000F7660000}"/>
    <cellStyle name="Followed Hyperlink 43" xfId="26338" hidden="1" xr:uid="{00000000-0005-0000-0000-000025680000}"/>
    <cellStyle name="Followed Hyperlink 43" xfId="26363" hidden="1" xr:uid="{00000000-0005-0000-0000-000026680000}"/>
    <cellStyle name="Followed Hyperlink 43" xfId="26438" hidden="1" xr:uid="{00000000-0005-0000-0000-000027680000}"/>
    <cellStyle name="Followed Hyperlink 43" xfId="17947" hidden="1" xr:uid="{00000000-0005-0000-0000-00005E670000}"/>
    <cellStyle name="Followed Hyperlink 43" xfId="22015" hidden="1" xr:uid="{00000000-0005-0000-0000-0000BD670000}"/>
    <cellStyle name="Followed Hyperlink 43" xfId="22056" hidden="1" xr:uid="{00000000-0005-0000-0000-0000BE670000}"/>
    <cellStyle name="Followed Hyperlink 43" xfId="22141" hidden="1" xr:uid="{00000000-0005-0000-0000-0000BF670000}"/>
    <cellStyle name="Followed Hyperlink 43" xfId="22183" hidden="1" xr:uid="{00000000-0005-0000-0000-0000C0670000}"/>
    <cellStyle name="Followed Hyperlink 43" xfId="22224" hidden="1" xr:uid="{00000000-0005-0000-0000-0000C1670000}"/>
    <cellStyle name="Followed Hyperlink 43" xfId="22279" hidden="1" xr:uid="{00000000-0005-0000-0000-0000C2670000}"/>
    <cellStyle name="Followed Hyperlink 43" xfId="22321" hidden="1" xr:uid="{00000000-0005-0000-0000-0000C3670000}"/>
    <cellStyle name="Followed Hyperlink 43" xfId="22336" hidden="1" xr:uid="{00000000-0005-0000-0000-0000C4670000}"/>
    <cellStyle name="Followed Hyperlink 43" xfId="22378" hidden="1" xr:uid="{00000000-0005-0000-0000-0000C5670000}"/>
    <cellStyle name="Followed Hyperlink 43" xfId="22421" hidden="1" xr:uid="{00000000-0005-0000-0000-0000C6670000}"/>
    <cellStyle name="Followed Hyperlink 43" xfId="22463" hidden="1" xr:uid="{00000000-0005-0000-0000-0000C7670000}"/>
    <cellStyle name="Followed Hyperlink 43" xfId="22518" hidden="1" xr:uid="{00000000-0005-0000-0000-0000C8670000}"/>
    <cellStyle name="Followed Hyperlink 43" xfId="22560" hidden="1" xr:uid="{00000000-0005-0000-0000-0000C9670000}"/>
    <cellStyle name="Followed Hyperlink 43" xfId="22566" hidden="1" xr:uid="{00000000-0005-0000-0000-0000CA670000}"/>
    <cellStyle name="Followed Hyperlink 43" xfId="22633" hidden="1" xr:uid="{00000000-0005-0000-0000-0000CB670000}"/>
    <cellStyle name="Followed Hyperlink 43" xfId="22675" hidden="1" xr:uid="{00000000-0005-0000-0000-0000CC670000}"/>
    <cellStyle name="Followed Hyperlink 43" xfId="22686" hidden="1" xr:uid="{00000000-0005-0000-0000-0000CD670000}"/>
    <cellStyle name="Followed Hyperlink 43" xfId="22728" hidden="1" xr:uid="{00000000-0005-0000-0000-0000CE670000}"/>
    <cellStyle name="Followed Hyperlink 43" xfId="22745" hidden="1" xr:uid="{00000000-0005-0000-0000-0000CF670000}"/>
    <cellStyle name="Followed Hyperlink 43" xfId="22809" hidden="1" xr:uid="{00000000-0005-0000-0000-0000D0670000}"/>
    <cellStyle name="Followed Hyperlink 43" xfId="22851" hidden="1" xr:uid="{00000000-0005-0000-0000-0000D1670000}"/>
    <cellStyle name="Followed Hyperlink 43" xfId="22854" hidden="1" xr:uid="{00000000-0005-0000-0000-0000D2670000}"/>
    <cellStyle name="Followed Hyperlink 43" xfId="22896" hidden="1" xr:uid="{00000000-0005-0000-0000-0000D3670000}"/>
    <cellStyle name="Followed Hyperlink 43" xfId="22916" hidden="1" xr:uid="{00000000-0005-0000-0000-0000D4670000}"/>
    <cellStyle name="Followed Hyperlink 43" xfId="22926" hidden="1" xr:uid="{00000000-0005-0000-0000-0000D5670000}"/>
    <cellStyle name="Followed Hyperlink 43" xfId="22973" hidden="1" xr:uid="{00000000-0005-0000-0000-0000D6670000}"/>
    <cellStyle name="Followed Hyperlink 43" xfId="23015" hidden="1" xr:uid="{00000000-0005-0000-0000-0000D7670000}"/>
    <cellStyle name="Followed Hyperlink 43" xfId="23057" hidden="1" xr:uid="{00000000-0005-0000-0000-0000D8670000}"/>
    <cellStyle name="Followed Hyperlink 43" xfId="23099" hidden="1" xr:uid="{00000000-0005-0000-0000-0000D9670000}"/>
    <cellStyle name="Followed Hyperlink 43" xfId="23141" hidden="1" xr:uid="{00000000-0005-0000-0000-0000DA670000}"/>
    <cellStyle name="Followed Hyperlink 43" xfId="23183" hidden="1" xr:uid="{00000000-0005-0000-0000-0000DB670000}"/>
    <cellStyle name="Followed Hyperlink 43" xfId="23225" hidden="1" xr:uid="{00000000-0005-0000-0000-0000DC670000}"/>
    <cellStyle name="Followed Hyperlink 43" xfId="23309" hidden="1" xr:uid="{00000000-0005-0000-0000-0000DE670000}"/>
    <cellStyle name="Followed Hyperlink 43" xfId="23393" hidden="1" xr:uid="{00000000-0005-0000-0000-0000E0670000}"/>
    <cellStyle name="Followed Hyperlink 43" xfId="23477" hidden="1" xr:uid="{00000000-0005-0000-0000-0000E2670000}"/>
    <cellStyle name="Followed Hyperlink 43" xfId="23519" hidden="1" xr:uid="{00000000-0005-0000-0000-0000E3670000}"/>
    <cellStyle name="Followed Hyperlink 43" xfId="23561" hidden="1" xr:uid="{00000000-0005-0000-0000-0000E4670000}"/>
    <cellStyle name="Followed Hyperlink 43" xfId="23603" hidden="1" xr:uid="{00000000-0005-0000-0000-0000E5670000}"/>
    <cellStyle name="Followed Hyperlink 43" xfId="23645" hidden="1" xr:uid="{00000000-0005-0000-0000-0000E6670000}"/>
    <cellStyle name="Followed Hyperlink 43" xfId="23687" hidden="1" xr:uid="{00000000-0005-0000-0000-0000E7670000}"/>
    <cellStyle name="Followed Hyperlink 43" xfId="23729" hidden="1" xr:uid="{00000000-0005-0000-0000-0000E8670000}"/>
    <cellStyle name="Followed Hyperlink 43" xfId="23815" hidden="1" xr:uid="{00000000-0005-0000-0000-0000E9670000}"/>
    <cellStyle name="Followed Hyperlink 43" xfId="23857" hidden="1" xr:uid="{00000000-0005-0000-0000-0000EA670000}"/>
    <cellStyle name="Followed Hyperlink 43" xfId="23899" hidden="1" xr:uid="{00000000-0005-0000-0000-0000EB670000}"/>
    <cellStyle name="Followed Hyperlink 43" xfId="23941" hidden="1" xr:uid="{00000000-0005-0000-0000-0000EC670000}"/>
    <cellStyle name="Followed Hyperlink 43" xfId="23974" hidden="1" xr:uid="{00000000-0005-0000-0000-0000ED670000}"/>
    <cellStyle name="Followed Hyperlink 43" xfId="23999" hidden="1" xr:uid="{00000000-0005-0000-0000-0000EE670000}"/>
    <cellStyle name="Followed Hyperlink 43" xfId="24074" hidden="1" xr:uid="{00000000-0005-0000-0000-0000EF670000}"/>
    <cellStyle name="Followed Hyperlink 43" xfId="24116" hidden="1" xr:uid="{00000000-0005-0000-0000-0000F0670000}"/>
    <cellStyle name="Followed Hyperlink 43" xfId="24135" hidden="1" xr:uid="{00000000-0005-0000-0000-0000F1670000}"/>
    <cellStyle name="Followed Hyperlink 43" xfId="24200" hidden="1" xr:uid="{00000000-0005-0000-0000-0000F2670000}"/>
    <cellStyle name="Followed Hyperlink 43" xfId="24242" hidden="1" xr:uid="{00000000-0005-0000-0000-0000F3670000}"/>
    <cellStyle name="Followed Hyperlink 43" xfId="24284" hidden="1" xr:uid="{00000000-0005-0000-0000-0000F4670000}"/>
    <cellStyle name="Followed Hyperlink 43" xfId="24369" hidden="1" xr:uid="{00000000-0005-0000-0000-0000F5670000}"/>
    <cellStyle name="Followed Hyperlink 43" xfId="24411" hidden="1" xr:uid="{00000000-0005-0000-0000-0000F6670000}"/>
    <cellStyle name="Followed Hyperlink 43" xfId="24452" hidden="1" xr:uid="{00000000-0005-0000-0000-0000F7670000}"/>
    <cellStyle name="Followed Hyperlink 43" xfId="24537" hidden="1" xr:uid="{00000000-0005-0000-0000-0000F8670000}"/>
    <cellStyle name="Followed Hyperlink 43" xfId="24579" hidden="1" xr:uid="{00000000-0005-0000-0000-0000F9670000}"/>
    <cellStyle name="Followed Hyperlink 43" xfId="24620" hidden="1" xr:uid="{00000000-0005-0000-0000-0000FA670000}"/>
    <cellStyle name="Followed Hyperlink 43" xfId="24675" hidden="1" xr:uid="{00000000-0005-0000-0000-0000FB670000}"/>
    <cellStyle name="Followed Hyperlink 43" xfId="24717" hidden="1" xr:uid="{00000000-0005-0000-0000-0000FC670000}"/>
    <cellStyle name="Followed Hyperlink 43" xfId="24732" hidden="1" xr:uid="{00000000-0005-0000-0000-0000FD670000}"/>
    <cellStyle name="Followed Hyperlink 43" xfId="24774" hidden="1" xr:uid="{00000000-0005-0000-0000-0000FE670000}"/>
    <cellStyle name="Followed Hyperlink 43" xfId="24817" hidden="1" xr:uid="{00000000-0005-0000-0000-0000FF670000}"/>
    <cellStyle name="Followed Hyperlink 43" xfId="24859" hidden="1" xr:uid="{00000000-0005-0000-0000-000000680000}"/>
    <cellStyle name="Followed Hyperlink 43" xfId="24914" hidden="1" xr:uid="{00000000-0005-0000-0000-000001680000}"/>
    <cellStyle name="Followed Hyperlink 43" xfId="24956" hidden="1" xr:uid="{00000000-0005-0000-0000-000002680000}"/>
    <cellStyle name="Followed Hyperlink 43" xfId="24962" hidden="1" xr:uid="{00000000-0005-0000-0000-000003680000}"/>
    <cellStyle name="Followed Hyperlink 43" xfId="25029" hidden="1" xr:uid="{00000000-0005-0000-0000-000004680000}"/>
    <cellStyle name="Followed Hyperlink 43" xfId="25071" hidden="1" xr:uid="{00000000-0005-0000-0000-000005680000}"/>
    <cellStyle name="Followed Hyperlink 43" xfId="25082" hidden="1" xr:uid="{00000000-0005-0000-0000-000006680000}"/>
    <cellStyle name="Followed Hyperlink 43" xfId="25124" hidden="1" xr:uid="{00000000-0005-0000-0000-000007680000}"/>
    <cellStyle name="Followed Hyperlink 43" xfId="25141" hidden="1" xr:uid="{00000000-0005-0000-0000-000008680000}"/>
    <cellStyle name="Followed Hyperlink 43" xfId="25205" hidden="1" xr:uid="{00000000-0005-0000-0000-000009680000}"/>
    <cellStyle name="Followed Hyperlink 43" xfId="25247" hidden="1" xr:uid="{00000000-0005-0000-0000-00000A680000}"/>
    <cellStyle name="Followed Hyperlink 43" xfId="25250" hidden="1" xr:uid="{00000000-0005-0000-0000-00000B680000}"/>
    <cellStyle name="Followed Hyperlink 43" xfId="25292" hidden="1" xr:uid="{00000000-0005-0000-0000-00000C680000}"/>
    <cellStyle name="Followed Hyperlink 43" xfId="25312" hidden="1" xr:uid="{00000000-0005-0000-0000-00000D680000}"/>
    <cellStyle name="Followed Hyperlink 43" xfId="25369" hidden="1" xr:uid="{00000000-0005-0000-0000-00000E680000}"/>
    <cellStyle name="Followed Hyperlink 43" xfId="25411" hidden="1" xr:uid="{00000000-0005-0000-0000-00000F680000}"/>
    <cellStyle name="Followed Hyperlink 43" xfId="25453" hidden="1" xr:uid="{00000000-0005-0000-0000-000010680000}"/>
    <cellStyle name="Followed Hyperlink 43" xfId="25495" hidden="1" xr:uid="{00000000-0005-0000-0000-000011680000}"/>
    <cellStyle name="Followed Hyperlink 43" xfId="25537" hidden="1" xr:uid="{00000000-0005-0000-0000-000012680000}"/>
    <cellStyle name="Followed Hyperlink 43" xfId="25579" hidden="1" xr:uid="{00000000-0005-0000-0000-000013680000}"/>
    <cellStyle name="Followed Hyperlink 43" xfId="25621" hidden="1" xr:uid="{00000000-0005-0000-0000-000014680000}"/>
    <cellStyle name="Followed Hyperlink 43" xfId="25663" hidden="1" xr:uid="{00000000-0005-0000-0000-000015680000}"/>
    <cellStyle name="Followed Hyperlink 43" xfId="25705" hidden="1" xr:uid="{00000000-0005-0000-0000-000016680000}"/>
    <cellStyle name="Followed Hyperlink 43" xfId="25747" hidden="1" xr:uid="{00000000-0005-0000-0000-000017680000}"/>
    <cellStyle name="Followed Hyperlink 43" xfId="25789" hidden="1" xr:uid="{00000000-0005-0000-0000-000018680000}"/>
    <cellStyle name="Followed Hyperlink 43" xfId="25798" hidden="1" xr:uid="{00000000-0005-0000-0000-000019680000}"/>
    <cellStyle name="Followed Hyperlink 43" xfId="25873" hidden="1" xr:uid="{00000000-0005-0000-0000-00001A680000}"/>
    <cellStyle name="Followed Hyperlink 43" xfId="25915" hidden="1" xr:uid="{00000000-0005-0000-0000-00001B680000}"/>
    <cellStyle name="Followed Hyperlink 43" xfId="25957" hidden="1" xr:uid="{00000000-0005-0000-0000-00001C680000}"/>
    <cellStyle name="Followed Hyperlink 43" xfId="26041" hidden="1" xr:uid="{00000000-0005-0000-0000-00001E680000}"/>
    <cellStyle name="Followed Hyperlink 43" xfId="26083" hidden="1" xr:uid="{00000000-0005-0000-0000-00001F680000}"/>
    <cellStyle name="Followed Hyperlink 43" xfId="26179" hidden="1" xr:uid="{00000000-0005-0000-0000-000021680000}"/>
    <cellStyle name="Followed Hyperlink 43" xfId="26221" hidden="1" xr:uid="{00000000-0005-0000-0000-000022680000}"/>
    <cellStyle name="Followed Hyperlink 43" xfId="26305" hidden="1" xr:uid="{00000000-0005-0000-0000-000024680000}"/>
    <cellStyle name="Followed Hyperlink 43" xfId="19771" hidden="1" xr:uid="{00000000-0005-0000-0000-000088670000}"/>
    <cellStyle name="Followed Hyperlink 43" xfId="19813" hidden="1" xr:uid="{00000000-0005-0000-0000-000089670000}"/>
    <cellStyle name="Followed Hyperlink 43" xfId="19854" hidden="1" xr:uid="{00000000-0005-0000-0000-00008A670000}"/>
    <cellStyle name="Followed Hyperlink 43" xfId="11088" hidden="1" xr:uid="{00000000-0005-0000-0000-0000BB660000}"/>
    <cellStyle name="Followed Hyperlink 43" xfId="11108" hidden="1" xr:uid="{00000000-0005-0000-0000-0000BC660000}"/>
    <cellStyle name="Followed Hyperlink 43" xfId="11165" hidden="1" xr:uid="{00000000-0005-0000-0000-0000BD660000}"/>
    <cellStyle name="Followed Hyperlink 43" xfId="11207" hidden="1" xr:uid="{00000000-0005-0000-0000-0000BE660000}"/>
    <cellStyle name="Followed Hyperlink 43" xfId="11249" hidden="1" xr:uid="{00000000-0005-0000-0000-0000BF660000}"/>
    <cellStyle name="Followed Hyperlink 43" xfId="11291" hidden="1" xr:uid="{00000000-0005-0000-0000-0000C0660000}"/>
    <cellStyle name="Followed Hyperlink 43" xfId="11333" hidden="1" xr:uid="{00000000-0005-0000-0000-0000C1660000}"/>
    <cellStyle name="Followed Hyperlink 43" xfId="11375" hidden="1" xr:uid="{00000000-0005-0000-0000-0000C2660000}"/>
    <cellStyle name="Followed Hyperlink 43" xfId="11417" hidden="1" xr:uid="{00000000-0005-0000-0000-0000C3660000}"/>
    <cellStyle name="Followed Hyperlink 43" xfId="11459" hidden="1" xr:uid="{00000000-0005-0000-0000-0000C4660000}"/>
    <cellStyle name="Followed Hyperlink 43" xfId="11501" hidden="1" xr:uid="{00000000-0005-0000-0000-0000C5660000}"/>
    <cellStyle name="Followed Hyperlink 43" xfId="11543" hidden="1" xr:uid="{00000000-0005-0000-0000-0000C6660000}"/>
    <cellStyle name="Followed Hyperlink 43" xfId="11585" hidden="1" xr:uid="{00000000-0005-0000-0000-0000C7660000}"/>
    <cellStyle name="Followed Hyperlink 43" xfId="11594" hidden="1" xr:uid="{00000000-0005-0000-0000-0000C8660000}"/>
    <cellStyle name="Followed Hyperlink 43" xfId="11669" hidden="1" xr:uid="{00000000-0005-0000-0000-0000C9660000}"/>
    <cellStyle name="Followed Hyperlink 43" xfId="11711" hidden="1" xr:uid="{00000000-0005-0000-0000-0000CA660000}"/>
    <cellStyle name="Followed Hyperlink 43" xfId="11753" hidden="1" xr:uid="{00000000-0005-0000-0000-0000CB660000}"/>
    <cellStyle name="Followed Hyperlink 43" xfId="11795" hidden="1" xr:uid="{00000000-0005-0000-0000-0000CC660000}"/>
    <cellStyle name="Followed Hyperlink 43" xfId="11837" hidden="1" xr:uid="{00000000-0005-0000-0000-0000CD660000}"/>
    <cellStyle name="Followed Hyperlink 43" xfId="11879" hidden="1" xr:uid="{00000000-0005-0000-0000-0000CE660000}"/>
    <cellStyle name="Followed Hyperlink 43" xfId="11921" hidden="1" xr:uid="{00000000-0005-0000-0000-0000CF660000}"/>
    <cellStyle name="Followed Hyperlink 43" xfId="12005" hidden="1" xr:uid="{00000000-0005-0000-0000-0000D1660000}"/>
    <cellStyle name="Followed Hyperlink 43" xfId="12047" hidden="1" xr:uid="{00000000-0005-0000-0000-0000D2660000}"/>
    <cellStyle name="Followed Hyperlink 43" xfId="12089" hidden="1" xr:uid="{00000000-0005-0000-0000-0000D3660000}"/>
    <cellStyle name="Followed Hyperlink 43" xfId="12122" hidden="1" xr:uid="{00000000-0005-0000-0000-0000D4660000}"/>
    <cellStyle name="Followed Hyperlink 43" xfId="12147" hidden="1" xr:uid="{00000000-0005-0000-0000-0000D5660000}"/>
    <cellStyle name="Followed Hyperlink 43" xfId="12222" hidden="1" xr:uid="{00000000-0005-0000-0000-0000D6660000}"/>
    <cellStyle name="Followed Hyperlink 43" xfId="12264" hidden="1" xr:uid="{00000000-0005-0000-0000-0000D7660000}"/>
    <cellStyle name="Followed Hyperlink 43" xfId="12283" hidden="1" xr:uid="{00000000-0005-0000-0000-0000D8660000}"/>
    <cellStyle name="Followed Hyperlink 43" xfId="12348" hidden="1" xr:uid="{00000000-0005-0000-0000-0000D9660000}"/>
    <cellStyle name="Followed Hyperlink 43" xfId="12390" hidden="1" xr:uid="{00000000-0005-0000-0000-0000DA660000}"/>
    <cellStyle name="Followed Hyperlink 43" xfId="12432" hidden="1" xr:uid="{00000000-0005-0000-0000-0000DB660000}"/>
    <cellStyle name="Followed Hyperlink 43" xfId="12517" hidden="1" xr:uid="{00000000-0005-0000-0000-0000DC660000}"/>
    <cellStyle name="Followed Hyperlink 43" xfId="12600" hidden="1" xr:uid="{00000000-0005-0000-0000-0000DE660000}"/>
    <cellStyle name="Followed Hyperlink 43" xfId="12685" hidden="1" xr:uid="{00000000-0005-0000-0000-0000DF660000}"/>
    <cellStyle name="Followed Hyperlink 43" xfId="12727" hidden="1" xr:uid="{00000000-0005-0000-0000-0000E0660000}"/>
    <cellStyle name="Followed Hyperlink 43" xfId="12768" hidden="1" xr:uid="{00000000-0005-0000-0000-0000E1660000}"/>
    <cellStyle name="Followed Hyperlink 43" xfId="12823" hidden="1" xr:uid="{00000000-0005-0000-0000-0000E2660000}"/>
    <cellStyle name="Followed Hyperlink 43" xfId="12865" hidden="1" xr:uid="{00000000-0005-0000-0000-0000E3660000}"/>
    <cellStyle name="Followed Hyperlink 43" xfId="12880" hidden="1" xr:uid="{00000000-0005-0000-0000-0000E4660000}"/>
    <cellStyle name="Followed Hyperlink 43" xfId="12922" hidden="1" xr:uid="{00000000-0005-0000-0000-0000E5660000}"/>
    <cellStyle name="Followed Hyperlink 43" xfId="12965" hidden="1" xr:uid="{00000000-0005-0000-0000-0000E6660000}"/>
    <cellStyle name="Followed Hyperlink 43" xfId="13007" hidden="1" xr:uid="{00000000-0005-0000-0000-0000E7660000}"/>
    <cellStyle name="Followed Hyperlink 43" xfId="13062" hidden="1" xr:uid="{00000000-0005-0000-0000-0000E8660000}"/>
    <cellStyle name="Followed Hyperlink 43" xfId="13104" hidden="1" xr:uid="{00000000-0005-0000-0000-0000E9660000}"/>
    <cellStyle name="Followed Hyperlink 43" xfId="13110" hidden="1" xr:uid="{00000000-0005-0000-0000-0000EA660000}"/>
    <cellStyle name="Followed Hyperlink 43" xfId="13177" hidden="1" xr:uid="{00000000-0005-0000-0000-0000EB660000}"/>
    <cellStyle name="Followed Hyperlink 43" xfId="13219" hidden="1" xr:uid="{00000000-0005-0000-0000-0000EC660000}"/>
    <cellStyle name="Followed Hyperlink 43" xfId="13230" hidden="1" xr:uid="{00000000-0005-0000-0000-0000ED660000}"/>
    <cellStyle name="Followed Hyperlink 43" xfId="30121" hidden="1" xr:uid="{00000000-0005-0000-0000-00007F680000}"/>
    <cellStyle name="Followed Hyperlink 43" xfId="21973" hidden="1" xr:uid="{00000000-0005-0000-0000-0000BC670000}"/>
    <cellStyle name="Followed Hyperlink 43" xfId="9996" hidden="1" xr:uid="{00000000-0005-0000-0000-0000A1660000}"/>
    <cellStyle name="Followed Hyperlink 43" xfId="10038" hidden="1" xr:uid="{00000000-0005-0000-0000-0000A2660000}"/>
    <cellStyle name="Followed Hyperlink 43" xfId="10080" hidden="1" xr:uid="{00000000-0005-0000-0000-0000A3660000}"/>
    <cellStyle name="Followed Hyperlink 43" xfId="10165" hidden="1" xr:uid="{00000000-0005-0000-0000-0000A4660000}"/>
    <cellStyle name="Followed Hyperlink 43" xfId="10207" hidden="1" xr:uid="{00000000-0005-0000-0000-0000A5660000}"/>
    <cellStyle name="Followed Hyperlink 43" xfId="10248" hidden="1" xr:uid="{00000000-0005-0000-0000-0000A6660000}"/>
    <cellStyle name="Followed Hyperlink 43" xfId="10333" hidden="1" xr:uid="{00000000-0005-0000-0000-0000A7660000}"/>
    <cellStyle name="Followed Hyperlink 43" xfId="10375" hidden="1" xr:uid="{00000000-0005-0000-0000-0000A8660000}"/>
    <cellStyle name="Followed Hyperlink 43" xfId="10471" hidden="1" xr:uid="{00000000-0005-0000-0000-0000AA660000}"/>
    <cellStyle name="Followed Hyperlink 43" xfId="10513" hidden="1" xr:uid="{00000000-0005-0000-0000-0000AB660000}"/>
    <cellStyle name="Followed Hyperlink 43" xfId="10528" hidden="1" xr:uid="{00000000-0005-0000-0000-0000AC660000}"/>
    <cellStyle name="Followed Hyperlink 43" xfId="10570" hidden="1" xr:uid="{00000000-0005-0000-0000-0000AD660000}"/>
    <cellStyle name="Followed Hyperlink 43" xfId="10613" hidden="1" xr:uid="{00000000-0005-0000-0000-0000AE660000}"/>
    <cellStyle name="Followed Hyperlink 43" xfId="10655" hidden="1" xr:uid="{00000000-0005-0000-0000-0000AF660000}"/>
    <cellStyle name="Followed Hyperlink 43" xfId="10710" hidden="1" xr:uid="{00000000-0005-0000-0000-0000B0660000}"/>
    <cellStyle name="Followed Hyperlink 43" xfId="10752" hidden="1" xr:uid="{00000000-0005-0000-0000-0000B1660000}"/>
    <cellStyle name="Followed Hyperlink 43" xfId="10758" hidden="1" xr:uid="{00000000-0005-0000-0000-0000B2660000}"/>
    <cellStyle name="Followed Hyperlink 43" xfId="10825" hidden="1" xr:uid="{00000000-0005-0000-0000-0000B3660000}"/>
    <cellStyle name="Followed Hyperlink 43" xfId="10867" hidden="1" xr:uid="{00000000-0005-0000-0000-0000B4660000}"/>
    <cellStyle name="Followed Hyperlink 43" xfId="10878" hidden="1" xr:uid="{00000000-0005-0000-0000-0000B5660000}"/>
    <cellStyle name="Followed Hyperlink 43" xfId="10920" hidden="1" xr:uid="{00000000-0005-0000-0000-0000B6660000}"/>
    <cellStyle name="Followed Hyperlink 43" xfId="10937" hidden="1" xr:uid="{00000000-0005-0000-0000-0000B7660000}"/>
    <cellStyle name="Followed Hyperlink 43" xfId="11001" hidden="1" xr:uid="{00000000-0005-0000-0000-0000B8660000}"/>
    <cellStyle name="Followed Hyperlink 43" xfId="11043" hidden="1" xr:uid="{00000000-0005-0000-0000-0000B9660000}"/>
    <cellStyle name="Followed Hyperlink 43" xfId="11046" hidden="1" xr:uid="{00000000-0005-0000-0000-0000BA660000}"/>
    <cellStyle name="Followed Hyperlink 43" xfId="9448" hidden="1" xr:uid="{00000000-0005-0000-0000-000094660000}"/>
    <cellStyle name="Followed Hyperlink 43" xfId="9490" hidden="1" xr:uid="{00000000-0005-0000-0000-000095660000}"/>
    <cellStyle name="Followed Hyperlink 43" xfId="9532" hidden="1" xr:uid="{00000000-0005-0000-0000-000096660000}"/>
    <cellStyle name="Followed Hyperlink 43" xfId="9574" hidden="1" xr:uid="{00000000-0005-0000-0000-000097660000}"/>
    <cellStyle name="Followed Hyperlink 43" xfId="9611" hidden="1" xr:uid="{00000000-0005-0000-0000-000098660000}"/>
    <cellStyle name="Followed Hyperlink 43" xfId="9653" hidden="1" xr:uid="{00000000-0005-0000-0000-000099660000}"/>
    <cellStyle name="Followed Hyperlink 43" xfId="9695" hidden="1" xr:uid="{00000000-0005-0000-0000-00009A660000}"/>
    <cellStyle name="Followed Hyperlink 43" xfId="9737" hidden="1" xr:uid="{00000000-0005-0000-0000-00009B660000}"/>
    <cellStyle name="Followed Hyperlink 43" xfId="9770" hidden="1" xr:uid="{00000000-0005-0000-0000-00009C660000}"/>
    <cellStyle name="Followed Hyperlink 43" xfId="9795" hidden="1" xr:uid="{00000000-0005-0000-0000-00009D660000}"/>
    <cellStyle name="Followed Hyperlink 43" xfId="9870" hidden="1" xr:uid="{00000000-0005-0000-0000-00009E660000}"/>
    <cellStyle name="Followed Hyperlink 43" xfId="9912" hidden="1" xr:uid="{00000000-0005-0000-0000-00009F660000}"/>
    <cellStyle name="Followed Hyperlink 43" xfId="9931" hidden="1" xr:uid="{00000000-0005-0000-0000-0000A0660000}"/>
    <cellStyle name="Followed Hyperlink 43" xfId="9154" hidden="1" xr:uid="{00000000-0005-0000-0000-00008D660000}"/>
    <cellStyle name="Followed Hyperlink 43" xfId="9196" hidden="1" xr:uid="{00000000-0005-0000-0000-00008E660000}"/>
    <cellStyle name="Followed Hyperlink 43" xfId="9238" hidden="1" xr:uid="{00000000-0005-0000-0000-00008F660000}"/>
    <cellStyle name="Followed Hyperlink 43" xfId="9322" hidden="1" xr:uid="{00000000-0005-0000-0000-000091660000}"/>
    <cellStyle name="Followed Hyperlink 43" xfId="9364" hidden="1" xr:uid="{00000000-0005-0000-0000-000092660000}"/>
    <cellStyle name="Followed Hyperlink 43" xfId="9406" hidden="1" xr:uid="{00000000-0005-0000-0000-000093660000}"/>
    <cellStyle name="Followed Hyperlink 43" xfId="9028" hidden="1" xr:uid="{00000000-0005-0000-0000-00008A660000}"/>
    <cellStyle name="Followed Hyperlink 43" xfId="9070" hidden="1" xr:uid="{00000000-0005-0000-0000-00008B660000}"/>
    <cellStyle name="Followed Hyperlink 43" xfId="9112" hidden="1" xr:uid="{00000000-0005-0000-0000-00008C660000}"/>
    <cellStyle name="Followed Hyperlink 43" xfId="8944" hidden="1" xr:uid="{00000000-0005-0000-0000-000088660000}"/>
    <cellStyle name="Followed Hyperlink 43" xfId="8986" hidden="1" xr:uid="{00000000-0005-0000-0000-000089660000}"/>
    <cellStyle name="Followed Hyperlink 43" xfId="8902" hidden="1" xr:uid="{00000000-0005-0000-0000-000087660000}"/>
    <cellStyle name="Followed Hyperlink 43" xfId="10416" hidden="1" xr:uid="{00000000-0005-0000-0000-0000A9660000}"/>
    <cellStyle name="Followed Hyperlink 43" xfId="26263" hidden="1" xr:uid="{00000000-0005-0000-0000-000023680000}"/>
    <cellStyle name="Followed Hyperlink 43" xfId="23402" hidden="1" xr:uid="{00000000-0005-0000-0000-0000E1670000}"/>
    <cellStyle name="Followed Hyperlink 43" xfId="759" hidden="1" xr:uid="{00000000-0005-0000-0000-0000C6650000}"/>
    <cellStyle name="Followed Hyperlink 43" xfId="2887" hidden="1" xr:uid="{00000000-0005-0000-0000-0000F9650000}"/>
    <cellStyle name="Followed Hyperlink 43" xfId="15553" hidden="1" xr:uid="{00000000-0005-0000-0000-000025670000}"/>
    <cellStyle name="Followed Hyperlink 43" xfId="15595" hidden="1" xr:uid="{00000000-0005-0000-0000-000026670000}"/>
    <cellStyle name="Followed Hyperlink 43" xfId="15612" hidden="1" xr:uid="{00000000-0005-0000-0000-000027670000}"/>
    <cellStyle name="Followed Hyperlink 43" xfId="15676" hidden="1" xr:uid="{00000000-0005-0000-0000-000028670000}"/>
    <cellStyle name="Followed Hyperlink 43" xfId="15718" hidden="1" xr:uid="{00000000-0005-0000-0000-000029670000}"/>
    <cellStyle name="Followed Hyperlink 43" xfId="15721" hidden="1" xr:uid="{00000000-0005-0000-0000-00002A670000}"/>
    <cellStyle name="Followed Hyperlink 43" xfId="15763" hidden="1" xr:uid="{00000000-0005-0000-0000-00002B670000}"/>
    <cellStyle name="Followed Hyperlink 43" xfId="15783" hidden="1" xr:uid="{00000000-0005-0000-0000-00002C670000}"/>
    <cellStyle name="Followed Hyperlink 43" xfId="15840" hidden="1" xr:uid="{00000000-0005-0000-0000-00002D670000}"/>
    <cellStyle name="Followed Hyperlink 43" xfId="15882" hidden="1" xr:uid="{00000000-0005-0000-0000-00002E670000}"/>
    <cellStyle name="Followed Hyperlink 43" xfId="15924" hidden="1" xr:uid="{00000000-0005-0000-0000-00002F670000}"/>
    <cellStyle name="Followed Hyperlink 43" xfId="15966" hidden="1" xr:uid="{00000000-0005-0000-0000-000030670000}"/>
    <cellStyle name="Followed Hyperlink 43" xfId="16008" hidden="1" xr:uid="{00000000-0005-0000-0000-000031670000}"/>
    <cellStyle name="Followed Hyperlink 43" xfId="16050" hidden="1" xr:uid="{00000000-0005-0000-0000-000032670000}"/>
    <cellStyle name="Followed Hyperlink 43" xfId="16092" hidden="1" xr:uid="{00000000-0005-0000-0000-000033670000}"/>
    <cellStyle name="Followed Hyperlink 43" xfId="16134" hidden="1" xr:uid="{00000000-0005-0000-0000-000034670000}"/>
    <cellStyle name="Followed Hyperlink 43" xfId="16176" hidden="1" xr:uid="{00000000-0005-0000-0000-000035670000}"/>
    <cellStyle name="Followed Hyperlink 43" xfId="16218" hidden="1" xr:uid="{00000000-0005-0000-0000-000036670000}"/>
    <cellStyle name="Followed Hyperlink 43" xfId="16269" hidden="1" xr:uid="{00000000-0005-0000-0000-000038670000}"/>
    <cellStyle name="Followed Hyperlink 43" xfId="16344" hidden="1" xr:uid="{00000000-0005-0000-0000-000039670000}"/>
    <cellStyle name="Followed Hyperlink 43" xfId="16386" hidden="1" xr:uid="{00000000-0005-0000-0000-00003A670000}"/>
    <cellStyle name="Followed Hyperlink 43" xfId="16428" hidden="1" xr:uid="{00000000-0005-0000-0000-00003B670000}"/>
    <cellStyle name="Followed Hyperlink 43" xfId="16470" hidden="1" xr:uid="{00000000-0005-0000-0000-00003C670000}"/>
    <cellStyle name="Followed Hyperlink 43" xfId="16512" hidden="1" xr:uid="{00000000-0005-0000-0000-00003D670000}"/>
    <cellStyle name="Followed Hyperlink 43" xfId="16554" hidden="1" xr:uid="{00000000-0005-0000-0000-00003E670000}"/>
    <cellStyle name="Followed Hyperlink 43" xfId="16596" hidden="1" xr:uid="{00000000-0005-0000-0000-00003F670000}"/>
    <cellStyle name="Followed Hyperlink 43" xfId="16638" hidden="1" xr:uid="{00000000-0005-0000-0000-000040670000}"/>
    <cellStyle name="Followed Hyperlink 43" xfId="16680" hidden="1" xr:uid="{00000000-0005-0000-0000-000041670000}"/>
    <cellStyle name="Followed Hyperlink 43" xfId="16722" hidden="1" xr:uid="{00000000-0005-0000-0000-000042670000}"/>
    <cellStyle name="Followed Hyperlink 43" xfId="16764" hidden="1" xr:uid="{00000000-0005-0000-0000-000043670000}"/>
    <cellStyle name="Followed Hyperlink 43" xfId="16797" hidden="1" xr:uid="{00000000-0005-0000-0000-000044670000}"/>
    <cellStyle name="Followed Hyperlink 43" xfId="16822" hidden="1" xr:uid="{00000000-0005-0000-0000-000045670000}"/>
    <cellStyle name="Followed Hyperlink 43" xfId="16897" hidden="1" xr:uid="{00000000-0005-0000-0000-000046670000}"/>
    <cellStyle name="Followed Hyperlink 43" xfId="16939" hidden="1" xr:uid="{00000000-0005-0000-0000-000047670000}"/>
    <cellStyle name="Followed Hyperlink 43" xfId="16958" hidden="1" xr:uid="{00000000-0005-0000-0000-000048670000}"/>
    <cellStyle name="Followed Hyperlink 43" xfId="17023" hidden="1" xr:uid="{00000000-0005-0000-0000-000049670000}"/>
    <cellStyle name="Followed Hyperlink 43" xfId="17065" hidden="1" xr:uid="{00000000-0005-0000-0000-00004A670000}"/>
    <cellStyle name="Followed Hyperlink 43" xfId="17107" hidden="1" xr:uid="{00000000-0005-0000-0000-00004B670000}"/>
    <cellStyle name="Followed Hyperlink 43" xfId="17192" hidden="1" xr:uid="{00000000-0005-0000-0000-00004C670000}"/>
    <cellStyle name="Followed Hyperlink 43" xfId="17234" hidden="1" xr:uid="{00000000-0005-0000-0000-00004D670000}"/>
    <cellStyle name="Followed Hyperlink 43" xfId="17275" hidden="1" xr:uid="{00000000-0005-0000-0000-00004E670000}"/>
    <cellStyle name="Followed Hyperlink 43" xfId="17360" hidden="1" xr:uid="{00000000-0005-0000-0000-00004F670000}"/>
    <cellStyle name="Followed Hyperlink 43" xfId="17402" hidden="1" xr:uid="{00000000-0005-0000-0000-000050670000}"/>
    <cellStyle name="Followed Hyperlink 43" xfId="17443" hidden="1" xr:uid="{00000000-0005-0000-0000-000051670000}"/>
    <cellStyle name="Followed Hyperlink 43" xfId="17498" hidden="1" xr:uid="{00000000-0005-0000-0000-000052670000}"/>
    <cellStyle name="Followed Hyperlink 43" xfId="17540" hidden="1" xr:uid="{00000000-0005-0000-0000-000053670000}"/>
    <cellStyle name="Followed Hyperlink 43" xfId="12559" hidden="1" xr:uid="{00000000-0005-0000-0000-0000DD660000}"/>
    <cellStyle name="Followed Hyperlink 43" xfId="4392" hidden="1" xr:uid="{00000000-0005-0000-0000-00001D660000}"/>
    <cellStyle name="Followed Hyperlink 43" xfId="14286" hidden="1" xr:uid="{00000000-0005-0000-0000-000008670000}"/>
    <cellStyle name="Followed Hyperlink 43" xfId="14328" hidden="1" xr:uid="{00000000-0005-0000-0000-000009670000}"/>
    <cellStyle name="Followed Hyperlink 43" xfId="14370" hidden="1" xr:uid="{00000000-0005-0000-0000-00000A670000}"/>
    <cellStyle name="Followed Hyperlink 43" xfId="14412" hidden="1" xr:uid="{00000000-0005-0000-0000-00000B670000}"/>
    <cellStyle name="Followed Hyperlink 43" xfId="14445" hidden="1" xr:uid="{00000000-0005-0000-0000-00000C670000}"/>
    <cellStyle name="Followed Hyperlink 43" xfId="14470" hidden="1" xr:uid="{00000000-0005-0000-0000-00000D670000}"/>
    <cellStyle name="Followed Hyperlink 43" xfId="14545" hidden="1" xr:uid="{00000000-0005-0000-0000-00000E670000}"/>
    <cellStyle name="Followed Hyperlink 43" xfId="14587" hidden="1" xr:uid="{00000000-0005-0000-0000-00000F670000}"/>
    <cellStyle name="Followed Hyperlink 43" xfId="14671" hidden="1" xr:uid="{00000000-0005-0000-0000-000011670000}"/>
    <cellStyle name="Followed Hyperlink 43" xfId="14713" hidden="1" xr:uid="{00000000-0005-0000-0000-000012670000}"/>
    <cellStyle name="Followed Hyperlink 43" xfId="14755" hidden="1" xr:uid="{00000000-0005-0000-0000-000013670000}"/>
    <cellStyle name="Followed Hyperlink 43" xfId="14840" hidden="1" xr:uid="{00000000-0005-0000-0000-000014670000}"/>
    <cellStyle name="Followed Hyperlink 43" xfId="14882" hidden="1" xr:uid="{00000000-0005-0000-0000-000015670000}"/>
    <cellStyle name="Followed Hyperlink 43" xfId="14923" hidden="1" xr:uid="{00000000-0005-0000-0000-000016670000}"/>
    <cellStyle name="Followed Hyperlink 43" xfId="15008" hidden="1" xr:uid="{00000000-0005-0000-0000-000017670000}"/>
    <cellStyle name="Followed Hyperlink 43" xfId="15050" hidden="1" xr:uid="{00000000-0005-0000-0000-000018670000}"/>
    <cellStyle name="Followed Hyperlink 43" xfId="15091" hidden="1" xr:uid="{00000000-0005-0000-0000-000019670000}"/>
    <cellStyle name="Followed Hyperlink 43" xfId="15146" hidden="1" xr:uid="{00000000-0005-0000-0000-00001A670000}"/>
    <cellStyle name="Followed Hyperlink 43" xfId="15188" hidden="1" xr:uid="{00000000-0005-0000-0000-00001B670000}"/>
    <cellStyle name="Followed Hyperlink 43" xfId="15203" hidden="1" xr:uid="{00000000-0005-0000-0000-00001C670000}"/>
    <cellStyle name="Followed Hyperlink 43" xfId="15245" hidden="1" xr:uid="{00000000-0005-0000-0000-00001D670000}"/>
    <cellStyle name="Followed Hyperlink 43" xfId="15288" hidden="1" xr:uid="{00000000-0005-0000-0000-00001E670000}"/>
    <cellStyle name="Followed Hyperlink 43" xfId="15330" hidden="1" xr:uid="{00000000-0005-0000-0000-00001F670000}"/>
    <cellStyle name="Followed Hyperlink 43" xfId="15385" hidden="1" xr:uid="{00000000-0005-0000-0000-000020670000}"/>
    <cellStyle name="Followed Hyperlink 43" xfId="15427" hidden="1" xr:uid="{00000000-0005-0000-0000-000021670000}"/>
    <cellStyle name="Followed Hyperlink 43" xfId="13769" hidden="1" xr:uid="{00000000-0005-0000-0000-0000FB660000}"/>
    <cellStyle name="Followed Hyperlink 43" xfId="13811" hidden="1" xr:uid="{00000000-0005-0000-0000-0000FC660000}"/>
    <cellStyle name="Followed Hyperlink 43" xfId="13853" hidden="1" xr:uid="{00000000-0005-0000-0000-0000FD660000}"/>
    <cellStyle name="Followed Hyperlink 43" xfId="13895" hidden="1" xr:uid="{00000000-0005-0000-0000-0000FE660000}"/>
    <cellStyle name="Followed Hyperlink 43" xfId="13937" hidden="1" xr:uid="{00000000-0005-0000-0000-0000FF660000}"/>
    <cellStyle name="Followed Hyperlink 43" xfId="13946" hidden="1" xr:uid="{00000000-0005-0000-0000-000000670000}"/>
    <cellStyle name="Followed Hyperlink 43" xfId="14021" hidden="1" xr:uid="{00000000-0005-0000-0000-000001670000}"/>
    <cellStyle name="Followed Hyperlink 43" xfId="14063" hidden="1" xr:uid="{00000000-0005-0000-0000-000002670000}"/>
    <cellStyle name="Followed Hyperlink 43" xfId="14105" hidden="1" xr:uid="{00000000-0005-0000-0000-000003670000}"/>
    <cellStyle name="Followed Hyperlink 43" xfId="14147" hidden="1" xr:uid="{00000000-0005-0000-0000-000004670000}"/>
    <cellStyle name="Followed Hyperlink 43" xfId="14189" hidden="1" xr:uid="{00000000-0005-0000-0000-000005670000}"/>
    <cellStyle name="Followed Hyperlink 43" xfId="14231" hidden="1" xr:uid="{00000000-0005-0000-0000-000006670000}"/>
    <cellStyle name="Followed Hyperlink 43" xfId="14273" hidden="1" xr:uid="{00000000-0005-0000-0000-000007670000}"/>
    <cellStyle name="Followed Hyperlink 43" xfId="13460" hidden="1" xr:uid="{00000000-0005-0000-0000-0000F4660000}"/>
    <cellStyle name="Followed Hyperlink 43" xfId="13517" hidden="1" xr:uid="{00000000-0005-0000-0000-0000F5660000}"/>
    <cellStyle name="Followed Hyperlink 43" xfId="13559" hidden="1" xr:uid="{00000000-0005-0000-0000-0000F6660000}"/>
    <cellStyle name="Followed Hyperlink 43" xfId="13685" hidden="1" xr:uid="{00000000-0005-0000-0000-0000F9660000}"/>
    <cellStyle name="Followed Hyperlink 43" xfId="13727" hidden="1" xr:uid="{00000000-0005-0000-0000-0000FA660000}"/>
    <cellStyle name="Followed Hyperlink 43" xfId="13395" hidden="1" xr:uid="{00000000-0005-0000-0000-0000F1660000}"/>
    <cellStyle name="Followed Hyperlink 43" xfId="13398" hidden="1" xr:uid="{00000000-0005-0000-0000-0000F2660000}"/>
    <cellStyle name="Followed Hyperlink 43" xfId="13440" hidden="1" xr:uid="{00000000-0005-0000-0000-0000F3660000}"/>
    <cellStyle name="Followed Hyperlink 43" xfId="13289" hidden="1" xr:uid="{00000000-0005-0000-0000-0000EF660000}"/>
    <cellStyle name="Followed Hyperlink 43" xfId="13353" hidden="1" xr:uid="{00000000-0005-0000-0000-0000F0660000}"/>
    <cellStyle name="Followed Hyperlink 43" xfId="13272" hidden="1" xr:uid="{00000000-0005-0000-0000-0000EE660000}"/>
    <cellStyle name="Followed Hyperlink 43" xfId="14606" hidden="1" xr:uid="{00000000-0005-0000-0000-000010670000}"/>
    <cellStyle name="Followed Hyperlink 43" xfId="8699" hidden="1" xr:uid="{00000000-0005-0000-0000-000082660000}"/>
    <cellStyle name="Followed Hyperlink 43" xfId="6041" hidden="1" xr:uid="{00000000-0005-0000-0000-000041660000}"/>
    <cellStyle name="Followed Hyperlink 43" xfId="29666" hidden="1" xr:uid="{00000000-0005-0000-0000-000072680000}"/>
    <cellStyle name="Followed Hyperlink 43" xfId="26943" hidden="1" xr:uid="{00000000-0005-0000-0000-000031680000}"/>
    <cellStyle name="Followed Hyperlink 43" xfId="19909" hidden="1" xr:uid="{00000000-0005-0000-0000-00008B670000}"/>
    <cellStyle name="Followed Hyperlink 43" xfId="19951" hidden="1" xr:uid="{00000000-0005-0000-0000-00008C670000}"/>
    <cellStyle name="Followed Hyperlink 43" xfId="19966" hidden="1" xr:uid="{00000000-0005-0000-0000-00008D670000}"/>
    <cellStyle name="Followed Hyperlink 43" xfId="20008" hidden="1" xr:uid="{00000000-0005-0000-0000-00008E670000}"/>
    <cellStyle name="Followed Hyperlink 43" xfId="20051" hidden="1" xr:uid="{00000000-0005-0000-0000-00008F670000}"/>
    <cellStyle name="Followed Hyperlink 43" xfId="20093" hidden="1" xr:uid="{00000000-0005-0000-0000-000090670000}"/>
    <cellStyle name="Followed Hyperlink 43" xfId="20148" hidden="1" xr:uid="{00000000-0005-0000-0000-000091670000}"/>
    <cellStyle name="Followed Hyperlink 43" xfId="20190" hidden="1" xr:uid="{00000000-0005-0000-0000-000092670000}"/>
    <cellStyle name="Followed Hyperlink 43" xfId="20196" hidden="1" xr:uid="{00000000-0005-0000-0000-000093670000}"/>
    <cellStyle name="Followed Hyperlink 43" xfId="20263" hidden="1" xr:uid="{00000000-0005-0000-0000-000094670000}"/>
    <cellStyle name="Followed Hyperlink 43" xfId="20305" hidden="1" xr:uid="{00000000-0005-0000-0000-000095670000}"/>
    <cellStyle name="Followed Hyperlink 43" xfId="20316" hidden="1" xr:uid="{00000000-0005-0000-0000-000096670000}"/>
    <cellStyle name="Followed Hyperlink 43" xfId="20358" hidden="1" xr:uid="{00000000-0005-0000-0000-000097670000}"/>
    <cellStyle name="Followed Hyperlink 43" xfId="20375" hidden="1" xr:uid="{00000000-0005-0000-0000-000098670000}"/>
    <cellStyle name="Followed Hyperlink 43" xfId="20439" hidden="1" xr:uid="{00000000-0005-0000-0000-000099670000}"/>
    <cellStyle name="Followed Hyperlink 43" xfId="20481" hidden="1" xr:uid="{00000000-0005-0000-0000-00009A670000}"/>
    <cellStyle name="Followed Hyperlink 43" xfId="20484" hidden="1" xr:uid="{00000000-0005-0000-0000-00009B670000}"/>
    <cellStyle name="Followed Hyperlink 43" xfId="20526" hidden="1" xr:uid="{00000000-0005-0000-0000-00009C670000}"/>
    <cellStyle name="Followed Hyperlink 43" xfId="20603" hidden="1" xr:uid="{00000000-0005-0000-0000-00009E670000}"/>
    <cellStyle name="Followed Hyperlink 43" xfId="20645" hidden="1" xr:uid="{00000000-0005-0000-0000-00009F670000}"/>
    <cellStyle name="Followed Hyperlink 43" xfId="20687" hidden="1" xr:uid="{00000000-0005-0000-0000-0000A0670000}"/>
    <cellStyle name="Followed Hyperlink 43" xfId="20729" hidden="1" xr:uid="{00000000-0005-0000-0000-0000A1670000}"/>
    <cellStyle name="Followed Hyperlink 43" xfId="20771" hidden="1" xr:uid="{00000000-0005-0000-0000-0000A2670000}"/>
    <cellStyle name="Followed Hyperlink 43" xfId="20813" hidden="1" xr:uid="{00000000-0005-0000-0000-0000A3670000}"/>
    <cellStyle name="Followed Hyperlink 43" xfId="20855" hidden="1" xr:uid="{00000000-0005-0000-0000-0000A4670000}"/>
    <cellStyle name="Followed Hyperlink 43" xfId="20897" hidden="1" xr:uid="{00000000-0005-0000-0000-0000A5670000}"/>
    <cellStyle name="Followed Hyperlink 43" xfId="20939" hidden="1" xr:uid="{00000000-0005-0000-0000-0000A6670000}"/>
    <cellStyle name="Followed Hyperlink 43" xfId="20981" hidden="1" xr:uid="{00000000-0005-0000-0000-0000A7670000}"/>
    <cellStyle name="Followed Hyperlink 43" xfId="21023" hidden="1" xr:uid="{00000000-0005-0000-0000-0000A8670000}"/>
    <cellStyle name="Followed Hyperlink 43" xfId="21032" hidden="1" xr:uid="{00000000-0005-0000-0000-0000A9670000}"/>
    <cellStyle name="Followed Hyperlink 43" xfId="21107" hidden="1" xr:uid="{00000000-0005-0000-0000-0000AA670000}"/>
    <cellStyle name="Followed Hyperlink 43" xfId="21149" hidden="1" xr:uid="{00000000-0005-0000-0000-0000AB670000}"/>
    <cellStyle name="Followed Hyperlink 43" xfId="21191" hidden="1" xr:uid="{00000000-0005-0000-0000-0000AC670000}"/>
    <cellStyle name="Followed Hyperlink 43" xfId="21233" hidden="1" xr:uid="{00000000-0005-0000-0000-0000AD670000}"/>
    <cellStyle name="Followed Hyperlink 43" xfId="21275" hidden="1" xr:uid="{00000000-0005-0000-0000-0000AE670000}"/>
    <cellStyle name="Followed Hyperlink 43" xfId="21317" hidden="1" xr:uid="{00000000-0005-0000-0000-0000AF670000}"/>
    <cellStyle name="Followed Hyperlink 43" xfId="21359" hidden="1" xr:uid="{00000000-0005-0000-0000-0000B0670000}"/>
    <cellStyle name="Followed Hyperlink 43" xfId="21419" hidden="1" xr:uid="{00000000-0005-0000-0000-0000B1670000}"/>
    <cellStyle name="Followed Hyperlink 43" xfId="21461" hidden="1" xr:uid="{00000000-0005-0000-0000-0000B2670000}"/>
    <cellStyle name="Followed Hyperlink 43" xfId="21503" hidden="1" xr:uid="{00000000-0005-0000-0000-0000B3670000}"/>
    <cellStyle name="Followed Hyperlink 43" xfId="21545" hidden="1" xr:uid="{00000000-0005-0000-0000-0000B4670000}"/>
    <cellStyle name="Followed Hyperlink 43" xfId="21578" hidden="1" xr:uid="{00000000-0005-0000-0000-0000B5670000}"/>
    <cellStyle name="Followed Hyperlink 43" xfId="21678" hidden="1" xr:uid="{00000000-0005-0000-0000-0000B6670000}"/>
    <cellStyle name="Followed Hyperlink 43" xfId="21720" hidden="1" xr:uid="{00000000-0005-0000-0000-0000B7670000}"/>
    <cellStyle name="Followed Hyperlink 43" xfId="21739" hidden="1" xr:uid="{00000000-0005-0000-0000-0000B8670000}"/>
    <cellStyle name="Followed Hyperlink 43" xfId="21804" hidden="1" xr:uid="{00000000-0005-0000-0000-0000B9670000}"/>
    <cellStyle name="Followed Hyperlink 43" xfId="21846" hidden="1" xr:uid="{00000000-0005-0000-0000-0000BA670000}"/>
    <cellStyle name="Followed Hyperlink 43" xfId="21888" hidden="1" xr:uid="{00000000-0005-0000-0000-0000BB670000}"/>
    <cellStyle name="Followed Hyperlink 43" xfId="18570" hidden="1" xr:uid="{00000000-0005-0000-0000-00006E670000}"/>
    <cellStyle name="Followed Hyperlink 43" xfId="18612" hidden="1" xr:uid="{00000000-0005-0000-0000-00006F670000}"/>
    <cellStyle name="Followed Hyperlink 43" xfId="18621" hidden="1" xr:uid="{00000000-0005-0000-0000-000070670000}"/>
    <cellStyle name="Followed Hyperlink 43" xfId="18696" hidden="1" xr:uid="{00000000-0005-0000-0000-000071670000}"/>
    <cellStyle name="Followed Hyperlink 43" xfId="18738" hidden="1" xr:uid="{00000000-0005-0000-0000-000072670000}"/>
    <cellStyle name="Followed Hyperlink 43" xfId="18780" hidden="1" xr:uid="{00000000-0005-0000-0000-000073670000}"/>
    <cellStyle name="Followed Hyperlink 43" xfId="18822" hidden="1" xr:uid="{00000000-0005-0000-0000-000074670000}"/>
    <cellStyle name="Followed Hyperlink 43" xfId="18864" hidden="1" xr:uid="{00000000-0005-0000-0000-000075670000}"/>
    <cellStyle name="Followed Hyperlink 43" xfId="18948" hidden="1" xr:uid="{00000000-0005-0000-0000-000077670000}"/>
    <cellStyle name="Followed Hyperlink 43" xfId="19007" hidden="1" xr:uid="{00000000-0005-0000-0000-000078670000}"/>
    <cellStyle name="Followed Hyperlink 43" xfId="19049" hidden="1" xr:uid="{00000000-0005-0000-0000-000079670000}"/>
    <cellStyle name="Followed Hyperlink 43" xfId="19091" hidden="1" xr:uid="{00000000-0005-0000-0000-00007A670000}"/>
    <cellStyle name="Followed Hyperlink 43" xfId="19133" hidden="1" xr:uid="{00000000-0005-0000-0000-00007B670000}"/>
    <cellStyle name="Followed Hyperlink 43" xfId="19175" hidden="1" xr:uid="{00000000-0005-0000-0000-00007C670000}"/>
    <cellStyle name="Followed Hyperlink 43" xfId="19208" hidden="1" xr:uid="{00000000-0005-0000-0000-00007D670000}"/>
    <cellStyle name="Followed Hyperlink 43" xfId="19233" hidden="1" xr:uid="{00000000-0005-0000-0000-00007E670000}"/>
    <cellStyle name="Followed Hyperlink 43" xfId="19308" hidden="1" xr:uid="{00000000-0005-0000-0000-00007F670000}"/>
    <cellStyle name="Followed Hyperlink 43" xfId="19350" hidden="1" xr:uid="{00000000-0005-0000-0000-000080670000}"/>
    <cellStyle name="Followed Hyperlink 43" xfId="19369" hidden="1" xr:uid="{00000000-0005-0000-0000-000081670000}"/>
    <cellStyle name="Followed Hyperlink 43" xfId="19434" hidden="1" xr:uid="{00000000-0005-0000-0000-000082670000}"/>
    <cellStyle name="Followed Hyperlink 43" xfId="19476" hidden="1" xr:uid="{00000000-0005-0000-0000-000083670000}"/>
    <cellStyle name="Followed Hyperlink 43" xfId="19518" hidden="1" xr:uid="{00000000-0005-0000-0000-000084670000}"/>
    <cellStyle name="Followed Hyperlink 43" xfId="19603" hidden="1" xr:uid="{00000000-0005-0000-0000-000085670000}"/>
    <cellStyle name="Followed Hyperlink 43" xfId="19645" hidden="1" xr:uid="{00000000-0005-0000-0000-000086670000}"/>
    <cellStyle name="Followed Hyperlink 43" xfId="19686" hidden="1" xr:uid="{00000000-0005-0000-0000-000087670000}"/>
    <cellStyle name="Followed Hyperlink 43" xfId="18070" hidden="1" xr:uid="{00000000-0005-0000-0000-000061670000}"/>
    <cellStyle name="Followed Hyperlink 43" xfId="18073" hidden="1" xr:uid="{00000000-0005-0000-0000-000062670000}"/>
    <cellStyle name="Followed Hyperlink 43" xfId="18115" hidden="1" xr:uid="{00000000-0005-0000-0000-000063670000}"/>
    <cellStyle name="Followed Hyperlink 43" xfId="18135" hidden="1" xr:uid="{00000000-0005-0000-0000-000064670000}"/>
    <cellStyle name="Followed Hyperlink 43" xfId="18192" hidden="1" xr:uid="{00000000-0005-0000-0000-000065670000}"/>
    <cellStyle name="Followed Hyperlink 43" xfId="18234" hidden="1" xr:uid="{00000000-0005-0000-0000-000066670000}"/>
    <cellStyle name="Followed Hyperlink 43" xfId="18276" hidden="1" xr:uid="{00000000-0005-0000-0000-000067670000}"/>
    <cellStyle name="Followed Hyperlink 43" xfId="18318" hidden="1" xr:uid="{00000000-0005-0000-0000-000068670000}"/>
    <cellStyle name="Followed Hyperlink 43" xfId="18360" hidden="1" xr:uid="{00000000-0005-0000-0000-000069670000}"/>
    <cellStyle name="Followed Hyperlink 43" xfId="18402" hidden="1" xr:uid="{00000000-0005-0000-0000-00006A670000}"/>
    <cellStyle name="Followed Hyperlink 43" xfId="18444" hidden="1" xr:uid="{00000000-0005-0000-0000-00006B670000}"/>
    <cellStyle name="Followed Hyperlink 43" xfId="18486" hidden="1" xr:uid="{00000000-0005-0000-0000-00006C670000}"/>
    <cellStyle name="Followed Hyperlink 43" xfId="18528" hidden="1" xr:uid="{00000000-0005-0000-0000-00006D670000}"/>
    <cellStyle name="Followed Hyperlink 43" xfId="17785" hidden="1" xr:uid="{00000000-0005-0000-0000-00005A670000}"/>
    <cellStyle name="Followed Hyperlink 43" xfId="17852" hidden="1" xr:uid="{00000000-0005-0000-0000-00005B670000}"/>
    <cellStyle name="Followed Hyperlink 43" xfId="17894" hidden="1" xr:uid="{00000000-0005-0000-0000-00005C670000}"/>
    <cellStyle name="Followed Hyperlink 43" xfId="17964" hidden="1" xr:uid="{00000000-0005-0000-0000-00005F670000}"/>
    <cellStyle name="Followed Hyperlink 43" xfId="18028" hidden="1" xr:uid="{00000000-0005-0000-0000-000060670000}"/>
    <cellStyle name="Followed Hyperlink 43" xfId="17682" hidden="1" xr:uid="{00000000-0005-0000-0000-000057670000}"/>
    <cellStyle name="Followed Hyperlink 43" xfId="17737" hidden="1" xr:uid="{00000000-0005-0000-0000-000058670000}"/>
    <cellStyle name="Followed Hyperlink 43" xfId="17779" hidden="1" xr:uid="{00000000-0005-0000-0000-000059670000}"/>
    <cellStyle name="Followed Hyperlink 43" xfId="17597" hidden="1" xr:uid="{00000000-0005-0000-0000-000055670000}"/>
    <cellStyle name="Followed Hyperlink 43" xfId="17640" hidden="1" xr:uid="{00000000-0005-0000-0000-000056670000}"/>
    <cellStyle name="Followed Hyperlink 43" xfId="17555" hidden="1" xr:uid="{00000000-0005-0000-0000-000054670000}"/>
    <cellStyle name="Followed Hyperlink 43" xfId="18906" hidden="1" xr:uid="{00000000-0005-0000-0000-000076670000}"/>
    <cellStyle name="Followed Hyperlink 43" xfId="26125" hidden="1" xr:uid="{00000000-0005-0000-0000-000020680000}"/>
    <cellStyle name="Followed Hyperlink 43" xfId="23351" hidden="1" xr:uid="{00000000-0005-0000-0000-0000DF670000}"/>
    <cellStyle name="Followed Hyperlink 43" xfId="11963" hidden="1" xr:uid="{00000000-0005-0000-0000-0000D0660000}"/>
    <cellStyle name="Followed Hyperlink 43" xfId="9247" hidden="1" xr:uid="{00000000-0005-0000-0000-000090660000}"/>
    <cellStyle name="Followed Hyperlink 43" xfId="2348" hidden="1" xr:uid="{00000000-0005-0000-0000-0000ED650000}"/>
    <cellStyle name="Followed Hyperlink 43" xfId="2390" hidden="1" xr:uid="{00000000-0005-0000-0000-0000EE650000}"/>
    <cellStyle name="Followed Hyperlink 43" xfId="2432" hidden="1" xr:uid="{00000000-0005-0000-0000-0000EF650000}"/>
    <cellStyle name="Followed Hyperlink 43" xfId="13643" hidden="1" xr:uid="{00000000-0005-0000-0000-0000F8660000}"/>
    <cellStyle name="Followed Hyperlink 43" xfId="4476" hidden="1" xr:uid="{00000000-0005-0000-0000-00001F660000}"/>
    <cellStyle name="Followed Hyperlink 43" xfId="4485" hidden="1" xr:uid="{00000000-0005-0000-0000-000020660000}"/>
    <cellStyle name="Followed Hyperlink 43" xfId="4560" hidden="1" xr:uid="{00000000-0005-0000-0000-000021660000}"/>
    <cellStyle name="Followed Hyperlink 43" xfId="4602" hidden="1" xr:uid="{00000000-0005-0000-0000-000022660000}"/>
    <cellStyle name="Followed Hyperlink 43" xfId="4644" hidden="1" xr:uid="{00000000-0005-0000-0000-000023660000}"/>
    <cellStyle name="Followed Hyperlink 43" xfId="4686" hidden="1" xr:uid="{00000000-0005-0000-0000-000024660000}"/>
    <cellStyle name="Followed Hyperlink 43" xfId="4728" hidden="1" xr:uid="{00000000-0005-0000-0000-000025660000}"/>
    <cellStyle name="Followed Hyperlink 43" xfId="4770" hidden="1" xr:uid="{00000000-0005-0000-0000-000026660000}"/>
    <cellStyle name="Followed Hyperlink 43" xfId="4812" hidden="1" xr:uid="{00000000-0005-0000-0000-000027660000}"/>
    <cellStyle name="Followed Hyperlink 43" xfId="4900" hidden="1" xr:uid="{00000000-0005-0000-0000-000028660000}"/>
    <cellStyle name="Followed Hyperlink 43" xfId="4942" hidden="1" xr:uid="{00000000-0005-0000-0000-000029660000}"/>
    <cellStyle name="Followed Hyperlink 43" xfId="4984" hidden="1" xr:uid="{00000000-0005-0000-0000-00002A660000}"/>
    <cellStyle name="Followed Hyperlink 43" xfId="5026" hidden="1" xr:uid="{00000000-0005-0000-0000-00002B660000}"/>
    <cellStyle name="Followed Hyperlink 43" xfId="5059" hidden="1" xr:uid="{00000000-0005-0000-0000-00002C660000}"/>
    <cellStyle name="Followed Hyperlink 43" xfId="5084" hidden="1" xr:uid="{00000000-0005-0000-0000-00002D660000}"/>
    <cellStyle name="Followed Hyperlink 43" xfId="5159" hidden="1" xr:uid="{00000000-0005-0000-0000-00002E660000}"/>
    <cellStyle name="Followed Hyperlink 43" xfId="5201" hidden="1" xr:uid="{00000000-0005-0000-0000-00002F660000}"/>
    <cellStyle name="Followed Hyperlink 43" xfId="5220" hidden="1" xr:uid="{00000000-0005-0000-0000-000030660000}"/>
    <cellStyle name="Followed Hyperlink 43" xfId="5285" hidden="1" xr:uid="{00000000-0005-0000-0000-000031660000}"/>
    <cellStyle name="Followed Hyperlink 43" xfId="5327" hidden="1" xr:uid="{00000000-0005-0000-0000-000032660000}"/>
    <cellStyle name="Followed Hyperlink 43" xfId="5369" hidden="1" xr:uid="{00000000-0005-0000-0000-000033660000}"/>
    <cellStyle name="Followed Hyperlink 43" xfId="5454" hidden="1" xr:uid="{00000000-0005-0000-0000-000034660000}"/>
    <cellStyle name="Followed Hyperlink 43" xfId="5496" hidden="1" xr:uid="{00000000-0005-0000-0000-000035660000}"/>
    <cellStyle name="Followed Hyperlink 43" xfId="5537" hidden="1" xr:uid="{00000000-0005-0000-0000-000036660000}"/>
    <cellStyle name="Followed Hyperlink 43" xfId="5622" hidden="1" xr:uid="{00000000-0005-0000-0000-000037660000}"/>
    <cellStyle name="Followed Hyperlink 43" xfId="5664" hidden="1" xr:uid="{00000000-0005-0000-0000-000038660000}"/>
    <cellStyle name="Followed Hyperlink 43" xfId="5705" hidden="1" xr:uid="{00000000-0005-0000-0000-000039660000}"/>
    <cellStyle name="Followed Hyperlink 43" xfId="5760" hidden="1" xr:uid="{00000000-0005-0000-0000-00003A660000}"/>
    <cellStyle name="Followed Hyperlink 43" xfId="5802" hidden="1" xr:uid="{00000000-0005-0000-0000-00003B660000}"/>
    <cellStyle name="Followed Hyperlink 43" xfId="5817" hidden="1" xr:uid="{00000000-0005-0000-0000-00003C660000}"/>
    <cellStyle name="Followed Hyperlink 43" xfId="5859" hidden="1" xr:uid="{00000000-0005-0000-0000-00003D660000}"/>
    <cellStyle name="Followed Hyperlink 43" xfId="5902" hidden="1" xr:uid="{00000000-0005-0000-0000-00003E660000}"/>
    <cellStyle name="Followed Hyperlink 43" xfId="5999" hidden="1" xr:uid="{00000000-0005-0000-0000-000040660000}"/>
    <cellStyle name="Followed Hyperlink 43" xfId="6047" hidden="1" xr:uid="{00000000-0005-0000-0000-000042660000}"/>
    <cellStyle name="Followed Hyperlink 43" xfId="6114" hidden="1" xr:uid="{00000000-0005-0000-0000-000043660000}"/>
    <cellStyle name="Followed Hyperlink 43" xfId="6156" hidden="1" xr:uid="{00000000-0005-0000-0000-000044660000}"/>
    <cellStyle name="Followed Hyperlink 43" xfId="6167" hidden="1" xr:uid="{00000000-0005-0000-0000-000045660000}"/>
    <cellStyle name="Followed Hyperlink 43" xfId="6209" hidden="1" xr:uid="{00000000-0005-0000-0000-000046660000}"/>
    <cellStyle name="Followed Hyperlink 43" xfId="6226" hidden="1" xr:uid="{00000000-0005-0000-0000-000047660000}"/>
    <cellStyle name="Followed Hyperlink 43" xfId="6290" hidden="1" xr:uid="{00000000-0005-0000-0000-000048660000}"/>
    <cellStyle name="Followed Hyperlink 43" xfId="6332" hidden="1" xr:uid="{00000000-0005-0000-0000-000049660000}"/>
    <cellStyle name="Followed Hyperlink 43" xfId="6335" hidden="1" xr:uid="{00000000-0005-0000-0000-00004A660000}"/>
    <cellStyle name="Followed Hyperlink 43" xfId="6377" hidden="1" xr:uid="{00000000-0005-0000-0000-00004B660000}"/>
    <cellStyle name="Followed Hyperlink 43" xfId="6397" hidden="1" xr:uid="{00000000-0005-0000-0000-00004C660000}"/>
    <cellStyle name="Followed Hyperlink 43" xfId="6454" hidden="1" xr:uid="{00000000-0005-0000-0000-00004D660000}"/>
    <cellStyle name="Followed Hyperlink 43" xfId="6496" hidden="1" xr:uid="{00000000-0005-0000-0000-00004E660000}"/>
    <cellStyle name="Followed Hyperlink 43" xfId="6538" hidden="1" xr:uid="{00000000-0005-0000-0000-00004F660000}"/>
    <cellStyle name="Followed Hyperlink 43" xfId="6580" hidden="1" xr:uid="{00000000-0005-0000-0000-000050660000}"/>
    <cellStyle name="Followed Hyperlink 43" xfId="6622" hidden="1" xr:uid="{00000000-0005-0000-0000-000051660000}"/>
    <cellStyle name="Followed Hyperlink 43" xfId="6664" hidden="1" xr:uid="{00000000-0005-0000-0000-000052660000}"/>
    <cellStyle name="Followed Hyperlink 43" xfId="6706" hidden="1" xr:uid="{00000000-0005-0000-0000-000053660000}"/>
    <cellStyle name="Followed Hyperlink 43" xfId="6748" hidden="1" xr:uid="{00000000-0005-0000-0000-000054660000}"/>
    <cellStyle name="Followed Hyperlink 43" xfId="6790" hidden="1" xr:uid="{00000000-0005-0000-0000-000055660000}"/>
    <cellStyle name="Followed Hyperlink 43" xfId="6832" hidden="1" xr:uid="{00000000-0005-0000-0000-000056660000}"/>
    <cellStyle name="Followed Hyperlink 43" xfId="6874" hidden="1" xr:uid="{00000000-0005-0000-0000-000057660000}"/>
    <cellStyle name="Followed Hyperlink 43" xfId="6883" hidden="1" xr:uid="{00000000-0005-0000-0000-000058660000}"/>
    <cellStyle name="Followed Hyperlink 43" xfId="6958" hidden="1" xr:uid="{00000000-0005-0000-0000-000059660000}"/>
    <cellStyle name="Followed Hyperlink 43" xfId="7000" hidden="1" xr:uid="{00000000-0005-0000-0000-00005A660000}"/>
    <cellStyle name="Followed Hyperlink 43" xfId="7042" hidden="1" xr:uid="{00000000-0005-0000-0000-00005B660000}"/>
    <cellStyle name="Followed Hyperlink 43" xfId="7084" hidden="1" xr:uid="{00000000-0005-0000-0000-00005C660000}"/>
    <cellStyle name="Followed Hyperlink 43" xfId="7126" hidden="1" xr:uid="{00000000-0005-0000-0000-00005D660000}"/>
    <cellStyle name="Followed Hyperlink 43" xfId="7168" hidden="1" xr:uid="{00000000-0005-0000-0000-00005E660000}"/>
    <cellStyle name="Followed Hyperlink 43" xfId="7210" hidden="1" xr:uid="{00000000-0005-0000-0000-00005F660000}"/>
    <cellStyle name="Followed Hyperlink 43" xfId="7264" hidden="1" xr:uid="{00000000-0005-0000-0000-000060660000}"/>
    <cellStyle name="Followed Hyperlink 43" xfId="7306" hidden="1" xr:uid="{00000000-0005-0000-0000-000061660000}"/>
    <cellStyle name="Followed Hyperlink 43" xfId="7348" hidden="1" xr:uid="{00000000-0005-0000-0000-000062660000}"/>
    <cellStyle name="Followed Hyperlink 43" xfId="7390" hidden="1" xr:uid="{00000000-0005-0000-0000-000063660000}"/>
    <cellStyle name="Followed Hyperlink 43" xfId="7423" hidden="1" xr:uid="{00000000-0005-0000-0000-000064660000}"/>
    <cellStyle name="Followed Hyperlink 43" xfId="7448" hidden="1" xr:uid="{00000000-0005-0000-0000-000065660000}"/>
    <cellStyle name="Followed Hyperlink 43" xfId="7523" hidden="1" xr:uid="{00000000-0005-0000-0000-000066660000}"/>
    <cellStyle name="Followed Hyperlink 43" xfId="7565" hidden="1" xr:uid="{00000000-0005-0000-0000-000067660000}"/>
    <cellStyle name="Followed Hyperlink 43" xfId="7584" hidden="1" xr:uid="{00000000-0005-0000-0000-000068660000}"/>
    <cellStyle name="Followed Hyperlink 43" xfId="7649" hidden="1" xr:uid="{00000000-0005-0000-0000-000069660000}"/>
    <cellStyle name="Followed Hyperlink 43" xfId="7691" hidden="1" xr:uid="{00000000-0005-0000-0000-00006A660000}"/>
    <cellStyle name="Followed Hyperlink 43" xfId="7733" hidden="1" xr:uid="{00000000-0005-0000-0000-00006B660000}"/>
    <cellStyle name="Followed Hyperlink 43" xfId="7818" hidden="1" xr:uid="{00000000-0005-0000-0000-00006C660000}"/>
    <cellStyle name="Followed Hyperlink 43" xfId="7860" hidden="1" xr:uid="{00000000-0005-0000-0000-00006D660000}"/>
    <cellStyle name="Followed Hyperlink 43" xfId="7901" hidden="1" xr:uid="{00000000-0005-0000-0000-00006E660000}"/>
    <cellStyle name="Followed Hyperlink 43" xfId="7986" hidden="1" xr:uid="{00000000-0005-0000-0000-00006F660000}"/>
    <cellStyle name="Followed Hyperlink 43" xfId="8028" hidden="1" xr:uid="{00000000-0005-0000-0000-000070660000}"/>
    <cellStyle name="Followed Hyperlink 43" xfId="8069" hidden="1" xr:uid="{00000000-0005-0000-0000-000071660000}"/>
    <cellStyle name="Followed Hyperlink 43" xfId="8124" hidden="1" xr:uid="{00000000-0005-0000-0000-000072660000}"/>
    <cellStyle name="Followed Hyperlink 43" xfId="8166" hidden="1" xr:uid="{00000000-0005-0000-0000-000073660000}"/>
    <cellStyle name="Followed Hyperlink 43" xfId="8181" hidden="1" xr:uid="{00000000-0005-0000-0000-000074660000}"/>
    <cellStyle name="Followed Hyperlink 43" xfId="8223" hidden="1" xr:uid="{00000000-0005-0000-0000-000075660000}"/>
    <cellStyle name="Followed Hyperlink 43" xfId="8266" hidden="1" xr:uid="{00000000-0005-0000-0000-000076660000}"/>
    <cellStyle name="Followed Hyperlink 43" xfId="8308" hidden="1" xr:uid="{00000000-0005-0000-0000-000077660000}"/>
    <cellStyle name="Followed Hyperlink 43" xfId="8363" hidden="1" xr:uid="{00000000-0005-0000-0000-000078660000}"/>
    <cellStyle name="Followed Hyperlink 43" xfId="8405" hidden="1" xr:uid="{00000000-0005-0000-0000-000079660000}"/>
    <cellStyle name="Followed Hyperlink 43" xfId="8411" hidden="1" xr:uid="{00000000-0005-0000-0000-00007A660000}"/>
    <cellStyle name="Followed Hyperlink 43" xfId="8478" hidden="1" xr:uid="{00000000-0005-0000-0000-00007B660000}"/>
    <cellStyle name="Followed Hyperlink 43" xfId="8520" hidden="1" xr:uid="{00000000-0005-0000-0000-00007C660000}"/>
    <cellStyle name="Followed Hyperlink 43" xfId="8531" hidden="1" xr:uid="{00000000-0005-0000-0000-00007D660000}"/>
    <cellStyle name="Followed Hyperlink 43" xfId="8573" hidden="1" xr:uid="{00000000-0005-0000-0000-00007E660000}"/>
    <cellStyle name="Followed Hyperlink 43" xfId="8654" hidden="1" xr:uid="{00000000-0005-0000-0000-000080660000}"/>
    <cellStyle name="Followed Hyperlink 43" xfId="8696" hidden="1" xr:uid="{00000000-0005-0000-0000-000081660000}"/>
    <cellStyle name="Followed Hyperlink 43" xfId="8741" hidden="1" xr:uid="{00000000-0005-0000-0000-000083660000}"/>
    <cellStyle name="Followed Hyperlink 43" xfId="2222" hidden="1" xr:uid="{00000000-0005-0000-0000-0000EA650000}"/>
    <cellStyle name="Followed Hyperlink 43" xfId="2264" hidden="1" xr:uid="{00000000-0005-0000-0000-0000EB650000}"/>
    <cellStyle name="Followed Hyperlink 43" xfId="2306" hidden="1" xr:uid="{00000000-0005-0000-0000-0000EC650000}"/>
    <cellStyle name="Followed Hyperlink 43" xfId="15433" hidden="1" xr:uid="{00000000-0005-0000-0000-000022670000}"/>
    <cellStyle name="Followed Hyperlink 43" xfId="15500" hidden="1" xr:uid="{00000000-0005-0000-0000-000023670000}"/>
    <cellStyle name="Followed Hyperlink 43" xfId="15542" hidden="1" xr:uid="{00000000-0005-0000-0000-000024670000}"/>
    <cellStyle name="Followed Hyperlink 43" xfId="28651" hidden="1" xr:uid="{00000000-0005-0000-0000-00005C680000}"/>
    <cellStyle name="Followed Hyperlink 43" xfId="28709" hidden="1" xr:uid="{00000000-0005-0000-0000-00005E680000}"/>
    <cellStyle name="Followed Hyperlink 43" xfId="28784" hidden="1" xr:uid="{00000000-0005-0000-0000-00005F680000}"/>
    <cellStyle name="Followed Hyperlink 43" xfId="28826" hidden="1" xr:uid="{00000000-0005-0000-0000-000060680000}"/>
    <cellStyle name="Followed Hyperlink 43" xfId="28845" hidden="1" xr:uid="{00000000-0005-0000-0000-000061680000}"/>
    <cellStyle name="Followed Hyperlink 43" xfId="28910" hidden="1" xr:uid="{00000000-0005-0000-0000-000062680000}"/>
    <cellStyle name="Followed Hyperlink 43" xfId="28952" hidden="1" xr:uid="{00000000-0005-0000-0000-000063680000}"/>
    <cellStyle name="Followed Hyperlink 43" xfId="28994" hidden="1" xr:uid="{00000000-0005-0000-0000-000064680000}"/>
    <cellStyle name="Followed Hyperlink 43" xfId="29079" hidden="1" xr:uid="{00000000-0005-0000-0000-000065680000}"/>
    <cellStyle name="Followed Hyperlink 43" xfId="29121" hidden="1" xr:uid="{00000000-0005-0000-0000-000066680000}"/>
    <cellStyle name="Followed Hyperlink 43" xfId="29162" hidden="1" xr:uid="{00000000-0005-0000-0000-000067680000}"/>
    <cellStyle name="Followed Hyperlink 43" xfId="29247" hidden="1" xr:uid="{00000000-0005-0000-0000-000068680000}"/>
    <cellStyle name="Followed Hyperlink 43" xfId="29289" hidden="1" xr:uid="{00000000-0005-0000-0000-000069680000}"/>
    <cellStyle name="Followed Hyperlink 43" xfId="29330" hidden="1" xr:uid="{00000000-0005-0000-0000-00006A680000}"/>
    <cellStyle name="Followed Hyperlink 43" xfId="29385" hidden="1" xr:uid="{00000000-0005-0000-0000-00006B680000}"/>
    <cellStyle name="Followed Hyperlink 43" xfId="29427" hidden="1" xr:uid="{00000000-0005-0000-0000-00006C680000}"/>
    <cellStyle name="Followed Hyperlink 43" xfId="29442" hidden="1" xr:uid="{00000000-0005-0000-0000-00006D680000}"/>
    <cellStyle name="Followed Hyperlink 43" xfId="29484" hidden="1" xr:uid="{00000000-0005-0000-0000-00006E680000}"/>
    <cellStyle name="Followed Hyperlink 43" xfId="29527" hidden="1" xr:uid="{00000000-0005-0000-0000-00006F680000}"/>
    <cellStyle name="Followed Hyperlink 43" xfId="29569" hidden="1" xr:uid="{00000000-0005-0000-0000-000070680000}"/>
    <cellStyle name="Followed Hyperlink 43" xfId="29624" hidden="1" xr:uid="{00000000-0005-0000-0000-000071680000}"/>
    <cellStyle name="Followed Hyperlink 43" xfId="29672" hidden="1" xr:uid="{00000000-0005-0000-0000-000073680000}"/>
    <cellStyle name="Followed Hyperlink 43" xfId="29739" hidden="1" xr:uid="{00000000-0005-0000-0000-000074680000}"/>
    <cellStyle name="Followed Hyperlink 43" xfId="29781" hidden="1" xr:uid="{00000000-0005-0000-0000-000075680000}"/>
    <cellStyle name="Followed Hyperlink 43" xfId="29792" hidden="1" xr:uid="{00000000-0005-0000-0000-000076680000}"/>
    <cellStyle name="Followed Hyperlink 43" xfId="29834" hidden="1" xr:uid="{00000000-0005-0000-0000-000077680000}"/>
    <cellStyle name="Followed Hyperlink 43" xfId="29851" hidden="1" xr:uid="{00000000-0005-0000-0000-000078680000}"/>
    <cellStyle name="Followed Hyperlink 43" xfId="29915" hidden="1" xr:uid="{00000000-0005-0000-0000-000079680000}"/>
    <cellStyle name="Followed Hyperlink 43" xfId="29957" hidden="1" xr:uid="{00000000-0005-0000-0000-00007A680000}"/>
    <cellStyle name="Followed Hyperlink 43" xfId="29960" hidden="1" xr:uid="{00000000-0005-0000-0000-00007B680000}"/>
    <cellStyle name="Followed Hyperlink 43" xfId="30002" hidden="1" xr:uid="{00000000-0005-0000-0000-00007C680000}"/>
    <cellStyle name="Followed Hyperlink 43" xfId="30022" hidden="1" xr:uid="{00000000-0005-0000-0000-00007D680000}"/>
    <cellStyle name="Followed Hyperlink 43" xfId="30079" hidden="1" xr:uid="{00000000-0005-0000-0000-00007E680000}"/>
    <cellStyle name="Followed Hyperlink 43" xfId="30163" hidden="1" xr:uid="{00000000-0005-0000-0000-000080680000}"/>
    <cellStyle name="Followed Hyperlink 43" xfId="30205" hidden="1" xr:uid="{00000000-0005-0000-0000-000081680000}"/>
    <cellStyle name="Followed Hyperlink 43" xfId="30247" hidden="1" xr:uid="{00000000-0005-0000-0000-000082680000}"/>
    <cellStyle name="Followed Hyperlink 43" xfId="30289" hidden="1" xr:uid="{00000000-0005-0000-0000-000083680000}"/>
    <cellStyle name="Followed Hyperlink 43" xfId="30331" hidden="1" xr:uid="{00000000-0005-0000-0000-000084680000}"/>
    <cellStyle name="Followed Hyperlink 43" xfId="30373" hidden="1" xr:uid="{00000000-0005-0000-0000-000085680000}"/>
    <cellStyle name="Followed Hyperlink 43" xfId="30415" hidden="1" xr:uid="{00000000-0005-0000-0000-000086680000}"/>
    <cellStyle name="Followed Hyperlink 43" xfId="30457" hidden="1" xr:uid="{00000000-0005-0000-0000-000087680000}"/>
    <cellStyle name="Followed Hyperlink 43" xfId="28684" hidden="1" xr:uid="{00000000-0005-0000-0000-00005D680000}"/>
    <cellStyle name="Followed Hyperlink 43" xfId="25999" hidden="1" xr:uid="{00000000-0005-0000-0000-00001D680000}"/>
    <cellStyle name="Followed Hyperlink 43" xfId="23267" hidden="1" xr:uid="{00000000-0005-0000-0000-0000DD670000}"/>
    <cellStyle name="Followed Hyperlink 43" xfId="20546" hidden="1" xr:uid="{00000000-0005-0000-0000-00009D670000}"/>
    <cellStyle name="Followed Hyperlink 43" xfId="17905" hidden="1" xr:uid="{00000000-0005-0000-0000-00005D670000}"/>
    <cellStyle name="Followed Hyperlink 43" xfId="8761" hidden="1" xr:uid="{00000000-0005-0000-0000-000084660000}"/>
    <cellStyle name="Followed Hyperlink 43" xfId="8818" hidden="1" xr:uid="{00000000-0005-0000-0000-000085660000}"/>
    <cellStyle name="Followed Hyperlink 43" xfId="8860" hidden="1" xr:uid="{00000000-0005-0000-0000-000086660000}"/>
    <cellStyle name="Followed Hyperlink 43" xfId="442" hidden="1" xr:uid="{00000000-0005-0000-0000-0000C0650000}"/>
    <cellStyle name="Followed Hyperlink 43" xfId="4434" hidden="1" xr:uid="{00000000-0005-0000-0000-00001E660000}"/>
    <cellStyle name="Followed Hyperlink 43" xfId="27611" hidden="1" xr:uid="{00000000-0005-0000-0000-000042680000}"/>
    <cellStyle name="Followed Hyperlink 43" xfId="27614" hidden="1" xr:uid="{00000000-0005-0000-0000-000043680000}"/>
    <cellStyle name="Followed Hyperlink 43" xfId="27656" hidden="1" xr:uid="{00000000-0005-0000-0000-000044680000}"/>
    <cellStyle name="Followed Hyperlink 43" xfId="27676" hidden="1" xr:uid="{00000000-0005-0000-0000-000045680000}"/>
    <cellStyle name="Followed Hyperlink 43" xfId="27733" hidden="1" xr:uid="{00000000-0005-0000-0000-000046680000}"/>
    <cellStyle name="Followed Hyperlink 43" xfId="27775" hidden="1" xr:uid="{00000000-0005-0000-0000-000047680000}"/>
    <cellStyle name="Followed Hyperlink 43" xfId="27817" hidden="1" xr:uid="{00000000-0005-0000-0000-000048680000}"/>
    <cellStyle name="Followed Hyperlink 43" xfId="27859" hidden="1" xr:uid="{00000000-0005-0000-0000-000049680000}"/>
    <cellStyle name="Followed Hyperlink 43" xfId="27901" hidden="1" xr:uid="{00000000-0005-0000-0000-00004A680000}"/>
    <cellStyle name="Followed Hyperlink 43" xfId="27943" hidden="1" xr:uid="{00000000-0005-0000-0000-00004B680000}"/>
    <cellStyle name="Followed Hyperlink 43" xfId="27985" hidden="1" xr:uid="{00000000-0005-0000-0000-00004C680000}"/>
    <cellStyle name="Followed Hyperlink 43" xfId="28027" hidden="1" xr:uid="{00000000-0005-0000-0000-00004D680000}"/>
    <cellStyle name="Followed Hyperlink 43" xfId="28069" hidden="1" xr:uid="{00000000-0005-0000-0000-00004E680000}"/>
    <cellStyle name="Followed Hyperlink 43" xfId="28111" hidden="1" xr:uid="{00000000-0005-0000-0000-00004F680000}"/>
    <cellStyle name="Followed Hyperlink 43" xfId="28153" hidden="1" xr:uid="{00000000-0005-0000-0000-000050680000}"/>
    <cellStyle name="Followed Hyperlink 43" xfId="28162" hidden="1" xr:uid="{00000000-0005-0000-0000-000051680000}"/>
    <cellStyle name="Followed Hyperlink 43" xfId="28237" hidden="1" xr:uid="{00000000-0005-0000-0000-000052680000}"/>
    <cellStyle name="Followed Hyperlink 43" xfId="28279" hidden="1" xr:uid="{00000000-0005-0000-0000-000053680000}"/>
    <cellStyle name="Followed Hyperlink 43" xfId="28321" hidden="1" xr:uid="{00000000-0005-0000-0000-000054680000}"/>
    <cellStyle name="Followed Hyperlink 43" xfId="28363" hidden="1" xr:uid="{00000000-0005-0000-0000-000055680000}"/>
    <cellStyle name="Followed Hyperlink 43" xfId="28405" hidden="1" xr:uid="{00000000-0005-0000-0000-000056680000}"/>
    <cellStyle name="Followed Hyperlink 43" xfId="28447" hidden="1" xr:uid="{00000000-0005-0000-0000-000057680000}"/>
    <cellStyle name="Followed Hyperlink 43" xfId="28489" hidden="1" xr:uid="{00000000-0005-0000-0000-000058680000}"/>
    <cellStyle name="Followed Hyperlink 43" xfId="28525" hidden="1" xr:uid="{00000000-0005-0000-0000-000059680000}"/>
    <cellStyle name="Followed Hyperlink 43" xfId="28567" hidden="1" xr:uid="{00000000-0005-0000-0000-00005A680000}"/>
    <cellStyle name="Followed Hyperlink 43" xfId="28609" hidden="1" xr:uid="{00000000-0005-0000-0000-00005B680000}"/>
    <cellStyle name="Followed Hyperlink 43" xfId="27096" hidden="1" xr:uid="{00000000-0005-0000-0000-000035680000}"/>
    <cellStyle name="Followed Hyperlink 43" xfId="27138" hidden="1" xr:uid="{00000000-0005-0000-0000-000036680000}"/>
    <cellStyle name="Followed Hyperlink 43" xfId="27181" hidden="1" xr:uid="{00000000-0005-0000-0000-000037680000}"/>
    <cellStyle name="Followed Hyperlink 43" xfId="27223" hidden="1" xr:uid="{00000000-0005-0000-0000-000038680000}"/>
    <cellStyle name="Followed Hyperlink 43" xfId="27278" hidden="1" xr:uid="{00000000-0005-0000-0000-000039680000}"/>
    <cellStyle name="Followed Hyperlink 43" xfId="27320" hidden="1" xr:uid="{00000000-0005-0000-0000-00003A680000}"/>
    <cellStyle name="Followed Hyperlink 43" xfId="27326" hidden="1" xr:uid="{00000000-0005-0000-0000-00003B680000}"/>
    <cellStyle name="Followed Hyperlink 43" xfId="27393" hidden="1" xr:uid="{00000000-0005-0000-0000-00003C680000}"/>
    <cellStyle name="Followed Hyperlink 43" xfId="27435" hidden="1" xr:uid="{00000000-0005-0000-0000-00003D680000}"/>
    <cellStyle name="Followed Hyperlink 43" xfId="27446" hidden="1" xr:uid="{00000000-0005-0000-0000-00003E680000}"/>
    <cellStyle name="Followed Hyperlink 43" xfId="27488" hidden="1" xr:uid="{00000000-0005-0000-0000-00003F680000}"/>
    <cellStyle name="Followed Hyperlink 43" xfId="27505" hidden="1" xr:uid="{00000000-0005-0000-0000-000040680000}"/>
    <cellStyle name="Followed Hyperlink 43" xfId="27569" hidden="1" xr:uid="{00000000-0005-0000-0000-000041680000}"/>
    <cellStyle name="Followed Hyperlink 43" xfId="26775" hidden="1" xr:uid="{00000000-0005-0000-0000-00002E680000}"/>
    <cellStyle name="Followed Hyperlink 43" xfId="26816" hidden="1" xr:uid="{00000000-0005-0000-0000-00002F680000}"/>
    <cellStyle name="Followed Hyperlink 43" xfId="26901" hidden="1" xr:uid="{00000000-0005-0000-0000-000030680000}"/>
    <cellStyle name="Followed Hyperlink 43" xfId="26984" hidden="1" xr:uid="{00000000-0005-0000-0000-000032680000}"/>
    <cellStyle name="Followed Hyperlink 43" xfId="27039" hidden="1" xr:uid="{00000000-0005-0000-0000-000033680000}"/>
    <cellStyle name="Followed Hyperlink 43" xfId="27081" hidden="1" xr:uid="{00000000-0005-0000-0000-000034680000}"/>
    <cellStyle name="Followed Hyperlink 43" xfId="26606" hidden="1" xr:uid="{00000000-0005-0000-0000-00002B680000}"/>
    <cellStyle name="Followed Hyperlink 43" xfId="26648" hidden="1" xr:uid="{00000000-0005-0000-0000-00002C680000}"/>
    <cellStyle name="Followed Hyperlink 43" xfId="26733" hidden="1" xr:uid="{00000000-0005-0000-0000-00002D680000}"/>
    <cellStyle name="Followed Hyperlink 43" xfId="26499" hidden="1" xr:uid="{00000000-0005-0000-0000-000029680000}"/>
    <cellStyle name="Followed Hyperlink 43" xfId="26564" hidden="1" xr:uid="{00000000-0005-0000-0000-00002A680000}"/>
    <cellStyle name="Followed Hyperlink 43" xfId="26480" hidden="1" xr:uid="{00000000-0005-0000-0000-000028680000}"/>
    <cellStyle name="Followed Hyperlink 5" xfId="1515" hidden="1" xr:uid="{00000000-0005-0000-0000-0000AB680000}"/>
    <cellStyle name="Followed Hyperlink 5" xfId="1560" hidden="1" xr:uid="{00000000-0005-0000-0000-0000AC680000}"/>
    <cellStyle name="Followed Hyperlink 5" xfId="1606" hidden="1" xr:uid="{00000000-0005-0000-0000-0000AD680000}"/>
    <cellStyle name="Followed Hyperlink 5" xfId="1679" hidden="1" xr:uid="{00000000-0005-0000-0000-0000AF680000}"/>
    <cellStyle name="Followed Hyperlink 5" xfId="1721" hidden="1" xr:uid="{00000000-0005-0000-0000-0000B0680000}"/>
    <cellStyle name="Followed Hyperlink 5" xfId="1788" hidden="1" xr:uid="{00000000-0005-0000-0000-0000B1680000}"/>
    <cellStyle name="Followed Hyperlink 5" xfId="1805" hidden="1" xr:uid="{00000000-0005-0000-0000-0000B2680000}"/>
    <cellStyle name="Followed Hyperlink 5" xfId="1847" hidden="1" xr:uid="{00000000-0005-0000-0000-0000B3680000}"/>
    <cellStyle name="Followed Hyperlink 5" xfId="1914" hidden="1" xr:uid="{00000000-0005-0000-0000-0000B4680000}"/>
    <cellStyle name="Followed Hyperlink 5" xfId="1931" hidden="1" xr:uid="{00000000-0005-0000-0000-0000B5680000}"/>
    <cellStyle name="Followed Hyperlink 5" xfId="1973" hidden="1" xr:uid="{00000000-0005-0000-0000-0000B6680000}"/>
    <cellStyle name="Followed Hyperlink 5" xfId="2040" hidden="1" xr:uid="{00000000-0005-0000-0000-0000B7680000}"/>
    <cellStyle name="Followed Hyperlink 5" xfId="2057" hidden="1" xr:uid="{00000000-0005-0000-0000-0000B8680000}"/>
    <cellStyle name="Followed Hyperlink 5" xfId="2118" hidden="1" xr:uid="{00000000-0005-0000-0000-0000B9680000}"/>
    <cellStyle name="Followed Hyperlink 5" xfId="2166" hidden="1" xr:uid="{00000000-0005-0000-0000-0000BA680000}"/>
    <cellStyle name="Followed Hyperlink 5" xfId="2183" hidden="1" xr:uid="{00000000-0005-0000-0000-0000BB680000}"/>
    <cellStyle name="Followed Hyperlink 5" xfId="630" hidden="1" xr:uid="{00000000-0005-0000-0000-000095680000}"/>
    <cellStyle name="Followed Hyperlink 5" xfId="662" hidden="1" xr:uid="{00000000-0005-0000-0000-000096680000}"/>
    <cellStyle name="Followed Hyperlink 5" xfId="679" hidden="1" xr:uid="{00000000-0005-0000-0000-000097680000}"/>
    <cellStyle name="Followed Hyperlink 5" xfId="720" hidden="1" xr:uid="{00000000-0005-0000-0000-000098680000}"/>
    <cellStyle name="Followed Hyperlink 5" xfId="793" hidden="1" xr:uid="{00000000-0005-0000-0000-000099680000}"/>
    <cellStyle name="Followed Hyperlink 5" xfId="800" hidden="1" xr:uid="{00000000-0005-0000-0000-00009A680000}"/>
    <cellStyle name="Followed Hyperlink 5" xfId="830" hidden="1" xr:uid="{00000000-0005-0000-0000-00009B680000}"/>
    <cellStyle name="Followed Hyperlink 5" xfId="847" hidden="1" xr:uid="{00000000-0005-0000-0000-00009C680000}"/>
    <cellStyle name="Followed Hyperlink 5" xfId="888" hidden="1" xr:uid="{00000000-0005-0000-0000-00009D680000}"/>
    <cellStyle name="Followed Hyperlink 5" xfId="968" hidden="1" xr:uid="{00000000-0005-0000-0000-00009E680000}"/>
    <cellStyle name="Followed Hyperlink 5" xfId="985" hidden="1" xr:uid="{00000000-0005-0000-0000-00009F680000}"/>
    <cellStyle name="Followed Hyperlink 5" xfId="1025" hidden="1" xr:uid="{00000000-0005-0000-0000-0000A0680000}"/>
    <cellStyle name="Followed Hyperlink 5" xfId="1042" hidden="1" xr:uid="{00000000-0005-0000-0000-0000A1680000}"/>
    <cellStyle name="Followed Hyperlink 5" xfId="319" hidden="1" xr:uid="{00000000-0005-0000-0000-00008E680000}"/>
    <cellStyle name="Followed Hyperlink 5" xfId="367" hidden="1" xr:uid="{00000000-0005-0000-0000-00008F680000}"/>
    <cellStyle name="Followed Hyperlink 5" xfId="384" hidden="1" xr:uid="{00000000-0005-0000-0000-000090680000}"/>
    <cellStyle name="Followed Hyperlink 5" xfId="429" hidden="1" xr:uid="{00000000-0005-0000-0000-000091680000}"/>
    <cellStyle name="Followed Hyperlink 5" xfId="493" hidden="1" xr:uid="{00000000-0005-0000-0000-000092680000}"/>
    <cellStyle name="Followed Hyperlink 5" xfId="510" hidden="1" xr:uid="{00000000-0005-0000-0000-000093680000}"/>
    <cellStyle name="Followed Hyperlink 5" xfId="552" hidden="1" xr:uid="{00000000-0005-0000-0000-000094680000}"/>
    <cellStyle name="Followed Hyperlink 5" xfId="192" hidden="1" xr:uid="{00000000-0005-0000-0000-00008B680000}"/>
    <cellStyle name="Followed Hyperlink 5" xfId="209" hidden="1" xr:uid="{00000000-0005-0000-0000-00008C680000}"/>
    <cellStyle name="Followed Hyperlink 5" xfId="268" hidden="1" xr:uid="{00000000-0005-0000-0000-00008D680000}"/>
    <cellStyle name="Followed Hyperlink 5" xfId="108" hidden="1" xr:uid="{00000000-0005-0000-0000-000089680000}"/>
    <cellStyle name="Followed Hyperlink 5" xfId="125" hidden="1" xr:uid="{00000000-0005-0000-0000-00008A680000}"/>
    <cellStyle name="Followed Hyperlink 5" xfId="42" hidden="1" xr:uid="{00000000-0005-0000-0000-000088680000}"/>
    <cellStyle name="Followed Hyperlink 5" xfId="4059" hidden="1" xr:uid="{00000000-0005-0000-0000-0000E7680000}"/>
    <cellStyle name="Followed Hyperlink 5" xfId="7989" hidden="1" xr:uid="{00000000-0005-0000-0000-000045690000}"/>
    <cellStyle name="Followed Hyperlink 5" xfId="16204" hidden="1" xr:uid="{00000000-0005-0000-0000-0000076A0000}"/>
    <cellStyle name="Followed Hyperlink 5" xfId="26904" hidden="1" xr:uid="{00000000-0005-0000-0000-0000066B0000}"/>
    <cellStyle name="Followed Hyperlink 5" xfId="26945" hidden="1" xr:uid="{00000000-0005-0000-0000-0000076B0000}"/>
    <cellStyle name="Followed Hyperlink 5" xfId="27025" hidden="1" xr:uid="{00000000-0005-0000-0000-0000086B0000}"/>
    <cellStyle name="Followed Hyperlink 5" xfId="27082" hidden="1" xr:uid="{00000000-0005-0000-0000-00000A6B0000}"/>
    <cellStyle name="Followed Hyperlink 5" xfId="27099" hidden="1" xr:uid="{00000000-0005-0000-0000-00000B6B0000}"/>
    <cellStyle name="Followed Hyperlink 5" xfId="27167" hidden="1" xr:uid="{00000000-0005-0000-0000-00000C6B0000}"/>
    <cellStyle name="Followed Hyperlink 5" xfId="27184" hidden="1" xr:uid="{00000000-0005-0000-0000-00000D6B0000}"/>
    <cellStyle name="Followed Hyperlink 5" xfId="27264" hidden="1" xr:uid="{00000000-0005-0000-0000-00000E6B0000}"/>
    <cellStyle name="Followed Hyperlink 5" xfId="27281" hidden="1" xr:uid="{00000000-0005-0000-0000-00000F6B0000}"/>
    <cellStyle name="Followed Hyperlink 5" xfId="27379" hidden="1" xr:uid="{00000000-0005-0000-0000-0000106B0000}"/>
    <cellStyle name="Followed Hyperlink 5" xfId="27396" hidden="1" xr:uid="{00000000-0005-0000-0000-0000116B0000}"/>
    <cellStyle name="Followed Hyperlink 5" xfId="27449" hidden="1" xr:uid="{00000000-0005-0000-0000-0000126B0000}"/>
    <cellStyle name="Followed Hyperlink 5" xfId="27492" hidden="1" xr:uid="{00000000-0005-0000-0000-0000136B0000}"/>
    <cellStyle name="Followed Hyperlink 5" xfId="27555" hidden="1" xr:uid="{00000000-0005-0000-0000-0000146B0000}"/>
    <cellStyle name="Followed Hyperlink 5" xfId="27572" hidden="1" xr:uid="{00000000-0005-0000-0000-0000156B0000}"/>
    <cellStyle name="Followed Hyperlink 5" xfId="27617" hidden="1" xr:uid="{00000000-0005-0000-0000-0000166B0000}"/>
    <cellStyle name="Followed Hyperlink 5" xfId="27663" hidden="1" xr:uid="{00000000-0005-0000-0000-0000176B0000}"/>
    <cellStyle name="Followed Hyperlink 5" xfId="27719" hidden="1" xr:uid="{00000000-0005-0000-0000-0000186B0000}"/>
    <cellStyle name="Followed Hyperlink 5" xfId="27736" hidden="1" xr:uid="{00000000-0005-0000-0000-0000196B0000}"/>
    <cellStyle name="Followed Hyperlink 5" xfId="27778" hidden="1" xr:uid="{00000000-0005-0000-0000-00001A6B0000}"/>
    <cellStyle name="Followed Hyperlink 5" xfId="27845" hidden="1" xr:uid="{00000000-0005-0000-0000-00001B6B0000}"/>
    <cellStyle name="Followed Hyperlink 5" xfId="27862" hidden="1" xr:uid="{00000000-0005-0000-0000-00001C6B0000}"/>
    <cellStyle name="Followed Hyperlink 5" xfId="27971" hidden="1" xr:uid="{00000000-0005-0000-0000-00001E6B0000}"/>
    <cellStyle name="Followed Hyperlink 5" xfId="27988" hidden="1" xr:uid="{00000000-0005-0000-0000-00001F6B0000}"/>
    <cellStyle name="Followed Hyperlink 5" xfId="28030" hidden="1" xr:uid="{00000000-0005-0000-0000-0000206B0000}"/>
    <cellStyle name="Followed Hyperlink 5" xfId="28097" hidden="1" xr:uid="{00000000-0005-0000-0000-0000216B0000}"/>
    <cellStyle name="Followed Hyperlink 5" xfId="28114" hidden="1" xr:uid="{00000000-0005-0000-0000-0000226B0000}"/>
    <cellStyle name="Followed Hyperlink 5" xfId="28175" hidden="1" xr:uid="{00000000-0005-0000-0000-0000236B0000}"/>
    <cellStyle name="Followed Hyperlink 5" xfId="28223" hidden="1" xr:uid="{00000000-0005-0000-0000-0000246B0000}"/>
    <cellStyle name="Followed Hyperlink 5" xfId="28240" hidden="1" xr:uid="{00000000-0005-0000-0000-0000256B0000}"/>
    <cellStyle name="Followed Hyperlink 5" xfId="28307" hidden="1" xr:uid="{00000000-0005-0000-0000-0000266B0000}"/>
    <cellStyle name="Followed Hyperlink 5" xfId="28324" hidden="1" xr:uid="{00000000-0005-0000-0000-0000276B0000}"/>
    <cellStyle name="Followed Hyperlink 5" xfId="28366" hidden="1" xr:uid="{00000000-0005-0000-0000-0000286B0000}"/>
    <cellStyle name="Followed Hyperlink 5" xfId="28433" hidden="1" xr:uid="{00000000-0005-0000-0000-0000296B0000}"/>
    <cellStyle name="Followed Hyperlink 5" xfId="28450" hidden="1" xr:uid="{00000000-0005-0000-0000-00002A6B0000}"/>
    <cellStyle name="Followed Hyperlink 5" xfId="28511" hidden="1" xr:uid="{00000000-0005-0000-0000-00002B6B0000}"/>
    <cellStyle name="Followed Hyperlink 5" xfId="28528" hidden="1" xr:uid="{00000000-0005-0000-0000-00002C6B0000}"/>
    <cellStyle name="Followed Hyperlink 5" xfId="28595" hidden="1" xr:uid="{00000000-0005-0000-0000-00002D6B0000}"/>
    <cellStyle name="Followed Hyperlink 5" xfId="28612" hidden="1" xr:uid="{00000000-0005-0000-0000-00002E6B0000}"/>
    <cellStyle name="Followed Hyperlink 5" xfId="28671" hidden="1" xr:uid="{00000000-0005-0000-0000-00002F6B0000}"/>
    <cellStyle name="Followed Hyperlink 5" xfId="1662" hidden="1" xr:uid="{00000000-0005-0000-0000-0000AE680000}"/>
    <cellStyle name="Followed Hyperlink 5" xfId="21110" hidden="1" xr:uid="{00000000-0005-0000-0000-00007D6A0000}"/>
    <cellStyle name="Followed Hyperlink 5" xfId="23228" hidden="1" xr:uid="{00000000-0005-0000-0000-0000AE6A0000}"/>
    <cellStyle name="Followed Hyperlink 5" xfId="23270" hidden="1" xr:uid="{00000000-0005-0000-0000-0000AF6A0000}"/>
    <cellStyle name="Followed Hyperlink 5" xfId="23354" hidden="1" xr:uid="{00000000-0005-0000-0000-0000B16A0000}"/>
    <cellStyle name="Followed Hyperlink 5" xfId="23415" hidden="1" xr:uid="{00000000-0005-0000-0000-0000B26A0000}"/>
    <cellStyle name="Followed Hyperlink 5" xfId="23463" hidden="1" xr:uid="{00000000-0005-0000-0000-0000B36A0000}"/>
    <cellStyle name="Followed Hyperlink 5" xfId="23480" hidden="1" xr:uid="{00000000-0005-0000-0000-0000B46A0000}"/>
    <cellStyle name="Followed Hyperlink 5" xfId="23547" hidden="1" xr:uid="{00000000-0005-0000-0000-0000B56A0000}"/>
    <cellStyle name="Followed Hyperlink 5" xfId="23564" hidden="1" xr:uid="{00000000-0005-0000-0000-0000B66A0000}"/>
    <cellStyle name="Followed Hyperlink 5" xfId="23606" hidden="1" xr:uid="{00000000-0005-0000-0000-0000B76A0000}"/>
    <cellStyle name="Followed Hyperlink 5" xfId="23673" hidden="1" xr:uid="{00000000-0005-0000-0000-0000B86A0000}"/>
    <cellStyle name="Followed Hyperlink 5" xfId="23690" hidden="1" xr:uid="{00000000-0005-0000-0000-0000B96A0000}"/>
    <cellStyle name="Followed Hyperlink 5" xfId="23745" hidden="1" xr:uid="{00000000-0005-0000-0000-0000BA6A0000}"/>
    <cellStyle name="Followed Hyperlink 5" xfId="23801" hidden="1" xr:uid="{00000000-0005-0000-0000-0000BB6A0000}"/>
    <cellStyle name="Followed Hyperlink 5" xfId="23818" hidden="1" xr:uid="{00000000-0005-0000-0000-0000BC6A0000}"/>
    <cellStyle name="Followed Hyperlink 5" xfId="23885" hidden="1" xr:uid="{00000000-0005-0000-0000-0000BD6A0000}"/>
    <cellStyle name="Followed Hyperlink 5" xfId="23902" hidden="1" xr:uid="{00000000-0005-0000-0000-0000BE6A0000}"/>
    <cellStyle name="Followed Hyperlink 5" xfId="23961" hidden="1" xr:uid="{00000000-0005-0000-0000-0000BF6A0000}"/>
    <cellStyle name="Followed Hyperlink 5" xfId="24012" hidden="1" xr:uid="{00000000-0005-0000-0000-0000C06A0000}"/>
    <cellStyle name="Followed Hyperlink 5" xfId="24060" hidden="1" xr:uid="{00000000-0005-0000-0000-0000C16A0000}"/>
    <cellStyle name="Followed Hyperlink 5" xfId="24077" hidden="1" xr:uid="{00000000-0005-0000-0000-0000C26A0000}"/>
    <cellStyle name="Followed Hyperlink 5" xfId="24186" hidden="1" xr:uid="{00000000-0005-0000-0000-0000C46A0000}"/>
    <cellStyle name="Followed Hyperlink 5" xfId="24203" hidden="1" xr:uid="{00000000-0005-0000-0000-0000C56A0000}"/>
    <cellStyle name="Followed Hyperlink 5" xfId="24245" hidden="1" xr:uid="{00000000-0005-0000-0000-0000C66A0000}"/>
    <cellStyle name="Followed Hyperlink 5" xfId="24323" hidden="1" xr:uid="{00000000-0005-0000-0000-0000C76A0000}"/>
    <cellStyle name="Followed Hyperlink 5" xfId="24355" hidden="1" xr:uid="{00000000-0005-0000-0000-0000C86A0000}"/>
    <cellStyle name="Followed Hyperlink 5" xfId="24372" hidden="1" xr:uid="{00000000-0005-0000-0000-0000C96A0000}"/>
    <cellStyle name="Followed Hyperlink 5" xfId="24413" hidden="1" xr:uid="{00000000-0005-0000-0000-0000CA6A0000}"/>
    <cellStyle name="Followed Hyperlink 5" xfId="24486" hidden="1" xr:uid="{00000000-0005-0000-0000-0000CB6A0000}"/>
    <cellStyle name="Followed Hyperlink 5" xfId="24493" hidden="1" xr:uid="{00000000-0005-0000-0000-0000CC6A0000}"/>
    <cellStyle name="Followed Hyperlink 5" xfId="24523" hidden="1" xr:uid="{00000000-0005-0000-0000-0000CD6A0000}"/>
    <cellStyle name="Followed Hyperlink 5" xfId="24540" hidden="1" xr:uid="{00000000-0005-0000-0000-0000CE6A0000}"/>
    <cellStyle name="Followed Hyperlink 5" xfId="24581" hidden="1" xr:uid="{00000000-0005-0000-0000-0000CF6A0000}"/>
    <cellStyle name="Followed Hyperlink 5" xfId="24661" hidden="1" xr:uid="{00000000-0005-0000-0000-0000D06A0000}"/>
    <cellStyle name="Followed Hyperlink 5" xfId="24678" hidden="1" xr:uid="{00000000-0005-0000-0000-0000D16A0000}"/>
    <cellStyle name="Followed Hyperlink 5" xfId="24718" hidden="1" xr:uid="{00000000-0005-0000-0000-0000D26A0000}"/>
    <cellStyle name="Followed Hyperlink 5" xfId="24735" hidden="1" xr:uid="{00000000-0005-0000-0000-0000D36A0000}"/>
    <cellStyle name="Followed Hyperlink 5" xfId="24803" hidden="1" xr:uid="{00000000-0005-0000-0000-0000D46A0000}"/>
    <cellStyle name="Followed Hyperlink 5" xfId="24820" hidden="1" xr:uid="{00000000-0005-0000-0000-0000D56A0000}"/>
    <cellStyle name="Followed Hyperlink 5" xfId="24900" hidden="1" xr:uid="{00000000-0005-0000-0000-0000D66A0000}"/>
    <cellStyle name="Followed Hyperlink 5" xfId="24917" hidden="1" xr:uid="{00000000-0005-0000-0000-0000D76A0000}"/>
    <cellStyle name="Followed Hyperlink 5" xfId="25015" hidden="1" xr:uid="{00000000-0005-0000-0000-0000D86A0000}"/>
    <cellStyle name="Followed Hyperlink 5" xfId="25032" hidden="1" xr:uid="{00000000-0005-0000-0000-0000D96A0000}"/>
    <cellStyle name="Followed Hyperlink 5" xfId="25085" hidden="1" xr:uid="{00000000-0005-0000-0000-0000DA6A0000}"/>
    <cellStyle name="Followed Hyperlink 5" xfId="25128" hidden="1" xr:uid="{00000000-0005-0000-0000-0000DB6A0000}"/>
    <cellStyle name="Followed Hyperlink 5" xfId="25191" hidden="1" xr:uid="{00000000-0005-0000-0000-0000DC6A0000}"/>
    <cellStyle name="Followed Hyperlink 5" xfId="25253" hidden="1" xr:uid="{00000000-0005-0000-0000-0000DE6A0000}"/>
    <cellStyle name="Followed Hyperlink 5" xfId="25299" hidden="1" xr:uid="{00000000-0005-0000-0000-0000DF6A0000}"/>
    <cellStyle name="Followed Hyperlink 5" xfId="25355" hidden="1" xr:uid="{00000000-0005-0000-0000-0000E06A0000}"/>
    <cellStyle name="Followed Hyperlink 5" xfId="25372" hidden="1" xr:uid="{00000000-0005-0000-0000-0000E16A0000}"/>
    <cellStyle name="Followed Hyperlink 5" xfId="25414" hidden="1" xr:uid="{00000000-0005-0000-0000-0000E26A0000}"/>
    <cellStyle name="Followed Hyperlink 5" xfId="25481" hidden="1" xr:uid="{00000000-0005-0000-0000-0000E36A0000}"/>
    <cellStyle name="Followed Hyperlink 5" xfId="25498" hidden="1" xr:uid="{00000000-0005-0000-0000-0000E46A0000}"/>
    <cellStyle name="Followed Hyperlink 5" xfId="25540" hidden="1" xr:uid="{00000000-0005-0000-0000-0000E56A0000}"/>
    <cellStyle name="Followed Hyperlink 5" xfId="25607" hidden="1" xr:uid="{00000000-0005-0000-0000-0000E66A0000}"/>
    <cellStyle name="Followed Hyperlink 5" xfId="25624" hidden="1" xr:uid="{00000000-0005-0000-0000-0000E76A0000}"/>
    <cellStyle name="Followed Hyperlink 5" xfId="25666" hidden="1" xr:uid="{00000000-0005-0000-0000-0000E86A0000}"/>
    <cellStyle name="Followed Hyperlink 5" xfId="25733" hidden="1" xr:uid="{00000000-0005-0000-0000-0000E96A0000}"/>
    <cellStyle name="Followed Hyperlink 5" xfId="25750" hidden="1" xr:uid="{00000000-0005-0000-0000-0000EA6A0000}"/>
    <cellStyle name="Followed Hyperlink 5" xfId="25811" hidden="1" xr:uid="{00000000-0005-0000-0000-0000EB6A0000}"/>
    <cellStyle name="Followed Hyperlink 5" xfId="25859" hidden="1" xr:uid="{00000000-0005-0000-0000-0000EC6A0000}"/>
    <cellStyle name="Followed Hyperlink 5" xfId="25876" hidden="1" xr:uid="{00000000-0005-0000-0000-0000ED6A0000}"/>
    <cellStyle name="Followed Hyperlink 5" xfId="25943" hidden="1" xr:uid="{00000000-0005-0000-0000-0000EE6A0000}"/>
    <cellStyle name="Followed Hyperlink 5" xfId="25960" hidden="1" xr:uid="{00000000-0005-0000-0000-0000EF6A0000}"/>
    <cellStyle name="Followed Hyperlink 5" xfId="26002" hidden="1" xr:uid="{00000000-0005-0000-0000-0000F06A0000}"/>
    <cellStyle name="Followed Hyperlink 5" xfId="26086" hidden="1" xr:uid="{00000000-0005-0000-0000-0000F26A0000}"/>
    <cellStyle name="Followed Hyperlink 5" xfId="26165" hidden="1" xr:uid="{00000000-0005-0000-0000-0000F36A0000}"/>
    <cellStyle name="Followed Hyperlink 5" xfId="26182" hidden="1" xr:uid="{00000000-0005-0000-0000-0000F46A0000}"/>
    <cellStyle name="Followed Hyperlink 5" xfId="26249" hidden="1" xr:uid="{00000000-0005-0000-0000-0000F56A0000}"/>
    <cellStyle name="Followed Hyperlink 5" xfId="26266" hidden="1" xr:uid="{00000000-0005-0000-0000-0000F66A0000}"/>
    <cellStyle name="Followed Hyperlink 5" xfId="26325" hidden="1" xr:uid="{00000000-0005-0000-0000-0000F76A0000}"/>
    <cellStyle name="Followed Hyperlink 5" xfId="26376" hidden="1" xr:uid="{00000000-0005-0000-0000-0000F86A0000}"/>
    <cellStyle name="Followed Hyperlink 5" xfId="26424" hidden="1" xr:uid="{00000000-0005-0000-0000-0000F96A0000}"/>
    <cellStyle name="Followed Hyperlink 5" xfId="26441" hidden="1" xr:uid="{00000000-0005-0000-0000-0000FA6A0000}"/>
    <cellStyle name="Followed Hyperlink 5" xfId="26486" hidden="1" xr:uid="{00000000-0005-0000-0000-0000FB6A0000}"/>
    <cellStyle name="Followed Hyperlink 5" xfId="26550" hidden="1" xr:uid="{00000000-0005-0000-0000-0000FC6A0000}"/>
    <cellStyle name="Followed Hyperlink 5" xfId="26567" hidden="1" xr:uid="{00000000-0005-0000-0000-0000FD6A0000}"/>
    <cellStyle name="Followed Hyperlink 5" xfId="26609" hidden="1" xr:uid="{00000000-0005-0000-0000-0000FE6A0000}"/>
    <cellStyle name="Followed Hyperlink 5" xfId="26687" hidden="1" xr:uid="{00000000-0005-0000-0000-0000FF6A0000}"/>
    <cellStyle name="Followed Hyperlink 5" xfId="26719" hidden="1" xr:uid="{00000000-0005-0000-0000-0000006B0000}"/>
    <cellStyle name="Followed Hyperlink 5" xfId="26736" hidden="1" xr:uid="{00000000-0005-0000-0000-0000016B0000}"/>
    <cellStyle name="Followed Hyperlink 5" xfId="26777" hidden="1" xr:uid="{00000000-0005-0000-0000-0000026B0000}"/>
    <cellStyle name="Followed Hyperlink 5" xfId="26850" hidden="1" xr:uid="{00000000-0005-0000-0000-0000036B0000}"/>
    <cellStyle name="Followed Hyperlink 5" xfId="26857" hidden="1" xr:uid="{00000000-0005-0000-0000-0000046B0000}"/>
    <cellStyle name="Followed Hyperlink 5" xfId="20134" hidden="1" xr:uid="{00000000-0005-0000-0000-0000666A0000}"/>
    <cellStyle name="Followed Hyperlink 5" xfId="20151" hidden="1" xr:uid="{00000000-0005-0000-0000-0000676A0000}"/>
    <cellStyle name="Followed Hyperlink 5" xfId="20249" hidden="1" xr:uid="{00000000-0005-0000-0000-0000686A0000}"/>
    <cellStyle name="Followed Hyperlink 5" xfId="20266" hidden="1" xr:uid="{00000000-0005-0000-0000-0000696A0000}"/>
    <cellStyle name="Followed Hyperlink 5" xfId="20319" hidden="1" xr:uid="{00000000-0005-0000-0000-00006A6A0000}"/>
    <cellStyle name="Followed Hyperlink 5" xfId="20362" hidden="1" xr:uid="{00000000-0005-0000-0000-00006B6A0000}"/>
    <cellStyle name="Followed Hyperlink 5" xfId="20425" hidden="1" xr:uid="{00000000-0005-0000-0000-00006C6A0000}"/>
    <cellStyle name="Followed Hyperlink 5" xfId="20442" hidden="1" xr:uid="{00000000-0005-0000-0000-00006D6A0000}"/>
    <cellStyle name="Followed Hyperlink 5" xfId="20487" hidden="1" xr:uid="{00000000-0005-0000-0000-00006E6A0000}"/>
    <cellStyle name="Followed Hyperlink 5" xfId="20533" hidden="1" xr:uid="{00000000-0005-0000-0000-00006F6A0000}"/>
    <cellStyle name="Followed Hyperlink 5" xfId="20589" hidden="1" xr:uid="{00000000-0005-0000-0000-0000706A0000}"/>
    <cellStyle name="Followed Hyperlink 5" xfId="20606" hidden="1" xr:uid="{00000000-0005-0000-0000-0000716A0000}"/>
    <cellStyle name="Followed Hyperlink 5" xfId="20648" hidden="1" xr:uid="{00000000-0005-0000-0000-0000726A0000}"/>
    <cellStyle name="Followed Hyperlink 5" xfId="20715" hidden="1" xr:uid="{00000000-0005-0000-0000-0000736A0000}"/>
    <cellStyle name="Followed Hyperlink 5" xfId="20732" hidden="1" xr:uid="{00000000-0005-0000-0000-0000746A0000}"/>
    <cellStyle name="Followed Hyperlink 5" xfId="20774" hidden="1" xr:uid="{00000000-0005-0000-0000-0000756A0000}"/>
    <cellStyle name="Followed Hyperlink 5" xfId="20841" hidden="1" xr:uid="{00000000-0005-0000-0000-0000766A0000}"/>
    <cellStyle name="Followed Hyperlink 5" xfId="20858" hidden="1" xr:uid="{00000000-0005-0000-0000-0000776A0000}"/>
    <cellStyle name="Followed Hyperlink 5" xfId="20900" hidden="1" xr:uid="{00000000-0005-0000-0000-0000786A0000}"/>
    <cellStyle name="Followed Hyperlink 5" xfId="20967" hidden="1" xr:uid="{00000000-0005-0000-0000-0000796A0000}"/>
    <cellStyle name="Followed Hyperlink 5" xfId="12866" hidden="1" xr:uid="{00000000-0005-0000-0000-0000B9690000}"/>
    <cellStyle name="Followed Hyperlink 5" xfId="12883" hidden="1" xr:uid="{00000000-0005-0000-0000-0000BA690000}"/>
    <cellStyle name="Followed Hyperlink 5" xfId="12951" hidden="1" xr:uid="{00000000-0005-0000-0000-0000BB690000}"/>
    <cellStyle name="Followed Hyperlink 5" xfId="12968" hidden="1" xr:uid="{00000000-0005-0000-0000-0000BC690000}"/>
    <cellStyle name="Followed Hyperlink 5" xfId="13048" hidden="1" xr:uid="{00000000-0005-0000-0000-0000BD690000}"/>
    <cellStyle name="Followed Hyperlink 5" xfId="13065" hidden="1" xr:uid="{00000000-0005-0000-0000-0000BE690000}"/>
    <cellStyle name="Followed Hyperlink 5" xfId="13163" hidden="1" xr:uid="{00000000-0005-0000-0000-0000BF690000}"/>
    <cellStyle name="Followed Hyperlink 5" xfId="13180" hidden="1" xr:uid="{00000000-0005-0000-0000-0000C0690000}"/>
    <cellStyle name="Followed Hyperlink 5" xfId="13233" hidden="1" xr:uid="{00000000-0005-0000-0000-0000C1690000}"/>
    <cellStyle name="Followed Hyperlink 5" xfId="13276" hidden="1" xr:uid="{00000000-0005-0000-0000-0000C2690000}"/>
    <cellStyle name="Followed Hyperlink 5" xfId="13339" hidden="1" xr:uid="{00000000-0005-0000-0000-0000C3690000}"/>
    <cellStyle name="Followed Hyperlink 5" xfId="13356" hidden="1" xr:uid="{00000000-0005-0000-0000-0000C4690000}"/>
    <cellStyle name="Followed Hyperlink 5" xfId="13401" hidden="1" xr:uid="{00000000-0005-0000-0000-0000C5690000}"/>
    <cellStyle name="Followed Hyperlink 5" xfId="13447" hidden="1" xr:uid="{00000000-0005-0000-0000-0000C6690000}"/>
    <cellStyle name="Followed Hyperlink 5" xfId="13503" hidden="1" xr:uid="{00000000-0005-0000-0000-0000C7690000}"/>
    <cellStyle name="Followed Hyperlink 5" xfId="13520" hidden="1" xr:uid="{00000000-0005-0000-0000-0000C8690000}"/>
    <cellStyle name="Followed Hyperlink 5" xfId="13562" hidden="1" xr:uid="{00000000-0005-0000-0000-0000C9690000}"/>
    <cellStyle name="Followed Hyperlink 5" xfId="13629" hidden="1" xr:uid="{00000000-0005-0000-0000-0000CA690000}"/>
    <cellStyle name="Followed Hyperlink 5" xfId="13646" hidden="1" xr:uid="{00000000-0005-0000-0000-0000CB690000}"/>
    <cellStyle name="Followed Hyperlink 5" xfId="13688" hidden="1" xr:uid="{00000000-0005-0000-0000-0000CC690000}"/>
    <cellStyle name="Followed Hyperlink 5" xfId="13755" hidden="1" xr:uid="{00000000-0005-0000-0000-0000CD690000}"/>
    <cellStyle name="Followed Hyperlink 5" xfId="13772" hidden="1" xr:uid="{00000000-0005-0000-0000-0000CE690000}"/>
    <cellStyle name="Followed Hyperlink 5" xfId="13814" hidden="1" xr:uid="{00000000-0005-0000-0000-0000CF690000}"/>
    <cellStyle name="Followed Hyperlink 5" xfId="13881" hidden="1" xr:uid="{00000000-0005-0000-0000-0000D0690000}"/>
    <cellStyle name="Followed Hyperlink 5" xfId="13898" hidden="1" xr:uid="{00000000-0005-0000-0000-0000D1690000}"/>
    <cellStyle name="Followed Hyperlink 5" xfId="13959" hidden="1" xr:uid="{00000000-0005-0000-0000-0000D2690000}"/>
    <cellStyle name="Followed Hyperlink 5" xfId="14007" hidden="1" xr:uid="{00000000-0005-0000-0000-0000D3690000}"/>
    <cellStyle name="Followed Hyperlink 5" xfId="14024" hidden="1" xr:uid="{00000000-0005-0000-0000-0000D4690000}"/>
    <cellStyle name="Followed Hyperlink 5" xfId="14091" hidden="1" xr:uid="{00000000-0005-0000-0000-0000D5690000}"/>
    <cellStyle name="Followed Hyperlink 5" xfId="14108" hidden="1" xr:uid="{00000000-0005-0000-0000-0000D6690000}"/>
    <cellStyle name="Followed Hyperlink 5" xfId="14150" hidden="1" xr:uid="{00000000-0005-0000-0000-0000D7690000}"/>
    <cellStyle name="Followed Hyperlink 5" xfId="14217" hidden="1" xr:uid="{00000000-0005-0000-0000-0000D8690000}"/>
    <cellStyle name="Followed Hyperlink 5" xfId="14234" hidden="1" xr:uid="{00000000-0005-0000-0000-0000D9690000}"/>
    <cellStyle name="Followed Hyperlink 5" xfId="10713" hidden="1" xr:uid="{00000000-0005-0000-0000-000086690000}"/>
    <cellStyle name="Followed Hyperlink 5" xfId="27042" hidden="1" xr:uid="{00000000-0005-0000-0000-0000096B0000}"/>
    <cellStyle name="Followed Hyperlink 5" xfId="22407" hidden="1" xr:uid="{00000000-0005-0000-0000-00009B6A0000}"/>
    <cellStyle name="Followed Hyperlink 5" xfId="22424" hidden="1" xr:uid="{00000000-0005-0000-0000-00009C6A0000}"/>
    <cellStyle name="Followed Hyperlink 5" xfId="22521" hidden="1" xr:uid="{00000000-0005-0000-0000-00009E6A0000}"/>
    <cellStyle name="Followed Hyperlink 5" xfId="22619" hidden="1" xr:uid="{00000000-0005-0000-0000-00009F6A0000}"/>
    <cellStyle name="Followed Hyperlink 5" xfId="22636" hidden="1" xr:uid="{00000000-0005-0000-0000-0000A06A0000}"/>
    <cellStyle name="Followed Hyperlink 5" xfId="22689" hidden="1" xr:uid="{00000000-0005-0000-0000-0000A16A0000}"/>
    <cellStyle name="Followed Hyperlink 5" xfId="22732" hidden="1" xr:uid="{00000000-0005-0000-0000-0000A26A0000}"/>
    <cellStyle name="Followed Hyperlink 5" xfId="22795" hidden="1" xr:uid="{00000000-0005-0000-0000-0000A36A0000}"/>
    <cellStyle name="Followed Hyperlink 5" xfId="22857" hidden="1" xr:uid="{00000000-0005-0000-0000-0000A56A0000}"/>
    <cellStyle name="Followed Hyperlink 5" xfId="22903" hidden="1" xr:uid="{00000000-0005-0000-0000-0000A66A0000}"/>
    <cellStyle name="Followed Hyperlink 5" xfId="22959" hidden="1" xr:uid="{00000000-0005-0000-0000-0000A76A0000}"/>
    <cellStyle name="Followed Hyperlink 5" xfId="22976" hidden="1" xr:uid="{00000000-0005-0000-0000-0000A86A0000}"/>
    <cellStyle name="Followed Hyperlink 5" xfId="23018" hidden="1" xr:uid="{00000000-0005-0000-0000-0000A96A0000}"/>
    <cellStyle name="Followed Hyperlink 5" xfId="23085" hidden="1" xr:uid="{00000000-0005-0000-0000-0000AA6A0000}"/>
    <cellStyle name="Followed Hyperlink 5" xfId="23102" hidden="1" xr:uid="{00000000-0005-0000-0000-0000AB6A0000}"/>
    <cellStyle name="Followed Hyperlink 5" xfId="23144" hidden="1" xr:uid="{00000000-0005-0000-0000-0000AC6A0000}"/>
    <cellStyle name="Followed Hyperlink 5" xfId="23211" hidden="1" xr:uid="{00000000-0005-0000-0000-0000AD6A0000}"/>
    <cellStyle name="Followed Hyperlink 5" xfId="11756" hidden="1" xr:uid="{00000000-0005-0000-0000-00009E690000}"/>
    <cellStyle name="Followed Hyperlink 5" xfId="11798" hidden="1" xr:uid="{00000000-0005-0000-0000-00009F690000}"/>
    <cellStyle name="Followed Hyperlink 5" xfId="11865" hidden="1" xr:uid="{00000000-0005-0000-0000-0000A0690000}"/>
    <cellStyle name="Followed Hyperlink 5" xfId="11882" hidden="1" xr:uid="{00000000-0005-0000-0000-0000A1690000}"/>
    <cellStyle name="Followed Hyperlink 5" xfId="11949" hidden="1" xr:uid="{00000000-0005-0000-0000-0000A2690000}"/>
    <cellStyle name="Followed Hyperlink 5" xfId="11966" hidden="1" xr:uid="{00000000-0005-0000-0000-0000A3690000}"/>
    <cellStyle name="Followed Hyperlink 5" xfId="12033" hidden="1" xr:uid="{00000000-0005-0000-0000-0000A4690000}"/>
    <cellStyle name="Followed Hyperlink 5" xfId="12050" hidden="1" xr:uid="{00000000-0005-0000-0000-0000A5690000}"/>
    <cellStyle name="Followed Hyperlink 5" xfId="12109" hidden="1" xr:uid="{00000000-0005-0000-0000-0000A6690000}"/>
    <cellStyle name="Followed Hyperlink 5" xfId="12160" hidden="1" xr:uid="{00000000-0005-0000-0000-0000A7690000}"/>
    <cellStyle name="Followed Hyperlink 5" xfId="12208" hidden="1" xr:uid="{00000000-0005-0000-0000-0000A8690000}"/>
    <cellStyle name="Followed Hyperlink 5" xfId="12225" hidden="1" xr:uid="{00000000-0005-0000-0000-0000A9690000}"/>
    <cellStyle name="Followed Hyperlink 5" xfId="12270" hidden="1" xr:uid="{00000000-0005-0000-0000-0000AA690000}"/>
    <cellStyle name="Followed Hyperlink 5" xfId="12334" hidden="1" xr:uid="{00000000-0005-0000-0000-0000AB690000}"/>
    <cellStyle name="Followed Hyperlink 5" xfId="12351" hidden="1" xr:uid="{00000000-0005-0000-0000-0000AC690000}"/>
    <cellStyle name="Followed Hyperlink 5" xfId="12393" hidden="1" xr:uid="{00000000-0005-0000-0000-0000AD690000}"/>
    <cellStyle name="Followed Hyperlink 5" xfId="12471" hidden="1" xr:uid="{00000000-0005-0000-0000-0000AE690000}"/>
    <cellStyle name="Followed Hyperlink 5" xfId="12503" hidden="1" xr:uid="{00000000-0005-0000-0000-0000AF690000}"/>
    <cellStyle name="Followed Hyperlink 5" xfId="12561" hidden="1" xr:uid="{00000000-0005-0000-0000-0000B1690000}"/>
    <cellStyle name="Followed Hyperlink 5" xfId="12634" hidden="1" xr:uid="{00000000-0005-0000-0000-0000B2690000}"/>
    <cellStyle name="Followed Hyperlink 5" xfId="12641" hidden="1" xr:uid="{00000000-0005-0000-0000-0000B3690000}"/>
    <cellStyle name="Followed Hyperlink 5" xfId="12671" hidden="1" xr:uid="{00000000-0005-0000-0000-0000B4690000}"/>
    <cellStyle name="Followed Hyperlink 5" xfId="12688" hidden="1" xr:uid="{00000000-0005-0000-0000-0000B5690000}"/>
    <cellStyle name="Followed Hyperlink 5" xfId="12729" hidden="1" xr:uid="{00000000-0005-0000-0000-0000B6690000}"/>
    <cellStyle name="Followed Hyperlink 5" xfId="12809" hidden="1" xr:uid="{00000000-0005-0000-0000-0000B7690000}"/>
    <cellStyle name="Followed Hyperlink 5" xfId="12826" hidden="1" xr:uid="{00000000-0005-0000-0000-0000B8690000}"/>
    <cellStyle name="Followed Hyperlink 5" xfId="11210" hidden="1" xr:uid="{00000000-0005-0000-0000-000091690000}"/>
    <cellStyle name="Followed Hyperlink 5" xfId="11277" hidden="1" xr:uid="{00000000-0005-0000-0000-000092690000}"/>
    <cellStyle name="Followed Hyperlink 5" xfId="11294" hidden="1" xr:uid="{00000000-0005-0000-0000-000093690000}"/>
    <cellStyle name="Followed Hyperlink 5" xfId="11336" hidden="1" xr:uid="{00000000-0005-0000-0000-000094690000}"/>
    <cellStyle name="Followed Hyperlink 5" xfId="11403" hidden="1" xr:uid="{00000000-0005-0000-0000-000095690000}"/>
    <cellStyle name="Followed Hyperlink 5" xfId="11420" hidden="1" xr:uid="{00000000-0005-0000-0000-000096690000}"/>
    <cellStyle name="Followed Hyperlink 5" xfId="11462" hidden="1" xr:uid="{00000000-0005-0000-0000-000097690000}"/>
    <cellStyle name="Followed Hyperlink 5" xfId="11529" hidden="1" xr:uid="{00000000-0005-0000-0000-000098690000}"/>
    <cellStyle name="Followed Hyperlink 5" xfId="11546" hidden="1" xr:uid="{00000000-0005-0000-0000-000099690000}"/>
    <cellStyle name="Followed Hyperlink 5" xfId="11607" hidden="1" xr:uid="{00000000-0005-0000-0000-00009A690000}"/>
    <cellStyle name="Followed Hyperlink 5" xfId="11655" hidden="1" xr:uid="{00000000-0005-0000-0000-00009B690000}"/>
    <cellStyle name="Followed Hyperlink 5" xfId="11672" hidden="1" xr:uid="{00000000-0005-0000-0000-00009C690000}"/>
    <cellStyle name="Followed Hyperlink 5" xfId="11739" hidden="1" xr:uid="{00000000-0005-0000-0000-00009D690000}"/>
    <cellStyle name="Followed Hyperlink 5" xfId="10924" hidden="1" xr:uid="{00000000-0005-0000-0000-00008A690000}"/>
    <cellStyle name="Followed Hyperlink 5" xfId="10987" hidden="1" xr:uid="{00000000-0005-0000-0000-00008B690000}"/>
    <cellStyle name="Followed Hyperlink 5" xfId="11004" hidden="1" xr:uid="{00000000-0005-0000-0000-00008C690000}"/>
    <cellStyle name="Followed Hyperlink 5" xfId="11049" hidden="1" xr:uid="{00000000-0005-0000-0000-00008D690000}"/>
    <cellStyle name="Followed Hyperlink 5" xfId="11095" hidden="1" xr:uid="{00000000-0005-0000-0000-00008E690000}"/>
    <cellStyle name="Followed Hyperlink 5" xfId="11151" hidden="1" xr:uid="{00000000-0005-0000-0000-00008F690000}"/>
    <cellStyle name="Followed Hyperlink 5" xfId="11168" hidden="1" xr:uid="{00000000-0005-0000-0000-000090690000}"/>
    <cellStyle name="Followed Hyperlink 5" xfId="10811" hidden="1" xr:uid="{00000000-0005-0000-0000-000087690000}"/>
    <cellStyle name="Followed Hyperlink 5" xfId="10828" hidden="1" xr:uid="{00000000-0005-0000-0000-000088690000}"/>
    <cellStyle name="Followed Hyperlink 5" xfId="10881" hidden="1" xr:uid="{00000000-0005-0000-0000-000089690000}"/>
    <cellStyle name="Followed Hyperlink 5" xfId="10616" hidden="1" xr:uid="{00000000-0005-0000-0000-000084690000}"/>
    <cellStyle name="Followed Hyperlink 5" xfId="10696" hidden="1" xr:uid="{00000000-0005-0000-0000-000085690000}"/>
    <cellStyle name="Followed Hyperlink 5" xfId="10599" hidden="1" xr:uid="{00000000-0005-0000-0000-000083690000}"/>
    <cellStyle name="Followed Hyperlink 5" xfId="22812" hidden="1" xr:uid="{00000000-0005-0000-0000-0000A46A0000}"/>
    <cellStyle name="Followed Hyperlink 5" xfId="26887" hidden="1" xr:uid="{00000000-0005-0000-0000-0000056B0000}"/>
    <cellStyle name="Followed Hyperlink 5" xfId="24122" hidden="1" xr:uid="{00000000-0005-0000-0000-0000C36A0000}"/>
    <cellStyle name="Followed Hyperlink 5" xfId="5330" hidden="1" xr:uid="{00000000-0005-0000-0000-000005690000}"/>
    <cellStyle name="Followed Hyperlink 5" xfId="17363" hidden="1" xr:uid="{00000000-0005-0000-0000-0000246A0000}"/>
    <cellStyle name="Followed Hyperlink 5" xfId="17404" hidden="1" xr:uid="{00000000-0005-0000-0000-0000256A0000}"/>
    <cellStyle name="Followed Hyperlink 5" xfId="17484" hidden="1" xr:uid="{00000000-0005-0000-0000-0000266A0000}"/>
    <cellStyle name="Followed Hyperlink 5" xfId="17541" hidden="1" xr:uid="{00000000-0005-0000-0000-0000286A0000}"/>
    <cellStyle name="Followed Hyperlink 5" xfId="17558" hidden="1" xr:uid="{00000000-0005-0000-0000-0000296A0000}"/>
    <cellStyle name="Followed Hyperlink 5" xfId="17626" hidden="1" xr:uid="{00000000-0005-0000-0000-00002A6A0000}"/>
    <cellStyle name="Followed Hyperlink 5" xfId="17643" hidden="1" xr:uid="{00000000-0005-0000-0000-00002B6A0000}"/>
    <cellStyle name="Followed Hyperlink 5" xfId="17723" hidden="1" xr:uid="{00000000-0005-0000-0000-00002C6A0000}"/>
    <cellStyle name="Followed Hyperlink 5" xfId="17740" hidden="1" xr:uid="{00000000-0005-0000-0000-00002D6A0000}"/>
    <cellStyle name="Followed Hyperlink 5" xfId="17838" hidden="1" xr:uid="{00000000-0005-0000-0000-00002E6A0000}"/>
    <cellStyle name="Followed Hyperlink 5" xfId="17855" hidden="1" xr:uid="{00000000-0005-0000-0000-00002F6A0000}"/>
    <cellStyle name="Followed Hyperlink 5" xfId="17908" hidden="1" xr:uid="{00000000-0005-0000-0000-0000306A0000}"/>
    <cellStyle name="Followed Hyperlink 5" xfId="14432" hidden="1" xr:uid="{00000000-0005-0000-0000-0000DD690000}"/>
    <cellStyle name="Followed Hyperlink 5" xfId="9056" hidden="1" xr:uid="{00000000-0005-0000-0000-00005D690000}"/>
    <cellStyle name="Followed Hyperlink 5" xfId="4498" hidden="1" xr:uid="{00000000-0005-0000-0000-0000F1680000}"/>
    <cellStyle name="Followed Hyperlink 5" xfId="4546" hidden="1" xr:uid="{00000000-0005-0000-0000-0000F2680000}"/>
    <cellStyle name="Followed Hyperlink 5" xfId="4563" hidden="1" xr:uid="{00000000-0005-0000-0000-0000F3680000}"/>
    <cellStyle name="Followed Hyperlink 5" xfId="4630" hidden="1" xr:uid="{00000000-0005-0000-0000-0000F4680000}"/>
    <cellStyle name="Followed Hyperlink 5" xfId="4647" hidden="1" xr:uid="{00000000-0005-0000-0000-0000F5680000}"/>
    <cellStyle name="Followed Hyperlink 5" xfId="4689" hidden="1" xr:uid="{00000000-0005-0000-0000-0000F6680000}"/>
    <cellStyle name="Followed Hyperlink 5" xfId="4756" hidden="1" xr:uid="{00000000-0005-0000-0000-0000F7680000}"/>
    <cellStyle name="Followed Hyperlink 5" xfId="4773" hidden="1" xr:uid="{00000000-0005-0000-0000-0000F8680000}"/>
    <cellStyle name="Followed Hyperlink 5" xfId="4886" hidden="1" xr:uid="{00000000-0005-0000-0000-0000FA680000}"/>
    <cellStyle name="Followed Hyperlink 5" xfId="4903" hidden="1" xr:uid="{00000000-0005-0000-0000-0000FB680000}"/>
    <cellStyle name="Followed Hyperlink 5" xfId="4970" hidden="1" xr:uid="{00000000-0005-0000-0000-0000FC680000}"/>
    <cellStyle name="Followed Hyperlink 5" xfId="4987" hidden="1" xr:uid="{00000000-0005-0000-0000-0000FD680000}"/>
    <cellStyle name="Followed Hyperlink 5" xfId="5046" hidden="1" xr:uid="{00000000-0005-0000-0000-0000FE680000}"/>
    <cellStyle name="Followed Hyperlink 5" xfId="5097" hidden="1" xr:uid="{00000000-0005-0000-0000-0000FF680000}"/>
    <cellStyle name="Followed Hyperlink 5" xfId="5145" hidden="1" xr:uid="{00000000-0005-0000-0000-000000690000}"/>
    <cellStyle name="Followed Hyperlink 5" xfId="5162" hidden="1" xr:uid="{00000000-0005-0000-0000-000001690000}"/>
    <cellStyle name="Followed Hyperlink 5" xfId="5207" hidden="1" xr:uid="{00000000-0005-0000-0000-000002690000}"/>
    <cellStyle name="Followed Hyperlink 5" xfId="15388" hidden="1" xr:uid="{00000000-0005-0000-0000-0000F5690000}"/>
    <cellStyle name="Followed Hyperlink 5" xfId="15486" hidden="1" xr:uid="{00000000-0005-0000-0000-0000F6690000}"/>
    <cellStyle name="Followed Hyperlink 5" xfId="15503" hidden="1" xr:uid="{00000000-0005-0000-0000-0000F7690000}"/>
    <cellStyle name="Followed Hyperlink 5" xfId="15556" hidden="1" xr:uid="{00000000-0005-0000-0000-0000F8690000}"/>
    <cellStyle name="Followed Hyperlink 5" xfId="15599" hidden="1" xr:uid="{00000000-0005-0000-0000-0000F9690000}"/>
    <cellStyle name="Followed Hyperlink 5" xfId="15662" hidden="1" xr:uid="{00000000-0005-0000-0000-0000FA690000}"/>
    <cellStyle name="Followed Hyperlink 5" xfId="15679" hidden="1" xr:uid="{00000000-0005-0000-0000-0000FB690000}"/>
    <cellStyle name="Followed Hyperlink 5" xfId="15724" hidden="1" xr:uid="{00000000-0005-0000-0000-0000FC690000}"/>
    <cellStyle name="Followed Hyperlink 5" xfId="15770" hidden="1" xr:uid="{00000000-0005-0000-0000-0000FD690000}"/>
    <cellStyle name="Followed Hyperlink 5" xfId="15826" hidden="1" xr:uid="{00000000-0005-0000-0000-0000FE690000}"/>
    <cellStyle name="Followed Hyperlink 5" xfId="15843" hidden="1" xr:uid="{00000000-0005-0000-0000-0000FF690000}"/>
    <cellStyle name="Followed Hyperlink 5" xfId="15885" hidden="1" xr:uid="{00000000-0005-0000-0000-0000006A0000}"/>
    <cellStyle name="Followed Hyperlink 5" xfId="15952" hidden="1" xr:uid="{00000000-0005-0000-0000-0000016A0000}"/>
    <cellStyle name="Followed Hyperlink 5" xfId="15969" hidden="1" xr:uid="{00000000-0005-0000-0000-0000026A0000}"/>
    <cellStyle name="Followed Hyperlink 5" xfId="16011" hidden="1" xr:uid="{00000000-0005-0000-0000-0000036A0000}"/>
    <cellStyle name="Followed Hyperlink 5" xfId="16078" hidden="1" xr:uid="{00000000-0005-0000-0000-0000046A0000}"/>
    <cellStyle name="Followed Hyperlink 5" xfId="16095" hidden="1" xr:uid="{00000000-0005-0000-0000-0000056A0000}"/>
    <cellStyle name="Followed Hyperlink 5" xfId="16137" hidden="1" xr:uid="{00000000-0005-0000-0000-0000066A0000}"/>
    <cellStyle name="Followed Hyperlink 5" xfId="16221" hidden="1" xr:uid="{00000000-0005-0000-0000-0000086A0000}"/>
    <cellStyle name="Followed Hyperlink 5" xfId="16282" hidden="1" xr:uid="{00000000-0005-0000-0000-0000096A0000}"/>
    <cellStyle name="Followed Hyperlink 5" xfId="16330" hidden="1" xr:uid="{00000000-0005-0000-0000-00000A6A0000}"/>
    <cellStyle name="Followed Hyperlink 5" xfId="16347" hidden="1" xr:uid="{00000000-0005-0000-0000-00000B6A0000}"/>
    <cellStyle name="Followed Hyperlink 5" xfId="16414" hidden="1" xr:uid="{00000000-0005-0000-0000-00000C6A0000}"/>
    <cellStyle name="Followed Hyperlink 5" xfId="16431" hidden="1" xr:uid="{00000000-0005-0000-0000-00000D6A0000}"/>
    <cellStyle name="Followed Hyperlink 5" xfId="16473" hidden="1" xr:uid="{00000000-0005-0000-0000-00000E6A0000}"/>
    <cellStyle name="Followed Hyperlink 5" xfId="16540" hidden="1" xr:uid="{00000000-0005-0000-0000-00000F6A0000}"/>
    <cellStyle name="Followed Hyperlink 5" xfId="14884" hidden="1" xr:uid="{00000000-0005-0000-0000-0000E8690000}"/>
    <cellStyle name="Followed Hyperlink 5" xfId="14957" hidden="1" xr:uid="{00000000-0005-0000-0000-0000E9690000}"/>
    <cellStyle name="Followed Hyperlink 5" xfId="14964" hidden="1" xr:uid="{00000000-0005-0000-0000-0000EA690000}"/>
    <cellStyle name="Followed Hyperlink 5" xfId="14994" hidden="1" xr:uid="{00000000-0005-0000-0000-0000EB690000}"/>
    <cellStyle name="Followed Hyperlink 5" xfId="15011" hidden="1" xr:uid="{00000000-0005-0000-0000-0000EC690000}"/>
    <cellStyle name="Followed Hyperlink 5" xfId="15052" hidden="1" xr:uid="{00000000-0005-0000-0000-0000ED690000}"/>
    <cellStyle name="Followed Hyperlink 5" xfId="15132" hidden="1" xr:uid="{00000000-0005-0000-0000-0000EE690000}"/>
    <cellStyle name="Followed Hyperlink 5" xfId="15149" hidden="1" xr:uid="{00000000-0005-0000-0000-0000EF690000}"/>
    <cellStyle name="Followed Hyperlink 5" xfId="15189" hidden="1" xr:uid="{00000000-0005-0000-0000-0000F0690000}"/>
    <cellStyle name="Followed Hyperlink 5" xfId="15206" hidden="1" xr:uid="{00000000-0005-0000-0000-0000F1690000}"/>
    <cellStyle name="Followed Hyperlink 5" xfId="15274" hidden="1" xr:uid="{00000000-0005-0000-0000-0000F2690000}"/>
    <cellStyle name="Followed Hyperlink 5" xfId="15291" hidden="1" xr:uid="{00000000-0005-0000-0000-0000F3690000}"/>
    <cellStyle name="Followed Hyperlink 5" xfId="15371" hidden="1" xr:uid="{00000000-0005-0000-0000-0000F4690000}"/>
    <cellStyle name="Followed Hyperlink 5" xfId="14593" hidden="1" xr:uid="{00000000-0005-0000-0000-0000E1690000}"/>
    <cellStyle name="Followed Hyperlink 5" xfId="14657" hidden="1" xr:uid="{00000000-0005-0000-0000-0000E2690000}"/>
    <cellStyle name="Followed Hyperlink 5" xfId="14674" hidden="1" xr:uid="{00000000-0005-0000-0000-0000E3690000}"/>
    <cellStyle name="Followed Hyperlink 5" xfId="14716" hidden="1" xr:uid="{00000000-0005-0000-0000-0000E4690000}"/>
    <cellStyle name="Followed Hyperlink 5" xfId="14794" hidden="1" xr:uid="{00000000-0005-0000-0000-0000E5690000}"/>
    <cellStyle name="Followed Hyperlink 5" xfId="14826" hidden="1" xr:uid="{00000000-0005-0000-0000-0000E6690000}"/>
    <cellStyle name="Followed Hyperlink 5" xfId="14843" hidden="1" xr:uid="{00000000-0005-0000-0000-0000E7690000}"/>
    <cellStyle name="Followed Hyperlink 5" xfId="14483" hidden="1" xr:uid="{00000000-0005-0000-0000-0000DE690000}"/>
    <cellStyle name="Followed Hyperlink 5" xfId="14531" hidden="1" xr:uid="{00000000-0005-0000-0000-0000DF690000}"/>
    <cellStyle name="Followed Hyperlink 5" xfId="14548" hidden="1" xr:uid="{00000000-0005-0000-0000-0000E0690000}"/>
    <cellStyle name="Followed Hyperlink 5" xfId="14356" hidden="1" xr:uid="{00000000-0005-0000-0000-0000DB690000}"/>
    <cellStyle name="Followed Hyperlink 5" xfId="14373" hidden="1" xr:uid="{00000000-0005-0000-0000-0000DC690000}"/>
    <cellStyle name="Followed Hyperlink 5" xfId="14289" hidden="1" xr:uid="{00000000-0005-0000-0000-0000DA690000}"/>
    <cellStyle name="Followed Hyperlink 5" xfId="4830" hidden="1" xr:uid="{00000000-0005-0000-0000-0000F9680000}"/>
    <cellStyle name="Followed Hyperlink 5" xfId="8863" hidden="1" xr:uid="{00000000-0005-0000-0000-000059690000}"/>
    <cellStyle name="Followed Hyperlink 5" xfId="6117" hidden="1" xr:uid="{00000000-0005-0000-0000-000018690000}"/>
    <cellStyle name="Followed Hyperlink 5" xfId="22504" hidden="1" xr:uid="{00000000-0005-0000-0000-00009D6A0000}"/>
    <cellStyle name="Followed Hyperlink 5" xfId="20984" hidden="1" xr:uid="{00000000-0005-0000-0000-00007A6A0000}"/>
    <cellStyle name="Followed Hyperlink 5" xfId="21045" hidden="1" xr:uid="{00000000-0005-0000-0000-00007B6A0000}"/>
    <cellStyle name="Followed Hyperlink 5" xfId="21093" hidden="1" xr:uid="{00000000-0005-0000-0000-00007C6A0000}"/>
    <cellStyle name="Followed Hyperlink 5" xfId="21177" hidden="1" xr:uid="{00000000-0005-0000-0000-00007E6A0000}"/>
    <cellStyle name="Followed Hyperlink 5" xfId="21194" hidden="1" xr:uid="{00000000-0005-0000-0000-00007F6A0000}"/>
    <cellStyle name="Followed Hyperlink 5" xfId="21236" hidden="1" xr:uid="{00000000-0005-0000-0000-0000806A0000}"/>
    <cellStyle name="Followed Hyperlink 5" xfId="21303" hidden="1" xr:uid="{00000000-0005-0000-0000-0000816A0000}"/>
    <cellStyle name="Followed Hyperlink 5" xfId="21320" hidden="1" xr:uid="{00000000-0005-0000-0000-0000826A0000}"/>
    <cellStyle name="Followed Hyperlink 5" xfId="21405" hidden="1" xr:uid="{00000000-0005-0000-0000-0000836A0000}"/>
    <cellStyle name="Followed Hyperlink 5" xfId="21422" hidden="1" xr:uid="{00000000-0005-0000-0000-0000846A0000}"/>
    <cellStyle name="Followed Hyperlink 5" xfId="21489" hidden="1" xr:uid="{00000000-0005-0000-0000-0000856A0000}"/>
    <cellStyle name="Followed Hyperlink 5" xfId="21506" hidden="1" xr:uid="{00000000-0005-0000-0000-0000866A0000}"/>
    <cellStyle name="Followed Hyperlink 5" xfId="21565" hidden="1" xr:uid="{00000000-0005-0000-0000-0000876A0000}"/>
    <cellStyle name="Followed Hyperlink 5" xfId="21616" hidden="1" xr:uid="{00000000-0005-0000-0000-0000886A0000}"/>
    <cellStyle name="Followed Hyperlink 5" xfId="21664" hidden="1" xr:uid="{00000000-0005-0000-0000-0000896A0000}"/>
    <cellStyle name="Followed Hyperlink 5" xfId="21681" hidden="1" xr:uid="{00000000-0005-0000-0000-00008A6A0000}"/>
    <cellStyle name="Followed Hyperlink 5" xfId="21726" hidden="1" xr:uid="{00000000-0005-0000-0000-00008B6A0000}"/>
    <cellStyle name="Followed Hyperlink 5" xfId="21790" hidden="1" xr:uid="{00000000-0005-0000-0000-00008C6A0000}"/>
    <cellStyle name="Followed Hyperlink 5" xfId="21807" hidden="1" xr:uid="{00000000-0005-0000-0000-00008D6A0000}"/>
    <cellStyle name="Followed Hyperlink 5" xfId="21849" hidden="1" xr:uid="{00000000-0005-0000-0000-00008E6A0000}"/>
    <cellStyle name="Followed Hyperlink 5" xfId="21927" hidden="1" xr:uid="{00000000-0005-0000-0000-00008F6A0000}"/>
    <cellStyle name="Followed Hyperlink 5" xfId="21976" hidden="1" xr:uid="{00000000-0005-0000-0000-0000906A0000}"/>
    <cellStyle name="Followed Hyperlink 5" xfId="22090" hidden="1" xr:uid="{00000000-0005-0000-0000-0000926A0000}"/>
    <cellStyle name="Followed Hyperlink 5" xfId="22097" hidden="1" xr:uid="{00000000-0005-0000-0000-0000936A0000}"/>
    <cellStyle name="Followed Hyperlink 5" xfId="22127" hidden="1" xr:uid="{00000000-0005-0000-0000-0000946A0000}"/>
    <cellStyle name="Followed Hyperlink 5" xfId="22144" hidden="1" xr:uid="{00000000-0005-0000-0000-0000956A0000}"/>
    <cellStyle name="Followed Hyperlink 5" xfId="22185" hidden="1" xr:uid="{00000000-0005-0000-0000-0000966A0000}"/>
    <cellStyle name="Followed Hyperlink 5" xfId="22265" hidden="1" xr:uid="{00000000-0005-0000-0000-0000976A0000}"/>
    <cellStyle name="Followed Hyperlink 5" xfId="22282" hidden="1" xr:uid="{00000000-0005-0000-0000-0000986A0000}"/>
    <cellStyle name="Followed Hyperlink 5" xfId="22322" hidden="1" xr:uid="{00000000-0005-0000-0000-0000996A0000}"/>
    <cellStyle name="Followed Hyperlink 5" xfId="22339" hidden="1" xr:uid="{00000000-0005-0000-0000-00009A6A0000}"/>
    <cellStyle name="Followed Hyperlink 5" xfId="19035" hidden="1" xr:uid="{00000000-0005-0000-0000-00004B6A0000}"/>
    <cellStyle name="Followed Hyperlink 5" xfId="19052" hidden="1" xr:uid="{00000000-0005-0000-0000-00004C6A0000}"/>
    <cellStyle name="Followed Hyperlink 5" xfId="19119" hidden="1" xr:uid="{00000000-0005-0000-0000-00004D6A0000}"/>
    <cellStyle name="Followed Hyperlink 5" xfId="19136" hidden="1" xr:uid="{00000000-0005-0000-0000-00004E6A0000}"/>
    <cellStyle name="Followed Hyperlink 5" xfId="19195" hidden="1" xr:uid="{00000000-0005-0000-0000-00004F6A0000}"/>
    <cellStyle name="Followed Hyperlink 5" xfId="19246" hidden="1" xr:uid="{00000000-0005-0000-0000-0000506A0000}"/>
    <cellStyle name="Followed Hyperlink 5" xfId="19294" hidden="1" xr:uid="{00000000-0005-0000-0000-0000516A0000}"/>
    <cellStyle name="Followed Hyperlink 5" xfId="19311" hidden="1" xr:uid="{00000000-0005-0000-0000-0000526A0000}"/>
    <cellStyle name="Followed Hyperlink 5" xfId="19356" hidden="1" xr:uid="{00000000-0005-0000-0000-0000536A0000}"/>
    <cellStyle name="Followed Hyperlink 5" xfId="19420" hidden="1" xr:uid="{00000000-0005-0000-0000-0000546A0000}"/>
    <cellStyle name="Followed Hyperlink 5" xfId="19437" hidden="1" xr:uid="{00000000-0005-0000-0000-0000556A0000}"/>
    <cellStyle name="Followed Hyperlink 5" xfId="19479" hidden="1" xr:uid="{00000000-0005-0000-0000-0000566A0000}"/>
    <cellStyle name="Followed Hyperlink 5" xfId="19589" hidden="1" xr:uid="{00000000-0005-0000-0000-0000586A0000}"/>
    <cellStyle name="Followed Hyperlink 5" xfId="19606" hidden="1" xr:uid="{00000000-0005-0000-0000-0000596A0000}"/>
    <cellStyle name="Followed Hyperlink 5" xfId="19647" hidden="1" xr:uid="{00000000-0005-0000-0000-00005A6A0000}"/>
    <cellStyle name="Followed Hyperlink 5" xfId="19720" hidden="1" xr:uid="{00000000-0005-0000-0000-00005B6A0000}"/>
    <cellStyle name="Followed Hyperlink 5" xfId="19727" hidden="1" xr:uid="{00000000-0005-0000-0000-00005C6A0000}"/>
    <cellStyle name="Followed Hyperlink 5" xfId="19774" hidden="1" xr:uid="{00000000-0005-0000-0000-00005E6A0000}"/>
    <cellStyle name="Followed Hyperlink 5" xfId="19815" hidden="1" xr:uid="{00000000-0005-0000-0000-00005F6A0000}"/>
    <cellStyle name="Followed Hyperlink 5" xfId="19895" hidden="1" xr:uid="{00000000-0005-0000-0000-0000606A0000}"/>
    <cellStyle name="Followed Hyperlink 5" xfId="19912" hidden="1" xr:uid="{00000000-0005-0000-0000-0000616A0000}"/>
    <cellStyle name="Followed Hyperlink 5" xfId="19952" hidden="1" xr:uid="{00000000-0005-0000-0000-0000626A0000}"/>
    <cellStyle name="Followed Hyperlink 5" xfId="19969" hidden="1" xr:uid="{00000000-0005-0000-0000-0000636A0000}"/>
    <cellStyle name="Followed Hyperlink 5" xfId="20037" hidden="1" xr:uid="{00000000-0005-0000-0000-0000646A0000}"/>
    <cellStyle name="Followed Hyperlink 5" xfId="20054" hidden="1" xr:uid="{00000000-0005-0000-0000-0000656A0000}"/>
    <cellStyle name="Followed Hyperlink 5" xfId="18489" hidden="1" xr:uid="{00000000-0005-0000-0000-00003E6A0000}"/>
    <cellStyle name="Followed Hyperlink 5" xfId="18556" hidden="1" xr:uid="{00000000-0005-0000-0000-00003F6A0000}"/>
    <cellStyle name="Followed Hyperlink 5" xfId="18573" hidden="1" xr:uid="{00000000-0005-0000-0000-0000406A0000}"/>
    <cellStyle name="Followed Hyperlink 5" xfId="18634" hidden="1" xr:uid="{00000000-0005-0000-0000-0000416A0000}"/>
    <cellStyle name="Followed Hyperlink 5" xfId="18682" hidden="1" xr:uid="{00000000-0005-0000-0000-0000426A0000}"/>
    <cellStyle name="Followed Hyperlink 5" xfId="18699" hidden="1" xr:uid="{00000000-0005-0000-0000-0000436A0000}"/>
    <cellStyle name="Followed Hyperlink 5" xfId="18766" hidden="1" xr:uid="{00000000-0005-0000-0000-0000446A0000}"/>
    <cellStyle name="Followed Hyperlink 5" xfId="18783" hidden="1" xr:uid="{00000000-0005-0000-0000-0000456A0000}"/>
    <cellStyle name="Followed Hyperlink 5" xfId="18825" hidden="1" xr:uid="{00000000-0005-0000-0000-0000466A0000}"/>
    <cellStyle name="Followed Hyperlink 5" xfId="18892" hidden="1" xr:uid="{00000000-0005-0000-0000-0000476A0000}"/>
    <cellStyle name="Followed Hyperlink 5" xfId="18909" hidden="1" xr:uid="{00000000-0005-0000-0000-0000486A0000}"/>
    <cellStyle name="Followed Hyperlink 5" xfId="18959" hidden="1" xr:uid="{00000000-0005-0000-0000-0000496A0000}"/>
    <cellStyle name="Followed Hyperlink 5" xfId="18969" hidden="1" xr:uid="{00000000-0005-0000-0000-00004A6A0000}"/>
    <cellStyle name="Followed Hyperlink 5" xfId="18195" hidden="1" xr:uid="{00000000-0005-0000-0000-0000376A0000}"/>
    <cellStyle name="Followed Hyperlink 5" xfId="18237" hidden="1" xr:uid="{00000000-0005-0000-0000-0000386A0000}"/>
    <cellStyle name="Followed Hyperlink 5" xfId="18304" hidden="1" xr:uid="{00000000-0005-0000-0000-0000396A0000}"/>
    <cellStyle name="Followed Hyperlink 5" xfId="18321" hidden="1" xr:uid="{00000000-0005-0000-0000-00003A6A0000}"/>
    <cellStyle name="Followed Hyperlink 5" xfId="18363" hidden="1" xr:uid="{00000000-0005-0000-0000-00003B6A0000}"/>
    <cellStyle name="Followed Hyperlink 5" xfId="18430" hidden="1" xr:uid="{00000000-0005-0000-0000-00003C6A0000}"/>
    <cellStyle name="Followed Hyperlink 5" xfId="18447" hidden="1" xr:uid="{00000000-0005-0000-0000-00003D6A0000}"/>
    <cellStyle name="Followed Hyperlink 5" xfId="18076" hidden="1" xr:uid="{00000000-0005-0000-0000-0000346A0000}"/>
    <cellStyle name="Followed Hyperlink 5" xfId="18122" hidden="1" xr:uid="{00000000-0005-0000-0000-0000356A0000}"/>
    <cellStyle name="Followed Hyperlink 5" xfId="18178" hidden="1" xr:uid="{00000000-0005-0000-0000-0000366A0000}"/>
    <cellStyle name="Followed Hyperlink 5" xfId="18014" hidden="1" xr:uid="{00000000-0005-0000-0000-0000326A0000}"/>
    <cellStyle name="Followed Hyperlink 5" xfId="18031" hidden="1" xr:uid="{00000000-0005-0000-0000-0000336A0000}"/>
    <cellStyle name="Followed Hyperlink 5" xfId="17951" hidden="1" xr:uid="{00000000-0005-0000-0000-0000316A0000}"/>
    <cellStyle name="Followed Hyperlink 5" xfId="22017" hidden="1" xr:uid="{00000000-0005-0000-0000-0000916A0000}"/>
    <cellStyle name="Followed Hyperlink 5" xfId="26069" hidden="1" xr:uid="{00000000-0005-0000-0000-0000F16A0000}"/>
    <cellStyle name="Followed Hyperlink 5" xfId="23337" hidden="1" xr:uid="{00000000-0005-0000-0000-0000B06A0000}"/>
    <cellStyle name="Followed Hyperlink 5" xfId="12520" hidden="1" xr:uid="{00000000-0005-0000-0000-0000B0690000}"/>
    <cellStyle name="Followed Hyperlink 5" xfId="3100" hidden="1" xr:uid="{00000000-0005-0000-0000-0000D0680000}"/>
    <cellStyle name="Followed Hyperlink 5" xfId="3173" hidden="1" xr:uid="{00000000-0005-0000-0000-0000D1680000}"/>
    <cellStyle name="Followed Hyperlink 5" xfId="3180" hidden="1" xr:uid="{00000000-0005-0000-0000-0000D2680000}"/>
    <cellStyle name="Followed Hyperlink 5" xfId="3227" hidden="1" xr:uid="{00000000-0005-0000-0000-0000D4680000}"/>
    <cellStyle name="Followed Hyperlink 5" xfId="3268" hidden="1" xr:uid="{00000000-0005-0000-0000-0000D5680000}"/>
    <cellStyle name="Followed Hyperlink 5" xfId="3348" hidden="1" xr:uid="{00000000-0005-0000-0000-0000D6680000}"/>
    <cellStyle name="Followed Hyperlink 5" xfId="3365" hidden="1" xr:uid="{00000000-0005-0000-0000-0000D7680000}"/>
    <cellStyle name="Followed Hyperlink 5" xfId="3405" hidden="1" xr:uid="{00000000-0005-0000-0000-0000D8680000}"/>
    <cellStyle name="Followed Hyperlink 5" xfId="3422" hidden="1" xr:uid="{00000000-0005-0000-0000-0000D9680000}"/>
    <cellStyle name="Followed Hyperlink 5" xfId="3490" hidden="1" xr:uid="{00000000-0005-0000-0000-0000DA680000}"/>
    <cellStyle name="Followed Hyperlink 5" xfId="3507" hidden="1" xr:uid="{00000000-0005-0000-0000-0000DB680000}"/>
    <cellStyle name="Followed Hyperlink 5" xfId="3587" hidden="1" xr:uid="{00000000-0005-0000-0000-0000DC680000}"/>
    <cellStyle name="Followed Hyperlink 5" xfId="3604" hidden="1" xr:uid="{00000000-0005-0000-0000-0000DD680000}"/>
    <cellStyle name="Followed Hyperlink 5" xfId="3702" hidden="1" xr:uid="{00000000-0005-0000-0000-0000DE680000}"/>
    <cellStyle name="Followed Hyperlink 5" xfId="3719" hidden="1" xr:uid="{00000000-0005-0000-0000-0000DF680000}"/>
    <cellStyle name="Followed Hyperlink 5" xfId="3772" hidden="1" xr:uid="{00000000-0005-0000-0000-0000E0680000}"/>
    <cellStyle name="Followed Hyperlink 5" xfId="3815" hidden="1" xr:uid="{00000000-0005-0000-0000-0000E1680000}"/>
    <cellStyle name="Followed Hyperlink 5" xfId="3878" hidden="1" xr:uid="{00000000-0005-0000-0000-0000E2680000}"/>
    <cellStyle name="Followed Hyperlink 5" xfId="3895" hidden="1" xr:uid="{00000000-0005-0000-0000-0000E3680000}"/>
    <cellStyle name="Followed Hyperlink 5" xfId="3940" hidden="1" xr:uid="{00000000-0005-0000-0000-0000E4680000}"/>
    <cellStyle name="Followed Hyperlink 5" xfId="3986" hidden="1" xr:uid="{00000000-0005-0000-0000-0000E5680000}"/>
    <cellStyle name="Followed Hyperlink 5" xfId="4042" hidden="1" xr:uid="{00000000-0005-0000-0000-0000E6680000}"/>
    <cellStyle name="Followed Hyperlink 5" xfId="4101" hidden="1" xr:uid="{00000000-0005-0000-0000-0000E8680000}"/>
    <cellStyle name="Followed Hyperlink 5" xfId="4168" hidden="1" xr:uid="{00000000-0005-0000-0000-0000E9680000}"/>
    <cellStyle name="Followed Hyperlink 5" xfId="4185" hidden="1" xr:uid="{00000000-0005-0000-0000-0000EA680000}"/>
    <cellStyle name="Followed Hyperlink 5" xfId="4227" hidden="1" xr:uid="{00000000-0005-0000-0000-0000EB680000}"/>
    <cellStyle name="Followed Hyperlink 5" xfId="4294" hidden="1" xr:uid="{00000000-0005-0000-0000-0000EC680000}"/>
    <cellStyle name="Followed Hyperlink 5" xfId="4311" hidden="1" xr:uid="{00000000-0005-0000-0000-0000ED680000}"/>
    <cellStyle name="Followed Hyperlink 5" xfId="4353" hidden="1" xr:uid="{00000000-0005-0000-0000-0000EE680000}"/>
    <cellStyle name="Followed Hyperlink 5" xfId="4420" hidden="1" xr:uid="{00000000-0005-0000-0000-0000EF680000}"/>
    <cellStyle name="Followed Hyperlink 5" xfId="4437" hidden="1" xr:uid="{00000000-0005-0000-0000-0000F0680000}"/>
    <cellStyle name="Followed Hyperlink 5" xfId="1110" hidden="1" xr:uid="{00000000-0005-0000-0000-0000A2680000}"/>
    <cellStyle name="Followed Hyperlink 5" xfId="1127" hidden="1" xr:uid="{00000000-0005-0000-0000-0000A3680000}"/>
    <cellStyle name="Followed Hyperlink 5" xfId="1207" hidden="1" xr:uid="{00000000-0005-0000-0000-0000A4680000}"/>
    <cellStyle name="Followed Hyperlink 5" xfId="1224" hidden="1" xr:uid="{00000000-0005-0000-0000-0000A5680000}"/>
    <cellStyle name="Followed Hyperlink 5" xfId="1322" hidden="1" xr:uid="{00000000-0005-0000-0000-0000A6680000}"/>
    <cellStyle name="Followed Hyperlink 5" xfId="1339" hidden="1" xr:uid="{00000000-0005-0000-0000-0000A7680000}"/>
    <cellStyle name="Followed Hyperlink 5" xfId="1392" hidden="1" xr:uid="{00000000-0005-0000-0000-0000A8680000}"/>
    <cellStyle name="Followed Hyperlink 5" xfId="1435" hidden="1" xr:uid="{00000000-0005-0000-0000-0000A9680000}"/>
    <cellStyle name="Followed Hyperlink 5" xfId="1498" hidden="1" xr:uid="{00000000-0005-0000-0000-0000AA680000}"/>
    <cellStyle name="Followed Hyperlink 5" xfId="19557" hidden="1" xr:uid="{00000000-0005-0000-0000-0000576A0000}"/>
    <cellStyle name="Followed Hyperlink 5" xfId="17501" hidden="1" xr:uid="{00000000-0005-0000-0000-0000276A0000}"/>
    <cellStyle name="Followed Hyperlink 5" xfId="6002" hidden="1" xr:uid="{00000000-0005-0000-0000-000016690000}"/>
    <cellStyle name="Followed Hyperlink 5" xfId="6100" hidden="1" xr:uid="{00000000-0005-0000-0000-000017690000}"/>
    <cellStyle name="Followed Hyperlink 5" xfId="6170" hidden="1" xr:uid="{00000000-0005-0000-0000-000019690000}"/>
    <cellStyle name="Followed Hyperlink 5" xfId="6213" hidden="1" xr:uid="{00000000-0005-0000-0000-00001A690000}"/>
    <cellStyle name="Followed Hyperlink 5" xfId="6276" hidden="1" xr:uid="{00000000-0005-0000-0000-00001B690000}"/>
    <cellStyle name="Followed Hyperlink 5" xfId="6293" hidden="1" xr:uid="{00000000-0005-0000-0000-00001C690000}"/>
    <cellStyle name="Followed Hyperlink 5" xfId="6338" hidden="1" xr:uid="{00000000-0005-0000-0000-00001D690000}"/>
    <cellStyle name="Followed Hyperlink 5" xfId="6384" hidden="1" xr:uid="{00000000-0005-0000-0000-00001E690000}"/>
    <cellStyle name="Followed Hyperlink 5" xfId="6440" hidden="1" xr:uid="{00000000-0005-0000-0000-00001F690000}"/>
    <cellStyle name="Followed Hyperlink 5" xfId="6457" hidden="1" xr:uid="{00000000-0005-0000-0000-000020690000}"/>
    <cellStyle name="Followed Hyperlink 5" xfId="6499" hidden="1" xr:uid="{00000000-0005-0000-0000-000021690000}"/>
    <cellStyle name="Followed Hyperlink 5" xfId="6566" hidden="1" xr:uid="{00000000-0005-0000-0000-000022690000}"/>
    <cellStyle name="Followed Hyperlink 5" xfId="6583" hidden="1" xr:uid="{00000000-0005-0000-0000-000023690000}"/>
    <cellStyle name="Followed Hyperlink 5" xfId="6625" hidden="1" xr:uid="{00000000-0005-0000-0000-000024690000}"/>
    <cellStyle name="Followed Hyperlink 5" xfId="6692" hidden="1" xr:uid="{00000000-0005-0000-0000-000025690000}"/>
    <cellStyle name="Followed Hyperlink 5" xfId="6709" hidden="1" xr:uid="{00000000-0005-0000-0000-000026690000}"/>
    <cellStyle name="Followed Hyperlink 5" xfId="6751" hidden="1" xr:uid="{00000000-0005-0000-0000-000027690000}"/>
    <cellStyle name="Followed Hyperlink 5" xfId="6818" hidden="1" xr:uid="{00000000-0005-0000-0000-000028690000}"/>
    <cellStyle name="Followed Hyperlink 5" xfId="6835" hidden="1" xr:uid="{00000000-0005-0000-0000-000029690000}"/>
    <cellStyle name="Followed Hyperlink 5" xfId="6896" hidden="1" xr:uid="{00000000-0005-0000-0000-00002A690000}"/>
    <cellStyle name="Followed Hyperlink 5" xfId="6944" hidden="1" xr:uid="{00000000-0005-0000-0000-00002B690000}"/>
    <cellStyle name="Followed Hyperlink 5" xfId="6961" hidden="1" xr:uid="{00000000-0005-0000-0000-00002C690000}"/>
    <cellStyle name="Followed Hyperlink 5" xfId="7028" hidden="1" xr:uid="{00000000-0005-0000-0000-00002D690000}"/>
    <cellStyle name="Followed Hyperlink 5" xfId="7045" hidden="1" xr:uid="{00000000-0005-0000-0000-00002E690000}"/>
    <cellStyle name="Followed Hyperlink 5" xfId="7087" hidden="1" xr:uid="{00000000-0005-0000-0000-00002F690000}"/>
    <cellStyle name="Followed Hyperlink 5" xfId="7154" hidden="1" xr:uid="{00000000-0005-0000-0000-000030690000}"/>
    <cellStyle name="Followed Hyperlink 5" xfId="7171" hidden="1" xr:uid="{00000000-0005-0000-0000-000031690000}"/>
    <cellStyle name="Followed Hyperlink 5" xfId="7250" hidden="1" xr:uid="{00000000-0005-0000-0000-000032690000}"/>
    <cellStyle name="Followed Hyperlink 5" xfId="7267" hidden="1" xr:uid="{00000000-0005-0000-0000-000033690000}"/>
    <cellStyle name="Followed Hyperlink 5" xfId="7334" hidden="1" xr:uid="{00000000-0005-0000-0000-000034690000}"/>
    <cellStyle name="Followed Hyperlink 5" xfId="7351" hidden="1" xr:uid="{00000000-0005-0000-0000-000035690000}"/>
    <cellStyle name="Followed Hyperlink 5" xfId="7410" hidden="1" xr:uid="{00000000-0005-0000-0000-000036690000}"/>
    <cellStyle name="Followed Hyperlink 5" xfId="7461" hidden="1" xr:uid="{00000000-0005-0000-0000-000037690000}"/>
    <cellStyle name="Followed Hyperlink 5" xfId="7509" hidden="1" xr:uid="{00000000-0005-0000-0000-000038690000}"/>
    <cellStyle name="Followed Hyperlink 5" xfId="7526" hidden="1" xr:uid="{00000000-0005-0000-0000-000039690000}"/>
    <cellStyle name="Followed Hyperlink 5" xfId="7571" hidden="1" xr:uid="{00000000-0005-0000-0000-00003A690000}"/>
    <cellStyle name="Followed Hyperlink 5" xfId="7635" hidden="1" xr:uid="{00000000-0005-0000-0000-00003B690000}"/>
    <cellStyle name="Followed Hyperlink 5" xfId="7652" hidden="1" xr:uid="{00000000-0005-0000-0000-00003C690000}"/>
    <cellStyle name="Followed Hyperlink 5" xfId="7694" hidden="1" xr:uid="{00000000-0005-0000-0000-00003D690000}"/>
    <cellStyle name="Followed Hyperlink 5" xfId="7772" hidden="1" xr:uid="{00000000-0005-0000-0000-00003E690000}"/>
    <cellStyle name="Followed Hyperlink 5" xfId="7804" hidden="1" xr:uid="{00000000-0005-0000-0000-00003F690000}"/>
    <cellStyle name="Followed Hyperlink 5" xfId="7821" hidden="1" xr:uid="{00000000-0005-0000-0000-000040690000}"/>
    <cellStyle name="Followed Hyperlink 5" xfId="7862" hidden="1" xr:uid="{00000000-0005-0000-0000-000041690000}"/>
    <cellStyle name="Followed Hyperlink 5" xfId="7935" hidden="1" xr:uid="{00000000-0005-0000-0000-000042690000}"/>
    <cellStyle name="Followed Hyperlink 5" xfId="7942" hidden="1" xr:uid="{00000000-0005-0000-0000-000043690000}"/>
    <cellStyle name="Followed Hyperlink 5" xfId="7972" hidden="1" xr:uid="{00000000-0005-0000-0000-000044690000}"/>
    <cellStyle name="Followed Hyperlink 5" xfId="8030" hidden="1" xr:uid="{00000000-0005-0000-0000-000046690000}"/>
    <cellStyle name="Followed Hyperlink 5" xfId="8110" hidden="1" xr:uid="{00000000-0005-0000-0000-000047690000}"/>
    <cellStyle name="Followed Hyperlink 5" xfId="8127" hidden="1" xr:uid="{00000000-0005-0000-0000-000048690000}"/>
    <cellStyle name="Followed Hyperlink 5" xfId="8167" hidden="1" xr:uid="{00000000-0005-0000-0000-000049690000}"/>
    <cellStyle name="Followed Hyperlink 5" xfId="8184" hidden="1" xr:uid="{00000000-0005-0000-0000-00004A690000}"/>
    <cellStyle name="Followed Hyperlink 5" xfId="8252" hidden="1" xr:uid="{00000000-0005-0000-0000-00004B690000}"/>
    <cellStyle name="Followed Hyperlink 5" xfId="8269" hidden="1" xr:uid="{00000000-0005-0000-0000-00004C690000}"/>
    <cellStyle name="Followed Hyperlink 5" xfId="8349" hidden="1" xr:uid="{00000000-0005-0000-0000-00004D690000}"/>
    <cellStyle name="Followed Hyperlink 5" xfId="8366" hidden="1" xr:uid="{00000000-0005-0000-0000-00004E690000}"/>
    <cellStyle name="Followed Hyperlink 5" xfId="8464" hidden="1" xr:uid="{00000000-0005-0000-0000-00004F690000}"/>
    <cellStyle name="Followed Hyperlink 5" xfId="8481" hidden="1" xr:uid="{00000000-0005-0000-0000-000050690000}"/>
    <cellStyle name="Followed Hyperlink 5" xfId="8534" hidden="1" xr:uid="{00000000-0005-0000-0000-000051690000}"/>
    <cellStyle name="Followed Hyperlink 5" xfId="8577" hidden="1" xr:uid="{00000000-0005-0000-0000-000052690000}"/>
    <cellStyle name="Followed Hyperlink 5" xfId="8640" hidden="1" xr:uid="{00000000-0005-0000-0000-000053690000}"/>
    <cellStyle name="Followed Hyperlink 5" xfId="8657" hidden="1" xr:uid="{00000000-0005-0000-0000-000054690000}"/>
    <cellStyle name="Followed Hyperlink 5" xfId="8702" hidden="1" xr:uid="{00000000-0005-0000-0000-000055690000}"/>
    <cellStyle name="Followed Hyperlink 5" xfId="8748" hidden="1" xr:uid="{00000000-0005-0000-0000-000056690000}"/>
    <cellStyle name="Followed Hyperlink 5" xfId="8804" hidden="1" xr:uid="{00000000-0005-0000-0000-000057690000}"/>
    <cellStyle name="Followed Hyperlink 5" xfId="8821" hidden="1" xr:uid="{00000000-0005-0000-0000-000058690000}"/>
    <cellStyle name="Followed Hyperlink 5" xfId="2250" hidden="1" xr:uid="{00000000-0005-0000-0000-0000BC680000}"/>
    <cellStyle name="Followed Hyperlink 5" xfId="2267" hidden="1" xr:uid="{00000000-0005-0000-0000-0000BD680000}"/>
    <cellStyle name="Followed Hyperlink 5" xfId="2309" hidden="1" xr:uid="{00000000-0005-0000-0000-0000BE680000}"/>
    <cellStyle name="Followed Hyperlink 5" xfId="2376" hidden="1" xr:uid="{00000000-0005-0000-0000-0000BF680000}"/>
    <cellStyle name="Followed Hyperlink 5" xfId="2393" hidden="1" xr:uid="{00000000-0005-0000-0000-0000C0680000}"/>
    <cellStyle name="Followed Hyperlink 5" xfId="2487" hidden="1" xr:uid="{00000000-0005-0000-0000-0000C1680000}"/>
    <cellStyle name="Followed Hyperlink 5" xfId="2504" hidden="1" xr:uid="{00000000-0005-0000-0000-0000C2680000}"/>
    <cellStyle name="Followed Hyperlink 5" xfId="2572" hidden="1" xr:uid="{00000000-0005-0000-0000-0000C3680000}"/>
    <cellStyle name="Followed Hyperlink 5" xfId="2589" hidden="1" xr:uid="{00000000-0005-0000-0000-0000C4680000}"/>
    <cellStyle name="Followed Hyperlink 5" xfId="2648" hidden="1" xr:uid="{00000000-0005-0000-0000-0000C5680000}"/>
    <cellStyle name="Followed Hyperlink 5" xfId="2699" hidden="1" xr:uid="{00000000-0005-0000-0000-0000C6680000}"/>
    <cellStyle name="Followed Hyperlink 5" xfId="2747" hidden="1" xr:uid="{00000000-0005-0000-0000-0000C7680000}"/>
    <cellStyle name="Followed Hyperlink 5" xfId="2764" hidden="1" xr:uid="{00000000-0005-0000-0000-0000C8680000}"/>
    <cellStyle name="Followed Hyperlink 5" xfId="2809" hidden="1" xr:uid="{00000000-0005-0000-0000-0000C9680000}"/>
    <cellStyle name="Followed Hyperlink 5" xfId="2873" hidden="1" xr:uid="{00000000-0005-0000-0000-0000CA680000}"/>
    <cellStyle name="Followed Hyperlink 5" xfId="2890" hidden="1" xr:uid="{00000000-0005-0000-0000-0000CB680000}"/>
    <cellStyle name="Followed Hyperlink 5" xfId="2932" hidden="1" xr:uid="{00000000-0005-0000-0000-0000CC680000}"/>
    <cellStyle name="Followed Hyperlink 5" xfId="3010" hidden="1" xr:uid="{00000000-0005-0000-0000-0000CD680000}"/>
    <cellStyle name="Followed Hyperlink 5" xfId="3042" hidden="1" xr:uid="{00000000-0005-0000-0000-0000CE680000}"/>
    <cellStyle name="Followed Hyperlink 5" xfId="3059" hidden="1" xr:uid="{00000000-0005-0000-0000-0000CF680000}"/>
    <cellStyle name="Followed Hyperlink 5" xfId="16557" hidden="1" xr:uid="{00000000-0005-0000-0000-0000106A0000}"/>
    <cellStyle name="Followed Hyperlink 5" xfId="16624" hidden="1" xr:uid="{00000000-0005-0000-0000-0000116A0000}"/>
    <cellStyle name="Followed Hyperlink 5" xfId="16641" hidden="1" xr:uid="{00000000-0005-0000-0000-0000126A0000}"/>
    <cellStyle name="Followed Hyperlink 5" xfId="16708" hidden="1" xr:uid="{00000000-0005-0000-0000-0000136A0000}"/>
    <cellStyle name="Followed Hyperlink 5" xfId="16725" hidden="1" xr:uid="{00000000-0005-0000-0000-0000146A0000}"/>
    <cellStyle name="Followed Hyperlink 5" xfId="16784" hidden="1" xr:uid="{00000000-0005-0000-0000-0000156A0000}"/>
    <cellStyle name="Followed Hyperlink 5" xfId="16835" hidden="1" xr:uid="{00000000-0005-0000-0000-0000166A0000}"/>
    <cellStyle name="Followed Hyperlink 5" xfId="16883" hidden="1" xr:uid="{00000000-0005-0000-0000-0000176A0000}"/>
    <cellStyle name="Followed Hyperlink 5" xfId="16900" hidden="1" xr:uid="{00000000-0005-0000-0000-0000186A0000}"/>
    <cellStyle name="Followed Hyperlink 5" xfId="16945" hidden="1" xr:uid="{00000000-0005-0000-0000-0000196A0000}"/>
    <cellStyle name="Followed Hyperlink 5" xfId="17009" hidden="1" xr:uid="{00000000-0005-0000-0000-00001A6A0000}"/>
    <cellStyle name="Followed Hyperlink 5" xfId="17026" hidden="1" xr:uid="{00000000-0005-0000-0000-00001B6A0000}"/>
    <cellStyle name="Followed Hyperlink 5" xfId="17068" hidden="1" xr:uid="{00000000-0005-0000-0000-00001C6A0000}"/>
    <cellStyle name="Followed Hyperlink 5" xfId="17146" hidden="1" xr:uid="{00000000-0005-0000-0000-00001D6A0000}"/>
    <cellStyle name="Followed Hyperlink 5" xfId="17178" hidden="1" xr:uid="{00000000-0005-0000-0000-00001E6A0000}"/>
    <cellStyle name="Followed Hyperlink 5" xfId="17195" hidden="1" xr:uid="{00000000-0005-0000-0000-00001F6A0000}"/>
    <cellStyle name="Followed Hyperlink 5" xfId="17236" hidden="1" xr:uid="{00000000-0005-0000-0000-0000206A0000}"/>
    <cellStyle name="Followed Hyperlink 5" xfId="17309" hidden="1" xr:uid="{00000000-0005-0000-0000-0000216A0000}"/>
    <cellStyle name="Followed Hyperlink 5" xfId="17316" hidden="1" xr:uid="{00000000-0005-0000-0000-0000226A0000}"/>
    <cellStyle name="Followed Hyperlink 5" xfId="17346" hidden="1" xr:uid="{00000000-0005-0000-0000-0000236A0000}"/>
    <cellStyle name="Followed Hyperlink 5" xfId="9260" hidden="1" xr:uid="{00000000-0005-0000-0000-000062690000}"/>
    <cellStyle name="Followed Hyperlink 5" xfId="9308" hidden="1" xr:uid="{00000000-0005-0000-0000-000063690000}"/>
    <cellStyle name="Followed Hyperlink 5" xfId="9325" hidden="1" xr:uid="{00000000-0005-0000-0000-000064690000}"/>
    <cellStyle name="Followed Hyperlink 5" xfId="9392" hidden="1" xr:uid="{00000000-0005-0000-0000-000065690000}"/>
    <cellStyle name="Followed Hyperlink 5" xfId="9409" hidden="1" xr:uid="{00000000-0005-0000-0000-000066690000}"/>
    <cellStyle name="Followed Hyperlink 5" xfId="9451" hidden="1" xr:uid="{00000000-0005-0000-0000-000067690000}"/>
    <cellStyle name="Followed Hyperlink 5" xfId="9518" hidden="1" xr:uid="{00000000-0005-0000-0000-000068690000}"/>
    <cellStyle name="Followed Hyperlink 5" xfId="9535" hidden="1" xr:uid="{00000000-0005-0000-0000-000069690000}"/>
    <cellStyle name="Followed Hyperlink 5" xfId="9597" hidden="1" xr:uid="{00000000-0005-0000-0000-00006A690000}"/>
    <cellStyle name="Followed Hyperlink 5" xfId="9614" hidden="1" xr:uid="{00000000-0005-0000-0000-00006B690000}"/>
    <cellStyle name="Followed Hyperlink 5" xfId="9681" hidden="1" xr:uid="{00000000-0005-0000-0000-00006C690000}"/>
    <cellStyle name="Followed Hyperlink 5" xfId="9698" hidden="1" xr:uid="{00000000-0005-0000-0000-00006D690000}"/>
    <cellStyle name="Followed Hyperlink 5" xfId="9757" hidden="1" xr:uid="{00000000-0005-0000-0000-00006E690000}"/>
    <cellStyle name="Followed Hyperlink 5" xfId="9808" hidden="1" xr:uid="{00000000-0005-0000-0000-00006F690000}"/>
    <cellStyle name="Followed Hyperlink 5" xfId="9856" hidden="1" xr:uid="{00000000-0005-0000-0000-000070690000}"/>
    <cellStyle name="Followed Hyperlink 5" xfId="9873" hidden="1" xr:uid="{00000000-0005-0000-0000-000071690000}"/>
    <cellStyle name="Followed Hyperlink 5" xfId="9918" hidden="1" xr:uid="{00000000-0005-0000-0000-000072690000}"/>
    <cellStyle name="Followed Hyperlink 5" xfId="9982" hidden="1" xr:uid="{00000000-0005-0000-0000-000073690000}"/>
    <cellStyle name="Followed Hyperlink 5" xfId="9999" hidden="1" xr:uid="{00000000-0005-0000-0000-000074690000}"/>
    <cellStyle name="Followed Hyperlink 5" xfId="10041" hidden="1" xr:uid="{00000000-0005-0000-0000-000075690000}"/>
    <cellStyle name="Followed Hyperlink 5" xfId="10119" hidden="1" xr:uid="{00000000-0005-0000-0000-000076690000}"/>
    <cellStyle name="Followed Hyperlink 5" xfId="10151" hidden="1" xr:uid="{00000000-0005-0000-0000-000077690000}"/>
    <cellStyle name="Followed Hyperlink 5" xfId="10168" hidden="1" xr:uid="{00000000-0005-0000-0000-000078690000}"/>
    <cellStyle name="Followed Hyperlink 5" xfId="10209" hidden="1" xr:uid="{00000000-0005-0000-0000-000079690000}"/>
    <cellStyle name="Followed Hyperlink 5" xfId="10282" hidden="1" xr:uid="{00000000-0005-0000-0000-00007A690000}"/>
    <cellStyle name="Followed Hyperlink 5" xfId="10289" hidden="1" xr:uid="{00000000-0005-0000-0000-00007B690000}"/>
    <cellStyle name="Followed Hyperlink 5" xfId="10319" hidden="1" xr:uid="{00000000-0005-0000-0000-00007C690000}"/>
    <cellStyle name="Followed Hyperlink 5" xfId="10336" hidden="1" xr:uid="{00000000-0005-0000-0000-00007D690000}"/>
    <cellStyle name="Followed Hyperlink 5" xfId="10377" hidden="1" xr:uid="{00000000-0005-0000-0000-00007E690000}"/>
    <cellStyle name="Followed Hyperlink 5" xfId="10457" hidden="1" xr:uid="{00000000-0005-0000-0000-00007F690000}"/>
    <cellStyle name="Followed Hyperlink 5" xfId="10474" hidden="1" xr:uid="{00000000-0005-0000-0000-000080690000}"/>
    <cellStyle name="Followed Hyperlink 5" xfId="10514" hidden="1" xr:uid="{00000000-0005-0000-0000-000081690000}"/>
    <cellStyle name="Followed Hyperlink 5" xfId="10531" hidden="1" xr:uid="{00000000-0005-0000-0000-000082690000}"/>
    <cellStyle name="Followed Hyperlink 5" xfId="28832" hidden="1" xr:uid="{00000000-0005-0000-0000-0000336B0000}"/>
    <cellStyle name="Followed Hyperlink 5" xfId="3210" hidden="1" xr:uid="{00000000-0005-0000-0000-0000D3680000}"/>
    <cellStyle name="Followed Hyperlink 5" xfId="5271" hidden="1" xr:uid="{00000000-0005-0000-0000-000003690000}"/>
    <cellStyle name="Followed Hyperlink 5" xfId="5288" hidden="1" xr:uid="{00000000-0005-0000-0000-000004690000}"/>
    <cellStyle name="Followed Hyperlink 5" xfId="5408" hidden="1" xr:uid="{00000000-0005-0000-0000-000006690000}"/>
    <cellStyle name="Followed Hyperlink 5" xfId="5440" hidden="1" xr:uid="{00000000-0005-0000-0000-000007690000}"/>
    <cellStyle name="Followed Hyperlink 5" xfId="5457" hidden="1" xr:uid="{00000000-0005-0000-0000-000008690000}"/>
    <cellStyle name="Followed Hyperlink 5" xfId="5498" hidden="1" xr:uid="{00000000-0005-0000-0000-000009690000}"/>
    <cellStyle name="Followed Hyperlink 5" xfId="5571" hidden="1" xr:uid="{00000000-0005-0000-0000-00000A690000}"/>
    <cellStyle name="Followed Hyperlink 5" xfId="5578" hidden="1" xr:uid="{00000000-0005-0000-0000-00000B690000}"/>
    <cellStyle name="Followed Hyperlink 5" xfId="5608" hidden="1" xr:uid="{00000000-0005-0000-0000-00000C690000}"/>
    <cellStyle name="Followed Hyperlink 5" xfId="5625" hidden="1" xr:uid="{00000000-0005-0000-0000-00000D690000}"/>
    <cellStyle name="Followed Hyperlink 5" xfId="5666" hidden="1" xr:uid="{00000000-0005-0000-0000-00000E690000}"/>
    <cellStyle name="Followed Hyperlink 5" xfId="5746" hidden="1" xr:uid="{00000000-0005-0000-0000-00000F690000}"/>
    <cellStyle name="Followed Hyperlink 5" xfId="5763" hidden="1" xr:uid="{00000000-0005-0000-0000-000010690000}"/>
    <cellStyle name="Followed Hyperlink 5" xfId="5803" hidden="1" xr:uid="{00000000-0005-0000-0000-000011690000}"/>
    <cellStyle name="Followed Hyperlink 5" xfId="5820" hidden="1" xr:uid="{00000000-0005-0000-0000-000012690000}"/>
    <cellStyle name="Followed Hyperlink 5" xfId="5888" hidden="1" xr:uid="{00000000-0005-0000-0000-000013690000}"/>
    <cellStyle name="Followed Hyperlink 5" xfId="5905" hidden="1" xr:uid="{00000000-0005-0000-0000-000014690000}"/>
    <cellStyle name="Followed Hyperlink 5" xfId="5985" hidden="1" xr:uid="{00000000-0005-0000-0000-000015690000}"/>
    <cellStyle name="Followed Hyperlink 5" xfId="29838" hidden="1" xr:uid="{00000000-0005-0000-0000-00004B6B0000}"/>
    <cellStyle name="Followed Hyperlink 5" xfId="29901" hidden="1" xr:uid="{00000000-0005-0000-0000-00004C6B0000}"/>
    <cellStyle name="Followed Hyperlink 5" xfId="29918" hidden="1" xr:uid="{00000000-0005-0000-0000-00004D6B0000}"/>
    <cellStyle name="Followed Hyperlink 5" xfId="29963" hidden="1" xr:uid="{00000000-0005-0000-0000-00004E6B0000}"/>
    <cellStyle name="Followed Hyperlink 5" xfId="30009" hidden="1" xr:uid="{00000000-0005-0000-0000-00004F6B0000}"/>
    <cellStyle name="Followed Hyperlink 5" xfId="30065" hidden="1" xr:uid="{00000000-0005-0000-0000-0000506B0000}"/>
    <cellStyle name="Followed Hyperlink 5" xfId="30082" hidden="1" xr:uid="{00000000-0005-0000-0000-0000516B0000}"/>
    <cellStyle name="Followed Hyperlink 5" xfId="30124" hidden="1" xr:uid="{00000000-0005-0000-0000-0000526B0000}"/>
    <cellStyle name="Followed Hyperlink 5" xfId="30191" hidden="1" xr:uid="{00000000-0005-0000-0000-0000536B0000}"/>
    <cellStyle name="Followed Hyperlink 5" xfId="30208" hidden="1" xr:uid="{00000000-0005-0000-0000-0000546B0000}"/>
    <cellStyle name="Followed Hyperlink 5" xfId="30250" hidden="1" xr:uid="{00000000-0005-0000-0000-0000556B0000}"/>
    <cellStyle name="Followed Hyperlink 5" xfId="30317" hidden="1" xr:uid="{00000000-0005-0000-0000-0000566B0000}"/>
    <cellStyle name="Followed Hyperlink 5" xfId="30334" hidden="1" xr:uid="{00000000-0005-0000-0000-0000576B0000}"/>
    <cellStyle name="Followed Hyperlink 5" xfId="30376" hidden="1" xr:uid="{00000000-0005-0000-0000-0000586B0000}"/>
    <cellStyle name="Followed Hyperlink 5" xfId="30443" hidden="1" xr:uid="{00000000-0005-0000-0000-0000596B0000}"/>
    <cellStyle name="Followed Hyperlink 5" xfId="30460" hidden="1" xr:uid="{00000000-0005-0000-0000-00005A6B0000}"/>
    <cellStyle name="Followed Hyperlink 5" xfId="27904" hidden="1" xr:uid="{00000000-0005-0000-0000-00001D6B0000}"/>
    <cellStyle name="Followed Hyperlink 5" xfId="25208" hidden="1" xr:uid="{00000000-0005-0000-0000-0000DD6A0000}"/>
    <cellStyle name="Followed Hyperlink 5" xfId="19757" hidden="1" xr:uid="{00000000-0005-0000-0000-00005D6A0000}"/>
    <cellStyle name="Followed Hyperlink 5" xfId="8930" hidden="1" xr:uid="{00000000-0005-0000-0000-00005A690000}"/>
    <cellStyle name="Followed Hyperlink 5" xfId="8947" hidden="1" xr:uid="{00000000-0005-0000-0000-00005B690000}"/>
    <cellStyle name="Followed Hyperlink 5" xfId="8989" hidden="1" xr:uid="{00000000-0005-0000-0000-00005C690000}"/>
    <cellStyle name="Followed Hyperlink 5" xfId="9073" hidden="1" xr:uid="{00000000-0005-0000-0000-00005E690000}"/>
    <cellStyle name="Followed Hyperlink 5" xfId="9115" hidden="1" xr:uid="{00000000-0005-0000-0000-00005F690000}"/>
    <cellStyle name="Followed Hyperlink 5" xfId="9182" hidden="1" xr:uid="{00000000-0005-0000-0000-000060690000}"/>
    <cellStyle name="Followed Hyperlink 5" xfId="9199" hidden="1" xr:uid="{00000000-0005-0000-0000-000061690000}"/>
    <cellStyle name="Followed Hyperlink 5" xfId="29250" hidden="1" xr:uid="{00000000-0005-0000-0000-00003E6B0000}"/>
    <cellStyle name="Followed Hyperlink 5" xfId="29291" hidden="1" xr:uid="{00000000-0005-0000-0000-00003F6B0000}"/>
    <cellStyle name="Followed Hyperlink 5" xfId="29371" hidden="1" xr:uid="{00000000-0005-0000-0000-0000406B0000}"/>
    <cellStyle name="Followed Hyperlink 5" xfId="29388" hidden="1" xr:uid="{00000000-0005-0000-0000-0000416B0000}"/>
    <cellStyle name="Followed Hyperlink 5" xfId="29428" hidden="1" xr:uid="{00000000-0005-0000-0000-0000426B0000}"/>
    <cellStyle name="Followed Hyperlink 5" xfId="29445" hidden="1" xr:uid="{00000000-0005-0000-0000-0000436B0000}"/>
    <cellStyle name="Followed Hyperlink 5" xfId="29513" hidden="1" xr:uid="{00000000-0005-0000-0000-0000446B0000}"/>
    <cellStyle name="Followed Hyperlink 5" xfId="29530" hidden="1" xr:uid="{00000000-0005-0000-0000-0000456B0000}"/>
    <cellStyle name="Followed Hyperlink 5" xfId="29610" hidden="1" xr:uid="{00000000-0005-0000-0000-0000466B0000}"/>
    <cellStyle name="Followed Hyperlink 5" xfId="29627" hidden="1" xr:uid="{00000000-0005-0000-0000-0000476B0000}"/>
    <cellStyle name="Followed Hyperlink 5" xfId="29725" hidden="1" xr:uid="{00000000-0005-0000-0000-0000486B0000}"/>
    <cellStyle name="Followed Hyperlink 5" xfId="29742" hidden="1" xr:uid="{00000000-0005-0000-0000-0000496B0000}"/>
    <cellStyle name="Followed Hyperlink 5" xfId="29795" hidden="1" xr:uid="{00000000-0005-0000-0000-00004A6B0000}"/>
    <cellStyle name="Followed Hyperlink 5" xfId="29033" hidden="1" xr:uid="{00000000-0005-0000-0000-0000376B0000}"/>
    <cellStyle name="Followed Hyperlink 5" xfId="29065" hidden="1" xr:uid="{00000000-0005-0000-0000-0000386B0000}"/>
    <cellStyle name="Followed Hyperlink 5" xfId="29082" hidden="1" xr:uid="{00000000-0005-0000-0000-0000396B0000}"/>
    <cellStyle name="Followed Hyperlink 5" xfId="29123" hidden="1" xr:uid="{00000000-0005-0000-0000-00003A6B0000}"/>
    <cellStyle name="Followed Hyperlink 5" xfId="29196" hidden="1" xr:uid="{00000000-0005-0000-0000-00003B6B0000}"/>
    <cellStyle name="Followed Hyperlink 5" xfId="29203" hidden="1" xr:uid="{00000000-0005-0000-0000-00003C6B0000}"/>
    <cellStyle name="Followed Hyperlink 5" xfId="29233" hidden="1" xr:uid="{00000000-0005-0000-0000-00003D6B0000}"/>
    <cellStyle name="Followed Hyperlink 5" xfId="28896" hidden="1" xr:uid="{00000000-0005-0000-0000-0000346B0000}"/>
    <cellStyle name="Followed Hyperlink 5" xfId="28913" hidden="1" xr:uid="{00000000-0005-0000-0000-0000356B0000}"/>
    <cellStyle name="Followed Hyperlink 5" xfId="28955" hidden="1" xr:uid="{00000000-0005-0000-0000-0000366B0000}"/>
    <cellStyle name="Followed Hyperlink 5" xfId="28770" hidden="1" xr:uid="{00000000-0005-0000-0000-0000316B0000}"/>
    <cellStyle name="Followed Hyperlink 5" xfId="28787" hidden="1" xr:uid="{00000000-0005-0000-0000-0000326B0000}"/>
    <cellStyle name="Followed Hyperlink 5" xfId="28722" hidden="1" xr:uid="{00000000-0005-0000-0000-0000306B0000}"/>
    <cellStyle name="Followed Hyperlink 6" xfId="28096" hidden="1" xr:uid="{00000000-0005-0000-0000-0000F46D0000}"/>
    <cellStyle name="Followed Hyperlink 6" xfId="28113" hidden="1" xr:uid="{00000000-0005-0000-0000-0000F56D0000}"/>
    <cellStyle name="Followed Hyperlink 6" xfId="28176" hidden="1" xr:uid="{00000000-0005-0000-0000-0000F66D0000}"/>
    <cellStyle name="Followed Hyperlink 6" xfId="28222" hidden="1" xr:uid="{00000000-0005-0000-0000-0000F76D0000}"/>
    <cellStyle name="Followed Hyperlink 6" xfId="28239" hidden="1" xr:uid="{00000000-0005-0000-0000-0000F86D0000}"/>
    <cellStyle name="Followed Hyperlink 6" xfId="28306" hidden="1" xr:uid="{00000000-0005-0000-0000-0000F96D0000}"/>
    <cellStyle name="Followed Hyperlink 6" xfId="28323" hidden="1" xr:uid="{00000000-0005-0000-0000-0000FA6D0000}"/>
    <cellStyle name="Followed Hyperlink 6" xfId="28365" hidden="1" xr:uid="{00000000-0005-0000-0000-0000FB6D0000}"/>
    <cellStyle name="Followed Hyperlink 6" xfId="28432" hidden="1" xr:uid="{00000000-0005-0000-0000-0000FC6D0000}"/>
    <cellStyle name="Followed Hyperlink 6" xfId="28449" hidden="1" xr:uid="{00000000-0005-0000-0000-0000FD6D0000}"/>
    <cellStyle name="Followed Hyperlink 6" xfId="28510" hidden="1" xr:uid="{00000000-0005-0000-0000-0000FE6D0000}"/>
    <cellStyle name="Followed Hyperlink 6" xfId="28527" hidden="1" xr:uid="{00000000-0005-0000-0000-0000FF6D0000}"/>
    <cellStyle name="Followed Hyperlink 6" xfId="28594" hidden="1" xr:uid="{00000000-0005-0000-0000-0000006E0000}"/>
    <cellStyle name="Followed Hyperlink 6" xfId="28611" hidden="1" xr:uid="{00000000-0005-0000-0000-0000016E0000}"/>
    <cellStyle name="Followed Hyperlink 6" xfId="28723" hidden="1" xr:uid="{00000000-0005-0000-0000-0000036E0000}"/>
    <cellStyle name="Followed Hyperlink 6" xfId="28769" hidden="1" xr:uid="{00000000-0005-0000-0000-0000046E0000}"/>
    <cellStyle name="Followed Hyperlink 6" xfId="28786" hidden="1" xr:uid="{00000000-0005-0000-0000-0000056E0000}"/>
    <cellStyle name="Followed Hyperlink 6" xfId="28831" hidden="1" xr:uid="{00000000-0005-0000-0000-0000066E0000}"/>
    <cellStyle name="Followed Hyperlink 6" xfId="28895" hidden="1" xr:uid="{00000000-0005-0000-0000-0000076E0000}"/>
    <cellStyle name="Followed Hyperlink 6" xfId="28954" hidden="1" xr:uid="{00000000-0005-0000-0000-0000096E0000}"/>
    <cellStyle name="Followed Hyperlink 6" xfId="29015" hidden="1" xr:uid="{00000000-0005-0000-0000-00000A6E0000}"/>
    <cellStyle name="Followed Hyperlink 6" xfId="29032" hidden="1" xr:uid="{00000000-0005-0000-0000-00000B6E0000}"/>
    <cellStyle name="Followed Hyperlink 6" xfId="29064" hidden="1" xr:uid="{00000000-0005-0000-0000-00000C6E0000}"/>
    <cellStyle name="Followed Hyperlink 6" xfId="29081" hidden="1" xr:uid="{00000000-0005-0000-0000-00000D6E0000}"/>
    <cellStyle name="Followed Hyperlink 6" xfId="29122" hidden="1" xr:uid="{00000000-0005-0000-0000-00000E6E0000}"/>
    <cellStyle name="Followed Hyperlink 6" xfId="29195" hidden="1" xr:uid="{00000000-0005-0000-0000-00000F6E0000}"/>
    <cellStyle name="Followed Hyperlink 6" xfId="29199" hidden="1" xr:uid="{00000000-0005-0000-0000-0000106E0000}"/>
    <cellStyle name="Followed Hyperlink 6" xfId="29232" hidden="1" xr:uid="{00000000-0005-0000-0000-0000116E0000}"/>
    <cellStyle name="Followed Hyperlink 6" xfId="29249" hidden="1" xr:uid="{00000000-0005-0000-0000-0000126E0000}"/>
    <cellStyle name="Followed Hyperlink 6" xfId="29290" hidden="1" xr:uid="{00000000-0005-0000-0000-0000136E0000}"/>
    <cellStyle name="Followed Hyperlink 6" xfId="29370" hidden="1" xr:uid="{00000000-0005-0000-0000-0000146E0000}"/>
    <cellStyle name="Followed Hyperlink 6" xfId="29444" hidden="1" xr:uid="{00000000-0005-0000-0000-0000166E0000}"/>
    <cellStyle name="Followed Hyperlink 6" xfId="29512" hidden="1" xr:uid="{00000000-0005-0000-0000-0000176E0000}"/>
    <cellStyle name="Followed Hyperlink 6" xfId="29529" hidden="1" xr:uid="{00000000-0005-0000-0000-0000186E0000}"/>
    <cellStyle name="Followed Hyperlink 6" xfId="29609" hidden="1" xr:uid="{00000000-0005-0000-0000-0000196E0000}"/>
    <cellStyle name="Followed Hyperlink 6" xfId="29626" hidden="1" xr:uid="{00000000-0005-0000-0000-00001A6E0000}"/>
    <cellStyle name="Followed Hyperlink 6" xfId="29724" hidden="1" xr:uid="{00000000-0005-0000-0000-00001B6E0000}"/>
    <cellStyle name="Followed Hyperlink 6" xfId="29741" hidden="1" xr:uid="{00000000-0005-0000-0000-00001C6E0000}"/>
    <cellStyle name="Followed Hyperlink 6" xfId="29837" hidden="1" xr:uid="{00000000-0005-0000-0000-00001E6E0000}"/>
    <cellStyle name="Followed Hyperlink 6" xfId="29900" hidden="1" xr:uid="{00000000-0005-0000-0000-00001F6E0000}"/>
    <cellStyle name="Followed Hyperlink 6" xfId="29917" hidden="1" xr:uid="{00000000-0005-0000-0000-0000206E0000}"/>
    <cellStyle name="Followed Hyperlink 6" xfId="29962" hidden="1" xr:uid="{00000000-0005-0000-0000-0000216E0000}"/>
    <cellStyle name="Followed Hyperlink 6" xfId="30008" hidden="1" xr:uid="{00000000-0005-0000-0000-0000226E0000}"/>
    <cellStyle name="Followed Hyperlink 6" xfId="30064" hidden="1" xr:uid="{00000000-0005-0000-0000-0000236E0000}"/>
    <cellStyle name="Followed Hyperlink 6" xfId="30081" hidden="1" xr:uid="{00000000-0005-0000-0000-0000246E0000}"/>
    <cellStyle name="Followed Hyperlink 6" xfId="30123" hidden="1" xr:uid="{00000000-0005-0000-0000-0000256E0000}"/>
    <cellStyle name="Followed Hyperlink 6" xfId="30190" hidden="1" xr:uid="{00000000-0005-0000-0000-0000266E0000}"/>
    <cellStyle name="Followed Hyperlink 6" xfId="30207" hidden="1" xr:uid="{00000000-0005-0000-0000-0000276E0000}"/>
    <cellStyle name="Followed Hyperlink 6" xfId="30249" hidden="1" xr:uid="{00000000-0005-0000-0000-0000286E0000}"/>
    <cellStyle name="Followed Hyperlink 6" xfId="30316" hidden="1" xr:uid="{00000000-0005-0000-0000-0000296E0000}"/>
    <cellStyle name="Followed Hyperlink 6" xfId="30333" hidden="1" xr:uid="{00000000-0005-0000-0000-00002A6E0000}"/>
    <cellStyle name="Followed Hyperlink 6" xfId="30375" hidden="1" xr:uid="{00000000-0005-0000-0000-00002B6E0000}"/>
    <cellStyle name="Followed Hyperlink 6" xfId="30442" hidden="1" xr:uid="{00000000-0005-0000-0000-00002C6E0000}"/>
    <cellStyle name="Followed Hyperlink 6" xfId="30459" hidden="1" xr:uid="{00000000-0005-0000-0000-00002D6E0000}"/>
    <cellStyle name="Followed Hyperlink 6" xfId="29794" hidden="1" xr:uid="{00000000-0005-0000-0000-00001D6E0000}"/>
    <cellStyle name="Followed Hyperlink 6" xfId="27041" hidden="1" xr:uid="{00000000-0005-0000-0000-0000DD6D0000}"/>
    <cellStyle name="Followed Hyperlink 6" xfId="24371" hidden="1" xr:uid="{00000000-0005-0000-0000-00009D6D0000}"/>
    <cellStyle name="Followed Hyperlink 6" xfId="21725" hidden="1" xr:uid="{00000000-0005-0000-0000-00005D6D0000}"/>
    <cellStyle name="Followed Hyperlink 6" xfId="18970" hidden="1" xr:uid="{00000000-0005-0000-0000-00001D6D0000}"/>
    <cellStyle name="Followed Hyperlink 6" xfId="9181" hidden="1" xr:uid="{00000000-0005-0000-0000-0000336C0000}"/>
    <cellStyle name="Followed Hyperlink 6" xfId="9198" hidden="1" xr:uid="{00000000-0005-0000-0000-0000346C0000}"/>
    <cellStyle name="Followed Hyperlink 6" xfId="9261" hidden="1" xr:uid="{00000000-0005-0000-0000-0000356C0000}"/>
    <cellStyle name="Followed Hyperlink 6" xfId="9307" hidden="1" xr:uid="{00000000-0005-0000-0000-0000366C0000}"/>
    <cellStyle name="Followed Hyperlink 6" xfId="9324" hidden="1" xr:uid="{00000000-0005-0000-0000-0000376C0000}"/>
    <cellStyle name="Followed Hyperlink 6" xfId="9391" hidden="1" xr:uid="{00000000-0005-0000-0000-0000386C0000}"/>
    <cellStyle name="Followed Hyperlink 6" xfId="9408" hidden="1" xr:uid="{00000000-0005-0000-0000-0000396C0000}"/>
    <cellStyle name="Followed Hyperlink 6" xfId="9450" hidden="1" xr:uid="{00000000-0005-0000-0000-00003A6C0000}"/>
    <cellStyle name="Followed Hyperlink 6" xfId="9517" hidden="1" xr:uid="{00000000-0005-0000-0000-00003B6C0000}"/>
    <cellStyle name="Followed Hyperlink 6" xfId="28912" hidden="1" xr:uid="{00000000-0005-0000-0000-0000086E0000}"/>
    <cellStyle name="Followed Hyperlink 6" xfId="19034" hidden="1" xr:uid="{00000000-0005-0000-0000-00001E6D0000}"/>
    <cellStyle name="Followed Hyperlink 6" xfId="24660" hidden="1" xr:uid="{00000000-0005-0000-0000-0000A46D0000}"/>
    <cellStyle name="Followed Hyperlink 6" xfId="24677" hidden="1" xr:uid="{00000000-0005-0000-0000-0000A56D0000}"/>
    <cellStyle name="Followed Hyperlink 6" xfId="24734" hidden="1" xr:uid="{00000000-0005-0000-0000-0000A66D0000}"/>
    <cellStyle name="Followed Hyperlink 6" xfId="24802" hidden="1" xr:uid="{00000000-0005-0000-0000-0000A76D0000}"/>
    <cellStyle name="Followed Hyperlink 6" xfId="24819" hidden="1" xr:uid="{00000000-0005-0000-0000-0000A86D0000}"/>
    <cellStyle name="Followed Hyperlink 6" xfId="24899" hidden="1" xr:uid="{00000000-0005-0000-0000-0000A96D0000}"/>
    <cellStyle name="Followed Hyperlink 6" xfId="24916" hidden="1" xr:uid="{00000000-0005-0000-0000-0000AA6D0000}"/>
    <cellStyle name="Followed Hyperlink 6" xfId="25031" hidden="1" xr:uid="{00000000-0005-0000-0000-0000AC6D0000}"/>
    <cellStyle name="Followed Hyperlink 6" xfId="25084" hidden="1" xr:uid="{00000000-0005-0000-0000-0000AD6D0000}"/>
    <cellStyle name="Followed Hyperlink 6" xfId="25127" hidden="1" xr:uid="{00000000-0005-0000-0000-0000AE6D0000}"/>
    <cellStyle name="Followed Hyperlink 6" xfId="25190" hidden="1" xr:uid="{00000000-0005-0000-0000-0000AF6D0000}"/>
    <cellStyle name="Followed Hyperlink 6" xfId="25207" hidden="1" xr:uid="{00000000-0005-0000-0000-0000B06D0000}"/>
    <cellStyle name="Followed Hyperlink 6" xfId="25252" hidden="1" xr:uid="{00000000-0005-0000-0000-0000B16D0000}"/>
    <cellStyle name="Followed Hyperlink 6" xfId="25298" hidden="1" xr:uid="{00000000-0005-0000-0000-0000B26D0000}"/>
    <cellStyle name="Followed Hyperlink 6" xfId="25354" hidden="1" xr:uid="{00000000-0005-0000-0000-0000B36D0000}"/>
    <cellStyle name="Followed Hyperlink 6" xfId="25371" hidden="1" xr:uid="{00000000-0005-0000-0000-0000B46D0000}"/>
    <cellStyle name="Followed Hyperlink 6" xfId="25413" hidden="1" xr:uid="{00000000-0005-0000-0000-0000B56D0000}"/>
    <cellStyle name="Followed Hyperlink 6" xfId="25480" hidden="1" xr:uid="{00000000-0005-0000-0000-0000B66D0000}"/>
    <cellStyle name="Followed Hyperlink 6" xfId="25497" hidden="1" xr:uid="{00000000-0005-0000-0000-0000B76D0000}"/>
    <cellStyle name="Followed Hyperlink 6" xfId="25539" hidden="1" xr:uid="{00000000-0005-0000-0000-0000B86D0000}"/>
    <cellStyle name="Followed Hyperlink 6" xfId="25606" hidden="1" xr:uid="{00000000-0005-0000-0000-0000B96D0000}"/>
    <cellStyle name="Followed Hyperlink 6" xfId="25623" hidden="1" xr:uid="{00000000-0005-0000-0000-0000BA6D0000}"/>
    <cellStyle name="Followed Hyperlink 6" xfId="25732" hidden="1" xr:uid="{00000000-0005-0000-0000-0000BC6D0000}"/>
    <cellStyle name="Followed Hyperlink 6" xfId="25749" hidden="1" xr:uid="{00000000-0005-0000-0000-0000BD6D0000}"/>
    <cellStyle name="Followed Hyperlink 6" xfId="25812" hidden="1" xr:uid="{00000000-0005-0000-0000-0000BE6D0000}"/>
    <cellStyle name="Followed Hyperlink 6" xfId="25858" hidden="1" xr:uid="{00000000-0005-0000-0000-0000BF6D0000}"/>
    <cellStyle name="Followed Hyperlink 6" xfId="25875" hidden="1" xr:uid="{00000000-0005-0000-0000-0000C06D0000}"/>
    <cellStyle name="Followed Hyperlink 6" xfId="25942" hidden="1" xr:uid="{00000000-0005-0000-0000-0000C16D0000}"/>
    <cellStyle name="Followed Hyperlink 6" xfId="25959" hidden="1" xr:uid="{00000000-0005-0000-0000-0000C26D0000}"/>
    <cellStyle name="Followed Hyperlink 6" xfId="26001" hidden="1" xr:uid="{00000000-0005-0000-0000-0000C36D0000}"/>
    <cellStyle name="Followed Hyperlink 6" xfId="26068" hidden="1" xr:uid="{00000000-0005-0000-0000-0000C46D0000}"/>
    <cellStyle name="Followed Hyperlink 6" xfId="26164" hidden="1" xr:uid="{00000000-0005-0000-0000-0000C66D0000}"/>
    <cellStyle name="Followed Hyperlink 6" xfId="26181" hidden="1" xr:uid="{00000000-0005-0000-0000-0000C76D0000}"/>
    <cellStyle name="Followed Hyperlink 6" xfId="26248" hidden="1" xr:uid="{00000000-0005-0000-0000-0000C86D0000}"/>
    <cellStyle name="Followed Hyperlink 6" xfId="26265" hidden="1" xr:uid="{00000000-0005-0000-0000-0000C96D0000}"/>
    <cellStyle name="Followed Hyperlink 6" xfId="26324" hidden="1" xr:uid="{00000000-0005-0000-0000-0000CA6D0000}"/>
    <cellStyle name="Followed Hyperlink 6" xfId="26377" hidden="1" xr:uid="{00000000-0005-0000-0000-0000CB6D0000}"/>
    <cellStyle name="Followed Hyperlink 6" xfId="26423" hidden="1" xr:uid="{00000000-0005-0000-0000-0000CC6D0000}"/>
    <cellStyle name="Followed Hyperlink 6" xfId="26440" hidden="1" xr:uid="{00000000-0005-0000-0000-0000CD6D0000}"/>
    <cellStyle name="Followed Hyperlink 6" xfId="26485" hidden="1" xr:uid="{00000000-0005-0000-0000-0000CE6D0000}"/>
    <cellStyle name="Followed Hyperlink 6" xfId="26549" hidden="1" xr:uid="{00000000-0005-0000-0000-0000CF6D0000}"/>
    <cellStyle name="Followed Hyperlink 6" xfId="26566" hidden="1" xr:uid="{00000000-0005-0000-0000-0000D06D0000}"/>
    <cellStyle name="Followed Hyperlink 6" xfId="26608" hidden="1" xr:uid="{00000000-0005-0000-0000-0000D16D0000}"/>
    <cellStyle name="Followed Hyperlink 6" xfId="26669" hidden="1" xr:uid="{00000000-0005-0000-0000-0000D26D0000}"/>
    <cellStyle name="Followed Hyperlink 6" xfId="26686" hidden="1" xr:uid="{00000000-0005-0000-0000-0000D36D0000}"/>
    <cellStyle name="Followed Hyperlink 6" xfId="26718" hidden="1" xr:uid="{00000000-0005-0000-0000-0000D46D0000}"/>
    <cellStyle name="Followed Hyperlink 6" xfId="26735" hidden="1" xr:uid="{00000000-0005-0000-0000-0000D56D0000}"/>
    <cellStyle name="Followed Hyperlink 6" xfId="26776" hidden="1" xr:uid="{00000000-0005-0000-0000-0000D66D0000}"/>
    <cellStyle name="Followed Hyperlink 6" xfId="26849" hidden="1" xr:uid="{00000000-0005-0000-0000-0000D76D0000}"/>
    <cellStyle name="Followed Hyperlink 6" xfId="26853" hidden="1" xr:uid="{00000000-0005-0000-0000-0000D86D0000}"/>
    <cellStyle name="Followed Hyperlink 6" xfId="26886" hidden="1" xr:uid="{00000000-0005-0000-0000-0000D96D0000}"/>
    <cellStyle name="Followed Hyperlink 6" xfId="26903" hidden="1" xr:uid="{00000000-0005-0000-0000-0000DA6D0000}"/>
    <cellStyle name="Followed Hyperlink 6" xfId="26944" hidden="1" xr:uid="{00000000-0005-0000-0000-0000DB6D0000}"/>
    <cellStyle name="Followed Hyperlink 6" xfId="27024" hidden="1" xr:uid="{00000000-0005-0000-0000-0000DC6D0000}"/>
    <cellStyle name="Followed Hyperlink 6" xfId="27098" hidden="1" xr:uid="{00000000-0005-0000-0000-0000DE6D0000}"/>
    <cellStyle name="Followed Hyperlink 6" xfId="27166" hidden="1" xr:uid="{00000000-0005-0000-0000-0000DF6D0000}"/>
    <cellStyle name="Followed Hyperlink 6" xfId="27183" hidden="1" xr:uid="{00000000-0005-0000-0000-0000E06D0000}"/>
    <cellStyle name="Followed Hyperlink 6" xfId="27263" hidden="1" xr:uid="{00000000-0005-0000-0000-0000E16D0000}"/>
    <cellStyle name="Followed Hyperlink 6" xfId="27280" hidden="1" xr:uid="{00000000-0005-0000-0000-0000E26D0000}"/>
    <cellStyle name="Followed Hyperlink 6" xfId="27378" hidden="1" xr:uid="{00000000-0005-0000-0000-0000E36D0000}"/>
    <cellStyle name="Followed Hyperlink 6" xfId="27395" hidden="1" xr:uid="{00000000-0005-0000-0000-0000E46D0000}"/>
    <cellStyle name="Followed Hyperlink 6" xfId="27448" hidden="1" xr:uid="{00000000-0005-0000-0000-0000E56D0000}"/>
    <cellStyle name="Followed Hyperlink 6" xfId="27491" hidden="1" xr:uid="{00000000-0005-0000-0000-0000E66D0000}"/>
    <cellStyle name="Followed Hyperlink 6" xfId="27554" hidden="1" xr:uid="{00000000-0005-0000-0000-0000E76D0000}"/>
    <cellStyle name="Followed Hyperlink 6" xfId="27571" hidden="1" xr:uid="{00000000-0005-0000-0000-0000E86D0000}"/>
    <cellStyle name="Followed Hyperlink 6" xfId="27616" hidden="1" xr:uid="{00000000-0005-0000-0000-0000E96D0000}"/>
    <cellStyle name="Followed Hyperlink 6" xfId="27662" hidden="1" xr:uid="{00000000-0005-0000-0000-0000EA6D0000}"/>
    <cellStyle name="Followed Hyperlink 6" xfId="24013" hidden="1" xr:uid="{00000000-0005-0000-0000-0000936D0000}"/>
    <cellStyle name="Followed Hyperlink 6" xfId="20647" hidden="1" xr:uid="{00000000-0005-0000-0000-0000456D0000}"/>
    <cellStyle name="Followed Hyperlink 6" xfId="20714" hidden="1" xr:uid="{00000000-0005-0000-0000-0000466D0000}"/>
    <cellStyle name="Followed Hyperlink 6" xfId="20773" hidden="1" xr:uid="{00000000-0005-0000-0000-0000486D0000}"/>
    <cellStyle name="Followed Hyperlink 6" xfId="20840" hidden="1" xr:uid="{00000000-0005-0000-0000-0000496D0000}"/>
    <cellStyle name="Followed Hyperlink 6" xfId="20857" hidden="1" xr:uid="{00000000-0005-0000-0000-00004A6D0000}"/>
    <cellStyle name="Followed Hyperlink 6" xfId="20899" hidden="1" xr:uid="{00000000-0005-0000-0000-00004B6D0000}"/>
    <cellStyle name="Followed Hyperlink 6" xfId="20966" hidden="1" xr:uid="{00000000-0005-0000-0000-00004C6D0000}"/>
    <cellStyle name="Followed Hyperlink 6" xfId="20983" hidden="1" xr:uid="{00000000-0005-0000-0000-00004D6D0000}"/>
    <cellStyle name="Followed Hyperlink 6" xfId="21046" hidden="1" xr:uid="{00000000-0005-0000-0000-00004E6D0000}"/>
    <cellStyle name="Followed Hyperlink 6" xfId="21092" hidden="1" xr:uid="{00000000-0005-0000-0000-00004F6D0000}"/>
    <cellStyle name="Followed Hyperlink 6" xfId="21109" hidden="1" xr:uid="{00000000-0005-0000-0000-0000506D0000}"/>
    <cellStyle name="Followed Hyperlink 6" xfId="21176" hidden="1" xr:uid="{00000000-0005-0000-0000-0000516D0000}"/>
    <cellStyle name="Followed Hyperlink 6" xfId="21193" hidden="1" xr:uid="{00000000-0005-0000-0000-0000526D0000}"/>
    <cellStyle name="Followed Hyperlink 6" xfId="21235" hidden="1" xr:uid="{00000000-0005-0000-0000-0000536D0000}"/>
    <cellStyle name="Followed Hyperlink 6" xfId="21302" hidden="1" xr:uid="{00000000-0005-0000-0000-0000546D0000}"/>
    <cellStyle name="Followed Hyperlink 6" xfId="21319" hidden="1" xr:uid="{00000000-0005-0000-0000-0000556D0000}"/>
    <cellStyle name="Followed Hyperlink 6" xfId="21404" hidden="1" xr:uid="{00000000-0005-0000-0000-0000566D0000}"/>
    <cellStyle name="Followed Hyperlink 6" xfId="21421" hidden="1" xr:uid="{00000000-0005-0000-0000-0000576D0000}"/>
    <cellStyle name="Followed Hyperlink 6" xfId="21488" hidden="1" xr:uid="{00000000-0005-0000-0000-0000586D0000}"/>
    <cellStyle name="Followed Hyperlink 6" xfId="21505" hidden="1" xr:uid="{00000000-0005-0000-0000-0000596D0000}"/>
    <cellStyle name="Followed Hyperlink 6" xfId="21617" hidden="1" xr:uid="{00000000-0005-0000-0000-00005A6D0000}"/>
    <cellStyle name="Followed Hyperlink 6" xfId="21663" hidden="1" xr:uid="{00000000-0005-0000-0000-00005B6D0000}"/>
    <cellStyle name="Followed Hyperlink 6" xfId="21680" hidden="1" xr:uid="{00000000-0005-0000-0000-00005C6D0000}"/>
    <cellStyle name="Followed Hyperlink 6" xfId="21789" hidden="1" xr:uid="{00000000-0005-0000-0000-00005E6D0000}"/>
    <cellStyle name="Followed Hyperlink 6" xfId="21806" hidden="1" xr:uid="{00000000-0005-0000-0000-00005F6D0000}"/>
    <cellStyle name="Followed Hyperlink 6" xfId="21909" hidden="1" xr:uid="{00000000-0005-0000-0000-0000616D0000}"/>
    <cellStyle name="Followed Hyperlink 6" xfId="21926" hidden="1" xr:uid="{00000000-0005-0000-0000-0000626D0000}"/>
    <cellStyle name="Followed Hyperlink 6" xfId="21958" hidden="1" xr:uid="{00000000-0005-0000-0000-0000636D0000}"/>
    <cellStyle name="Followed Hyperlink 6" xfId="21975" hidden="1" xr:uid="{00000000-0005-0000-0000-0000646D0000}"/>
    <cellStyle name="Followed Hyperlink 6" xfId="22016" hidden="1" xr:uid="{00000000-0005-0000-0000-0000656D0000}"/>
    <cellStyle name="Followed Hyperlink 6" xfId="22089" hidden="1" xr:uid="{00000000-0005-0000-0000-0000666D0000}"/>
    <cellStyle name="Followed Hyperlink 6" xfId="22093" hidden="1" xr:uid="{00000000-0005-0000-0000-0000676D0000}"/>
    <cellStyle name="Followed Hyperlink 6" xfId="22126" hidden="1" xr:uid="{00000000-0005-0000-0000-0000686D0000}"/>
    <cellStyle name="Followed Hyperlink 6" xfId="22143" hidden="1" xr:uid="{00000000-0005-0000-0000-0000696D0000}"/>
    <cellStyle name="Followed Hyperlink 6" xfId="22184" hidden="1" xr:uid="{00000000-0005-0000-0000-00006A6D0000}"/>
    <cellStyle name="Followed Hyperlink 6" xfId="22264" hidden="1" xr:uid="{00000000-0005-0000-0000-00006B6D0000}"/>
    <cellStyle name="Followed Hyperlink 6" xfId="22281" hidden="1" xr:uid="{00000000-0005-0000-0000-00006C6D0000}"/>
    <cellStyle name="Followed Hyperlink 6" xfId="22338" hidden="1" xr:uid="{00000000-0005-0000-0000-00006D6D0000}"/>
    <cellStyle name="Followed Hyperlink 6" xfId="25665" hidden="1" xr:uid="{00000000-0005-0000-0000-0000BB6D0000}"/>
    <cellStyle name="Followed Hyperlink 6" xfId="14825" hidden="1" xr:uid="{00000000-0005-0000-0000-0000BA6C0000}"/>
    <cellStyle name="Followed Hyperlink 6" xfId="14842" hidden="1" xr:uid="{00000000-0005-0000-0000-0000BB6C0000}"/>
    <cellStyle name="Followed Hyperlink 6" xfId="14883" hidden="1" xr:uid="{00000000-0005-0000-0000-0000BC6C0000}"/>
    <cellStyle name="Followed Hyperlink 6" xfId="14956" hidden="1" xr:uid="{00000000-0005-0000-0000-0000BD6C0000}"/>
    <cellStyle name="Followed Hyperlink 6" xfId="14960" hidden="1" xr:uid="{00000000-0005-0000-0000-0000BE6C0000}"/>
    <cellStyle name="Followed Hyperlink 6" xfId="14993" hidden="1" xr:uid="{00000000-0005-0000-0000-0000BF6C0000}"/>
    <cellStyle name="Followed Hyperlink 6" xfId="15010" hidden="1" xr:uid="{00000000-0005-0000-0000-0000C06C0000}"/>
    <cellStyle name="Followed Hyperlink 6" xfId="15051" hidden="1" xr:uid="{00000000-0005-0000-0000-0000C16C0000}"/>
    <cellStyle name="Followed Hyperlink 6" xfId="15131" hidden="1" xr:uid="{00000000-0005-0000-0000-0000C26C0000}"/>
    <cellStyle name="Followed Hyperlink 6" xfId="15148" hidden="1" xr:uid="{00000000-0005-0000-0000-0000C36C0000}"/>
    <cellStyle name="Followed Hyperlink 6" xfId="15205" hidden="1" xr:uid="{00000000-0005-0000-0000-0000C46C0000}"/>
    <cellStyle name="Followed Hyperlink 6" xfId="15273" hidden="1" xr:uid="{00000000-0005-0000-0000-0000C56C0000}"/>
    <cellStyle name="Followed Hyperlink 6" xfId="15290" hidden="1" xr:uid="{00000000-0005-0000-0000-0000C66C0000}"/>
    <cellStyle name="Followed Hyperlink 6" xfId="15370" hidden="1" xr:uid="{00000000-0005-0000-0000-0000C76C0000}"/>
    <cellStyle name="Followed Hyperlink 6" xfId="15387" hidden="1" xr:uid="{00000000-0005-0000-0000-0000C86C0000}"/>
    <cellStyle name="Followed Hyperlink 6" xfId="13355" hidden="1" xr:uid="{00000000-0005-0000-0000-0000976C0000}"/>
    <cellStyle name="Followed Hyperlink 6" xfId="29387" hidden="1" xr:uid="{00000000-0005-0000-0000-0000156E0000}"/>
    <cellStyle name="Followed Hyperlink 6" xfId="23017" hidden="1" xr:uid="{00000000-0005-0000-0000-00007C6D0000}"/>
    <cellStyle name="Followed Hyperlink 6" xfId="23084" hidden="1" xr:uid="{00000000-0005-0000-0000-00007D6D0000}"/>
    <cellStyle name="Followed Hyperlink 6" xfId="23101" hidden="1" xr:uid="{00000000-0005-0000-0000-00007E6D0000}"/>
    <cellStyle name="Followed Hyperlink 6" xfId="23143" hidden="1" xr:uid="{00000000-0005-0000-0000-00007F6D0000}"/>
    <cellStyle name="Followed Hyperlink 6" xfId="23210" hidden="1" xr:uid="{00000000-0005-0000-0000-0000806D0000}"/>
    <cellStyle name="Followed Hyperlink 6" xfId="23227" hidden="1" xr:uid="{00000000-0005-0000-0000-0000816D0000}"/>
    <cellStyle name="Followed Hyperlink 6" xfId="23269" hidden="1" xr:uid="{00000000-0005-0000-0000-0000826D0000}"/>
    <cellStyle name="Followed Hyperlink 6" xfId="23353" hidden="1" xr:uid="{00000000-0005-0000-0000-0000846D0000}"/>
    <cellStyle name="Followed Hyperlink 6" xfId="23416" hidden="1" xr:uid="{00000000-0005-0000-0000-0000856D0000}"/>
    <cellStyle name="Followed Hyperlink 6" xfId="23479" hidden="1" xr:uid="{00000000-0005-0000-0000-0000876D0000}"/>
    <cellStyle name="Followed Hyperlink 6" xfId="23546" hidden="1" xr:uid="{00000000-0005-0000-0000-0000886D0000}"/>
    <cellStyle name="Followed Hyperlink 6" xfId="23563" hidden="1" xr:uid="{00000000-0005-0000-0000-0000896D0000}"/>
    <cellStyle name="Followed Hyperlink 6" xfId="23605" hidden="1" xr:uid="{00000000-0005-0000-0000-00008A6D0000}"/>
    <cellStyle name="Followed Hyperlink 6" xfId="23672" hidden="1" xr:uid="{00000000-0005-0000-0000-00008B6D0000}"/>
    <cellStyle name="Followed Hyperlink 6" xfId="23689" hidden="1" xr:uid="{00000000-0005-0000-0000-00008C6D0000}"/>
    <cellStyle name="Followed Hyperlink 6" xfId="23744" hidden="1" xr:uid="{00000000-0005-0000-0000-00008D6D0000}"/>
    <cellStyle name="Followed Hyperlink 6" xfId="23800" hidden="1" xr:uid="{00000000-0005-0000-0000-00008E6D0000}"/>
    <cellStyle name="Followed Hyperlink 6" xfId="23817" hidden="1" xr:uid="{00000000-0005-0000-0000-00008F6D0000}"/>
    <cellStyle name="Followed Hyperlink 6" xfId="23884" hidden="1" xr:uid="{00000000-0005-0000-0000-0000906D0000}"/>
    <cellStyle name="Followed Hyperlink 6" xfId="23901" hidden="1" xr:uid="{00000000-0005-0000-0000-0000916D0000}"/>
    <cellStyle name="Followed Hyperlink 6" xfId="23960" hidden="1" xr:uid="{00000000-0005-0000-0000-0000926D0000}"/>
    <cellStyle name="Followed Hyperlink 6" xfId="24059" hidden="1" xr:uid="{00000000-0005-0000-0000-0000946D0000}"/>
    <cellStyle name="Followed Hyperlink 6" xfId="24076" hidden="1" xr:uid="{00000000-0005-0000-0000-0000956D0000}"/>
    <cellStyle name="Followed Hyperlink 6" xfId="24121" hidden="1" xr:uid="{00000000-0005-0000-0000-0000966D0000}"/>
    <cellStyle name="Followed Hyperlink 6" xfId="24185" hidden="1" xr:uid="{00000000-0005-0000-0000-0000976D0000}"/>
    <cellStyle name="Followed Hyperlink 6" xfId="24202" hidden="1" xr:uid="{00000000-0005-0000-0000-0000986D0000}"/>
    <cellStyle name="Followed Hyperlink 6" xfId="24244" hidden="1" xr:uid="{00000000-0005-0000-0000-0000996D0000}"/>
    <cellStyle name="Followed Hyperlink 6" xfId="24305" hidden="1" xr:uid="{00000000-0005-0000-0000-00009A6D0000}"/>
    <cellStyle name="Followed Hyperlink 6" xfId="24322" hidden="1" xr:uid="{00000000-0005-0000-0000-00009B6D0000}"/>
    <cellStyle name="Followed Hyperlink 6" xfId="24354" hidden="1" xr:uid="{00000000-0005-0000-0000-00009C6D0000}"/>
    <cellStyle name="Followed Hyperlink 6" xfId="24412" hidden="1" xr:uid="{00000000-0005-0000-0000-00009E6D0000}"/>
    <cellStyle name="Followed Hyperlink 6" xfId="24485" hidden="1" xr:uid="{00000000-0005-0000-0000-00009F6D0000}"/>
    <cellStyle name="Followed Hyperlink 6" xfId="24489" hidden="1" xr:uid="{00000000-0005-0000-0000-0000A06D0000}"/>
    <cellStyle name="Followed Hyperlink 6" xfId="24522" hidden="1" xr:uid="{00000000-0005-0000-0000-0000A16D0000}"/>
    <cellStyle name="Followed Hyperlink 6" xfId="24539" hidden="1" xr:uid="{00000000-0005-0000-0000-0000A26D0000}"/>
    <cellStyle name="Followed Hyperlink 6" xfId="24580" hidden="1" xr:uid="{00000000-0005-0000-0000-0000A36D0000}"/>
    <cellStyle name="Followed Hyperlink 6" xfId="13687" hidden="1" xr:uid="{00000000-0005-0000-0000-00009F6C0000}"/>
    <cellStyle name="Followed Hyperlink 6" xfId="13754" hidden="1" xr:uid="{00000000-0005-0000-0000-0000A06C0000}"/>
    <cellStyle name="Followed Hyperlink 6" xfId="13771" hidden="1" xr:uid="{00000000-0005-0000-0000-0000A16C0000}"/>
    <cellStyle name="Followed Hyperlink 6" xfId="13813" hidden="1" xr:uid="{00000000-0005-0000-0000-0000A26C0000}"/>
    <cellStyle name="Followed Hyperlink 6" xfId="13880" hidden="1" xr:uid="{00000000-0005-0000-0000-0000A36C0000}"/>
    <cellStyle name="Followed Hyperlink 6" xfId="13897" hidden="1" xr:uid="{00000000-0005-0000-0000-0000A46C0000}"/>
    <cellStyle name="Followed Hyperlink 6" xfId="13960" hidden="1" xr:uid="{00000000-0005-0000-0000-0000A56C0000}"/>
    <cellStyle name="Followed Hyperlink 6" xfId="14006" hidden="1" xr:uid="{00000000-0005-0000-0000-0000A66C0000}"/>
    <cellStyle name="Followed Hyperlink 6" xfId="14023" hidden="1" xr:uid="{00000000-0005-0000-0000-0000A76C0000}"/>
    <cellStyle name="Followed Hyperlink 6" xfId="14090" hidden="1" xr:uid="{00000000-0005-0000-0000-0000A86C0000}"/>
    <cellStyle name="Followed Hyperlink 6" xfId="14107" hidden="1" xr:uid="{00000000-0005-0000-0000-0000A96C0000}"/>
    <cellStyle name="Followed Hyperlink 6" xfId="14149" hidden="1" xr:uid="{00000000-0005-0000-0000-0000AA6C0000}"/>
    <cellStyle name="Followed Hyperlink 6" xfId="14216" hidden="1" xr:uid="{00000000-0005-0000-0000-0000AB6C0000}"/>
    <cellStyle name="Followed Hyperlink 6" xfId="14233" hidden="1" xr:uid="{00000000-0005-0000-0000-0000AC6C0000}"/>
    <cellStyle name="Followed Hyperlink 6" xfId="14288" hidden="1" xr:uid="{00000000-0005-0000-0000-0000AD6C0000}"/>
    <cellStyle name="Followed Hyperlink 6" xfId="14355" hidden="1" xr:uid="{00000000-0005-0000-0000-0000AE6C0000}"/>
    <cellStyle name="Followed Hyperlink 6" xfId="14372" hidden="1" xr:uid="{00000000-0005-0000-0000-0000AF6C0000}"/>
    <cellStyle name="Followed Hyperlink 6" xfId="14431" hidden="1" xr:uid="{00000000-0005-0000-0000-0000B06C0000}"/>
    <cellStyle name="Followed Hyperlink 6" xfId="14484" hidden="1" xr:uid="{00000000-0005-0000-0000-0000B16C0000}"/>
    <cellStyle name="Followed Hyperlink 6" xfId="14530" hidden="1" xr:uid="{00000000-0005-0000-0000-0000B26C0000}"/>
    <cellStyle name="Followed Hyperlink 6" xfId="14547" hidden="1" xr:uid="{00000000-0005-0000-0000-0000B36C0000}"/>
    <cellStyle name="Followed Hyperlink 6" xfId="14592" hidden="1" xr:uid="{00000000-0005-0000-0000-0000B46C0000}"/>
    <cellStyle name="Followed Hyperlink 6" xfId="14656" hidden="1" xr:uid="{00000000-0005-0000-0000-0000B56C0000}"/>
    <cellStyle name="Followed Hyperlink 6" xfId="14673" hidden="1" xr:uid="{00000000-0005-0000-0000-0000B66C0000}"/>
    <cellStyle name="Followed Hyperlink 6" xfId="14715" hidden="1" xr:uid="{00000000-0005-0000-0000-0000B76C0000}"/>
    <cellStyle name="Followed Hyperlink 6" xfId="14776" hidden="1" xr:uid="{00000000-0005-0000-0000-0000B86C0000}"/>
    <cellStyle name="Followed Hyperlink 6" xfId="14793" hidden="1" xr:uid="{00000000-0005-0000-0000-0000B96C0000}"/>
    <cellStyle name="Followed Hyperlink 6" xfId="13047" hidden="1" xr:uid="{00000000-0005-0000-0000-0000906C0000}"/>
    <cellStyle name="Followed Hyperlink 6" xfId="13162" hidden="1" xr:uid="{00000000-0005-0000-0000-0000926C0000}"/>
    <cellStyle name="Followed Hyperlink 6" xfId="13179" hidden="1" xr:uid="{00000000-0005-0000-0000-0000936C0000}"/>
    <cellStyle name="Followed Hyperlink 6" xfId="13232" hidden="1" xr:uid="{00000000-0005-0000-0000-0000946C0000}"/>
    <cellStyle name="Followed Hyperlink 6" xfId="13275" hidden="1" xr:uid="{00000000-0005-0000-0000-0000956C0000}"/>
    <cellStyle name="Followed Hyperlink 6" xfId="13338" hidden="1" xr:uid="{00000000-0005-0000-0000-0000966C0000}"/>
    <cellStyle name="Followed Hyperlink 6" xfId="13400" hidden="1" xr:uid="{00000000-0005-0000-0000-0000986C0000}"/>
    <cellStyle name="Followed Hyperlink 6" xfId="13446" hidden="1" xr:uid="{00000000-0005-0000-0000-0000996C0000}"/>
    <cellStyle name="Followed Hyperlink 6" xfId="13502" hidden="1" xr:uid="{00000000-0005-0000-0000-00009A6C0000}"/>
    <cellStyle name="Followed Hyperlink 6" xfId="13561" hidden="1" xr:uid="{00000000-0005-0000-0000-00009C6C0000}"/>
    <cellStyle name="Followed Hyperlink 6" xfId="13628" hidden="1" xr:uid="{00000000-0005-0000-0000-00009D6C0000}"/>
    <cellStyle name="Followed Hyperlink 6" xfId="13645" hidden="1" xr:uid="{00000000-0005-0000-0000-00009E6C0000}"/>
    <cellStyle name="Followed Hyperlink 6" xfId="12687" hidden="1" xr:uid="{00000000-0005-0000-0000-0000896C0000}"/>
    <cellStyle name="Followed Hyperlink 6" xfId="12728" hidden="1" xr:uid="{00000000-0005-0000-0000-00008A6C0000}"/>
    <cellStyle name="Followed Hyperlink 6" xfId="12808" hidden="1" xr:uid="{00000000-0005-0000-0000-00008B6C0000}"/>
    <cellStyle name="Followed Hyperlink 6" xfId="12825" hidden="1" xr:uid="{00000000-0005-0000-0000-00008C6C0000}"/>
    <cellStyle name="Followed Hyperlink 6" xfId="12882" hidden="1" xr:uid="{00000000-0005-0000-0000-00008D6C0000}"/>
    <cellStyle name="Followed Hyperlink 6" xfId="12950" hidden="1" xr:uid="{00000000-0005-0000-0000-00008E6C0000}"/>
    <cellStyle name="Followed Hyperlink 6" xfId="12967" hidden="1" xr:uid="{00000000-0005-0000-0000-00008F6C0000}"/>
    <cellStyle name="Followed Hyperlink 6" xfId="12633" hidden="1" xr:uid="{00000000-0005-0000-0000-0000866C0000}"/>
    <cellStyle name="Followed Hyperlink 6" xfId="12637" hidden="1" xr:uid="{00000000-0005-0000-0000-0000876C0000}"/>
    <cellStyle name="Followed Hyperlink 6" xfId="12670" hidden="1" xr:uid="{00000000-0005-0000-0000-0000886C0000}"/>
    <cellStyle name="Followed Hyperlink 6" xfId="12519" hidden="1" xr:uid="{00000000-0005-0000-0000-0000846C0000}"/>
    <cellStyle name="Followed Hyperlink 6" xfId="12560" hidden="1" xr:uid="{00000000-0005-0000-0000-0000856C0000}"/>
    <cellStyle name="Followed Hyperlink 6" xfId="12502" hidden="1" xr:uid="{00000000-0005-0000-0000-0000836C0000}"/>
    <cellStyle name="Followed Hyperlink 6" xfId="13519" hidden="1" xr:uid="{00000000-0005-0000-0000-00009B6C0000}"/>
    <cellStyle name="Followed Hyperlink 6" xfId="23462" hidden="1" xr:uid="{00000000-0005-0000-0000-0000866D0000}"/>
    <cellStyle name="Followed Hyperlink 6" xfId="20731" hidden="1" xr:uid="{00000000-0005-0000-0000-0000476D0000}"/>
    <cellStyle name="Followed Hyperlink 6" xfId="25014" hidden="1" xr:uid="{00000000-0005-0000-0000-0000AB6D0000}"/>
    <cellStyle name="Followed Hyperlink 6" xfId="28670" hidden="1" xr:uid="{00000000-0005-0000-0000-0000026E0000}"/>
    <cellStyle name="Followed Hyperlink 6" xfId="5574" hidden="1" xr:uid="{00000000-0005-0000-0000-0000DF6B0000}"/>
    <cellStyle name="Followed Hyperlink 6" xfId="5607" hidden="1" xr:uid="{00000000-0005-0000-0000-0000E06B0000}"/>
    <cellStyle name="Followed Hyperlink 6" xfId="5624" hidden="1" xr:uid="{00000000-0005-0000-0000-0000E16B0000}"/>
    <cellStyle name="Followed Hyperlink 6" xfId="5665" hidden="1" xr:uid="{00000000-0005-0000-0000-0000E26B0000}"/>
    <cellStyle name="Followed Hyperlink 6" xfId="5745" hidden="1" xr:uid="{00000000-0005-0000-0000-0000E36B0000}"/>
    <cellStyle name="Followed Hyperlink 6" xfId="5762" hidden="1" xr:uid="{00000000-0005-0000-0000-0000E46B0000}"/>
    <cellStyle name="Followed Hyperlink 6" xfId="5819" hidden="1" xr:uid="{00000000-0005-0000-0000-0000E56B0000}"/>
    <cellStyle name="Followed Hyperlink 6" xfId="5887" hidden="1" xr:uid="{00000000-0005-0000-0000-0000E66B0000}"/>
    <cellStyle name="Followed Hyperlink 6" xfId="5904" hidden="1" xr:uid="{00000000-0005-0000-0000-0000E76B0000}"/>
    <cellStyle name="Followed Hyperlink 6" xfId="5984" hidden="1" xr:uid="{00000000-0005-0000-0000-0000E86B0000}"/>
    <cellStyle name="Followed Hyperlink 6" xfId="6001" hidden="1" xr:uid="{00000000-0005-0000-0000-0000E96B0000}"/>
    <cellStyle name="Followed Hyperlink 6" xfId="6099" hidden="1" xr:uid="{00000000-0005-0000-0000-0000EA6B0000}"/>
    <cellStyle name="Followed Hyperlink 6" xfId="6116" hidden="1" xr:uid="{00000000-0005-0000-0000-0000EB6B0000}"/>
    <cellStyle name="Followed Hyperlink 6" xfId="6169" hidden="1" xr:uid="{00000000-0005-0000-0000-0000EC6B0000}"/>
    <cellStyle name="Followed Hyperlink 6" xfId="16640" hidden="1" xr:uid="{00000000-0005-0000-0000-0000E56C0000}"/>
    <cellStyle name="Followed Hyperlink 6" xfId="16707" hidden="1" xr:uid="{00000000-0005-0000-0000-0000E66C0000}"/>
    <cellStyle name="Followed Hyperlink 6" xfId="16724" hidden="1" xr:uid="{00000000-0005-0000-0000-0000E76C0000}"/>
    <cellStyle name="Followed Hyperlink 6" xfId="16783" hidden="1" xr:uid="{00000000-0005-0000-0000-0000E86C0000}"/>
    <cellStyle name="Followed Hyperlink 6" xfId="16836" hidden="1" xr:uid="{00000000-0005-0000-0000-0000E96C0000}"/>
    <cellStyle name="Followed Hyperlink 6" xfId="16882" hidden="1" xr:uid="{00000000-0005-0000-0000-0000EA6C0000}"/>
    <cellStyle name="Followed Hyperlink 6" xfId="16899" hidden="1" xr:uid="{00000000-0005-0000-0000-0000EB6C0000}"/>
    <cellStyle name="Followed Hyperlink 6" xfId="16944" hidden="1" xr:uid="{00000000-0005-0000-0000-0000EC6C0000}"/>
    <cellStyle name="Followed Hyperlink 6" xfId="17008" hidden="1" xr:uid="{00000000-0005-0000-0000-0000ED6C0000}"/>
    <cellStyle name="Followed Hyperlink 6" xfId="17025" hidden="1" xr:uid="{00000000-0005-0000-0000-0000EE6C0000}"/>
    <cellStyle name="Followed Hyperlink 6" xfId="17067" hidden="1" xr:uid="{00000000-0005-0000-0000-0000EF6C0000}"/>
    <cellStyle name="Followed Hyperlink 6" xfId="17128" hidden="1" xr:uid="{00000000-0005-0000-0000-0000F06C0000}"/>
    <cellStyle name="Followed Hyperlink 6" xfId="17145" hidden="1" xr:uid="{00000000-0005-0000-0000-0000F16C0000}"/>
    <cellStyle name="Followed Hyperlink 6" xfId="17177" hidden="1" xr:uid="{00000000-0005-0000-0000-0000F26C0000}"/>
    <cellStyle name="Followed Hyperlink 6" xfId="17194" hidden="1" xr:uid="{00000000-0005-0000-0000-0000F36C0000}"/>
    <cellStyle name="Followed Hyperlink 6" xfId="17235" hidden="1" xr:uid="{00000000-0005-0000-0000-0000F46C0000}"/>
    <cellStyle name="Followed Hyperlink 6" xfId="17308" hidden="1" xr:uid="{00000000-0005-0000-0000-0000F56C0000}"/>
    <cellStyle name="Followed Hyperlink 6" xfId="17312" hidden="1" xr:uid="{00000000-0005-0000-0000-0000F66C0000}"/>
    <cellStyle name="Followed Hyperlink 6" xfId="17345" hidden="1" xr:uid="{00000000-0005-0000-0000-0000F76C0000}"/>
    <cellStyle name="Followed Hyperlink 6" xfId="17362" hidden="1" xr:uid="{00000000-0005-0000-0000-0000F86C0000}"/>
    <cellStyle name="Followed Hyperlink 6" xfId="17403" hidden="1" xr:uid="{00000000-0005-0000-0000-0000F96C0000}"/>
    <cellStyle name="Followed Hyperlink 6" xfId="17483" hidden="1" xr:uid="{00000000-0005-0000-0000-0000FA6C0000}"/>
    <cellStyle name="Followed Hyperlink 6" xfId="17500" hidden="1" xr:uid="{00000000-0005-0000-0000-0000FB6C0000}"/>
    <cellStyle name="Followed Hyperlink 6" xfId="17557" hidden="1" xr:uid="{00000000-0005-0000-0000-0000FC6C0000}"/>
    <cellStyle name="Followed Hyperlink 6" xfId="17625" hidden="1" xr:uid="{00000000-0005-0000-0000-0000FD6C0000}"/>
    <cellStyle name="Followed Hyperlink 6" xfId="17642" hidden="1" xr:uid="{00000000-0005-0000-0000-0000FE6C0000}"/>
    <cellStyle name="Followed Hyperlink 6" xfId="17722" hidden="1" xr:uid="{00000000-0005-0000-0000-0000FF6C0000}"/>
    <cellStyle name="Followed Hyperlink 6" xfId="16010" hidden="1" xr:uid="{00000000-0005-0000-0000-0000D66C0000}"/>
    <cellStyle name="Followed Hyperlink 6" xfId="16136" hidden="1" xr:uid="{00000000-0005-0000-0000-0000D96C0000}"/>
    <cellStyle name="Followed Hyperlink 6" xfId="16203" hidden="1" xr:uid="{00000000-0005-0000-0000-0000DA6C0000}"/>
    <cellStyle name="Followed Hyperlink 6" xfId="16220" hidden="1" xr:uid="{00000000-0005-0000-0000-0000DB6C0000}"/>
    <cellStyle name="Followed Hyperlink 6" xfId="16283" hidden="1" xr:uid="{00000000-0005-0000-0000-0000DC6C0000}"/>
    <cellStyle name="Followed Hyperlink 6" xfId="16346" hidden="1" xr:uid="{00000000-0005-0000-0000-0000DE6C0000}"/>
    <cellStyle name="Followed Hyperlink 6" xfId="16413" hidden="1" xr:uid="{00000000-0005-0000-0000-0000DF6C0000}"/>
    <cellStyle name="Followed Hyperlink 6" xfId="16430" hidden="1" xr:uid="{00000000-0005-0000-0000-0000E06C0000}"/>
    <cellStyle name="Followed Hyperlink 6" xfId="16539" hidden="1" xr:uid="{00000000-0005-0000-0000-0000E26C0000}"/>
    <cellStyle name="Followed Hyperlink 6" xfId="16556" hidden="1" xr:uid="{00000000-0005-0000-0000-0000E36C0000}"/>
    <cellStyle name="Followed Hyperlink 6" xfId="16623" hidden="1" xr:uid="{00000000-0005-0000-0000-0000E46C0000}"/>
    <cellStyle name="Followed Hyperlink 6" xfId="15723" hidden="1" xr:uid="{00000000-0005-0000-0000-0000CF6C0000}"/>
    <cellStyle name="Followed Hyperlink 6" xfId="15769" hidden="1" xr:uid="{00000000-0005-0000-0000-0000D06C0000}"/>
    <cellStyle name="Followed Hyperlink 6" xfId="15825" hidden="1" xr:uid="{00000000-0005-0000-0000-0000D16C0000}"/>
    <cellStyle name="Followed Hyperlink 6" xfId="15842" hidden="1" xr:uid="{00000000-0005-0000-0000-0000D26C0000}"/>
    <cellStyle name="Followed Hyperlink 6" xfId="15884" hidden="1" xr:uid="{00000000-0005-0000-0000-0000D36C0000}"/>
    <cellStyle name="Followed Hyperlink 6" xfId="15951" hidden="1" xr:uid="{00000000-0005-0000-0000-0000D46C0000}"/>
    <cellStyle name="Followed Hyperlink 6" xfId="15968" hidden="1" xr:uid="{00000000-0005-0000-0000-0000D56C0000}"/>
    <cellStyle name="Followed Hyperlink 6" xfId="15598" hidden="1" xr:uid="{00000000-0005-0000-0000-0000CC6C0000}"/>
    <cellStyle name="Followed Hyperlink 6" xfId="15661" hidden="1" xr:uid="{00000000-0005-0000-0000-0000CD6C0000}"/>
    <cellStyle name="Followed Hyperlink 6" xfId="15678" hidden="1" xr:uid="{00000000-0005-0000-0000-0000CE6C0000}"/>
    <cellStyle name="Followed Hyperlink 6" xfId="15502" hidden="1" xr:uid="{00000000-0005-0000-0000-0000CA6C0000}"/>
    <cellStyle name="Followed Hyperlink 6" xfId="15555" hidden="1" xr:uid="{00000000-0005-0000-0000-0000CB6C0000}"/>
    <cellStyle name="Followed Hyperlink 6" xfId="15485" hidden="1" xr:uid="{00000000-0005-0000-0000-0000C96C0000}"/>
    <cellStyle name="Followed Hyperlink 6" xfId="16472" hidden="1" xr:uid="{00000000-0005-0000-0000-0000E16C0000}"/>
    <cellStyle name="Followed Hyperlink 6" xfId="4986" hidden="1" xr:uid="{00000000-0005-0000-0000-0000D06B0000}"/>
    <cellStyle name="Followed Hyperlink 6" xfId="2375" hidden="1" xr:uid="{00000000-0005-0000-0000-0000926B0000}"/>
    <cellStyle name="Followed Hyperlink 6" xfId="6498" hidden="1" xr:uid="{00000000-0005-0000-0000-0000F46B0000}"/>
    <cellStyle name="Followed Hyperlink 6" xfId="10118" hidden="1" xr:uid="{00000000-0005-0000-0000-00004A6C0000}"/>
    <cellStyle name="Followed Hyperlink 6" xfId="22406" hidden="1" xr:uid="{00000000-0005-0000-0000-00006E6D0000}"/>
    <cellStyle name="Followed Hyperlink 6" xfId="22423" hidden="1" xr:uid="{00000000-0005-0000-0000-00006F6D0000}"/>
    <cellStyle name="Followed Hyperlink 6" xfId="22503" hidden="1" xr:uid="{00000000-0005-0000-0000-0000706D0000}"/>
    <cellStyle name="Followed Hyperlink 6" xfId="22520" hidden="1" xr:uid="{00000000-0005-0000-0000-0000716D0000}"/>
    <cellStyle name="Followed Hyperlink 6" xfId="22618" hidden="1" xr:uid="{00000000-0005-0000-0000-0000726D0000}"/>
    <cellStyle name="Followed Hyperlink 6" xfId="22635" hidden="1" xr:uid="{00000000-0005-0000-0000-0000736D0000}"/>
    <cellStyle name="Followed Hyperlink 6" xfId="22688" hidden="1" xr:uid="{00000000-0005-0000-0000-0000746D0000}"/>
    <cellStyle name="Followed Hyperlink 6" xfId="22731" hidden="1" xr:uid="{00000000-0005-0000-0000-0000756D0000}"/>
    <cellStyle name="Followed Hyperlink 6" xfId="22794" hidden="1" xr:uid="{00000000-0005-0000-0000-0000766D0000}"/>
    <cellStyle name="Followed Hyperlink 6" xfId="22811" hidden="1" xr:uid="{00000000-0005-0000-0000-0000776D0000}"/>
    <cellStyle name="Followed Hyperlink 6" xfId="22856" hidden="1" xr:uid="{00000000-0005-0000-0000-0000786D0000}"/>
    <cellStyle name="Followed Hyperlink 6" xfId="22902" hidden="1" xr:uid="{00000000-0005-0000-0000-0000796D0000}"/>
    <cellStyle name="Followed Hyperlink 6" xfId="22958" hidden="1" xr:uid="{00000000-0005-0000-0000-00007A6D0000}"/>
    <cellStyle name="Followed Hyperlink 6" xfId="22975" hidden="1" xr:uid="{00000000-0005-0000-0000-00007B6D0000}"/>
    <cellStyle name="Followed Hyperlink 6" xfId="19539" hidden="1" xr:uid="{00000000-0005-0000-0000-00002A6D0000}"/>
    <cellStyle name="Followed Hyperlink 6" xfId="19556" hidden="1" xr:uid="{00000000-0005-0000-0000-00002B6D0000}"/>
    <cellStyle name="Followed Hyperlink 6" xfId="19588" hidden="1" xr:uid="{00000000-0005-0000-0000-00002C6D0000}"/>
    <cellStyle name="Followed Hyperlink 6" xfId="19605" hidden="1" xr:uid="{00000000-0005-0000-0000-00002D6D0000}"/>
    <cellStyle name="Followed Hyperlink 6" xfId="19646" hidden="1" xr:uid="{00000000-0005-0000-0000-00002E6D0000}"/>
    <cellStyle name="Followed Hyperlink 6" xfId="19719" hidden="1" xr:uid="{00000000-0005-0000-0000-00002F6D0000}"/>
    <cellStyle name="Followed Hyperlink 6" xfId="19723" hidden="1" xr:uid="{00000000-0005-0000-0000-0000306D0000}"/>
    <cellStyle name="Followed Hyperlink 6" xfId="19756" hidden="1" xr:uid="{00000000-0005-0000-0000-0000316D0000}"/>
    <cellStyle name="Followed Hyperlink 6" xfId="19773" hidden="1" xr:uid="{00000000-0005-0000-0000-0000326D0000}"/>
    <cellStyle name="Followed Hyperlink 6" xfId="19814" hidden="1" xr:uid="{00000000-0005-0000-0000-0000336D0000}"/>
    <cellStyle name="Followed Hyperlink 6" xfId="19894" hidden="1" xr:uid="{00000000-0005-0000-0000-0000346D0000}"/>
    <cellStyle name="Followed Hyperlink 6" xfId="19911" hidden="1" xr:uid="{00000000-0005-0000-0000-0000356D0000}"/>
    <cellStyle name="Followed Hyperlink 6" xfId="19968" hidden="1" xr:uid="{00000000-0005-0000-0000-0000366D0000}"/>
    <cellStyle name="Followed Hyperlink 6" xfId="20036" hidden="1" xr:uid="{00000000-0005-0000-0000-0000376D0000}"/>
    <cellStyle name="Followed Hyperlink 6" xfId="20053" hidden="1" xr:uid="{00000000-0005-0000-0000-0000386D0000}"/>
    <cellStyle name="Followed Hyperlink 6" xfId="20133" hidden="1" xr:uid="{00000000-0005-0000-0000-0000396D0000}"/>
    <cellStyle name="Followed Hyperlink 6" xfId="20150" hidden="1" xr:uid="{00000000-0005-0000-0000-00003A6D0000}"/>
    <cellStyle name="Followed Hyperlink 6" xfId="20248" hidden="1" xr:uid="{00000000-0005-0000-0000-00003B6D0000}"/>
    <cellStyle name="Followed Hyperlink 6" xfId="20265" hidden="1" xr:uid="{00000000-0005-0000-0000-00003C6D0000}"/>
    <cellStyle name="Followed Hyperlink 6" xfId="20318" hidden="1" xr:uid="{00000000-0005-0000-0000-00003D6D0000}"/>
    <cellStyle name="Followed Hyperlink 6" xfId="20361" hidden="1" xr:uid="{00000000-0005-0000-0000-00003E6D0000}"/>
    <cellStyle name="Followed Hyperlink 6" xfId="20424" hidden="1" xr:uid="{00000000-0005-0000-0000-00003F6D0000}"/>
    <cellStyle name="Followed Hyperlink 6" xfId="20441" hidden="1" xr:uid="{00000000-0005-0000-0000-0000406D0000}"/>
    <cellStyle name="Followed Hyperlink 6" xfId="20486" hidden="1" xr:uid="{00000000-0005-0000-0000-0000416D0000}"/>
    <cellStyle name="Followed Hyperlink 6" xfId="20532" hidden="1" xr:uid="{00000000-0005-0000-0000-0000426D0000}"/>
    <cellStyle name="Followed Hyperlink 6" xfId="20588" hidden="1" xr:uid="{00000000-0005-0000-0000-0000436D0000}"/>
    <cellStyle name="Followed Hyperlink 6" xfId="20605" hidden="1" xr:uid="{00000000-0005-0000-0000-0000446D0000}"/>
    <cellStyle name="Followed Hyperlink 6" xfId="18958" hidden="1" xr:uid="{00000000-0005-0000-0000-00001C6D0000}"/>
    <cellStyle name="Followed Hyperlink 6" xfId="19051" hidden="1" xr:uid="{00000000-0005-0000-0000-00001F6D0000}"/>
    <cellStyle name="Followed Hyperlink 6" xfId="19118" hidden="1" xr:uid="{00000000-0005-0000-0000-0000206D0000}"/>
    <cellStyle name="Followed Hyperlink 6" xfId="19135" hidden="1" xr:uid="{00000000-0005-0000-0000-0000216D0000}"/>
    <cellStyle name="Followed Hyperlink 6" xfId="19194" hidden="1" xr:uid="{00000000-0005-0000-0000-0000226D0000}"/>
    <cellStyle name="Followed Hyperlink 6" xfId="19247" hidden="1" xr:uid="{00000000-0005-0000-0000-0000236D0000}"/>
    <cellStyle name="Followed Hyperlink 6" xfId="19293" hidden="1" xr:uid="{00000000-0005-0000-0000-0000246D0000}"/>
    <cellStyle name="Followed Hyperlink 6" xfId="19310" hidden="1" xr:uid="{00000000-0005-0000-0000-0000256D0000}"/>
    <cellStyle name="Followed Hyperlink 6" xfId="19419" hidden="1" xr:uid="{00000000-0005-0000-0000-0000276D0000}"/>
    <cellStyle name="Followed Hyperlink 6" xfId="19436" hidden="1" xr:uid="{00000000-0005-0000-0000-0000286D0000}"/>
    <cellStyle name="Followed Hyperlink 6" xfId="19478" hidden="1" xr:uid="{00000000-0005-0000-0000-0000296D0000}"/>
    <cellStyle name="Followed Hyperlink 6" xfId="18681" hidden="1" xr:uid="{00000000-0005-0000-0000-0000156D0000}"/>
    <cellStyle name="Followed Hyperlink 6" xfId="18698" hidden="1" xr:uid="{00000000-0005-0000-0000-0000166D0000}"/>
    <cellStyle name="Followed Hyperlink 6" xfId="18765" hidden="1" xr:uid="{00000000-0005-0000-0000-0000176D0000}"/>
    <cellStyle name="Followed Hyperlink 6" xfId="18782" hidden="1" xr:uid="{00000000-0005-0000-0000-0000186D0000}"/>
    <cellStyle name="Followed Hyperlink 6" xfId="18824" hidden="1" xr:uid="{00000000-0005-0000-0000-0000196D0000}"/>
    <cellStyle name="Followed Hyperlink 6" xfId="18891" hidden="1" xr:uid="{00000000-0005-0000-0000-00001A6D0000}"/>
    <cellStyle name="Followed Hyperlink 6" xfId="18908" hidden="1" xr:uid="{00000000-0005-0000-0000-00001B6D0000}"/>
    <cellStyle name="Followed Hyperlink 6" xfId="18555" hidden="1" xr:uid="{00000000-0005-0000-0000-0000126D0000}"/>
    <cellStyle name="Followed Hyperlink 6" xfId="18572" hidden="1" xr:uid="{00000000-0005-0000-0000-0000136D0000}"/>
    <cellStyle name="Followed Hyperlink 6" xfId="18635" hidden="1" xr:uid="{00000000-0005-0000-0000-0000146D0000}"/>
    <cellStyle name="Followed Hyperlink 6" xfId="18446" hidden="1" xr:uid="{00000000-0005-0000-0000-0000106D0000}"/>
    <cellStyle name="Followed Hyperlink 6" xfId="18488" hidden="1" xr:uid="{00000000-0005-0000-0000-0000116D0000}"/>
    <cellStyle name="Followed Hyperlink 6" xfId="18429" hidden="1" xr:uid="{00000000-0005-0000-0000-00000F6D0000}"/>
    <cellStyle name="Followed Hyperlink 6" xfId="19355" hidden="1" xr:uid="{00000000-0005-0000-0000-0000266D0000}"/>
    <cellStyle name="Followed Hyperlink 6" xfId="21848" hidden="1" xr:uid="{00000000-0005-0000-0000-0000606D0000}"/>
    <cellStyle name="Followed Hyperlink 6" xfId="26085" hidden="1" xr:uid="{00000000-0005-0000-0000-0000C56D0000}"/>
    <cellStyle name="Followed Hyperlink 6" xfId="23336" hidden="1" xr:uid="{00000000-0005-0000-0000-0000836D0000}"/>
    <cellStyle name="Followed Hyperlink 6" xfId="13064" hidden="1" xr:uid="{00000000-0005-0000-0000-0000916C0000}"/>
    <cellStyle name="Followed Hyperlink 6" xfId="3985" hidden="1" xr:uid="{00000000-0005-0000-0000-0000B86B0000}"/>
    <cellStyle name="Followed Hyperlink 6" xfId="4041" hidden="1" xr:uid="{00000000-0005-0000-0000-0000B96B0000}"/>
    <cellStyle name="Followed Hyperlink 6" xfId="4058" hidden="1" xr:uid="{00000000-0005-0000-0000-0000BA6B0000}"/>
    <cellStyle name="Followed Hyperlink 6" xfId="4100" hidden="1" xr:uid="{00000000-0005-0000-0000-0000BB6B0000}"/>
    <cellStyle name="Followed Hyperlink 6" xfId="4167" hidden="1" xr:uid="{00000000-0005-0000-0000-0000BC6B0000}"/>
    <cellStyle name="Followed Hyperlink 6" xfId="4184" hidden="1" xr:uid="{00000000-0005-0000-0000-0000BD6B0000}"/>
    <cellStyle name="Followed Hyperlink 6" xfId="4226" hidden="1" xr:uid="{00000000-0005-0000-0000-0000BE6B0000}"/>
    <cellStyle name="Followed Hyperlink 6" xfId="4293" hidden="1" xr:uid="{00000000-0005-0000-0000-0000BF6B0000}"/>
    <cellStyle name="Followed Hyperlink 6" xfId="4310" hidden="1" xr:uid="{00000000-0005-0000-0000-0000C06B0000}"/>
    <cellStyle name="Followed Hyperlink 6" xfId="4352" hidden="1" xr:uid="{00000000-0005-0000-0000-0000C16B0000}"/>
    <cellStyle name="Followed Hyperlink 6" xfId="4419" hidden="1" xr:uid="{00000000-0005-0000-0000-0000C26B0000}"/>
    <cellStyle name="Followed Hyperlink 6" xfId="4436" hidden="1" xr:uid="{00000000-0005-0000-0000-0000C36B0000}"/>
    <cellStyle name="Followed Hyperlink 6" xfId="4499" hidden="1" xr:uid="{00000000-0005-0000-0000-0000C46B0000}"/>
    <cellStyle name="Followed Hyperlink 6" xfId="4545" hidden="1" xr:uid="{00000000-0005-0000-0000-0000C56B0000}"/>
    <cellStyle name="Followed Hyperlink 6" xfId="1109" hidden="1" xr:uid="{00000000-0005-0000-0000-0000756B0000}"/>
    <cellStyle name="Followed Hyperlink 6" xfId="1126" hidden="1" xr:uid="{00000000-0005-0000-0000-0000766B0000}"/>
    <cellStyle name="Followed Hyperlink 6" xfId="1206" hidden="1" xr:uid="{00000000-0005-0000-0000-0000776B0000}"/>
    <cellStyle name="Followed Hyperlink 6" xfId="1223" hidden="1" xr:uid="{00000000-0005-0000-0000-0000786B0000}"/>
    <cellStyle name="Followed Hyperlink 6" xfId="1321" hidden="1" xr:uid="{00000000-0005-0000-0000-0000796B0000}"/>
    <cellStyle name="Followed Hyperlink 6" xfId="1338" hidden="1" xr:uid="{00000000-0005-0000-0000-00007A6B0000}"/>
    <cellStyle name="Followed Hyperlink 6" xfId="1391" hidden="1" xr:uid="{00000000-0005-0000-0000-00007B6B0000}"/>
    <cellStyle name="Followed Hyperlink 6" xfId="1434" hidden="1" xr:uid="{00000000-0005-0000-0000-00007C6B0000}"/>
    <cellStyle name="Followed Hyperlink 6" xfId="1497" hidden="1" xr:uid="{00000000-0005-0000-0000-00007D6B0000}"/>
    <cellStyle name="Followed Hyperlink 6" xfId="1514" hidden="1" xr:uid="{00000000-0005-0000-0000-00007E6B0000}"/>
    <cellStyle name="Followed Hyperlink 6" xfId="1559" hidden="1" xr:uid="{00000000-0005-0000-0000-00007F6B0000}"/>
    <cellStyle name="Followed Hyperlink 6" xfId="1605" hidden="1" xr:uid="{00000000-0005-0000-0000-0000806B0000}"/>
    <cellStyle name="Followed Hyperlink 6" xfId="1661" hidden="1" xr:uid="{00000000-0005-0000-0000-0000816B0000}"/>
    <cellStyle name="Followed Hyperlink 6" xfId="1678" hidden="1" xr:uid="{00000000-0005-0000-0000-0000826B0000}"/>
    <cellStyle name="Followed Hyperlink 6" xfId="1720" hidden="1" xr:uid="{00000000-0005-0000-0000-0000836B0000}"/>
    <cellStyle name="Followed Hyperlink 6" xfId="1804" hidden="1" xr:uid="{00000000-0005-0000-0000-0000856B0000}"/>
    <cellStyle name="Followed Hyperlink 6" xfId="1846" hidden="1" xr:uid="{00000000-0005-0000-0000-0000866B0000}"/>
    <cellStyle name="Followed Hyperlink 6" xfId="1913" hidden="1" xr:uid="{00000000-0005-0000-0000-0000876B0000}"/>
    <cellStyle name="Followed Hyperlink 6" xfId="1930" hidden="1" xr:uid="{00000000-0005-0000-0000-0000886B0000}"/>
    <cellStyle name="Followed Hyperlink 6" xfId="1972" hidden="1" xr:uid="{00000000-0005-0000-0000-0000896B0000}"/>
    <cellStyle name="Followed Hyperlink 6" xfId="2039" hidden="1" xr:uid="{00000000-0005-0000-0000-00008A6B0000}"/>
    <cellStyle name="Followed Hyperlink 6" xfId="2056" hidden="1" xr:uid="{00000000-0005-0000-0000-00008B6B0000}"/>
    <cellStyle name="Followed Hyperlink 6" xfId="2119" hidden="1" xr:uid="{00000000-0005-0000-0000-00008C6B0000}"/>
    <cellStyle name="Followed Hyperlink 6" xfId="2165" hidden="1" xr:uid="{00000000-0005-0000-0000-00008D6B0000}"/>
    <cellStyle name="Followed Hyperlink 6" xfId="2182" hidden="1" xr:uid="{00000000-0005-0000-0000-00008E6B0000}"/>
    <cellStyle name="Followed Hyperlink 6" xfId="2249" hidden="1" xr:uid="{00000000-0005-0000-0000-00008F6B0000}"/>
    <cellStyle name="Followed Hyperlink 6" xfId="612" hidden="1" xr:uid="{00000000-0005-0000-0000-0000686B0000}"/>
    <cellStyle name="Followed Hyperlink 6" xfId="661" hidden="1" xr:uid="{00000000-0005-0000-0000-00006A6B0000}"/>
    <cellStyle name="Followed Hyperlink 6" xfId="678" hidden="1" xr:uid="{00000000-0005-0000-0000-00006B6B0000}"/>
    <cellStyle name="Followed Hyperlink 6" xfId="719" hidden="1" xr:uid="{00000000-0005-0000-0000-00006C6B0000}"/>
    <cellStyle name="Followed Hyperlink 6" xfId="792" hidden="1" xr:uid="{00000000-0005-0000-0000-00006D6B0000}"/>
    <cellStyle name="Followed Hyperlink 6" xfId="796" hidden="1" xr:uid="{00000000-0005-0000-0000-00006E6B0000}"/>
    <cellStyle name="Followed Hyperlink 6" xfId="829" hidden="1" xr:uid="{00000000-0005-0000-0000-00006F6B0000}"/>
    <cellStyle name="Followed Hyperlink 6" xfId="846" hidden="1" xr:uid="{00000000-0005-0000-0000-0000706B0000}"/>
    <cellStyle name="Followed Hyperlink 6" xfId="967" hidden="1" xr:uid="{00000000-0005-0000-0000-0000726B0000}"/>
    <cellStyle name="Followed Hyperlink 6" xfId="984" hidden="1" xr:uid="{00000000-0005-0000-0000-0000736B0000}"/>
    <cellStyle name="Followed Hyperlink 6" xfId="1041" hidden="1" xr:uid="{00000000-0005-0000-0000-0000746B0000}"/>
    <cellStyle name="Followed Hyperlink 6" xfId="320" hidden="1" xr:uid="{00000000-0005-0000-0000-0000616B0000}"/>
    <cellStyle name="Followed Hyperlink 6" xfId="366" hidden="1" xr:uid="{00000000-0005-0000-0000-0000626B0000}"/>
    <cellStyle name="Followed Hyperlink 6" xfId="383" hidden="1" xr:uid="{00000000-0005-0000-0000-0000636B0000}"/>
    <cellStyle name="Followed Hyperlink 6" xfId="428" hidden="1" xr:uid="{00000000-0005-0000-0000-0000646B0000}"/>
    <cellStyle name="Followed Hyperlink 6" xfId="492" hidden="1" xr:uid="{00000000-0005-0000-0000-0000656B0000}"/>
    <cellStyle name="Followed Hyperlink 6" xfId="509" hidden="1" xr:uid="{00000000-0005-0000-0000-0000666B0000}"/>
    <cellStyle name="Followed Hyperlink 6" xfId="551" hidden="1" xr:uid="{00000000-0005-0000-0000-0000676B0000}"/>
    <cellStyle name="Followed Hyperlink 6" xfId="191" hidden="1" xr:uid="{00000000-0005-0000-0000-00005E6B0000}"/>
    <cellStyle name="Followed Hyperlink 6" xfId="208" hidden="1" xr:uid="{00000000-0005-0000-0000-00005F6B0000}"/>
    <cellStyle name="Followed Hyperlink 6" xfId="267" hidden="1" xr:uid="{00000000-0005-0000-0000-0000606B0000}"/>
    <cellStyle name="Followed Hyperlink 6" xfId="107" hidden="1" xr:uid="{00000000-0005-0000-0000-00005C6B0000}"/>
    <cellStyle name="Followed Hyperlink 6" xfId="124" hidden="1" xr:uid="{00000000-0005-0000-0000-00005D6B0000}"/>
    <cellStyle name="Followed Hyperlink 6" xfId="43" hidden="1" xr:uid="{00000000-0005-0000-0000-00005B6B0000}"/>
    <cellStyle name="Followed Hyperlink 6" xfId="887" hidden="1" xr:uid="{00000000-0005-0000-0000-0000716B0000}"/>
    <cellStyle name="Followed Hyperlink 6" xfId="3347" hidden="1" xr:uid="{00000000-0005-0000-0000-0000AA6B0000}"/>
    <cellStyle name="Followed Hyperlink 6" xfId="7634" hidden="1" xr:uid="{00000000-0005-0000-0000-00000E6C0000}"/>
    <cellStyle name="Followed Hyperlink 6" xfId="4885" hidden="1" xr:uid="{00000000-0005-0000-0000-0000CD6B0000}"/>
    <cellStyle name="Followed Hyperlink 6" xfId="16077" hidden="1" xr:uid="{00000000-0005-0000-0000-0000D76C0000}"/>
    <cellStyle name="Followed Hyperlink 6" xfId="27718" hidden="1" xr:uid="{00000000-0005-0000-0000-0000EB6D0000}"/>
    <cellStyle name="Followed Hyperlink 6" xfId="27735" hidden="1" xr:uid="{00000000-0005-0000-0000-0000EC6D0000}"/>
    <cellStyle name="Followed Hyperlink 6" xfId="27777" hidden="1" xr:uid="{00000000-0005-0000-0000-0000ED6D0000}"/>
    <cellStyle name="Followed Hyperlink 6" xfId="27844" hidden="1" xr:uid="{00000000-0005-0000-0000-0000EE6D0000}"/>
    <cellStyle name="Followed Hyperlink 6" xfId="27861" hidden="1" xr:uid="{00000000-0005-0000-0000-0000EF6D0000}"/>
    <cellStyle name="Followed Hyperlink 6" xfId="27903" hidden="1" xr:uid="{00000000-0005-0000-0000-0000F06D0000}"/>
    <cellStyle name="Followed Hyperlink 6" xfId="27970" hidden="1" xr:uid="{00000000-0005-0000-0000-0000F16D0000}"/>
    <cellStyle name="Followed Hyperlink 6" xfId="27987" hidden="1" xr:uid="{00000000-0005-0000-0000-0000F26D0000}"/>
    <cellStyle name="Followed Hyperlink 6" xfId="28029" hidden="1" xr:uid="{00000000-0005-0000-0000-0000F36D0000}"/>
    <cellStyle name="Followed Hyperlink 6" xfId="1787" hidden="1" xr:uid="{00000000-0005-0000-0000-0000846B0000}"/>
    <cellStyle name="Followed Hyperlink 6" xfId="16094" hidden="1" xr:uid="{00000000-0005-0000-0000-0000D86C0000}"/>
    <cellStyle name="Followed Hyperlink 6" xfId="7861" hidden="1" xr:uid="{00000000-0005-0000-0000-0000156C0000}"/>
    <cellStyle name="Followed Hyperlink 6" xfId="7934" hidden="1" xr:uid="{00000000-0005-0000-0000-0000166C0000}"/>
    <cellStyle name="Followed Hyperlink 6" xfId="7938" hidden="1" xr:uid="{00000000-0005-0000-0000-0000176C0000}"/>
    <cellStyle name="Followed Hyperlink 6" xfId="7971" hidden="1" xr:uid="{00000000-0005-0000-0000-0000186C0000}"/>
    <cellStyle name="Followed Hyperlink 6" xfId="7988" hidden="1" xr:uid="{00000000-0005-0000-0000-0000196C0000}"/>
    <cellStyle name="Followed Hyperlink 6" xfId="8029" hidden="1" xr:uid="{00000000-0005-0000-0000-00001A6C0000}"/>
    <cellStyle name="Followed Hyperlink 6" xfId="8109" hidden="1" xr:uid="{00000000-0005-0000-0000-00001B6C0000}"/>
    <cellStyle name="Followed Hyperlink 6" xfId="8126" hidden="1" xr:uid="{00000000-0005-0000-0000-00001C6C0000}"/>
    <cellStyle name="Followed Hyperlink 6" xfId="8183" hidden="1" xr:uid="{00000000-0005-0000-0000-00001D6C0000}"/>
    <cellStyle name="Followed Hyperlink 6" xfId="8251" hidden="1" xr:uid="{00000000-0005-0000-0000-00001E6C0000}"/>
    <cellStyle name="Followed Hyperlink 6" xfId="8268" hidden="1" xr:uid="{00000000-0005-0000-0000-00001F6C0000}"/>
    <cellStyle name="Followed Hyperlink 6" xfId="8348" hidden="1" xr:uid="{00000000-0005-0000-0000-0000206C0000}"/>
    <cellStyle name="Followed Hyperlink 6" xfId="8365" hidden="1" xr:uid="{00000000-0005-0000-0000-0000216C0000}"/>
    <cellStyle name="Followed Hyperlink 6" xfId="8463" hidden="1" xr:uid="{00000000-0005-0000-0000-0000226C0000}"/>
    <cellStyle name="Followed Hyperlink 6" xfId="8480" hidden="1" xr:uid="{00000000-0005-0000-0000-0000236C0000}"/>
    <cellStyle name="Followed Hyperlink 6" xfId="8533" hidden="1" xr:uid="{00000000-0005-0000-0000-0000246C0000}"/>
    <cellStyle name="Followed Hyperlink 6" xfId="8576" hidden="1" xr:uid="{00000000-0005-0000-0000-0000256C0000}"/>
    <cellStyle name="Followed Hyperlink 6" xfId="8639" hidden="1" xr:uid="{00000000-0005-0000-0000-0000266C0000}"/>
    <cellStyle name="Followed Hyperlink 6" xfId="8656" hidden="1" xr:uid="{00000000-0005-0000-0000-0000276C0000}"/>
    <cellStyle name="Followed Hyperlink 6" xfId="8701" hidden="1" xr:uid="{00000000-0005-0000-0000-0000286C0000}"/>
    <cellStyle name="Followed Hyperlink 6" xfId="8747" hidden="1" xr:uid="{00000000-0005-0000-0000-0000296C0000}"/>
    <cellStyle name="Followed Hyperlink 6" xfId="8803" hidden="1" xr:uid="{00000000-0005-0000-0000-00002A6C0000}"/>
    <cellStyle name="Followed Hyperlink 6" xfId="8820" hidden="1" xr:uid="{00000000-0005-0000-0000-00002B6C0000}"/>
    <cellStyle name="Followed Hyperlink 6" xfId="8929" hidden="1" xr:uid="{00000000-0005-0000-0000-00002D6C0000}"/>
    <cellStyle name="Followed Hyperlink 6" xfId="8946" hidden="1" xr:uid="{00000000-0005-0000-0000-00002E6C0000}"/>
    <cellStyle name="Followed Hyperlink 6" xfId="8988" hidden="1" xr:uid="{00000000-0005-0000-0000-00002F6C0000}"/>
    <cellStyle name="Followed Hyperlink 6" xfId="9055" hidden="1" xr:uid="{00000000-0005-0000-0000-0000306C0000}"/>
    <cellStyle name="Followed Hyperlink 6" xfId="9072" hidden="1" xr:uid="{00000000-0005-0000-0000-0000316C0000}"/>
    <cellStyle name="Followed Hyperlink 6" xfId="9114" hidden="1" xr:uid="{00000000-0005-0000-0000-0000326C0000}"/>
    <cellStyle name="Followed Hyperlink 6" xfId="5497" hidden="1" xr:uid="{00000000-0005-0000-0000-0000DD6B0000}"/>
    <cellStyle name="Followed Hyperlink 6" xfId="2266" hidden="1" xr:uid="{00000000-0005-0000-0000-0000906B0000}"/>
    <cellStyle name="Followed Hyperlink 6" xfId="2308" hidden="1" xr:uid="{00000000-0005-0000-0000-0000916B0000}"/>
    <cellStyle name="Followed Hyperlink 6" xfId="2392" hidden="1" xr:uid="{00000000-0005-0000-0000-0000936B0000}"/>
    <cellStyle name="Followed Hyperlink 6" xfId="2486" hidden="1" xr:uid="{00000000-0005-0000-0000-0000946B0000}"/>
    <cellStyle name="Followed Hyperlink 6" xfId="2503" hidden="1" xr:uid="{00000000-0005-0000-0000-0000956B0000}"/>
    <cellStyle name="Followed Hyperlink 6" xfId="2571" hidden="1" xr:uid="{00000000-0005-0000-0000-0000966B0000}"/>
    <cellStyle name="Followed Hyperlink 6" xfId="2588" hidden="1" xr:uid="{00000000-0005-0000-0000-0000976B0000}"/>
    <cellStyle name="Followed Hyperlink 6" xfId="2647" hidden="1" xr:uid="{00000000-0005-0000-0000-0000986B0000}"/>
    <cellStyle name="Followed Hyperlink 6" xfId="2700" hidden="1" xr:uid="{00000000-0005-0000-0000-0000996B0000}"/>
    <cellStyle name="Followed Hyperlink 6" xfId="2746" hidden="1" xr:uid="{00000000-0005-0000-0000-00009A6B0000}"/>
    <cellStyle name="Followed Hyperlink 6" xfId="2763" hidden="1" xr:uid="{00000000-0005-0000-0000-00009B6B0000}"/>
    <cellStyle name="Followed Hyperlink 6" xfId="2808" hidden="1" xr:uid="{00000000-0005-0000-0000-00009C6B0000}"/>
    <cellStyle name="Followed Hyperlink 6" xfId="2872" hidden="1" xr:uid="{00000000-0005-0000-0000-00009D6B0000}"/>
    <cellStyle name="Followed Hyperlink 6" xfId="2889" hidden="1" xr:uid="{00000000-0005-0000-0000-00009E6B0000}"/>
    <cellStyle name="Followed Hyperlink 6" xfId="2931" hidden="1" xr:uid="{00000000-0005-0000-0000-00009F6B0000}"/>
    <cellStyle name="Followed Hyperlink 6" xfId="2992" hidden="1" xr:uid="{00000000-0005-0000-0000-0000A06B0000}"/>
    <cellStyle name="Followed Hyperlink 6" xfId="3009" hidden="1" xr:uid="{00000000-0005-0000-0000-0000A16B0000}"/>
    <cellStyle name="Followed Hyperlink 6" xfId="3041" hidden="1" xr:uid="{00000000-0005-0000-0000-0000A26B0000}"/>
    <cellStyle name="Followed Hyperlink 6" xfId="3058" hidden="1" xr:uid="{00000000-0005-0000-0000-0000A36B0000}"/>
    <cellStyle name="Followed Hyperlink 6" xfId="3099" hidden="1" xr:uid="{00000000-0005-0000-0000-0000A46B0000}"/>
    <cellStyle name="Followed Hyperlink 6" xfId="3172" hidden="1" xr:uid="{00000000-0005-0000-0000-0000A56B0000}"/>
    <cellStyle name="Followed Hyperlink 6" xfId="3176" hidden="1" xr:uid="{00000000-0005-0000-0000-0000A66B0000}"/>
    <cellStyle name="Followed Hyperlink 6" xfId="3209" hidden="1" xr:uid="{00000000-0005-0000-0000-0000A76B0000}"/>
    <cellStyle name="Followed Hyperlink 6" xfId="3226" hidden="1" xr:uid="{00000000-0005-0000-0000-0000A86B0000}"/>
    <cellStyle name="Followed Hyperlink 6" xfId="3267" hidden="1" xr:uid="{00000000-0005-0000-0000-0000A96B0000}"/>
    <cellStyle name="Followed Hyperlink 6" xfId="3364" hidden="1" xr:uid="{00000000-0005-0000-0000-0000AB6B0000}"/>
    <cellStyle name="Followed Hyperlink 6" xfId="3421" hidden="1" xr:uid="{00000000-0005-0000-0000-0000AC6B0000}"/>
    <cellStyle name="Followed Hyperlink 6" xfId="3489" hidden="1" xr:uid="{00000000-0005-0000-0000-0000AD6B0000}"/>
    <cellStyle name="Followed Hyperlink 6" xfId="3506" hidden="1" xr:uid="{00000000-0005-0000-0000-0000AE6B0000}"/>
    <cellStyle name="Followed Hyperlink 6" xfId="3586" hidden="1" xr:uid="{00000000-0005-0000-0000-0000AF6B0000}"/>
    <cellStyle name="Followed Hyperlink 6" xfId="3603" hidden="1" xr:uid="{00000000-0005-0000-0000-0000B06B0000}"/>
    <cellStyle name="Followed Hyperlink 6" xfId="3701" hidden="1" xr:uid="{00000000-0005-0000-0000-0000B16B0000}"/>
    <cellStyle name="Followed Hyperlink 6" xfId="3718" hidden="1" xr:uid="{00000000-0005-0000-0000-0000B26B0000}"/>
    <cellStyle name="Followed Hyperlink 6" xfId="3771" hidden="1" xr:uid="{00000000-0005-0000-0000-0000B36B0000}"/>
    <cellStyle name="Followed Hyperlink 6" xfId="3814" hidden="1" xr:uid="{00000000-0005-0000-0000-0000B46B0000}"/>
    <cellStyle name="Followed Hyperlink 6" xfId="3877" hidden="1" xr:uid="{00000000-0005-0000-0000-0000B56B0000}"/>
    <cellStyle name="Followed Hyperlink 6" xfId="3894" hidden="1" xr:uid="{00000000-0005-0000-0000-0000B66B0000}"/>
    <cellStyle name="Followed Hyperlink 6" xfId="3939" hidden="1" xr:uid="{00000000-0005-0000-0000-0000B76B0000}"/>
    <cellStyle name="Followed Hyperlink 6" xfId="7170" hidden="1" xr:uid="{00000000-0005-0000-0000-0000046C0000}"/>
    <cellStyle name="Followed Hyperlink 6" xfId="17739" hidden="1" xr:uid="{00000000-0005-0000-0000-0000006D0000}"/>
    <cellStyle name="Followed Hyperlink 6" xfId="17837" hidden="1" xr:uid="{00000000-0005-0000-0000-0000016D0000}"/>
    <cellStyle name="Followed Hyperlink 6" xfId="17854" hidden="1" xr:uid="{00000000-0005-0000-0000-0000026D0000}"/>
    <cellStyle name="Followed Hyperlink 6" xfId="17907" hidden="1" xr:uid="{00000000-0005-0000-0000-0000036D0000}"/>
    <cellStyle name="Followed Hyperlink 6" xfId="17950" hidden="1" xr:uid="{00000000-0005-0000-0000-0000046D0000}"/>
    <cellStyle name="Followed Hyperlink 6" xfId="18013" hidden="1" xr:uid="{00000000-0005-0000-0000-0000056D0000}"/>
    <cellStyle name="Followed Hyperlink 6" xfId="18030" hidden="1" xr:uid="{00000000-0005-0000-0000-0000066D0000}"/>
    <cellStyle name="Followed Hyperlink 6" xfId="18075" hidden="1" xr:uid="{00000000-0005-0000-0000-0000076D0000}"/>
    <cellStyle name="Followed Hyperlink 6" xfId="18121" hidden="1" xr:uid="{00000000-0005-0000-0000-0000086D0000}"/>
    <cellStyle name="Followed Hyperlink 6" xfId="18177" hidden="1" xr:uid="{00000000-0005-0000-0000-0000096D0000}"/>
    <cellStyle name="Followed Hyperlink 6" xfId="18194" hidden="1" xr:uid="{00000000-0005-0000-0000-00000A6D0000}"/>
    <cellStyle name="Followed Hyperlink 6" xfId="18236" hidden="1" xr:uid="{00000000-0005-0000-0000-00000B6D0000}"/>
    <cellStyle name="Followed Hyperlink 6" xfId="18303" hidden="1" xr:uid="{00000000-0005-0000-0000-00000C6D0000}"/>
    <cellStyle name="Followed Hyperlink 6" xfId="18320" hidden="1" xr:uid="{00000000-0005-0000-0000-00000D6D0000}"/>
    <cellStyle name="Followed Hyperlink 6" xfId="18362" hidden="1" xr:uid="{00000000-0005-0000-0000-00000E6D0000}"/>
    <cellStyle name="Followed Hyperlink 6" xfId="16329" hidden="1" xr:uid="{00000000-0005-0000-0000-0000DD6C0000}"/>
    <cellStyle name="Followed Hyperlink 6" xfId="10923" hidden="1" xr:uid="{00000000-0005-0000-0000-00005D6C0000}"/>
    <cellStyle name="Followed Hyperlink 6" xfId="4562" hidden="1" xr:uid="{00000000-0005-0000-0000-0000C66B0000}"/>
    <cellStyle name="Followed Hyperlink 6" xfId="4629" hidden="1" xr:uid="{00000000-0005-0000-0000-0000C76B0000}"/>
    <cellStyle name="Followed Hyperlink 6" xfId="4646" hidden="1" xr:uid="{00000000-0005-0000-0000-0000C86B0000}"/>
    <cellStyle name="Followed Hyperlink 6" xfId="4688" hidden="1" xr:uid="{00000000-0005-0000-0000-0000C96B0000}"/>
    <cellStyle name="Followed Hyperlink 6" xfId="4755" hidden="1" xr:uid="{00000000-0005-0000-0000-0000CA6B0000}"/>
    <cellStyle name="Followed Hyperlink 6" xfId="4772" hidden="1" xr:uid="{00000000-0005-0000-0000-0000CB6B0000}"/>
    <cellStyle name="Followed Hyperlink 6" xfId="4829" hidden="1" xr:uid="{00000000-0005-0000-0000-0000CC6B0000}"/>
    <cellStyle name="Followed Hyperlink 6" xfId="4902" hidden="1" xr:uid="{00000000-0005-0000-0000-0000CE6B0000}"/>
    <cellStyle name="Followed Hyperlink 6" xfId="4969" hidden="1" xr:uid="{00000000-0005-0000-0000-0000CF6B0000}"/>
    <cellStyle name="Followed Hyperlink 6" xfId="5045" hidden="1" xr:uid="{00000000-0005-0000-0000-0000D16B0000}"/>
    <cellStyle name="Followed Hyperlink 6" xfId="5098" hidden="1" xr:uid="{00000000-0005-0000-0000-0000D26B0000}"/>
    <cellStyle name="Followed Hyperlink 6" xfId="5144" hidden="1" xr:uid="{00000000-0005-0000-0000-0000D36B0000}"/>
    <cellStyle name="Followed Hyperlink 6" xfId="5161" hidden="1" xr:uid="{00000000-0005-0000-0000-0000D46B0000}"/>
    <cellStyle name="Followed Hyperlink 6" xfId="5206" hidden="1" xr:uid="{00000000-0005-0000-0000-0000D56B0000}"/>
    <cellStyle name="Followed Hyperlink 6" xfId="5270" hidden="1" xr:uid="{00000000-0005-0000-0000-0000D66B0000}"/>
    <cellStyle name="Followed Hyperlink 6" xfId="5287" hidden="1" xr:uid="{00000000-0005-0000-0000-0000D76B0000}"/>
    <cellStyle name="Followed Hyperlink 6" xfId="5329" hidden="1" xr:uid="{00000000-0005-0000-0000-0000D86B0000}"/>
    <cellStyle name="Followed Hyperlink 6" xfId="5390" hidden="1" xr:uid="{00000000-0005-0000-0000-0000D96B0000}"/>
    <cellStyle name="Followed Hyperlink 6" xfId="5407" hidden="1" xr:uid="{00000000-0005-0000-0000-0000DA6B0000}"/>
    <cellStyle name="Followed Hyperlink 6" xfId="5439" hidden="1" xr:uid="{00000000-0005-0000-0000-0000DB6B0000}"/>
    <cellStyle name="Followed Hyperlink 6" xfId="5456" hidden="1" xr:uid="{00000000-0005-0000-0000-0000DC6B0000}"/>
    <cellStyle name="Followed Hyperlink 6" xfId="5570" hidden="1" xr:uid="{00000000-0005-0000-0000-0000DE6B0000}"/>
    <cellStyle name="Followed Hyperlink 6" xfId="8862" hidden="1" xr:uid="{00000000-0005-0000-0000-00002C6C0000}"/>
    <cellStyle name="Followed Hyperlink 6" xfId="11881" hidden="1" xr:uid="{00000000-0005-0000-0000-0000746C0000}"/>
    <cellStyle name="Followed Hyperlink 6" xfId="11948" hidden="1" xr:uid="{00000000-0005-0000-0000-0000756C0000}"/>
    <cellStyle name="Followed Hyperlink 6" xfId="11965" hidden="1" xr:uid="{00000000-0005-0000-0000-0000766C0000}"/>
    <cellStyle name="Followed Hyperlink 6" xfId="12032" hidden="1" xr:uid="{00000000-0005-0000-0000-0000776C0000}"/>
    <cellStyle name="Followed Hyperlink 6" xfId="12049" hidden="1" xr:uid="{00000000-0005-0000-0000-0000786C0000}"/>
    <cellStyle name="Followed Hyperlink 6" xfId="12108" hidden="1" xr:uid="{00000000-0005-0000-0000-0000796C0000}"/>
    <cellStyle name="Followed Hyperlink 6" xfId="12161" hidden="1" xr:uid="{00000000-0005-0000-0000-00007A6C0000}"/>
    <cellStyle name="Followed Hyperlink 6" xfId="12207" hidden="1" xr:uid="{00000000-0005-0000-0000-00007B6C0000}"/>
    <cellStyle name="Followed Hyperlink 6" xfId="12224" hidden="1" xr:uid="{00000000-0005-0000-0000-00007C6C0000}"/>
    <cellStyle name="Followed Hyperlink 6" xfId="12269" hidden="1" xr:uid="{00000000-0005-0000-0000-00007D6C0000}"/>
    <cellStyle name="Followed Hyperlink 6" xfId="12333" hidden="1" xr:uid="{00000000-0005-0000-0000-00007E6C0000}"/>
    <cellStyle name="Followed Hyperlink 6" xfId="12350" hidden="1" xr:uid="{00000000-0005-0000-0000-00007F6C0000}"/>
    <cellStyle name="Followed Hyperlink 6" xfId="12392" hidden="1" xr:uid="{00000000-0005-0000-0000-0000806C0000}"/>
    <cellStyle name="Followed Hyperlink 6" xfId="12453" hidden="1" xr:uid="{00000000-0005-0000-0000-0000816C0000}"/>
    <cellStyle name="Followed Hyperlink 6" xfId="12470" hidden="1" xr:uid="{00000000-0005-0000-0000-0000826C0000}"/>
    <cellStyle name="Followed Hyperlink 6" xfId="10318" hidden="1" xr:uid="{00000000-0005-0000-0000-0000506C0000}"/>
    <cellStyle name="Followed Hyperlink 6" xfId="629" hidden="1" xr:uid="{00000000-0005-0000-0000-0000696B0000}"/>
    <cellStyle name="Followed Hyperlink 6" xfId="6212" hidden="1" xr:uid="{00000000-0005-0000-0000-0000ED6B0000}"/>
    <cellStyle name="Followed Hyperlink 6" xfId="6275" hidden="1" xr:uid="{00000000-0005-0000-0000-0000EE6B0000}"/>
    <cellStyle name="Followed Hyperlink 6" xfId="6292" hidden="1" xr:uid="{00000000-0005-0000-0000-0000EF6B0000}"/>
    <cellStyle name="Followed Hyperlink 6" xfId="6337" hidden="1" xr:uid="{00000000-0005-0000-0000-0000F06B0000}"/>
    <cellStyle name="Followed Hyperlink 6" xfId="6383" hidden="1" xr:uid="{00000000-0005-0000-0000-0000F16B0000}"/>
    <cellStyle name="Followed Hyperlink 6" xfId="6439" hidden="1" xr:uid="{00000000-0005-0000-0000-0000F26B0000}"/>
    <cellStyle name="Followed Hyperlink 6" xfId="6456" hidden="1" xr:uid="{00000000-0005-0000-0000-0000F36B0000}"/>
    <cellStyle name="Followed Hyperlink 6" xfId="6565" hidden="1" xr:uid="{00000000-0005-0000-0000-0000F56B0000}"/>
    <cellStyle name="Followed Hyperlink 6" xfId="6582" hidden="1" xr:uid="{00000000-0005-0000-0000-0000F66B0000}"/>
    <cellStyle name="Followed Hyperlink 6" xfId="6624" hidden="1" xr:uid="{00000000-0005-0000-0000-0000F76B0000}"/>
    <cellStyle name="Followed Hyperlink 6" xfId="6691" hidden="1" xr:uid="{00000000-0005-0000-0000-0000F86B0000}"/>
    <cellStyle name="Followed Hyperlink 6" xfId="6708" hidden="1" xr:uid="{00000000-0005-0000-0000-0000F96B0000}"/>
    <cellStyle name="Followed Hyperlink 6" xfId="6750" hidden="1" xr:uid="{00000000-0005-0000-0000-0000FA6B0000}"/>
    <cellStyle name="Followed Hyperlink 6" xfId="6817" hidden="1" xr:uid="{00000000-0005-0000-0000-0000FB6B0000}"/>
    <cellStyle name="Followed Hyperlink 6" xfId="6834" hidden="1" xr:uid="{00000000-0005-0000-0000-0000FC6B0000}"/>
    <cellStyle name="Followed Hyperlink 6" xfId="6897" hidden="1" xr:uid="{00000000-0005-0000-0000-0000FD6B0000}"/>
    <cellStyle name="Followed Hyperlink 6" xfId="6943" hidden="1" xr:uid="{00000000-0005-0000-0000-0000FE6B0000}"/>
    <cellStyle name="Followed Hyperlink 6" xfId="6960" hidden="1" xr:uid="{00000000-0005-0000-0000-0000FF6B0000}"/>
    <cellStyle name="Followed Hyperlink 6" xfId="7027" hidden="1" xr:uid="{00000000-0005-0000-0000-0000006C0000}"/>
    <cellStyle name="Followed Hyperlink 6" xfId="7044" hidden="1" xr:uid="{00000000-0005-0000-0000-0000016C0000}"/>
    <cellStyle name="Followed Hyperlink 6" xfId="7086" hidden="1" xr:uid="{00000000-0005-0000-0000-0000026C0000}"/>
    <cellStyle name="Followed Hyperlink 6" xfId="7153" hidden="1" xr:uid="{00000000-0005-0000-0000-0000036C0000}"/>
    <cellStyle name="Followed Hyperlink 6" xfId="7249" hidden="1" xr:uid="{00000000-0005-0000-0000-0000056C0000}"/>
    <cellStyle name="Followed Hyperlink 6" xfId="7266" hidden="1" xr:uid="{00000000-0005-0000-0000-0000066C0000}"/>
    <cellStyle name="Followed Hyperlink 6" xfId="7333" hidden="1" xr:uid="{00000000-0005-0000-0000-0000076C0000}"/>
    <cellStyle name="Followed Hyperlink 6" xfId="7350" hidden="1" xr:uid="{00000000-0005-0000-0000-0000086C0000}"/>
    <cellStyle name="Followed Hyperlink 6" xfId="7409" hidden="1" xr:uid="{00000000-0005-0000-0000-0000096C0000}"/>
    <cellStyle name="Followed Hyperlink 6" xfId="7462" hidden="1" xr:uid="{00000000-0005-0000-0000-00000A6C0000}"/>
    <cellStyle name="Followed Hyperlink 6" xfId="7508" hidden="1" xr:uid="{00000000-0005-0000-0000-00000B6C0000}"/>
    <cellStyle name="Followed Hyperlink 6" xfId="7525" hidden="1" xr:uid="{00000000-0005-0000-0000-00000C6C0000}"/>
    <cellStyle name="Followed Hyperlink 6" xfId="7570" hidden="1" xr:uid="{00000000-0005-0000-0000-00000D6C0000}"/>
    <cellStyle name="Followed Hyperlink 6" xfId="7651" hidden="1" xr:uid="{00000000-0005-0000-0000-00000F6C0000}"/>
    <cellStyle name="Followed Hyperlink 6" xfId="7693" hidden="1" xr:uid="{00000000-0005-0000-0000-0000106C0000}"/>
    <cellStyle name="Followed Hyperlink 6" xfId="7754" hidden="1" xr:uid="{00000000-0005-0000-0000-0000116C0000}"/>
    <cellStyle name="Followed Hyperlink 6" xfId="7771" hidden="1" xr:uid="{00000000-0005-0000-0000-0000126C0000}"/>
    <cellStyle name="Followed Hyperlink 6" xfId="7803" hidden="1" xr:uid="{00000000-0005-0000-0000-0000136C0000}"/>
    <cellStyle name="Followed Hyperlink 6" xfId="7820" hidden="1" xr:uid="{00000000-0005-0000-0000-0000146C0000}"/>
    <cellStyle name="Followed Hyperlink 6" xfId="10695" hidden="1" xr:uid="{00000000-0005-0000-0000-0000586C0000}"/>
    <cellStyle name="Followed Hyperlink 6" xfId="10712" hidden="1" xr:uid="{00000000-0005-0000-0000-0000596C0000}"/>
    <cellStyle name="Followed Hyperlink 6" xfId="10810" hidden="1" xr:uid="{00000000-0005-0000-0000-00005A6C0000}"/>
    <cellStyle name="Followed Hyperlink 6" xfId="10827" hidden="1" xr:uid="{00000000-0005-0000-0000-00005B6C0000}"/>
    <cellStyle name="Followed Hyperlink 6" xfId="10880" hidden="1" xr:uid="{00000000-0005-0000-0000-00005C6C0000}"/>
    <cellStyle name="Followed Hyperlink 6" xfId="10986" hidden="1" xr:uid="{00000000-0005-0000-0000-00005E6C0000}"/>
    <cellStyle name="Followed Hyperlink 6" xfId="11003" hidden="1" xr:uid="{00000000-0005-0000-0000-00005F6C0000}"/>
    <cellStyle name="Followed Hyperlink 6" xfId="11048" hidden="1" xr:uid="{00000000-0005-0000-0000-0000606C0000}"/>
    <cellStyle name="Followed Hyperlink 6" xfId="11094" hidden="1" xr:uid="{00000000-0005-0000-0000-0000616C0000}"/>
    <cellStyle name="Followed Hyperlink 6" xfId="11150" hidden="1" xr:uid="{00000000-0005-0000-0000-0000626C0000}"/>
    <cellStyle name="Followed Hyperlink 6" xfId="11167" hidden="1" xr:uid="{00000000-0005-0000-0000-0000636C0000}"/>
    <cellStyle name="Followed Hyperlink 6" xfId="11209" hidden="1" xr:uid="{00000000-0005-0000-0000-0000646C0000}"/>
    <cellStyle name="Followed Hyperlink 6" xfId="11276" hidden="1" xr:uid="{00000000-0005-0000-0000-0000656C0000}"/>
    <cellStyle name="Followed Hyperlink 6" xfId="11293" hidden="1" xr:uid="{00000000-0005-0000-0000-0000666C0000}"/>
    <cellStyle name="Followed Hyperlink 6" xfId="11335" hidden="1" xr:uid="{00000000-0005-0000-0000-0000676C0000}"/>
    <cellStyle name="Followed Hyperlink 6" xfId="11402" hidden="1" xr:uid="{00000000-0005-0000-0000-0000686C0000}"/>
    <cellStyle name="Followed Hyperlink 6" xfId="11419" hidden="1" xr:uid="{00000000-0005-0000-0000-0000696C0000}"/>
    <cellStyle name="Followed Hyperlink 6" xfId="11461" hidden="1" xr:uid="{00000000-0005-0000-0000-00006A6C0000}"/>
    <cellStyle name="Followed Hyperlink 6" xfId="11528" hidden="1" xr:uid="{00000000-0005-0000-0000-00006B6C0000}"/>
    <cellStyle name="Followed Hyperlink 6" xfId="11545" hidden="1" xr:uid="{00000000-0005-0000-0000-00006C6C0000}"/>
    <cellStyle name="Followed Hyperlink 6" xfId="11608" hidden="1" xr:uid="{00000000-0005-0000-0000-00006D6C0000}"/>
    <cellStyle name="Followed Hyperlink 6" xfId="11654" hidden="1" xr:uid="{00000000-0005-0000-0000-00006E6C0000}"/>
    <cellStyle name="Followed Hyperlink 6" xfId="11671" hidden="1" xr:uid="{00000000-0005-0000-0000-00006F6C0000}"/>
    <cellStyle name="Followed Hyperlink 6" xfId="11738" hidden="1" xr:uid="{00000000-0005-0000-0000-0000706C0000}"/>
    <cellStyle name="Followed Hyperlink 6" xfId="11755" hidden="1" xr:uid="{00000000-0005-0000-0000-0000716C0000}"/>
    <cellStyle name="Followed Hyperlink 6" xfId="11797" hidden="1" xr:uid="{00000000-0005-0000-0000-0000726C0000}"/>
    <cellStyle name="Followed Hyperlink 6" xfId="11864" hidden="1" xr:uid="{00000000-0005-0000-0000-0000736C0000}"/>
    <cellStyle name="Followed Hyperlink 6" xfId="10101" hidden="1" xr:uid="{00000000-0005-0000-0000-0000496C0000}"/>
    <cellStyle name="Followed Hyperlink 6" xfId="10150" hidden="1" xr:uid="{00000000-0005-0000-0000-00004B6C0000}"/>
    <cellStyle name="Followed Hyperlink 6" xfId="10167" hidden="1" xr:uid="{00000000-0005-0000-0000-00004C6C0000}"/>
    <cellStyle name="Followed Hyperlink 6" xfId="10208" hidden="1" xr:uid="{00000000-0005-0000-0000-00004D6C0000}"/>
    <cellStyle name="Followed Hyperlink 6" xfId="10281" hidden="1" xr:uid="{00000000-0005-0000-0000-00004E6C0000}"/>
    <cellStyle name="Followed Hyperlink 6" xfId="10285" hidden="1" xr:uid="{00000000-0005-0000-0000-00004F6C0000}"/>
    <cellStyle name="Followed Hyperlink 6" xfId="10335" hidden="1" xr:uid="{00000000-0005-0000-0000-0000516C0000}"/>
    <cellStyle name="Followed Hyperlink 6" xfId="10376" hidden="1" xr:uid="{00000000-0005-0000-0000-0000526C0000}"/>
    <cellStyle name="Followed Hyperlink 6" xfId="10456" hidden="1" xr:uid="{00000000-0005-0000-0000-0000536C0000}"/>
    <cellStyle name="Followed Hyperlink 6" xfId="10473" hidden="1" xr:uid="{00000000-0005-0000-0000-0000546C0000}"/>
    <cellStyle name="Followed Hyperlink 6" xfId="10530" hidden="1" xr:uid="{00000000-0005-0000-0000-0000556C0000}"/>
    <cellStyle name="Followed Hyperlink 6" xfId="10598" hidden="1" xr:uid="{00000000-0005-0000-0000-0000566C0000}"/>
    <cellStyle name="Followed Hyperlink 6" xfId="10615" hidden="1" xr:uid="{00000000-0005-0000-0000-0000576C0000}"/>
    <cellStyle name="Followed Hyperlink 6" xfId="9809" hidden="1" xr:uid="{00000000-0005-0000-0000-0000426C0000}"/>
    <cellStyle name="Followed Hyperlink 6" xfId="9855" hidden="1" xr:uid="{00000000-0005-0000-0000-0000436C0000}"/>
    <cellStyle name="Followed Hyperlink 6" xfId="9872" hidden="1" xr:uid="{00000000-0005-0000-0000-0000446C0000}"/>
    <cellStyle name="Followed Hyperlink 6" xfId="9917" hidden="1" xr:uid="{00000000-0005-0000-0000-0000456C0000}"/>
    <cellStyle name="Followed Hyperlink 6" xfId="9981" hidden="1" xr:uid="{00000000-0005-0000-0000-0000466C0000}"/>
    <cellStyle name="Followed Hyperlink 6" xfId="9998" hidden="1" xr:uid="{00000000-0005-0000-0000-0000476C0000}"/>
    <cellStyle name="Followed Hyperlink 6" xfId="10040" hidden="1" xr:uid="{00000000-0005-0000-0000-0000486C0000}"/>
    <cellStyle name="Followed Hyperlink 6" xfId="9680" hidden="1" xr:uid="{00000000-0005-0000-0000-00003F6C0000}"/>
    <cellStyle name="Followed Hyperlink 6" xfId="9697" hidden="1" xr:uid="{00000000-0005-0000-0000-0000406C0000}"/>
    <cellStyle name="Followed Hyperlink 6" xfId="9756" hidden="1" xr:uid="{00000000-0005-0000-0000-0000416C0000}"/>
    <cellStyle name="Followed Hyperlink 6" xfId="9596" hidden="1" xr:uid="{00000000-0005-0000-0000-00003D6C0000}"/>
    <cellStyle name="Followed Hyperlink 6" xfId="9613" hidden="1" xr:uid="{00000000-0005-0000-0000-00003E6C0000}"/>
    <cellStyle name="Followed Hyperlink 6" xfId="9534" hidden="1" xr:uid="{00000000-0005-0000-0000-00003C6C0000}"/>
    <cellStyle name="Followed Hyperlink 7" xfId="9997" hidden="1" xr:uid="{00000000-0005-0000-0000-00001C6F0000}"/>
    <cellStyle name="Followed Hyperlink 7" xfId="10039" hidden="1" xr:uid="{00000000-0005-0000-0000-00001D6F0000}"/>
    <cellStyle name="Followed Hyperlink 7" xfId="10100" hidden="1" xr:uid="{00000000-0005-0000-0000-00001E6F0000}"/>
    <cellStyle name="Followed Hyperlink 7" xfId="10107" hidden="1" xr:uid="{00000000-0005-0000-0000-00001F6F0000}"/>
    <cellStyle name="Followed Hyperlink 7" xfId="10149" hidden="1" xr:uid="{00000000-0005-0000-0000-0000206F0000}"/>
    <cellStyle name="Followed Hyperlink 7" xfId="10166" hidden="1" xr:uid="{00000000-0005-0000-0000-0000216F0000}"/>
    <cellStyle name="Followed Hyperlink 7" xfId="10280" hidden="1" xr:uid="{00000000-0005-0000-0000-0000226F0000}"/>
    <cellStyle name="Followed Hyperlink 7" xfId="10286" hidden="1" xr:uid="{00000000-0005-0000-0000-0000236F0000}"/>
    <cellStyle name="Followed Hyperlink 7" xfId="10317" hidden="1" xr:uid="{00000000-0005-0000-0000-0000246F0000}"/>
    <cellStyle name="Followed Hyperlink 7" xfId="10334" hidden="1" xr:uid="{00000000-0005-0000-0000-0000256F0000}"/>
    <cellStyle name="Followed Hyperlink 7" xfId="10455" hidden="1" xr:uid="{00000000-0005-0000-0000-0000266F0000}"/>
    <cellStyle name="Followed Hyperlink 7" xfId="10472" hidden="1" xr:uid="{00000000-0005-0000-0000-0000276F0000}"/>
    <cellStyle name="Followed Hyperlink 7" xfId="10597" hidden="1" xr:uid="{00000000-0005-0000-0000-0000296F0000}"/>
    <cellStyle name="Followed Hyperlink 7" xfId="10614" hidden="1" xr:uid="{00000000-0005-0000-0000-00002A6F0000}"/>
    <cellStyle name="Followed Hyperlink 7" xfId="10694" hidden="1" xr:uid="{00000000-0005-0000-0000-00002B6F0000}"/>
    <cellStyle name="Followed Hyperlink 7" xfId="10711" hidden="1" xr:uid="{00000000-0005-0000-0000-00002C6F0000}"/>
    <cellStyle name="Followed Hyperlink 7" xfId="10809" hidden="1" xr:uid="{00000000-0005-0000-0000-00002D6F0000}"/>
    <cellStyle name="Followed Hyperlink 7" xfId="10826" hidden="1" xr:uid="{00000000-0005-0000-0000-00002E6F0000}"/>
    <cellStyle name="Followed Hyperlink 7" xfId="10879" hidden="1" xr:uid="{00000000-0005-0000-0000-00002F6F0000}"/>
    <cellStyle name="Followed Hyperlink 7" xfId="10922" hidden="1" xr:uid="{00000000-0005-0000-0000-0000306F0000}"/>
    <cellStyle name="Followed Hyperlink 7" xfId="10985" hidden="1" xr:uid="{00000000-0005-0000-0000-0000316F0000}"/>
    <cellStyle name="Followed Hyperlink 7" xfId="11002" hidden="1" xr:uid="{00000000-0005-0000-0000-0000326F0000}"/>
    <cellStyle name="Followed Hyperlink 7" xfId="11047" hidden="1" xr:uid="{00000000-0005-0000-0000-0000336F0000}"/>
    <cellStyle name="Followed Hyperlink 7" xfId="11093" hidden="1" xr:uid="{00000000-0005-0000-0000-0000346F0000}"/>
    <cellStyle name="Followed Hyperlink 7" xfId="11149" hidden="1" xr:uid="{00000000-0005-0000-0000-0000356F0000}"/>
    <cellStyle name="Followed Hyperlink 7" xfId="11166" hidden="1" xr:uid="{00000000-0005-0000-0000-0000366F0000}"/>
    <cellStyle name="Followed Hyperlink 7" xfId="11208" hidden="1" xr:uid="{00000000-0005-0000-0000-0000376F0000}"/>
    <cellStyle name="Followed Hyperlink 7" xfId="11275" hidden="1" xr:uid="{00000000-0005-0000-0000-0000386F0000}"/>
    <cellStyle name="Followed Hyperlink 7" xfId="11292" hidden="1" xr:uid="{00000000-0005-0000-0000-0000396F0000}"/>
    <cellStyle name="Followed Hyperlink 7" xfId="11334" hidden="1" xr:uid="{00000000-0005-0000-0000-00003A6F0000}"/>
    <cellStyle name="Followed Hyperlink 7" xfId="11401" hidden="1" xr:uid="{00000000-0005-0000-0000-00003B6F0000}"/>
    <cellStyle name="Followed Hyperlink 7" xfId="11418" hidden="1" xr:uid="{00000000-0005-0000-0000-00003C6F0000}"/>
    <cellStyle name="Followed Hyperlink 7" xfId="11460" hidden="1" xr:uid="{00000000-0005-0000-0000-00003D6F0000}"/>
    <cellStyle name="Followed Hyperlink 7" xfId="11527" hidden="1" xr:uid="{00000000-0005-0000-0000-00003E6F0000}"/>
    <cellStyle name="Followed Hyperlink 7" xfId="11544" hidden="1" xr:uid="{00000000-0005-0000-0000-00003F6F0000}"/>
    <cellStyle name="Followed Hyperlink 7" xfId="11653" hidden="1" xr:uid="{00000000-0005-0000-0000-0000416F0000}"/>
    <cellStyle name="Followed Hyperlink 7" xfId="11670" hidden="1" xr:uid="{00000000-0005-0000-0000-0000426F0000}"/>
    <cellStyle name="Followed Hyperlink 7" xfId="11737" hidden="1" xr:uid="{00000000-0005-0000-0000-0000436F0000}"/>
    <cellStyle name="Followed Hyperlink 7" xfId="11754" hidden="1" xr:uid="{00000000-0005-0000-0000-0000446F0000}"/>
    <cellStyle name="Followed Hyperlink 7" xfId="11796" hidden="1" xr:uid="{00000000-0005-0000-0000-0000456F0000}"/>
    <cellStyle name="Followed Hyperlink 7" xfId="11863" hidden="1" xr:uid="{00000000-0005-0000-0000-0000466F0000}"/>
    <cellStyle name="Followed Hyperlink 7" xfId="11880" hidden="1" xr:uid="{00000000-0005-0000-0000-0000476F0000}"/>
    <cellStyle name="Followed Hyperlink 7" xfId="11947" hidden="1" xr:uid="{00000000-0005-0000-0000-0000486F0000}"/>
    <cellStyle name="Followed Hyperlink 7" xfId="11964" hidden="1" xr:uid="{00000000-0005-0000-0000-0000496F0000}"/>
    <cellStyle name="Followed Hyperlink 7" xfId="12031" hidden="1" xr:uid="{00000000-0005-0000-0000-00004A6F0000}"/>
    <cellStyle name="Followed Hyperlink 7" xfId="12048" hidden="1" xr:uid="{00000000-0005-0000-0000-00004B6F0000}"/>
    <cellStyle name="Followed Hyperlink 7" xfId="12107" hidden="1" xr:uid="{00000000-0005-0000-0000-00004C6F0000}"/>
    <cellStyle name="Followed Hyperlink 7" xfId="12162" hidden="1" xr:uid="{00000000-0005-0000-0000-00004E6F0000}"/>
    <cellStyle name="Followed Hyperlink 7" xfId="12206" hidden="1" xr:uid="{00000000-0005-0000-0000-00004F6F0000}"/>
    <cellStyle name="Followed Hyperlink 7" xfId="12223" hidden="1" xr:uid="{00000000-0005-0000-0000-0000506F0000}"/>
    <cellStyle name="Followed Hyperlink 7" xfId="11609" hidden="1" xr:uid="{00000000-0005-0000-0000-0000406F0000}"/>
    <cellStyle name="Followed Hyperlink 7" xfId="791" hidden="1" xr:uid="{00000000-0005-0000-0000-0000416E0000}"/>
    <cellStyle name="Followed Hyperlink 7" xfId="26163" hidden="1" xr:uid="{00000000-0005-0000-0000-000099700000}"/>
    <cellStyle name="Followed Hyperlink 7" xfId="26180" hidden="1" xr:uid="{00000000-0005-0000-0000-00009A700000}"/>
    <cellStyle name="Followed Hyperlink 7" xfId="26247" hidden="1" xr:uid="{00000000-0005-0000-0000-00009B700000}"/>
    <cellStyle name="Followed Hyperlink 7" xfId="26264" hidden="1" xr:uid="{00000000-0005-0000-0000-00009C700000}"/>
    <cellStyle name="Followed Hyperlink 7" xfId="26339" hidden="1" xr:uid="{00000000-0005-0000-0000-00009E700000}"/>
    <cellStyle name="Followed Hyperlink 7" xfId="26378" hidden="1" xr:uid="{00000000-0005-0000-0000-00009F700000}"/>
    <cellStyle name="Followed Hyperlink 7" xfId="26439" hidden="1" xr:uid="{00000000-0005-0000-0000-0000A1700000}"/>
    <cellStyle name="Followed Hyperlink 7" xfId="26484" hidden="1" xr:uid="{00000000-0005-0000-0000-0000A2700000}"/>
    <cellStyle name="Followed Hyperlink 7" xfId="26500" hidden="1" xr:uid="{00000000-0005-0000-0000-0000A3700000}"/>
    <cellStyle name="Followed Hyperlink 7" xfId="26548" hidden="1" xr:uid="{00000000-0005-0000-0000-0000A4700000}"/>
    <cellStyle name="Followed Hyperlink 7" xfId="26565" hidden="1" xr:uid="{00000000-0005-0000-0000-0000A5700000}"/>
    <cellStyle name="Followed Hyperlink 7" xfId="26607" hidden="1" xr:uid="{00000000-0005-0000-0000-0000A6700000}"/>
    <cellStyle name="Followed Hyperlink 7" xfId="26668" hidden="1" xr:uid="{00000000-0005-0000-0000-0000A7700000}"/>
    <cellStyle name="Followed Hyperlink 7" xfId="26675" hidden="1" xr:uid="{00000000-0005-0000-0000-0000A8700000}"/>
    <cellStyle name="Followed Hyperlink 7" xfId="26717" hidden="1" xr:uid="{00000000-0005-0000-0000-0000A9700000}"/>
    <cellStyle name="Followed Hyperlink 7" xfId="26734" hidden="1" xr:uid="{00000000-0005-0000-0000-0000AA700000}"/>
    <cellStyle name="Followed Hyperlink 7" xfId="26848" hidden="1" xr:uid="{00000000-0005-0000-0000-0000AB700000}"/>
    <cellStyle name="Followed Hyperlink 7" xfId="26854" hidden="1" xr:uid="{00000000-0005-0000-0000-0000AC700000}"/>
    <cellStyle name="Followed Hyperlink 7" xfId="26885" hidden="1" xr:uid="{00000000-0005-0000-0000-0000AD700000}"/>
    <cellStyle name="Followed Hyperlink 7" xfId="26902" hidden="1" xr:uid="{00000000-0005-0000-0000-0000AE700000}"/>
    <cellStyle name="Followed Hyperlink 7" xfId="27023" hidden="1" xr:uid="{00000000-0005-0000-0000-0000AF700000}"/>
    <cellStyle name="Followed Hyperlink 7" xfId="27040" hidden="1" xr:uid="{00000000-0005-0000-0000-0000B0700000}"/>
    <cellStyle name="Followed Hyperlink 7" xfId="27097" hidden="1" xr:uid="{00000000-0005-0000-0000-0000B1700000}"/>
    <cellStyle name="Followed Hyperlink 7" xfId="27165" hidden="1" xr:uid="{00000000-0005-0000-0000-0000B2700000}"/>
    <cellStyle name="Followed Hyperlink 7" xfId="27182" hidden="1" xr:uid="{00000000-0005-0000-0000-0000B3700000}"/>
    <cellStyle name="Followed Hyperlink 7" xfId="27262" hidden="1" xr:uid="{00000000-0005-0000-0000-0000B4700000}"/>
    <cellStyle name="Followed Hyperlink 7" xfId="27279" hidden="1" xr:uid="{00000000-0005-0000-0000-0000B5700000}"/>
    <cellStyle name="Followed Hyperlink 7" xfId="27377" hidden="1" xr:uid="{00000000-0005-0000-0000-0000B6700000}"/>
    <cellStyle name="Followed Hyperlink 7" xfId="27394" hidden="1" xr:uid="{00000000-0005-0000-0000-0000B7700000}"/>
    <cellStyle name="Followed Hyperlink 7" xfId="27447" hidden="1" xr:uid="{00000000-0005-0000-0000-0000B8700000}"/>
    <cellStyle name="Followed Hyperlink 7" xfId="27490" hidden="1" xr:uid="{00000000-0005-0000-0000-0000B9700000}"/>
    <cellStyle name="Followed Hyperlink 7" xfId="27553" hidden="1" xr:uid="{00000000-0005-0000-0000-0000BA700000}"/>
    <cellStyle name="Followed Hyperlink 7" xfId="27570" hidden="1" xr:uid="{00000000-0005-0000-0000-0000BB700000}"/>
    <cellStyle name="Followed Hyperlink 7" xfId="27615" hidden="1" xr:uid="{00000000-0005-0000-0000-0000BC700000}"/>
    <cellStyle name="Followed Hyperlink 7" xfId="27661" hidden="1" xr:uid="{00000000-0005-0000-0000-0000BD700000}"/>
    <cellStyle name="Followed Hyperlink 7" xfId="27717" hidden="1" xr:uid="{00000000-0005-0000-0000-0000BE700000}"/>
    <cellStyle name="Followed Hyperlink 7" xfId="27734" hidden="1" xr:uid="{00000000-0005-0000-0000-0000BF700000}"/>
    <cellStyle name="Followed Hyperlink 7" xfId="27776" hidden="1" xr:uid="{00000000-0005-0000-0000-0000C0700000}"/>
    <cellStyle name="Followed Hyperlink 7" xfId="27843" hidden="1" xr:uid="{00000000-0005-0000-0000-0000C1700000}"/>
    <cellStyle name="Followed Hyperlink 7" xfId="27860" hidden="1" xr:uid="{00000000-0005-0000-0000-0000C2700000}"/>
    <cellStyle name="Followed Hyperlink 7" xfId="27902" hidden="1" xr:uid="{00000000-0005-0000-0000-0000C3700000}"/>
    <cellStyle name="Followed Hyperlink 7" xfId="27969" hidden="1" xr:uid="{00000000-0005-0000-0000-0000C4700000}"/>
    <cellStyle name="Followed Hyperlink 7" xfId="27986" hidden="1" xr:uid="{00000000-0005-0000-0000-0000C5700000}"/>
    <cellStyle name="Followed Hyperlink 7" xfId="28028" hidden="1" xr:uid="{00000000-0005-0000-0000-0000C6700000}"/>
    <cellStyle name="Followed Hyperlink 7" xfId="28095" hidden="1" xr:uid="{00000000-0005-0000-0000-0000C7700000}"/>
    <cellStyle name="Followed Hyperlink 7" xfId="28112" hidden="1" xr:uid="{00000000-0005-0000-0000-0000C8700000}"/>
    <cellStyle name="Followed Hyperlink 7" xfId="28177" hidden="1" xr:uid="{00000000-0005-0000-0000-0000C9700000}"/>
    <cellStyle name="Followed Hyperlink 7" xfId="28221" hidden="1" xr:uid="{00000000-0005-0000-0000-0000CA700000}"/>
    <cellStyle name="Followed Hyperlink 7" xfId="28238" hidden="1" xr:uid="{00000000-0005-0000-0000-0000CB700000}"/>
    <cellStyle name="Followed Hyperlink 7" xfId="28305" hidden="1" xr:uid="{00000000-0005-0000-0000-0000CC700000}"/>
    <cellStyle name="Followed Hyperlink 7" xfId="28322" hidden="1" xr:uid="{00000000-0005-0000-0000-0000CD700000}"/>
    <cellStyle name="Followed Hyperlink 7" xfId="28364" hidden="1" xr:uid="{00000000-0005-0000-0000-0000CE700000}"/>
    <cellStyle name="Followed Hyperlink 7" xfId="26422" hidden="1" xr:uid="{00000000-0005-0000-0000-0000A0700000}"/>
    <cellStyle name="Followed Hyperlink 7" xfId="21234" hidden="1" xr:uid="{00000000-0005-0000-0000-000026700000}"/>
    <cellStyle name="Followed Hyperlink 7" xfId="21301" hidden="1" xr:uid="{00000000-0005-0000-0000-000027700000}"/>
    <cellStyle name="Followed Hyperlink 7" xfId="21318" hidden="1" xr:uid="{00000000-0005-0000-0000-000028700000}"/>
    <cellStyle name="Followed Hyperlink 7" xfId="21403" hidden="1" xr:uid="{00000000-0005-0000-0000-000029700000}"/>
    <cellStyle name="Followed Hyperlink 7" xfId="21420" hidden="1" xr:uid="{00000000-0005-0000-0000-00002A700000}"/>
    <cellStyle name="Followed Hyperlink 7" xfId="21504" hidden="1" xr:uid="{00000000-0005-0000-0000-00002C700000}"/>
    <cellStyle name="Followed Hyperlink 7" xfId="21563" hidden="1" xr:uid="{00000000-0005-0000-0000-00002D700000}"/>
    <cellStyle name="Followed Hyperlink 7" xfId="21618" hidden="1" xr:uid="{00000000-0005-0000-0000-00002E700000}"/>
    <cellStyle name="Followed Hyperlink 7" xfId="21662" hidden="1" xr:uid="{00000000-0005-0000-0000-00002F700000}"/>
    <cellStyle name="Followed Hyperlink 7" xfId="21724" hidden="1" xr:uid="{00000000-0005-0000-0000-000031700000}"/>
    <cellStyle name="Followed Hyperlink 7" xfId="21740" hidden="1" xr:uid="{00000000-0005-0000-0000-000032700000}"/>
    <cellStyle name="Followed Hyperlink 7" xfId="21805" hidden="1" xr:uid="{00000000-0005-0000-0000-000034700000}"/>
    <cellStyle name="Followed Hyperlink 7" xfId="21847" hidden="1" xr:uid="{00000000-0005-0000-0000-000035700000}"/>
    <cellStyle name="Followed Hyperlink 7" xfId="21908" hidden="1" xr:uid="{00000000-0005-0000-0000-000036700000}"/>
    <cellStyle name="Followed Hyperlink 7" xfId="21915" hidden="1" xr:uid="{00000000-0005-0000-0000-000037700000}"/>
    <cellStyle name="Followed Hyperlink 7" xfId="21957" hidden="1" xr:uid="{00000000-0005-0000-0000-000038700000}"/>
    <cellStyle name="Followed Hyperlink 7" xfId="21974" hidden="1" xr:uid="{00000000-0005-0000-0000-000039700000}"/>
    <cellStyle name="Followed Hyperlink 7" xfId="22088" hidden="1" xr:uid="{00000000-0005-0000-0000-00003A700000}"/>
    <cellStyle name="Followed Hyperlink 7" xfId="22094" hidden="1" xr:uid="{00000000-0005-0000-0000-00003B700000}"/>
    <cellStyle name="Followed Hyperlink 7" xfId="22125" hidden="1" xr:uid="{00000000-0005-0000-0000-00003C700000}"/>
    <cellStyle name="Followed Hyperlink 7" xfId="22142" hidden="1" xr:uid="{00000000-0005-0000-0000-00003D700000}"/>
    <cellStyle name="Followed Hyperlink 7" xfId="22263" hidden="1" xr:uid="{00000000-0005-0000-0000-00003E700000}"/>
    <cellStyle name="Followed Hyperlink 7" xfId="22280" hidden="1" xr:uid="{00000000-0005-0000-0000-00003F700000}"/>
    <cellStyle name="Followed Hyperlink 7" xfId="22337" hidden="1" xr:uid="{00000000-0005-0000-0000-000040700000}"/>
    <cellStyle name="Followed Hyperlink 7" xfId="22405" hidden="1" xr:uid="{00000000-0005-0000-0000-000041700000}"/>
    <cellStyle name="Followed Hyperlink 7" xfId="22422" hidden="1" xr:uid="{00000000-0005-0000-0000-000042700000}"/>
    <cellStyle name="Followed Hyperlink 7" xfId="22502" hidden="1" xr:uid="{00000000-0005-0000-0000-000043700000}"/>
    <cellStyle name="Followed Hyperlink 7" xfId="22519" hidden="1" xr:uid="{00000000-0005-0000-0000-000044700000}"/>
    <cellStyle name="Followed Hyperlink 7" xfId="22617" hidden="1" xr:uid="{00000000-0005-0000-0000-000045700000}"/>
    <cellStyle name="Followed Hyperlink 7" xfId="22634" hidden="1" xr:uid="{00000000-0005-0000-0000-000046700000}"/>
    <cellStyle name="Followed Hyperlink 7" xfId="22687" hidden="1" xr:uid="{00000000-0005-0000-0000-000047700000}"/>
    <cellStyle name="Followed Hyperlink 7" xfId="22730" hidden="1" xr:uid="{00000000-0005-0000-0000-000048700000}"/>
    <cellStyle name="Followed Hyperlink 7" xfId="22793" hidden="1" xr:uid="{00000000-0005-0000-0000-000049700000}"/>
    <cellStyle name="Followed Hyperlink 7" xfId="22810" hidden="1" xr:uid="{00000000-0005-0000-0000-00004A700000}"/>
    <cellStyle name="Followed Hyperlink 7" xfId="22855" hidden="1" xr:uid="{00000000-0005-0000-0000-00004B700000}"/>
    <cellStyle name="Followed Hyperlink 7" xfId="22901" hidden="1" xr:uid="{00000000-0005-0000-0000-00004C700000}"/>
    <cellStyle name="Followed Hyperlink 7" xfId="22957" hidden="1" xr:uid="{00000000-0005-0000-0000-00004D700000}"/>
    <cellStyle name="Followed Hyperlink 7" xfId="22974" hidden="1" xr:uid="{00000000-0005-0000-0000-00004E700000}"/>
    <cellStyle name="Followed Hyperlink 7" xfId="23016" hidden="1" xr:uid="{00000000-0005-0000-0000-00004F700000}"/>
    <cellStyle name="Followed Hyperlink 7" xfId="23083" hidden="1" xr:uid="{00000000-0005-0000-0000-000050700000}"/>
    <cellStyle name="Followed Hyperlink 7" xfId="23100" hidden="1" xr:uid="{00000000-0005-0000-0000-000051700000}"/>
    <cellStyle name="Followed Hyperlink 7" xfId="23142" hidden="1" xr:uid="{00000000-0005-0000-0000-000052700000}"/>
    <cellStyle name="Followed Hyperlink 7" xfId="23209" hidden="1" xr:uid="{00000000-0005-0000-0000-000053700000}"/>
    <cellStyle name="Followed Hyperlink 7" xfId="23226" hidden="1" xr:uid="{00000000-0005-0000-0000-000054700000}"/>
    <cellStyle name="Followed Hyperlink 7" xfId="23268" hidden="1" xr:uid="{00000000-0005-0000-0000-000055700000}"/>
    <cellStyle name="Followed Hyperlink 7" xfId="23335" hidden="1" xr:uid="{00000000-0005-0000-0000-000056700000}"/>
    <cellStyle name="Followed Hyperlink 7" xfId="23352" hidden="1" xr:uid="{00000000-0005-0000-0000-000057700000}"/>
    <cellStyle name="Followed Hyperlink 7" xfId="23417" hidden="1" xr:uid="{00000000-0005-0000-0000-000058700000}"/>
    <cellStyle name="Followed Hyperlink 7" xfId="23461" hidden="1" xr:uid="{00000000-0005-0000-0000-000059700000}"/>
    <cellStyle name="Followed Hyperlink 7" xfId="23478" hidden="1" xr:uid="{00000000-0005-0000-0000-00005A700000}"/>
    <cellStyle name="Followed Hyperlink 7" xfId="23545" hidden="1" xr:uid="{00000000-0005-0000-0000-00005B700000}"/>
    <cellStyle name="Followed Hyperlink 7" xfId="23562" hidden="1" xr:uid="{00000000-0005-0000-0000-00005C700000}"/>
    <cellStyle name="Followed Hyperlink 7" xfId="19967" hidden="1" xr:uid="{00000000-0005-0000-0000-000009700000}"/>
    <cellStyle name="Followed Hyperlink 7" xfId="20035" hidden="1" xr:uid="{00000000-0005-0000-0000-00000A700000}"/>
    <cellStyle name="Followed Hyperlink 7" xfId="20052" hidden="1" xr:uid="{00000000-0005-0000-0000-00000B700000}"/>
    <cellStyle name="Followed Hyperlink 7" xfId="20132" hidden="1" xr:uid="{00000000-0005-0000-0000-00000C700000}"/>
    <cellStyle name="Followed Hyperlink 7" xfId="20149" hidden="1" xr:uid="{00000000-0005-0000-0000-00000D700000}"/>
    <cellStyle name="Followed Hyperlink 7" xfId="21788" hidden="1" xr:uid="{00000000-0005-0000-0000-000033700000}"/>
    <cellStyle name="Followed Hyperlink 7" xfId="23799" hidden="1" xr:uid="{00000000-0005-0000-0000-000061700000}"/>
    <cellStyle name="Followed Hyperlink 7" xfId="23816" hidden="1" xr:uid="{00000000-0005-0000-0000-000062700000}"/>
    <cellStyle name="Followed Hyperlink 7" xfId="23883" hidden="1" xr:uid="{00000000-0005-0000-0000-000063700000}"/>
    <cellStyle name="Followed Hyperlink 7" xfId="23900" hidden="1" xr:uid="{00000000-0005-0000-0000-000064700000}"/>
    <cellStyle name="Followed Hyperlink 7" xfId="23959" hidden="1" xr:uid="{00000000-0005-0000-0000-000065700000}"/>
    <cellStyle name="Followed Hyperlink 7" xfId="23975" hidden="1" xr:uid="{00000000-0005-0000-0000-000066700000}"/>
    <cellStyle name="Followed Hyperlink 7" xfId="24014" hidden="1" xr:uid="{00000000-0005-0000-0000-000067700000}"/>
    <cellStyle name="Followed Hyperlink 7" xfId="24058" hidden="1" xr:uid="{00000000-0005-0000-0000-000068700000}"/>
    <cellStyle name="Followed Hyperlink 7" xfId="24075" hidden="1" xr:uid="{00000000-0005-0000-0000-000069700000}"/>
    <cellStyle name="Followed Hyperlink 7" xfId="24120" hidden="1" xr:uid="{00000000-0005-0000-0000-00006A700000}"/>
    <cellStyle name="Followed Hyperlink 7" xfId="24184" hidden="1" xr:uid="{00000000-0005-0000-0000-00006C700000}"/>
    <cellStyle name="Followed Hyperlink 7" xfId="24201" hidden="1" xr:uid="{00000000-0005-0000-0000-00006D700000}"/>
    <cellStyle name="Followed Hyperlink 7" xfId="24243" hidden="1" xr:uid="{00000000-0005-0000-0000-00006E700000}"/>
    <cellStyle name="Followed Hyperlink 7" xfId="24304" hidden="1" xr:uid="{00000000-0005-0000-0000-00006F700000}"/>
    <cellStyle name="Followed Hyperlink 7" xfId="24311" hidden="1" xr:uid="{00000000-0005-0000-0000-000070700000}"/>
    <cellStyle name="Followed Hyperlink 7" xfId="24353" hidden="1" xr:uid="{00000000-0005-0000-0000-000071700000}"/>
    <cellStyle name="Followed Hyperlink 7" xfId="24370" hidden="1" xr:uid="{00000000-0005-0000-0000-000072700000}"/>
    <cellStyle name="Followed Hyperlink 7" xfId="24484" hidden="1" xr:uid="{00000000-0005-0000-0000-000073700000}"/>
    <cellStyle name="Followed Hyperlink 7" xfId="24490" hidden="1" xr:uid="{00000000-0005-0000-0000-000074700000}"/>
    <cellStyle name="Followed Hyperlink 7" xfId="24521" hidden="1" xr:uid="{00000000-0005-0000-0000-000075700000}"/>
    <cellStyle name="Followed Hyperlink 7" xfId="24538" hidden="1" xr:uid="{00000000-0005-0000-0000-000076700000}"/>
    <cellStyle name="Followed Hyperlink 7" xfId="24659" hidden="1" xr:uid="{00000000-0005-0000-0000-000077700000}"/>
    <cellStyle name="Followed Hyperlink 7" xfId="24676" hidden="1" xr:uid="{00000000-0005-0000-0000-000078700000}"/>
    <cellStyle name="Followed Hyperlink 7" xfId="24733" hidden="1" xr:uid="{00000000-0005-0000-0000-000079700000}"/>
    <cellStyle name="Followed Hyperlink 7" xfId="24801" hidden="1" xr:uid="{00000000-0005-0000-0000-00007A700000}"/>
    <cellStyle name="Followed Hyperlink 7" xfId="24818" hidden="1" xr:uid="{00000000-0005-0000-0000-00007B700000}"/>
    <cellStyle name="Followed Hyperlink 7" xfId="24898" hidden="1" xr:uid="{00000000-0005-0000-0000-00007C700000}"/>
    <cellStyle name="Followed Hyperlink 7" xfId="24915" hidden="1" xr:uid="{00000000-0005-0000-0000-00007D700000}"/>
    <cellStyle name="Followed Hyperlink 7" xfId="25013" hidden="1" xr:uid="{00000000-0005-0000-0000-00007E700000}"/>
    <cellStyle name="Followed Hyperlink 7" xfId="25030" hidden="1" xr:uid="{00000000-0005-0000-0000-00007F700000}"/>
    <cellStyle name="Followed Hyperlink 7" xfId="25083" hidden="1" xr:uid="{00000000-0005-0000-0000-000080700000}"/>
    <cellStyle name="Followed Hyperlink 7" xfId="25126" hidden="1" xr:uid="{00000000-0005-0000-0000-000081700000}"/>
    <cellStyle name="Followed Hyperlink 7" xfId="25189" hidden="1" xr:uid="{00000000-0005-0000-0000-000082700000}"/>
    <cellStyle name="Followed Hyperlink 7" xfId="25206" hidden="1" xr:uid="{00000000-0005-0000-0000-000083700000}"/>
    <cellStyle name="Followed Hyperlink 7" xfId="25251" hidden="1" xr:uid="{00000000-0005-0000-0000-000084700000}"/>
    <cellStyle name="Followed Hyperlink 7" xfId="25297" hidden="1" xr:uid="{00000000-0005-0000-0000-000085700000}"/>
    <cellStyle name="Followed Hyperlink 7" xfId="25353" hidden="1" xr:uid="{00000000-0005-0000-0000-000086700000}"/>
    <cellStyle name="Followed Hyperlink 7" xfId="25370" hidden="1" xr:uid="{00000000-0005-0000-0000-000087700000}"/>
    <cellStyle name="Followed Hyperlink 7" xfId="25412" hidden="1" xr:uid="{00000000-0005-0000-0000-000088700000}"/>
    <cellStyle name="Followed Hyperlink 7" xfId="25479" hidden="1" xr:uid="{00000000-0005-0000-0000-000089700000}"/>
    <cellStyle name="Followed Hyperlink 7" xfId="25496" hidden="1" xr:uid="{00000000-0005-0000-0000-00008A700000}"/>
    <cellStyle name="Followed Hyperlink 7" xfId="25538" hidden="1" xr:uid="{00000000-0005-0000-0000-00008B700000}"/>
    <cellStyle name="Followed Hyperlink 7" xfId="25605" hidden="1" xr:uid="{00000000-0005-0000-0000-00008C700000}"/>
    <cellStyle name="Followed Hyperlink 7" xfId="25622" hidden="1" xr:uid="{00000000-0005-0000-0000-00008D700000}"/>
    <cellStyle name="Followed Hyperlink 7" xfId="25664" hidden="1" xr:uid="{00000000-0005-0000-0000-00008E700000}"/>
    <cellStyle name="Followed Hyperlink 7" xfId="25731" hidden="1" xr:uid="{00000000-0005-0000-0000-00008F700000}"/>
    <cellStyle name="Followed Hyperlink 7" xfId="25748" hidden="1" xr:uid="{00000000-0005-0000-0000-000090700000}"/>
    <cellStyle name="Followed Hyperlink 7" xfId="25813" hidden="1" xr:uid="{00000000-0005-0000-0000-000091700000}"/>
    <cellStyle name="Followed Hyperlink 7" xfId="25857" hidden="1" xr:uid="{00000000-0005-0000-0000-000092700000}"/>
    <cellStyle name="Followed Hyperlink 7" xfId="25874" hidden="1" xr:uid="{00000000-0005-0000-0000-000093700000}"/>
    <cellStyle name="Followed Hyperlink 7" xfId="25941" hidden="1" xr:uid="{00000000-0005-0000-0000-000094700000}"/>
    <cellStyle name="Followed Hyperlink 7" xfId="25958" hidden="1" xr:uid="{00000000-0005-0000-0000-000095700000}"/>
    <cellStyle name="Followed Hyperlink 7" xfId="26000" hidden="1" xr:uid="{00000000-0005-0000-0000-000096700000}"/>
    <cellStyle name="Followed Hyperlink 7" xfId="26067" hidden="1" xr:uid="{00000000-0005-0000-0000-000097700000}"/>
    <cellStyle name="Followed Hyperlink 7" xfId="15677" hidden="1" xr:uid="{00000000-0005-0000-0000-0000A16F0000}"/>
    <cellStyle name="Followed Hyperlink 7" xfId="15722" hidden="1" xr:uid="{00000000-0005-0000-0000-0000A26F0000}"/>
    <cellStyle name="Followed Hyperlink 7" xfId="15768" hidden="1" xr:uid="{00000000-0005-0000-0000-0000A36F0000}"/>
    <cellStyle name="Followed Hyperlink 7" xfId="15824" hidden="1" xr:uid="{00000000-0005-0000-0000-0000A46F0000}"/>
    <cellStyle name="Followed Hyperlink 7" xfId="15841" hidden="1" xr:uid="{00000000-0005-0000-0000-0000A56F0000}"/>
    <cellStyle name="Followed Hyperlink 7" xfId="15883" hidden="1" xr:uid="{00000000-0005-0000-0000-0000A66F0000}"/>
    <cellStyle name="Followed Hyperlink 7" xfId="15950" hidden="1" xr:uid="{00000000-0005-0000-0000-0000A76F0000}"/>
    <cellStyle name="Followed Hyperlink 7" xfId="15967" hidden="1" xr:uid="{00000000-0005-0000-0000-0000A86F0000}"/>
    <cellStyle name="Followed Hyperlink 7" xfId="16076" hidden="1" xr:uid="{00000000-0005-0000-0000-0000AA6F0000}"/>
    <cellStyle name="Followed Hyperlink 7" xfId="16093" hidden="1" xr:uid="{00000000-0005-0000-0000-0000AB6F0000}"/>
    <cellStyle name="Followed Hyperlink 7" xfId="16135" hidden="1" xr:uid="{00000000-0005-0000-0000-0000AC6F0000}"/>
    <cellStyle name="Followed Hyperlink 7" xfId="16202" hidden="1" xr:uid="{00000000-0005-0000-0000-0000AD6F0000}"/>
    <cellStyle name="Followed Hyperlink 7" xfId="16219" hidden="1" xr:uid="{00000000-0005-0000-0000-0000AE6F0000}"/>
    <cellStyle name="Followed Hyperlink 7" xfId="16284" hidden="1" xr:uid="{00000000-0005-0000-0000-0000AF6F0000}"/>
    <cellStyle name="Followed Hyperlink 7" xfId="16328" hidden="1" xr:uid="{00000000-0005-0000-0000-0000B06F0000}"/>
    <cellStyle name="Followed Hyperlink 7" xfId="16345" hidden="1" xr:uid="{00000000-0005-0000-0000-0000B16F0000}"/>
    <cellStyle name="Followed Hyperlink 7" xfId="16412" hidden="1" xr:uid="{00000000-0005-0000-0000-0000B26F0000}"/>
    <cellStyle name="Followed Hyperlink 7" xfId="16429" hidden="1" xr:uid="{00000000-0005-0000-0000-0000B36F0000}"/>
    <cellStyle name="Followed Hyperlink 7" xfId="16471" hidden="1" xr:uid="{00000000-0005-0000-0000-0000B46F0000}"/>
    <cellStyle name="Followed Hyperlink 7" xfId="16622" hidden="1" xr:uid="{00000000-0005-0000-0000-0000B76F0000}"/>
    <cellStyle name="Followed Hyperlink 7" xfId="16639" hidden="1" xr:uid="{00000000-0005-0000-0000-0000B86F0000}"/>
    <cellStyle name="Followed Hyperlink 7" xfId="16706" hidden="1" xr:uid="{00000000-0005-0000-0000-0000B96F0000}"/>
    <cellStyle name="Followed Hyperlink 7" xfId="16009" hidden="1" xr:uid="{00000000-0005-0000-0000-0000A96F0000}"/>
    <cellStyle name="Followed Hyperlink 7" xfId="10529" hidden="1" xr:uid="{00000000-0005-0000-0000-0000286F0000}"/>
    <cellStyle name="Followed Hyperlink 7" xfId="23671" hidden="1" xr:uid="{00000000-0005-0000-0000-00005E700000}"/>
    <cellStyle name="Followed Hyperlink 7" xfId="23688" hidden="1" xr:uid="{00000000-0005-0000-0000-00005F700000}"/>
    <cellStyle name="Followed Hyperlink 7" xfId="23743" hidden="1" xr:uid="{00000000-0005-0000-0000-000060700000}"/>
    <cellStyle name="Followed Hyperlink 7" xfId="14992" hidden="1" xr:uid="{00000000-0005-0000-0000-0000936F0000}"/>
    <cellStyle name="Followed Hyperlink 7" xfId="15009" hidden="1" xr:uid="{00000000-0005-0000-0000-0000946F0000}"/>
    <cellStyle name="Followed Hyperlink 7" xfId="15130" hidden="1" xr:uid="{00000000-0005-0000-0000-0000956F0000}"/>
    <cellStyle name="Followed Hyperlink 7" xfId="15147" hidden="1" xr:uid="{00000000-0005-0000-0000-0000966F0000}"/>
    <cellStyle name="Followed Hyperlink 7" xfId="15204" hidden="1" xr:uid="{00000000-0005-0000-0000-0000976F0000}"/>
    <cellStyle name="Followed Hyperlink 7" xfId="15272" hidden="1" xr:uid="{00000000-0005-0000-0000-0000986F0000}"/>
    <cellStyle name="Followed Hyperlink 7" xfId="15289" hidden="1" xr:uid="{00000000-0005-0000-0000-0000996F0000}"/>
    <cellStyle name="Followed Hyperlink 7" xfId="15369" hidden="1" xr:uid="{00000000-0005-0000-0000-00009A6F0000}"/>
    <cellStyle name="Followed Hyperlink 7" xfId="15386" hidden="1" xr:uid="{00000000-0005-0000-0000-00009B6F0000}"/>
    <cellStyle name="Followed Hyperlink 7" xfId="15484" hidden="1" xr:uid="{00000000-0005-0000-0000-00009C6F0000}"/>
    <cellStyle name="Followed Hyperlink 7" xfId="15501" hidden="1" xr:uid="{00000000-0005-0000-0000-00009D6F0000}"/>
    <cellStyle name="Followed Hyperlink 7" xfId="15554" hidden="1" xr:uid="{00000000-0005-0000-0000-00009E6F0000}"/>
    <cellStyle name="Followed Hyperlink 7" xfId="15597" hidden="1" xr:uid="{00000000-0005-0000-0000-00009F6F0000}"/>
    <cellStyle name="Followed Hyperlink 7" xfId="15660" hidden="1" xr:uid="{00000000-0005-0000-0000-0000A06F0000}"/>
    <cellStyle name="Followed Hyperlink 7" xfId="14714" hidden="1" xr:uid="{00000000-0005-0000-0000-00008C6F0000}"/>
    <cellStyle name="Followed Hyperlink 7" xfId="14775" hidden="1" xr:uid="{00000000-0005-0000-0000-00008D6F0000}"/>
    <cellStyle name="Followed Hyperlink 7" xfId="14782" hidden="1" xr:uid="{00000000-0005-0000-0000-00008E6F0000}"/>
    <cellStyle name="Followed Hyperlink 7" xfId="14824" hidden="1" xr:uid="{00000000-0005-0000-0000-00008F6F0000}"/>
    <cellStyle name="Followed Hyperlink 7" xfId="14841" hidden="1" xr:uid="{00000000-0005-0000-0000-0000906F0000}"/>
    <cellStyle name="Followed Hyperlink 7" xfId="14955" hidden="1" xr:uid="{00000000-0005-0000-0000-0000916F0000}"/>
    <cellStyle name="Followed Hyperlink 7" xfId="14961" hidden="1" xr:uid="{00000000-0005-0000-0000-0000926F0000}"/>
    <cellStyle name="Followed Hyperlink 7" xfId="14607" hidden="1" xr:uid="{00000000-0005-0000-0000-0000896F0000}"/>
    <cellStyle name="Followed Hyperlink 7" xfId="14655" hidden="1" xr:uid="{00000000-0005-0000-0000-00008A6F0000}"/>
    <cellStyle name="Followed Hyperlink 7" xfId="14672" hidden="1" xr:uid="{00000000-0005-0000-0000-00008B6F0000}"/>
    <cellStyle name="Followed Hyperlink 7" xfId="14546" hidden="1" xr:uid="{00000000-0005-0000-0000-0000876F0000}"/>
    <cellStyle name="Followed Hyperlink 7" xfId="14591" hidden="1" xr:uid="{00000000-0005-0000-0000-0000886F0000}"/>
    <cellStyle name="Followed Hyperlink 7" xfId="14529" hidden="1" xr:uid="{00000000-0005-0000-0000-0000866F0000}"/>
    <cellStyle name="Followed Hyperlink 7" xfId="16538" hidden="1" xr:uid="{00000000-0005-0000-0000-0000B56F0000}"/>
    <cellStyle name="Followed Hyperlink 7" xfId="24136" hidden="1" xr:uid="{00000000-0005-0000-0000-00006B700000}"/>
    <cellStyle name="Followed Hyperlink 7" xfId="21487" hidden="1" xr:uid="{00000000-0005-0000-0000-00002B700000}"/>
    <cellStyle name="Followed Hyperlink 7" xfId="12123" hidden="1" xr:uid="{00000000-0005-0000-0000-00004D6F0000}"/>
    <cellStyle name="Followed Hyperlink 7" xfId="18074" hidden="1" xr:uid="{00000000-0005-0000-0000-0000DA6F0000}"/>
    <cellStyle name="Followed Hyperlink 7" xfId="18120" hidden="1" xr:uid="{00000000-0005-0000-0000-0000DB6F0000}"/>
    <cellStyle name="Followed Hyperlink 7" xfId="18176" hidden="1" xr:uid="{00000000-0005-0000-0000-0000DC6F0000}"/>
    <cellStyle name="Followed Hyperlink 7" xfId="18235" hidden="1" xr:uid="{00000000-0005-0000-0000-0000DE6F0000}"/>
    <cellStyle name="Followed Hyperlink 7" xfId="18302" hidden="1" xr:uid="{00000000-0005-0000-0000-0000DF6F0000}"/>
    <cellStyle name="Followed Hyperlink 7" xfId="18319" hidden="1" xr:uid="{00000000-0005-0000-0000-0000E06F0000}"/>
    <cellStyle name="Followed Hyperlink 7" xfId="18361" hidden="1" xr:uid="{00000000-0005-0000-0000-0000E16F0000}"/>
    <cellStyle name="Followed Hyperlink 7" xfId="18428" hidden="1" xr:uid="{00000000-0005-0000-0000-0000E26F0000}"/>
    <cellStyle name="Followed Hyperlink 7" xfId="18445" hidden="1" xr:uid="{00000000-0005-0000-0000-0000E36F0000}"/>
    <cellStyle name="Followed Hyperlink 7" xfId="18487" hidden="1" xr:uid="{00000000-0005-0000-0000-0000E46F0000}"/>
    <cellStyle name="Followed Hyperlink 7" xfId="18554" hidden="1" xr:uid="{00000000-0005-0000-0000-0000E56F0000}"/>
    <cellStyle name="Followed Hyperlink 7" xfId="18571" hidden="1" xr:uid="{00000000-0005-0000-0000-0000E66F0000}"/>
    <cellStyle name="Followed Hyperlink 7" xfId="18636" hidden="1" xr:uid="{00000000-0005-0000-0000-0000E76F0000}"/>
    <cellStyle name="Followed Hyperlink 7" xfId="18680" hidden="1" xr:uid="{00000000-0005-0000-0000-0000E86F0000}"/>
    <cellStyle name="Followed Hyperlink 7" xfId="18781" hidden="1" xr:uid="{00000000-0005-0000-0000-0000EB6F0000}"/>
    <cellStyle name="Followed Hyperlink 7" xfId="18823" hidden="1" xr:uid="{00000000-0005-0000-0000-0000EC6F0000}"/>
    <cellStyle name="Followed Hyperlink 7" xfId="18890" hidden="1" xr:uid="{00000000-0005-0000-0000-0000ED6F0000}"/>
    <cellStyle name="Followed Hyperlink 7" xfId="18193" hidden="1" xr:uid="{00000000-0005-0000-0000-0000DD6F0000}"/>
    <cellStyle name="Followed Hyperlink 7" xfId="12686" hidden="1" xr:uid="{00000000-0005-0000-0000-00005D6F0000}"/>
    <cellStyle name="Followed Hyperlink 7" xfId="4687" hidden="1" xr:uid="{00000000-0005-0000-0000-00009C6E0000}"/>
    <cellStyle name="Followed Hyperlink 7" xfId="4754" hidden="1" xr:uid="{00000000-0005-0000-0000-00009D6E0000}"/>
    <cellStyle name="Followed Hyperlink 7" xfId="4771" hidden="1" xr:uid="{00000000-0005-0000-0000-00009E6E0000}"/>
    <cellStyle name="Followed Hyperlink 7" xfId="17176" hidden="1" xr:uid="{00000000-0005-0000-0000-0000C76F0000}"/>
    <cellStyle name="Followed Hyperlink 7" xfId="17193" hidden="1" xr:uid="{00000000-0005-0000-0000-0000C86F0000}"/>
    <cellStyle name="Followed Hyperlink 7" xfId="17307" hidden="1" xr:uid="{00000000-0005-0000-0000-0000C96F0000}"/>
    <cellStyle name="Followed Hyperlink 7" xfId="17313" hidden="1" xr:uid="{00000000-0005-0000-0000-0000CA6F0000}"/>
    <cellStyle name="Followed Hyperlink 7" xfId="17344" hidden="1" xr:uid="{00000000-0005-0000-0000-0000CB6F0000}"/>
    <cellStyle name="Followed Hyperlink 7" xfId="17361" hidden="1" xr:uid="{00000000-0005-0000-0000-0000CC6F0000}"/>
    <cellStyle name="Followed Hyperlink 7" xfId="17482" hidden="1" xr:uid="{00000000-0005-0000-0000-0000CD6F0000}"/>
    <cellStyle name="Followed Hyperlink 7" xfId="17499" hidden="1" xr:uid="{00000000-0005-0000-0000-0000CE6F0000}"/>
    <cellStyle name="Followed Hyperlink 7" xfId="17556" hidden="1" xr:uid="{00000000-0005-0000-0000-0000CF6F0000}"/>
    <cellStyle name="Followed Hyperlink 7" xfId="17624" hidden="1" xr:uid="{00000000-0005-0000-0000-0000D06F0000}"/>
    <cellStyle name="Followed Hyperlink 7" xfId="17641" hidden="1" xr:uid="{00000000-0005-0000-0000-0000D16F0000}"/>
    <cellStyle name="Followed Hyperlink 7" xfId="17721" hidden="1" xr:uid="{00000000-0005-0000-0000-0000D26F0000}"/>
    <cellStyle name="Followed Hyperlink 7" xfId="17738" hidden="1" xr:uid="{00000000-0005-0000-0000-0000D36F0000}"/>
    <cellStyle name="Followed Hyperlink 7" xfId="17836" hidden="1" xr:uid="{00000000-0005-0000-0000-0000D46F0000}"/>
    <cellStyle name="Followed Hyperlink 7" xfId="16943" hidden="1" xr:uid="{00000000-0005-0000-0000-0000C06F0000}"/>
    <cellStyle name="Followed Hyperlink 7" xfId="16959" hidden="1" xr:uid="{00000000-0005-0000-0000-0000C16F0000}"/>
    <cellStyle name="Followed Hyperlink 7" xfId="17007" hidden="1" xr:uid="{00000000-0005-0000-0000-0000C26F0000}"/>
    <cellStyle name="Followed Hyperlink 7" xfId="17024" hidden="1" xr:uid="{00000000-0005-0000-0000-0000C36F0000}"/>
    <cellStyle name="Followed Hyperlink 7" xfId="17066" hidden="1" xr:uid="{00000000-0005-0000-0000-0000C46F0000}"/>
    <cellStyle name="Followed Hyperlink 7" xfId="17127" hidden="1" xr:uid="{00000000-0005-0000-0000-0000C56F0000}"/>
    <cellStyle name="Followed Hyperlink 7" xfId="17134" hidden="1" xr:uid="{00000000-0005-0000-0000-0000C66F0000}"/>
    <cellStyle name="Followed Hyperlink 7" xfId="16837" hidden="1" xr:uid="{00000000-0005-0000-0000-0000BD6F0000}"/>
    <cellStyle name="Followed Hyperlink 7" xfId="16881" hidden="1" xr:uid="{00000000-0005-0000-0000-0000BE6F0000}"/>
    <cellStyle name="Followed Hyperlink 7" xfId="16898" hidden="1" xr:uid="{00000000-0005-0000-0000-0000BF6F0000}"/>
    <cellStyle name="Followed Hyperlink 7" xfId="16782" hidden="1" xr:uid="{00000000-0005-0000-0000-0000BB6F0000}"/>
    <cellStyle name="Followed Hyperlink 7" xfId="16798" hidden="1" xr:uid="{00000000-0005-0000-0000-0000BC6F0000}"/>
    <cellStyle name="Followed Hyperlink 7" xfId="16723" hidden="1" xr:uid="{00000000-0005-0000-0000-0000BA6F0000}"/>
    <cellStyle name="Followed Hyperlink 7" xfId="18697" hidden="1" xr:uid="{00000000-0005-0000-0000-0000E96F0000}"/>
    <cellStyle name="Followed Hyperlink 7" xfId="5205" hidden="1" xr:uid="{00000000-0005-0000-0000-0000A96E0000}"/>
    <cellStyle name="Followed Hyperlink 7" xfId="2587" hidden="1" xr:uid="{00000000-0005-0000-0000-00006A6E0000}"/>
    <cellStyle name="Followed Hyperlink 7" xfId="14371" hidden="1" xr:uid="{00000000-0005-0000-0000-0000826F0000}"/>
    <cellStyle name="Followed Hyperlink 7" xfId="20247" hidden="1" xr:uid="{00000000-0005-0000-0000-00000E700000}"/>
    <cellStyle name="Followed Hyperlink 7" xfId="20264" hidden="1" xr:uid="{00000000-0005-0000-0000-00000F700000}"/>
    <cellStyle name="Followed Hyperlink 7" xfId="20317" hidden="1" xr:uid="{00000000-0005-0000-0000-000010700000}"/>
    <cellStyle name="Followed Hyperlink 7" xfId="20360" hidden="1" xr:uid="{00000000-0005-0000-0000-000011700000}"/>
    <cellStyle name="Followed Hyperlink 7" xfId="20423" hidden="1" xr:uid="{00000000-0005-0000-0000-000012700000}"/>
    <cellStyle name="Followed Hyperlink 7" xfId="20440" hidden="1" xr:uid="{00000000-0005-0000-0000-000013700000}"/>
    <cellStyle name="Followed Hyperlink 7" xfId="20485" hidden="1" xr:uid="{00000000-0005-0000-0000-000014700000}"/>
    <cellStyle name="Followed Hyperlink 7" xfId="20531" hidden="1" xr:uid="{00000000-0005-0000-0000-000015700000}"/>
    <cellStyle name="Followed Hyperlink 7" xfId="20587" hidden="1" xr:uid="{00000000-0005-0000-0000-000016700000}"/>
    <cellStyle name="Followed Hyperlink 7" xfId="20604" hidden="1" xr:uid="{00000000-0005-0000-0000-000017700000}"/>
    <cellStyle name="Followed Hyperlink 7" xfId="20646" hidden="1" xr:uid="{00000000-0005-0000-0000-000018700000}"/>
    <cellStyle name="Followed Hyperlink 7" xfId="20713" hidden="1" xr:uid="{00000000-0005-0000-0000-000019700000}"/>
    <cellStyle name="Followed Hyperlink 7" xfId="20730" hidden="1" xr:uid="{00000000-0005-0000-0000-00001A700000}"/>
    <cellStyle name="Followed Hyperlink 7" xfId="20772" hidden="1" xr:uid="{00000000-0005-0000-0000-00001B700000}"/>
    <cellStyle name="Followed Hyperlink 7" xfId="20898" hidden="1" xr:uid="{00000000-0005-0000-0000-00001E700000}"/>
    <cellStyle name="Followed Hyperlink 7" xfId="20965" hidden="1" xr:uid="{00000000-0005-0000-0000-00001F700000}"/>
    <cellStyle name="Followed Hyperlink 7" xfId="20982" hidden="1" xr:uid="{00000000-0005-0000-0000-000020700000}"/>
    <cellStyle name="Followed Hyperlink 7" xfId="21047" hidden="1" xr:uid="{00000000-0005-0000-0000-000021700000}"/>
    <cellStyle name="Followed Hyperlink 7" xfId="21091" hidden="1" xr:uid="{00000000-0005-0000-0000-000022700000}"/>
    <cellStyle name="Followed Hyperlink 7" xfId="21108" hidden="1" xr:uid="{00000000-0005-0000-0000-000023700000}"/>
    <cellStyle name="Followed Hyperlink 7" xfId="21175" hidden="1" xr:uid="{00000000-0005-0000-0000-000024700000}"/>
    <cellStyle name="Followed Hyperlink 7" xfId="21192" hidden="1" xr:uid="{00000000-0005-0000-0000-000025700000}"/>
    <cellStyle name="Followed Hyperlink 7" xfId="19370" hidden="1" xr:uid="{00000000-0005-0000-0000-0000FB6F0000}"/>
    <cellStyle name="Followed Hyperlink 7" xfId="19418" hidden="1" xr:uid="{00000000-0005-0000-0000-0000FC6F0000}"/>
    <cellStyle name="Followed Hyperlink 7" xfId="19435" hidden="1" xr:uid="{00000000-0005-0000-0000-0000FD6F0000}"/>
    <cellStyle name="Followed Hyperlink 7" xfId="19477" hidden="1" xr:uid="{00000000-0005-0000-0000-0000FE6F0000}"/>
    <cellStyle name="Followed Hyperlink 7" xfId="19538" hidden="1" xr:uid="{00000000-0005-0000-0000-0000FF6F0000}"/>
    <cellStyle name="Followed Hyperlink 7" xfId="19545" hidden="1" xr:uid="{00000000-0005-0000-0000-000000700000}"/>
    <cellStyle name="Followed Hyperlink 7" xfId="19604" hidden="1" xr:uid="{00000000-0005-0000-0000-000002700000}"/>
    <cellStyle name="Followed Hyperlink 7" xfId="19718" hidden="1" xr:uid="{00000000-0005-0000-0000-000003700000}"/>
    <cellStyle name="Followed Hyperlink 7" xfId="19724" hidden="1" xr:uid="{00000000-0005-0000-0000-000004700000}"/>
    <cellStyle name="Followed Hyperlink 7" xfId="19755" hidden="1" xr:uid="{00000000-0005-0000-0000-000005700000}"/>
    <cellStyle name="Followed Hyperlink 7" xfId="19772" hidden="1" xr:uid="{00000000-0005-0000-0000-000006700000}"/>
    <cellStyle name="Followed Hyperlink 7" xfId="19893" hidden="1" xr:uid="{00000000-0005-0000-0000-000007700000}"/>
    <cellStyle name="Followed Hyperlink 7" xfId="19910" hidden="1" xr:uid="{00000000-0005-0000-0000-000008700000}"/>
    <cellStyle name="Followed Hyperlink 7" xfId="19134" hidden="1" xr:uid="{00000000-0005-0000-0000-0000F46F0000}"/>
    <cellStyle name="Followed Hyperlink 7" xfId="19193" hidden="1" xr:uid="{00000000-0005-0000-0000-0000F56F0000}"/>
    <cellStyle name="Followed Hyperlink 7" xfId="19209" hidden="1" xr:uid="{00000000-0005-0000-0000-0000F66F0000}"/>
    <cellStyle name="Followed Hyperlink 7" xfId="19248" hidden="1" xr:uid="{00000000-0005-0000-0000-0000F76F0000}"/>
    <cellStyle name="Followed Hyperlink 7" xfId="19292" hidden="1" xr:uid="{00000000-0005-0000-0000-0000F86F0000}"/>
    <cellStyle name="Followed Hyperlink 7" xfId="19309" hidden="1" xr:uid="{00000000-0005-0000-0000-0000F96F0000}"/>
    <cellStyle name="Followed Hyperlink 7" xfId="19354" hidden="1" xr:uid="{00000000-0005-0000-0000-0000FA6F0000}"/>
    <cellStyle name="Followed Hyperlink 7" xfId="19033" hidden="1" xr:uid="{00000000-0005-0000-0000-0000F16F0000}"/>
    <cellStyle name="Followed Hyperlink 7" xfId="19050" hidden="1" xr:uid="{00000000-0005-0000-0000-0000F26F0000}"/>
    <cellStyle name="Followed Hyperlink 7" xfId="19117" hidden="1" xr:uid="{00000000-0005-0000-0000-0000F36F0000}"/>
    <cellStyle name="Followed Hyperlink 7" xfId="18956" hidden="1" xr:uid="{00000000-0005-0000-0000-0000EF6F0000}"/>
    <cellStyle name="Followed Hyperlink 7" xfId="18971" hidden="1" xr:uid="{00000000-0005-0000-0000-0000F06F0000}"/>
    <cellStyle name="Followed Hyperlink 7" xfId="18907" hidden="1" xr:uid="{00000000-0005-0000-0000-0000EE6F0000}"/>
    <cellStyle name="Followed Hyperlink 7" xfId="20839" hidden="1" xr:uid="{00000000-0005-0000-0000-00001C700000}"/>
    <cellStyle name="Followed Hyperlink 7" xfId="21679" hidden="1" xr:uid="{00000000-0005-0000-0000-000030700000}"/>
    <cellStyle name="Followed Hyperlink 7" xfId="26084" hidden="1" xr:uid="{00000000-0005-0000-0000-000098700000}"/>
    <cellStyle name="Followed Hyperlink 7" xfId="16555" hidden="1" xr:uid="{00000000-0005-0000-0000-0000B66F0000}"/>
    <cellStyle name="Followed Hyperlink 7" xfId="1390" hidden="1" xr:uid="{00000000-0005-0000-0000-00004E6E0000}"/>
    <cellStyle name="Followed Hyperlink 7" xfId="1433" hidden="1" xr:uid="{00000000-0005-0000-0000-00004F6E0000}"/>
    <cellStyle name="Followed Hyperlink 7" xfId="1496" hidden="1" xr:uid="{00000000-0005-0000-0000-0000506E0000}"/>
    <cellStyle name="Followed Hyperlink 7" xfId="1513" hidden="1" xr:uid="{00000000-0005-0000-0000-0000516E0000}"/>
    <cellStyle name="Followed Hyperlink 7" xfId="1558" hidden="1" xr:uid="{00000000-0005-0000-0000-0000526E0000}"/>
    <cellStyle name="Followed Hyperlink 7" xfId="1604" hidden="1" xr:uid="{00000000-0005-0000-0000-0000536E0000}"/>
    <cellStyle name="Followed Hyperlink 7" xfId="1660" hidden="1" xr:uid="{00000000-0005-0000-0000-0000546E0000}"/>
    <cellStyle name="Followed Hyperlink 7" xfId="1677" hidden="1" xr:uid="{00000000-0005-0000-0000-0000556E0000}"/>
    <cellStyle name="Followed Hyperlink 7" xfId="1719" hidden="1" xr:uid="{00000000-0005-0000-0000-0000566E0000}"/>
    <cellStyle name="Followed Hyperlink 7" xfId="1786" hidden="1" xr:uid="{00000000-0005-0000-0000-0000576E0000}"/>
    <cellStyle name="Followed Hyperlink 7" xfId="1803" hidden="1" xr:uid="{00000000-0005-0000-0000-0000586E0000}"/>
    <cellStyle name="Followed Hyperlink 7" xfId="1845" hidden="1" xr:uid="{00000000-0005-0000-0000-0000596E0000}"/>
    <cellStyle name="Followed Hyperlink 7" xfId="1912" hidden="1" xr:uid="{00000000-0005-0000-0000-00005A6E0000}"/>
    <cellStyle name="Followed Hyperlink 7" xfId="1929" hidden="1" xr:uid="{00000000-0005-0000-0000-00005B6E0000}"/>
    <cellStyle name="Followed Hyperlink 7" xfId="2038" hidden="1" xr:uid="{00000000-0005-0000-0000-00005D6E0000}"/>
    <cellStyle name="Followed Hyperlink 7" xfId="2055" hidden="1" xr:uid="{00000000-0005-0000-0000-00005E6E0000}"/>
    <cellStyle name="Followed Hyperlink 7" xfId="2120" hidden="1" xr:uid="{00000000-0005-0000-0000-00005F6E0000}"/>
    <cellStyle name="Followed Hyperlink 7" xfId="2164" hidden="1" xr:uid="{00000000-0005-0000-0000-0000606E0000}"/>
    <cellStyle name="Followed Hyperlink 7" xfId="2181" hidden="1" xr:uid="{00000000-0005-0000-0000-0000616E0000}"/>
    <cellStyle name="Followed Hyperlink 7" xfId="2248" hidden="1" xr:uid="{00000000-0005-0000-0000-0000626E0000}"/>
    <cellStyle name="Followed Hyperlink 7" xfId="2265" hidden="1" xr:uid="{00000000-0005-0000-0000-0000636E0000}"/>
    <cellStyle name="Followed Hyperlink 7" xfId="2307" hidden="1" xr:uid="{00000000-0005-0000-0000-0000646E0000}"/>
    <cellStyle name="Followed Hyperlink 7" xfId="508" hidden="1" xr:uid="{00000000-0005-0000-0000-00003B6E0000}"/>
    <cellStyle name="Followed Hyperlink 7" xfId="550" hidden="1" xr:uid="{00000000-0005-0000-0000-00003C6E0000}"/>
    <cellStyle name="Followed Hyperlink 7" xfId="611" hidden="1" xr:uid="{00000000-0005-0000-0000-00003D6E0000}"/>
    <cellStyle name="Followed Hyperlink 7" xfId="618" hidden="1" xr:uid="{00000000-0005-0000-0000-00003E6E0000}"/>
    <cellStyle name="Followed Hyperlink 7" xfId="660" hidden="1" xr:uid="{00000000-0005-0000-0000-00003F6E0000}"/>
    <cellStyle name="Followed Hyperlink 7" xfId="677" hidden="1" xr:uid="{00000000-0005-0000-0000-0000406E0000}"/>
    <cellStyle name="Followed Hyperlink 7" xfId="797" hidden="1" xr:uid="{00000000-0005-0000-0000-0000426E0000}"/>
    <cellStyle name="Followed Hyperlink 7" xfId="828" hidden="1" xr:uid="{00000000-0005-0000-0000-0000436E0000}"/>
    <cellStyle name="Followed Hyperlink 7" xfId="845" hidden="1" xr:uid="{00000000-0005-0000-0000-0000446E0000}"/>
    <cellStyle name="Followed Hyperlink 7" xfId="966" hidden="1" xr:uid="{00000000-0005-0000-0000-0000456E0000}"/>
    <cellStyle name="Followed Hyperlink 7" xfId="983" hidden="1" xr:uid="{00000000-0005-0000-0000-0000466E0000}"/>
    <cellStyle name="Followed Hyperlink 7" xfId="1040" hidden="1" xr:uid="{00000000-0005-0000-0000-0000476E0000}"/>
    <cellStyle name="Followed Hyperlink 7" xfId="1108" hidden="1" xr:uid="{00000000-0005-0000-0000-0000486E0000}"/>
    <cellStyle name="Followed Hyperlink 7" xfId="282" hidden="1" xr:uid="{00000000-0005-0000-0000-0000346E0000}"/>
    <cellStyle name="Followed Hyperlink 7" xfId="321" hidden="1" xr:uid="{00000000-0005-0000-0000-0000356E0000}"/>
    <cellStyle name="Followed Hyperlink 7" xfId="365" hidden="1" xr:uid="{00000000-0005-0000-0000-0000366E0000}"/>
    <cellStyle name="Followed Hyperlink 7" xfId="382" hidden="1" xr:uid="{00000000-0005-0000-0000-0000376E0000}"/>
    <cellStyle name="Followed Hyperlink 7" xfId="427" hidden="1" xr:uid="{00000000-0005-0000-0000-0000386E0000}"/>
    <cellStyle name="Followed Hyperlink 7" xfId="443" hidden="1" xr:uid="{00000000-0005-0000-0000-0000396E0000}"/>
    <cellStyle name="Followed Hyperlink 7" xfId="491" hidden="1" xr:uid="{00000000-0005-0000-0000-00003A6E0000}"/>
    <cellStyle name="Followed Hyperlink 7" xfId="190" hidden="1" xr:uid="{00000000-0005-0000-0000-0000316E0000}"/>
    <cellStyle name="Followed Hyperlink 7" xfId="207" hidden="1" xr:uid="{00000000-0005-0000-0000-0000326E0000}"/>
    <cellStyle name="Followed Hyperlink 7" xfId="266" hidden="1" xr:uid="{00000000-0005-0000-0000-0000336E0000}"/>
    <cellStyle name="Followed Hyperlink 7" xfId="106" hidden="1" xr:uid="{00000000-0005-0000-0000-00002F6E0000}"/>
    <cellStyle name="Followed Hyperlink 7" xfId="123" hidden="1" xr:uid="{00000000-0005-0000-0000-0000306E0000}"/>
    <cellStyle name="Followed Hyperlink 7" xfId="44" hidden="1" xr:uid="{00000000-0005-0000-0000-00002E6E0000}"/>
    <cellStyle name="Followed Hyperlink 7" xfId="1971" hidden="1" xr:uid="{00000000-0005-0000-0000-00005C6E0000}"/>
    <cellStyle name="Followed Hyperlink 7" xfId="2762" hidden="1" xr:uid="{00000000-0005-0000-0000-00006F6E0000}"/>
    <cellStyle name="Followed Hyperlink 7" xfId="7152" hidden="1" xr:uid="{00000000-0005-0000-0000-0000D66E0000}"/>
    <cellStyle name="Followed Hyperlink 7" xfId="18764" hidden="1" xr:uid="{00000000-0005-0000-0000-0000EA6F0000}"/>
    <cellStyle name="Followed Hyperlink 7" xfId="28431" hidden="1" xr:uid="{00000000-0005-0000-0000-0000CF700000}"/>
    <cellStyle name="Followed Hyperlink 7" xfId="28448" hidden="1" xr:uid="{00000000-0005-0000-0000-0000D0700000}"/>
    <cellStyle name="Followed Hyperlink 7" xfId="28509" hidden="1" xr:uid="{00000000-0005-0000-0000-0000D1700000}"/>
    <cellStyle name="Followed Hyperlink 7" xfId="28526" hidden="1" xr:uid="{00000000-0005-0000-0000-0000D2700000}"/>
    <cellStyle name="Followed Hyperlink 7" xfId="28593" hidden="1" xr:uid="{00000000-0005-0000-0000-0000D3700000}"/>
    <cellStyle name="Followed Hyperlink 7" xfId="28610" hidden="1" xr:uid="{00000000-0005-0000-0000-0000D4700000}"/>
    <cellStyle name="Followed Hyperlink 7" xfId="28669" hidden="1" xr:uid="{00000000-0005-0000-0000-0000D5700000}"/>
    <cellStyle name="Followed Hyperlink 7" xfId="28685" hidden="1" xr:uid="{00000000-0005-0000-0000-0000D6700000}"/>
    <cellStyle name="Followed Hyperlink 7" xfId="28724" hidden="1" xr:uid="{00000000-0005-0000-0000-0000D7700000}"/>
    <cellStyle name="Followed Hyperlink 7" xfId="28768" hidden="1" xr:uid="{00000000-0005-0000-0000-0000D8700000}"/>
    <cellStyle name="Followed Hyperlink 7" xfId="28785" hidden="1" xr:uid="{00000000-0005-0000-0000-0000D9700000}"/>
    <cellStyle name="Followed Hyperlink 7" xfId="28830" hidden="1" xr:uid="{00000000-0005-0000-0000-0000DA700000}"/>
    <cellStyle name="Followed Hyperlink 7" xfId="28846" hidden="1" xr:uid="{00000000-0005-0000-0000-0000DB700000}"/>
    <cellStyle name="Followed Hyperlink 7" xfId="28894" hidden="1" xr:uid="{00000000-0005-0000-0000-0000DC700000}"/>
    <cellStyle name="Followed Hyperlink 7" xfId="28953" hidden="1" xr:uid="{00000000-0005-0000-0000-0000DE700000}"/>
    <cellStyle name="Followed Hyperlink 7" xfId="29014" hidden="1" xr:uid="{00000000-0005-0000-0000-0000DF700000}"/>
    <cellStyle name="Followed Hyperlink 7" xfId="29021" hidden="1" xr:uid="{00000000-0005-0000-0000-0000E0700000}"/>
    <cellStyle name="Followed Hyperlink 7" xfId="29063" hidden="1" xr:uid="{00000000-0005-0000-0000-0000E1700000}"/>
    <cellStyle name="Followed Hyperlink 7" xfId="29080" hidden="1" xr:uid="{00000000-0005-0000-0000-0000E2700000}"/>
    <cellStyle name="Followed Hyperlink 7" xfId="29194" hidden="1" xr:uid="{00000000-0005-0000-0000-0000E3700000}"/>
    <cellStyle name="Followed Hyperlink 7" xfId="29200" hidden="1" xr:uid="{00000000-0005-0000-0000-0000E4700000}"/>
    <cellStyle name="Followed Hyperlink 7" xfId="29231" hidden="1" xr:uid="{00000000-0005-0000-0000-0000E5700000}"/>
    <cellStyle name="Followed Hyperlink 7" xfId="29248" hidden="1" xr:uid="{00000000-0005-0000-0000-0000E6700000}"/>
    <cellStyle name="Followed Hyperlink 7" xfId="29369" hidden="1" xr:uid="{00000000-0005-0000-0000-0000E7700000}"/>
    <cellStyle name="Followed Hyperlink 7" xfId="29386" hidden="1" xr:uid="{00000000-0005-0000-0000-0000E8700000}"/>
    <cellStyle name="Followed Hyperlink 7" xfId="29443" hidden="1" xr:uid="{00000000-0005-0000-0000-0000E9700000}"/>
    <cellStyle name="Followed Hyperlink 7" xfId="29511" hidden="1" xr:uid="{00000000-0005-0000-0000-0000EA700000}"/>
    <cellStyle name="Followed Hyperlink 7" xfId="29528" hidden="1" xr:uid="{00000000-0005-0000-0000-0000EB700000}"/>
    <cellStyle name="Followed Hyperlink 7" xfId="29625" hidden="1" xr:uid="{00000000-0005-0000-0000-0000ED700000}"/>
    <cellStyle name="Followed Hyperlink 7" xfId="29723" hidden="1" xr:uid="{00000000-0005-0000-0000-0000EE700000}"/>
    <cellStyle name="Followed Hyperlink 7" xfId="29740" hidden="1" xr:uid="{00000000-0005-0000-0000-0000EF700000}"/>
    <cellStyle name="Followed Hyperlink 7" xfId="29793" hidden="1" xr:uid="{00000000-0005-0000-0000-0000F0700000}"/>
    <cellStyle name="Followed Hyperlink 7" xfId="29836" hidden="1" xr:uid="{00000000-0005-0000-0000-0000F1700000}"/>
    <cellStyle name="Followed Hyperlink 7" xfId="29899" hidden="1" xr:uid="{00000000-0005-0000-0000-0000F2700000}"/>
    <cellStyle name="Followed Hyperlink 7" xfId="29916" hidden="1" xr:uid="{00000000-0005-0000-0000-0000F3700000}"/>
    <cellStyle name="Followed Hyperlink 7" xfId="29961" hidden="1" xr:uid="{00000000-0005-0000-0000-0000F4700000}"/>
    <cellStyle name="Followed Hyperlink 7" xfId="30007" hidden="1" xr:uid="{00000000-0005-0000-0000-0000F5700000}"/>
    <cellStyle name="Followed Hyperlink 7" xfId="30063" hidden="1" xr:uid="{00000000-0005-0000-0000-0000F6700000}"/>
    <cellStyle name="Followed Hyperlink 7" xfId="30080" hidden="1" xr:uid="{00000000-0005-0000-0000-0000F7700000}"/>
    <cellStyle name="Followed Hyperlink 7" xfId="30122" hidden="1" xr:uid="{00000000-0005-0000-0000-0000F8700000}"/>
    <cellStyle name="Followed Hyperlink 7" xfId="30189" hidden="1" xr:uid="{00000000-0005-0000-0000-0000F9700000}"/>
    <cellStyle name="Followed Hyperlink 7" xfId="30206" hidden="1" xr:uid="{00000000-0005-0000-0000-0000FA700000}"/>
    <cellStyle name="Followed Hyperlink 7" xfId="30248" hidden="1" xr:uid="{00000000-0005-0000-0000-0000FB700000}"/>
    <cellStyle name="Followed Hyperlink 7" xfId="30315" hidden="1" xr:uid="{00000000-0005-0000-0000-0000FC700000}"/>
    <cellStyle name="Followed Hyperlink 7" xfId="30332" hidden="1" xr:uid="{00000000-0005-0000-0000-0000FD700000}"/>
    <cellStyle name="Followed Hyperlink 7" xfId="30374" hidden="1" xr:uid="{00000000-0005-0000-0000-0000FE700000}"/>
    <cellStyle name="Followed Hyperlink 7" xfId="30441" hidden="1" xr:uid="{00000000-0005-0000-0000-0000FF700000}"/>
    <cellStyle name="Followed Hyperlink 7" xfId="30458" hidden="1" xr:uid="{00000000-0005-0000-0000-000000710000}"/>
    <cellStyle name="Followed Hyperlink 7" xfId="28911" hidden="1" xr:uid="{00000000-0005-0000-0000-0000DD700000}"/>
    <cellStyle name="Followed Hyperlink 7" xfId="26323" hidden="1" xr:uid="{00000000-0005-0000-0000-00009D700000}"/>
    <cellStyle name="Followed Hyperlink 7" xfId="23604" hidden="1" xr:uid="{00000000-0005-0000-0000-00005D700000}"/>
    <cellStyle name="Followed Hyperlink 7" xfId="9407" hidden="1" xr:uid="{00000000-0005-0000-0000-00000C6F0000}"/>
    <cellStyle name="Followed Hyperlink 7" xfId="9449" hidden="1" xr:uid="{00000000-0005-0000-0000-00000D6F0000}"/>
    <cellStyle name="Followed Hyperlink 7" xfId="9516" hidden="1" xr:uid="{00000000-0005-0000-0000-00000E6F0000}"/>
    <cellStyle name="Followed Hyperlink 7" xfId="9533" hidden="1" xr:uid="{00000000-0005-0000-0000-00000F6F0000}"/>
    <cellStyle name="Followed Hyperlink 7" xfId="9595" hidden="1" xr:uid="{00000000-0005-0000-0000-0000106F0000}"/>
    <cellStyle name="Followed Hyperlink 7" xfId="9612" hidden="1" xr:uid="{00000000-0005-0000-0000-0000116F0000}"/>
    <cellStyle name="Followed Hyperlink 7" xfId="9679" hidden="1" xr:uid="{00000000-0005-0000-0000-0000126F0000}"/>
    <cellStyle name="Followed Hyperlink 7" xfId="9696" hidden="1" xr:uid="{00000000-0005-0000-0000-0000136F0000}"/>
    <cellStyle name="Followed Hyperlink 7" xfId="9755" hidden="1" xr:uid="{00000000-0005-0000-0000-0000146F0000}"/>
    <cellStyle name="Followed Hyperlink 7" xfId="9771" hidden="1" xr:uid="{00000000-0005-0000-0000-0000156F0000}"/>
    <cellStyle name="Followed Hyperlink 7" xfId="9810" hidden="1" xr:uid="{00000000-0005-0000-0000-0000166F0000}"/>
    <cellStyle name="Followed Hyperlink 7" xfId="9854" hidden="1" xr:uid="{00000000-0005-0000-0000-0000176F0000}"/>
    <cellStyle name="Followed Hyperlink 7" xfId="9871" hidden="1" xr:uid="{00000000-0005-0000-0000-0000186F0000}"/>
    <cellStyle name="Followed Hyperlink 7" xfId="9916" hidden="1" xr:uid="{00000000-0005-0000-0000-0000196F0000}"/>
    <cellStyle name="Followed Hyperlink 7" xfId="9932" hidden="1" xr:uid="{00000000-0005-0000-0000-00001A6F0000}"/>
    <cellStyle name="Followed Hyperlink 7" xfId="9980" hidden="1" xr:uid="{00000000-0005-0000-0000-00001B6F0000}"/>
    <cellStyle name="Followed Hyperlink 7" xfId="20856" hidden="1" xr:uid="{00000000-0005-0000-0000-00001D700000}"/>
    <cellStyle name="Followed Hyperlink 7" xfId="19587" hidden="1" xr:uid="{00000000-0005-0000-0000-000001700000}"/>
    <cellStyle name="Followed Hyperlink 7" xfId="2646" hidden="1" xr:uid="{00000000-0005-0000-0000-00006B6E0000}"/>
    <cellStyle name="Followed Hyperlink 7" xfId="2662" hidden="1" xr:uid="{00000000-0005-0000-0000-00006C6E0000}"/>
    <cellStyle name="Followed Hyperlink 7" xfId="2701" hidden="1" xr:uid="{00000000-0005-0000-0000-00006D6E0000}"/>
    <cellStyle name="Followed Hyperlink 7" xfId="2745" hidden="1" xr:uid="{00000000-0005-0000-0000-00006E6E0000}"/>
    <cellStyle name="Followed Hyperlink 7" xfId="2807" hidden="1" xr:uid="{00000000-0005-0000-0000-0000706E0000}"/>
    <cellStyle name="Followed Hyperlink 7" xfId="2823" hidden="1" xr:uid="{00000000-0005-0000-0000-0000716E0000}"/>
    <cellStyle name="Followed Hyperlink 7" xfId="2888" hidden="1" xr:uid="{00000000-0005-0000-0000-0000736E0000}"/>
    <cellStyle name="Followed Hyperlink 7" xfId="2930" hidden="1" xr:uid="{00000000-0005-0000-0000-0000746E0000}"/>
    <cellStyle name="Followed Hyperlink 7" xfId="2991" hidden="1" xr:uid="{00000000-0005-0000-0000-0000756E0000}"/>
    <cellStyle name="Followed Hyperlink 7" xfId="2998" hidden="1" xr:uid="{00000000-0005-0000-0000-0000766E0000}"/>
    <cellStyle name="Followed Hyperlink 7" xfId="3040" hidden="1" xr:uid="{00000000-0005-0000-0000-0000776E0000}"/>
    <cellStyle name="Followed Hyperlink 7" xfId="3057" hidden="1" xr:uid="{00000000-0005-0000-0000-0000786E0000}"/>
    <cellStyle name="Followed Hyperlink 7" xfId="3171" hidden="1" xr:uid="{00000000-0005-0000-0000-0000796E0000}"/>
    <cellStyle name="Followed Hyperlink 7" xfId="3177" hidden="1" xr:uid="{00000000-0005-0000-0000-00007A6E0000}"/>
    <cellStyle name="Followed Hyperlink 7" xfId="3208" hidden="1" xr:uid="{00000000-0005-0000-0000-00007B6E0000}"/>
    <cellStyle name="Followed Hyperlink 7" xfId="3225" hidden="1" xr:uid="{00000000-0005-0000-0000-00007C6E0000}"/>
    <cellStyle name="Followed Hyperlink 7" xfId="3346" hidden="1" xr:uid="{00000000-0005-0000-0000-00007D6E0000}"/>
    <cellStyle name="Followed Hyperlink 7" xfId="3363" hidden="1" xr:uid="{00000000-0005-0000-0000-00007E6E0000}"/>
    <cellStyle name="Followed Hyperlink 7" xfId="3420" hidden="1" xr:uid="{00000000-0005-0000-0000-00007F6E0000}"/>
    <cellStyle name="Followed Hyperlink 7" xfId="3488" hidden="1" xr:uid="{00000000-0005-0000-0000-0000806E0000}"/>
    <cellStyle name="Followed Hyperlink 7" xfId="3505" hidden="1" xr:uid="{00000000-0005-0000-0000-0000816E0000}"/>
    <cellStyle name="Followed Hyperlink 7" xfId="3585" hidden="1" xr:uid="{00000000-0005-0000-0000-0000826E0000}"/>
    <cellStyle name="Followed Hyperlink 7" xfId="3602" hidden="1" xr:uid="{00000000-0005-0000-0000-0000836E0000}"/>
    <cellStyle name="Followed Hyperlink 7" xfId="3700" hidden="1" xr:uid="{00000000-0005-0000-0000-0000846E0000}"/>
    <cellStyle name="Followed Hyperlink 7" xfId="3717" hidden="1" xr:uid="{00000000-0005-0000-0000-0000856E0000}"/>
    <cellStyle name="Followed Hyperlink 7" xfId="3770" hidden="1" xr:uid="{00000000-0005-0000-0000-0000866E0000}"/>
    <cellStyle name="Followed Hyperlink 7" xfId="3813" hidden="1" xr:uid="{00000000-0005-0000-0000-0000876E0000}"/>
    <cellStyle name="Followed Hyperlink 7" xfId="3876" hidden="1" xr:uid="{00000000-0005-0000-0000-0000886E0000}"/>
    <cellStyle name="Followed Hyperlink 7" xfId="3893" hidden="1" xr:uid="{00000000-0005-0000-0000-0000896E0000}"/>
    <cellStyle name="Followed Hyperlink 7" xfId="3938" hidden="1" xr:uid="{00000000-0005-0000-0000-00008A6E0000}"/>
    <cellStyle name="Followed Hyperlink 7" xfId="3984" hidden="1" xr:uid="{00000000-0005-0000-0000-00008B6E0000}"/>
    <cellStyle name="Followed Hyperlink 7" xfId="4040" hidden="1" xr:uid="{00000000-0005-0000-0000-00008C6E0000}"/>
    <cellStyle name="Followed Hyperlink 7" xfId="4057" hidden="1" xr:uid="{00000000-0005-0000-0000-00008D6E0000}"/>
    <cellStyle name="Followed Hyperlink 7" xfId="4099" hidden="1" xr:uid="{00000000-0005-0000-0000-00008E6E0000}"/>
    <cellStyle name="Followed Hyperlink 7" xfId="4166" hidden="1" xr:uid="{00000000-0005-0000-0000-00008F6E0000}"/>
    <cellStyle name="Followed Hyperlink 7" xfId="4183" hidden="1" xr:uid="{00000000-0005-0000-0000-0000906E0000}"/>
    <cellStyle name="Followed Hyperlink 7" xfId="4225" hidden="1" xr:uid="{00000000-0005-0000-0000-0000916E0000}"/>
    <cellStyle name="Followed Hyperlink 7" xfId="4292" hidden="1" xr:uid="{00000000-0005-0000-0000-0000926E0000}"/>
    <cellStyle name="Followed Hyperlink 7" xfId="4309" hidden="1" xr:uid="{00000000-0005-0000-0000-0000936E0000}"/>
    <cellStyle name="Followed Hyperlink 7" xfId="4351" hidden="1" xr:uid="{00000000-0005-0000-0000-0000946E0000}"/>
    <cellStyle name="Followed Hyperlink 7" xfId="4418" hidden="1" xr:uid="{00000000-0005-0000-0000-0000956E0000}"/>
    <cellStyle name="Followed Hyperlink 7" xfId="4435" hidden="1" xr:uid="{00000000-0005-0000-0000-0000966E0000}"/>
    <cellStyle name="Followed Hyperlink 7" xfId="4500" hidden="1" xr:uid="{00000000-0005-0000-0000-0000976E0000}"/>
    <cellStyle name="Followed Hyperlink 7" xfId="4544" hidden="1" xr:uid="{00000000-0005-0000-0000-0000986E0000}"/>
    <cellStyle name="Followed Hyperlink 7" xfId="4561" hidden="1" xr:uid="{00000000-0005-0000-0000-0000996E0000}"/>
    <cellStyle name="Followed Hyperlink 7" xfId="4628" hidden="1" xr:uid="{00000000-0005-0000-0000-00009A6E0000}"/>
    <cellStyle name="Followed Hyperlink 7" xfId="4645" hidden="1" xr:uid="{00000000-0005-0000-0000-00009B6E0000}"/>
    <cellStyle name="Followed Hyperlink 7" xfId="1125" hidden="1" xr:uid="{00000000-0005-0000-0000-0000496E0000}"/>
    <cellStyle name="Followed Hyperlink 7" xfId="1205" hidden="1" xr:uid="{00000000-0005-0000-0000-00004A6E0000}"/>
    <cellStyle name="Followed Hyperlink 7" xfId="1222" hidden="1" xr:uid="{00000000-0005-0000-0000-00004B6E0000}"/>
    <cellStyle name="Followed Hyperlink 7" xfId="1320" hidden="1" xr:uid="{00000000-0005-0000-0000-00004C6E0000}"/>
    <cellStyle name="Followed Hyperlink 7" xfId="1337" hidden="1" xr:uid="{00000000-0005-0000-0000-00004D6E0000}"/>
    <cellStyle name="Followed Hyperlink 7" xfId="2871" hidden="1" xr:uid="{00000000-0005-0000-0000-0000726E0000}"/>
    <cellStyle name="Followed Hyperlink 7" xfId="4828" hidden="1" xr:uid="{00000000-0005-0000-0000-00009F6E0000}"/>
    <cellStyle name="Followed Hyperlink 7" xfId="4884" hidden="1" xr:uid="{00000000-0005-0000-0000-0000A06E0000}"/>
    <cellStyle name="Followed Hyperlink 7" xfId="4901" hidden="1" xr:uid="{00000000-0005-0000-0000-0000A16E0000}"/>
    <cellStyle name="Followed Hyperlink 7" xfId="4968" hidden="1" xr:uid="{00000000-0005-0000-0000-0000A26E0000}"/>
    <cellStyle name="Followed Hyperlink 7" xfId="4985" hidden="1" xr:uid="{00000000-0005-0000-0000-0000A36E0000}"/>
    <cellStyle name="Followed Hyperlink 7" xfId="5044" hidden="1" xr:uid="{00000000-0005-0000-0000-0000A46E0000}"/>
    <cellStyle name="Followed Hyperlink 7" xfId="5060" hidden="1" xr:uid="{00000000-0005-0000-0000-0000A56E0000}"/>
    <cellStyle name="Followed Hyperlink 7" xfId="5099" hidden="1" xr:uid="{00000000-0005-0000-0000-0000A66E0000}"/>
    <cellStyle name="Followed Hyperlink 7" xfId="5143" hidden="1" xr:uid="{00000000-0005-0000-0000-0000A76E0000}"/>
    <cellStyle name="Followed Hyperlink 7" xfId="5160" hidden="1" xr:uid="{00000000-0005-0000-0000-0000A86E0000}"/>
    <cellStyle name="Followed Hyperlink 7" xfId="5221" hidden="1" xr:uid="{00000000-0005-0000-0000-0000AA6E0000}"/>
    <cellStyle name="Followed Hyperlink 7" xfId="5269" hidden="1" xr:uid="{00000000-0005-0000-0000-0000AB6E0000}"/>
    <cellStyle name="Followed Hyperlink 7" xfId="5328" hidden="1" xr:uid="{00000000-0005-0000-0000-0000AD6E0000}"/>
    <cellStyle name="Followed Hyperlink 7" xfId="5389" hidden="1" xr:uid="{00000000-0005-0000-0000-0000AE6E0000}"/>
    <cellStyle name="Followed Hyperlink 7" xfId="5396" hidden="1" xr:uid="{00000000-0005-0000-0000-0000AF6E0000}"/>
    <cellStyle name="Followed Hyperlink 7" xfId="5438" hidden="1" xr:uid="{00000000-0005-0000-0000-0000B06E0000}"/>
    <cellStyle name="Followed Hyperlink 7" xfId="5455" hidden="1" xr:uid="{00000000-0005-0000-0000-0000B16E0000}"/>
    <cellStyle name="Followed Hyperlink 7" xfId="5569" hidden="1" xr:uid="{00000000-0005-0000-0000-0000B26E0000}"/>
    <cellStyle name="Followed Hyperlink 7" xfId="5575" hidden="1" xr:uid="{00000000-0005-0000-0000-0000B36E0000}"/>
    <cellStyle name="Followed Hyperlink 7" xfId="5606" hidden="1" xr:uid="{00000000-0005-0000-0000-0000B46E0000}"/>
    <cellStyle name="Followed Hyperlink 7" xfId="5623" hidden="1" xr:uid="{00000000-0005-0000-0000-0000B56E0000}"/>
    <cellStyle name="Followed Hyperlink 7" xfId="5744" hidden="1" xr:uid="{00000000-0005-0000-0000-0000B66E0000}"/>
    <cellStyle name="Followed Hyperlink 7" xfId="5761" hidden="1" xr:uid="{00000000-0005-0000-0000-0000B76E0000}"/>
    <cellStyle name="Followed Hyperlink 7" xfId="5818" hidden="1" xr:uid="{00000000-0005-0000-0000-0000B86E0000}"/>
    <cellStyle name="Followed Hyperlink 7" xfId="5886" hidden="1" xr:uid="{00000000-0005-0000-0000-0000B96E0000}"/>
    <cellStyle name="Followed Hyperlink 7" xfId="5903" hidden="1" xr:uid="{00000000-0005-0000-0000-0000BA6E0000}"/>
    <cellStyle name="Followed Hyperlink 7" xfId="5983" hidden="1" xr:uid="{00000000-0005-0000-0000-0000BB6E0000}"/>
    <cellStyle name="Followed Hyperlink 7" xfId="6000" hidden="1" xr:uid="{00000000-0005-0000-0000-0000BC6E0000}"/>
    <cellStyle name="Followed Hyperlink 7" xfId="6098" hidden="1" xr:uid="{00000000-0005-0000-0000-0000BD6E0000}"/>
    <cellStyle name="Followed Hyperlink 7" xfId="6115" hidden="1" xr:uid="{00000000-0005-0000-0000-0000BE6E0000}"/>
    <cellStyle name="Followed Hyperlink 7" xfId="6168" hidden="1" xr:uid="{00000000-0005-0000-0000-0000BF6E0000}"/>
    <cellStyle name="Followed Hyperlink 7" xfId="6211" hidden="1" xr:uid="{00000000-0005-0000-0000-0000C06E0000}"/>
    <cellStyle name="Followed Hyperlink 7" xfId="6274" hidden="1" xr:uid="{00000000-0005-0000-0000-0000C16E0000}"/>
    <cellStyle name="Followed Hyperlink 7" xfId="6291" hidden="1" xr:uid="{00000000-0005-0000-0000-0000C26E0000}"/>
    <cellStyle name="Followed Hyperlink 7" xfId="6336" hidden="1" xr:uid="{00000000-0005-0000-0000-0000C36E0000}"/>
    <cellStyle name="Followed Hyperlink 7" xfId="6382" hidden="1" xr:uid="{00000000-0005-0000-0000-0000C46E0000}"/>
    <cellStyle name="Followed Hyperlink 7" xfId="6438" hidden="1" xr:uid="{00000000-0005-0000-0000-0000C56E0000}"/>
    <cellStyle name="Followed Hyperlink 7" xfId="6455" hidden="1" xr:uid="{00000000-0005-0000-0000-0000C66E0000}"/>
    <cellStyle name="Followed Hyperlink 7" xfId="6497" hidden="1" xr:uid="{00000000-0005-0000-0000-0000C76E0000}"/>
    <cellStyle name="Followed Hyperlink 7" xfId="6564" hidden="1" xr:uid="{00000000-0005-0000-0000-0000C86E0000}"/>
    <cellStyle name="Followed Hyperlink 7" xfId="6581" hidden="1" xr:uid="{00000000-0005-0000-0000-0000C96E0000}"/>
    <cellStyle name="Followed Hyperlink 7" xfId="6623" hidden="1" xr:uid="{00000000-0005-0000-0000-0000CA6E0000}"/>
    <cellStyle name="Followed Hyperlink 7" xfId="6690" hidden="1" xr:uid="{00000000-0005-0000-0000-0000CB6E0000}"/>
    <cellStyle name="Followed Hyperlink 7" xfId="6707" hidden="1" xr:uid="{00000000-0005-0000-0000-0000CC6E0000}"/>
    <cellStyle name="Followed Hyperlink 7" xfId="6749" hidden="1" xr:uid="{00000000-0005-0000-0000-0000CD6E0000}"/>
    <cellStyle name="Followed Hyperlink 7" xfId="6816" hidden="1" xr:uid="{00000000-0005-0000-0000-0000CE6E0000}"/>
    <cellStyle name="Followed Hyperlink 7" xfId="6833" hidden="1" xr:uid="{00000000-0005-0000-0000-0000CF6E0000}"/>
    <cellStyle name="Followed Hyperlink 7" xfId="6898" hidden="1" xr:uid="{00000000-0005-0000-0000-0000D06E0000}"/>
    <cellStyle name="Followed Hyperlink 7" xfId="6942" hidden="1" xr:uid="{00000000-0005-0000-0000-0000D16E0000}"/>
    <cellStyle name="Followed Hyperlink 7" xfId="6959" hidden="1" xr:uid="{00000000-0005-0000-0000-0000D26E0000}"/>
    <cellStyle name="Followed Hyperlink 7" xfId="7026" hidden="1" xr:uid="{00000000-0005-0000-0000-0000D36E0000}"/>
    <cellStyle name="Followed Hyperlink 7" xfId="7043" hidden="1" xr:uid="{00000000-0005-0000-0000-0000D46E0000}"/>
    <cellStyle name="Followed Hyperlink 7" xfId="7085" hidden="1" xr:uid="{00000000-0005-0000-0000-0000D56E0000}"/>
    <cellStyle name="Followed Hyperlink 7" xfId="17853" hidden="1" xr:uid="{00000000-0005-0000-0000-0000D56F0000}"/>
    <cellStyle name="Followed Hyperlink 7" xfId="17906" hidden="1" xr:uid="{00000000-0005-0000-0000-0000D66F0000}"/>
    <cellStyle name="Followed Hyperlink 7" xfId="17949" hidden="1" xr:uid="{00000000-0005-0000-0000-0000D76F0000}"/>
    <cellStyle name="Followed Hyperlink 7" xfId="18012" hidden="1" xr:uid="{00000000-0005-0000-0000-0000D86F0000}"/>
    <cellStyle name="Followed Hyperlink 7" xfId="18029" hidden="1" xr:uid="{00000000-0005-0000-0000-0000D96F0000}"/>
    <cellStyle name="Followed Hyperlink 7" xfId="5286" hidden="1" xr:uid="{00000000-0005-0000-0000-0000AC6E0000}"/>
    <cellStyle name="Followed Hyperlink 7" xfId="7332" hidden="1" xr:uid="{00000000-0005-0000-0000-0000DA6E0000}"/>
    <cellStyle name="Followed Hyperlink 7" xfId="7349" hidden="1" xr:uid="{00000000-0005-0000-0000-0000DB6E0000}"/>
    <cellStyle name="Followed Hyperlink 7" xfId="7408" hidden="1" xr:uid="{00000000-0005-0000-0000-0000DC6E0000}"/>
    <cellStyle name="Followed Hyperlink 7" xfId="7463" hidden="1" xr:uid="{00000000-0005-0000-0000-0000DE6E0000}"/>
    <cellStyle name="Followed Hyperlink 7" xfId="7507" hidden="1" xr:uid="{00000000-0005-0000-0000-0000DF6E0000}"/>
    <cellStyle name="Followed Hyperlink 7" xfId="7524" hidden="1" xr:uid="{00000000-0005-0000-0000-0000E06E0000}"/>
    <cellStyle name="Followed Hyperlink 7" xfId="7569" hidden="1" xr:uid="{00000000-0005-0000-0000-0000E16E0000}"/>
    <cellStyle name="Followed Hyperlink 7" xfId="7585" hidden="1" xr:uid="{00000000-0005-0000-0000-0000E26E0000}"/>
    <cellStyle name="Followed Hyperlink 7" xfId="7633" hidden="1" xr:uid="{00000000-0005-0000-0000-0000E36E0000}"/>
    <cellStyle name="Followed Hyperlink 7" xfId="7650" hidden="1" xr:uid="{00000000-0005-0000-0000-0000E46E0000}"/>
    <cellStyle name="Followed Hyperlink 7" xfId="7692" hidden="1" xr:uid="{00000000-0005-0000-0000-0000E56E0000}"/>
    <cellStyle name="Followed Hyperlink 7" xfId="7753" hidden="1" xr:uid="{00000000-0005-0000-0000-0000E66E0000}"/>
    <cellStyle name="Followed Hyperlink 7" xfId="7760" hidden="1" xr:uid="{00000000-0005-0000-0000-0000E76E0000}"/>
    <cellStyle name="Followed Hyperlink 7" xfId="7802" hidden="1" xr:uid="{00000000-0005-0000-0000-0000E86E0000}"/>
    <cellStyle name="Followed Hyperlink 7" xfId="7819" hidden="1" xr:uid="{00000000-0005-0000-0000-0000E96E0000}"/>
    <cellStyle name="Followed Hyperlink 7" xfId="7933" hidden="1" xr:uid="{00000000-0005-0000-0000-0000EA6E0000}"/>
    <cellStyle name="Followed Hyperlink 7" xfId="7939" hidden="1" xr:uid="{00000000-0005-0000-0000-0000EB6E0000}"/>
    <cellStyle name="Followed Hyperlink 7" xfId="7970" hidden="1" xr:uid="{00000000-0005-0000-0000-0000EC6E0000}"/>
    <cellStyle name="Followed Hyperlink 7" xfId="7987" hidden="1" xr:uid="{00000000-0005-0000-0000-0000ED6E0000}"/>
    <cellStyle name="Followed Hyperlink 7" xfId="8108" hidden="1" xr:uid="{00000000-0005-0000-0000-0000EE6E0000}"/>
    <cellStyle name="Followed Hyperlink 7" xfId="8125" hidden="1" xr:uid="{00000000-0005-0000-0000-0000EF6E0000}"/>
    <cellStyle name="Followed Hyperlink 7" xfId="8182" hidden="1" xr:uid="{00000000-0005-0000-0000-0000F06E0000}"/>
    <cellStyle name="Followed Hyperlink 7" xfId="8250" hidden="1" xr:uid="{00000000-0005-0000-0000-0000F16E0000}"/>
    <cellStyle name="Followed Hyperlink 7" xfId="8267" hidden="1" xr:uid="{00000000-0005-0000-0000-0000F26E0000}"/>
    <cellStyle name="Followed Hyperlink 7" xfId="8347" hidden="1" xr:uid="{00000000-0005-0000-0000-0000F36E0000}"/>
    <cellStyle name="Followed Hyperlink 7" xfId="8364" hidden="1" xr:uid="{00000000-0005-0000-0000-0000F46E0000}"/>
    <cellStyle name="Followed Hyperlink 7" xfId="8462" hidden="1" xr:uid="{00000000-0005-0000-0000-0000F56E0000}"/>
    <cellStyle name="Followed Hyperlink 7" xfId="8479" hidden="1" xr:uid="{00000000-0005-0000-0000-0000F66E0000}"/>
    <cellStyle name="Followed Hyperlink 7" xfId="8532" hidden="1" xr:uid="{00000000-0005-0000-0000-0000F76E0000}"/>
    <cellStyle name="Followed Hyperlink 7" xfId="8575" hidden="1" xr:uid="{00000000-0005-0000-0000-0000F86E0000}"/>
    <cellStyle name="Followed Hyperlink 7" xfId="8638" hidden="1" xr:uid="{00000000-0005-0000-0000-0000F96E0000}"/>
    <cellStyle name="Followed Hyperlink 7" xfId="8655" hidden="1" xr:uid="{00000000-0005-0000-0000-0000FA6E0000}"/>
    <cellStyle name="Followed Hyperlink 7" xfId="8700" hidden="1" xr:uid="{00000000-0005-0000-0000-0000FB6E0000}"/>
    <cellStyle name="Followed Hyperlink 7" xfId="8746" hidden="1" xr:uid="{00000000-0005-0000-0000-0000FC6E0000}"/>
    <cellStyle name="Followed Hyperlink 7" xfId="8802" hidden="1" xr:uid="{00000000-0005-0000-0000-0000FD6E0000}"/>
    <cellStyle name="Followed Hyperlink 7" xfId="8819" hidden="1" xr:uid="{00000000-0005-0000-0000-0000FE6E0000}"/>
    <cellStyle name="Followed Hyperlink 7" xfId="8861" hidden="1" xr:uid="{00000000-0005-0000-0000-0000FF6E0000}"/>
    <cellStyle name="Followed Hyperlink 7" xfId="8928" hidden="1" xr:uid="{00000000-0005-0000-0000-0000006F0000}"/>
    <cellStyle name="Followed Hyperlink 7" xfId="8945" hidden="1" xr:uid="{00000000-0005-0000-0000-0000016F0000}"/>
    <cellStyle name="Followed Hyperlink 7" xfId="8987" hidden="1" xr:uid="{00000000-0005-0000-0000-0000026F0000}"/>
    <cellStyle name="Followed Hyperlink 7" xfId="9054" hidden="1" xr:uid="{00000000-0005-0000-0000-0000036F0000}"/>
    <cellStyle name="Followed Hyperlink 7" xfId="9071" hidden="1" xr:uid="{00000000-0005-0000-0000-0000046F0000}"/>
    <cellStyle name="Followed Hyperlink 7" xfId="9113" hidden="1" xr:uid="{00000000-0005-0000-0000-0000056F0000}"/>
    <cellStyle name="Followed Hyperlink 7" xfId="9180" hidden="1" xr:uid="{00000000-0005-0000-0000-0000066F0000}"/>
    <cellStyle name="Followed Hyperlink 7" xfId="9197" hidden="1" xr:uid="{00000000-0005-0000-0000-0000076F0000}"/>
    <cellStyle name="Followed Hyperlink 7" xfId="9262" hidden="1" xr:uid="{00000000-0005-0000-0000-0000086F0000}"/>
    <cellStyle name="Followed Hyperlink 7" xfId="9306" hidden="1" xr:uid="{00000000-0005-0000-0000-0000096F0000}"/>
    <cellStyle name="Followed Hyperlink 7" xfId="9323" hidden="1" xr:uid="{00000000-0005-0000-0000-00000A6F0000}"/>
    <cellStyle name="Followed Hyperlink 7" xfId="9390" hidden="1" xr:uid="{00000000-0005-0000-0000-00000B6F0000}"/>
    <cellStyle name="Followed Hyperlink 7" xfId="7424" hidden="1" xr:uid="{00000000-0005-0000-0000-0000DD6E0000}"/>
    <cellStyle name="Followed Hyperlink 7" xfId="2374" hidden="1" xr:uid="{00000000-0005-0000-0000-0000656E0000}"/>
    <cellStyle name="Followed Hyperlink 7" xfId="2391" hidden="1" xr:uid="{00000000-0005-0000-0000-0000666E0000}"/>
    <cellStyle name="Followed Hyperlink 7" xfId="2485" hidden="1" xr:uid="{00000000-0005-0000-0000-0000676E0000}"/>
    <cellStyle name="Followed Hyperlink 7" xfId="2502" hidden="1" xr:uid="{00000000-0005-0000-0000-0000686E0000}"/>
    <cellStyle name="Followed Hyperlink 7" xfId="2570" hidden="1" xr:uid="{00000000-0005-0000-0000-0000696E0000}"/>
    <cellStyle name="Followed Hyperlink 7" xfId="13501" hidden="1" xr:uid="{00000000-0005-0000-0000-00006D6F0000}"/>
    <cellStyle name="Followed Hyperlink 7" xfId="13518" hidden="1" xr:uid="{00000000-0005-0000-0000-00006E6F0000}"/>
    <cellStyle name="Followed Hyperlink 7" xfId="13560" hidden="1" xr:uid="{00000000-0005-0000-0000-00006F6F0000}"/>
    <cellStyle name="Followed Hyperlink 7" xfId="13627" hidden="1" xr:uid="{00000000-0005-0000-0000-0000706F0000}"/>
    <cellStyle name="Followed Hyperlink 7" xfId="13644" hidden="1" xr:uid="{00000000-0005-0000-0000-0000716F0000}"/>
    <cellStyle name="Followed Hyperlink 7" xfId="13686" hidden="1" xr:uid="{00000000-0005-0000-0000-0000726F0000}"/>
    <cellStyle name="Followed Hyperlink 7" xfId="13753" hidden="1" xr:uid="{00000000-0005-0000-0000-0000736F0000}"/>
    <cellStyle name="Followed Hyperlink 7" xfId="13770" hidden="1" xr:uid="{00000000-0005-0000-0000-0000746F0000}"/>
    <cellStyle name="Followed Hyperlink 7" xfId="13879" hidden="1" xr:uid="{00000000-0005-0000-0000-0000766F0000}"/>
    <cellStyle name="Followed Hyperlink 7" xfId="13896" hidden="1" xr:uid="{00000000-0005-0000-0000-0000776F0000}"/>
    <cellStyle name="Followed Hyperlink 7" xfId="13961" hidden="1" xr:uid="{00000000-0005-0000-0000-0000786F0000}"/>
    <cellStyle name="Followed Hyperlink 7" xfId="14005" hidden="1" xr:uid="{00000000-0005-0000-0000-0000796F0000}"/>
    <cellStyle name="Followed Hyperlink 7" xfId="14022" hidden="1" xr:uid="{00000000-0005-0000-0000-00007A6F0000}"/>
    <cellStyle name="Followed Hyperlink 7" xfId="14089" hidden="1" xr:uid="{00000000-0005-0000-0000-00007B6F0000}"/>
    <cellStyle name="Followed Hyperlink 7" xfId="14106" hidden="1" xr:uid="{00000000-0005-0000-0000-00007C6F0000}"/>
    <cellStyle name="Followed Hyperlink 7" xfId="14148" hidden="1" xr:uid="{00000000-0005-0000-0000-00007D6F0000}"/>
    <cellStyle name="Followed Hyperlink 7" xfId="14215" hidden="1" xr:uid="{00000000-0005-0000-0000-00007E6F0000}"/>
    <cellStyle name="Followed Hyperlink 7" xfId="14232" hidden="1" xr:uid="{00000000-0005-0000-0000-00007F6F0000}"/>
    <cellStyle name="Followed Hyperlink 7" xfId="14287" hidden="1" xr:uid="{00000000-0005-0000-0000-0000806F0000}"/>
    <cellStyle name="Followed Hyperlink 7" xfId="14354" hidden="1" xr:uid="{00000000-0005-0000-0000-0000816F0000}"/>
    <cellStyle name="Followed Hyperlink 7" xfId="14430" hidden="1" xr:uid="{00000000-0005-0000-0000-0000836F0000}"/>
    <cellStyle name="Followed Hyperlink 7" xfId="14446" hidden="1" xr:uid="{00000000-0005-0000-0000-0000846F0000}"/>
    <cellStyle name="Followed Hyperlink 7" xfId="14485" hidden="1" xr:uid="{00000000-0005-0000-0000-0000856F0000}"/>
    <cellStyle name="Followed Hyperlink 7" xfId="13812" hidden="1" xr:uid="{00000000-0005-0000-0000-0000756F0000}"/>
    <cellStyle name="Followed Hyperlink 7" xfId="29608" hidden="1" xr:uid="{00000000-0005-0000-0000-0000EC700000}"/>
    <cellStyle name="Followed Hyperlink 7" xfId="7169" hidden="1" xr:uid="{00000000-0005-0000-0000-0000D76E0000}"/>
    <cellStyle name="Followed Hyperlink 7" xfId="7248" hidden="1" xr:uid="{00000000-0005-0000-0000-0000D86E0000}"/>
    <cellStyle name="Followed Hyperlink 7" xfId="7265" hidden="1" xr:uid="{00000000-0005-0000-0000-0000D96E0000}"/>
    <cellStyle name="Followed Hyperlink 7" xfId="12824" hidden="1" xr:uid="{00000000-0005-0000-0000-00005F6F0000}"/>
    <cellStyle name="Followed Hyperlink 7" xfId="12881" hidden="1" xr:uid="{00000000-0005-0000-0000-0000606F0000}"/>
    <cellStyle name="Followed Hyperlink 7" xfId="12949" hidden="1" xr:uid="{00000000-0005-0000-0000-0000616F0000}"/>
    <cellStyle name="Followed Hyperlink 7" xfId="12966" hidden="1" xr:uid="{00000000-0005-0000-0000-0000626F0000}"/>
    <cellStyle name="Followed Hyperlink 7" xfId="13046" hidden="1" xr:uid="{00000000-0005-0000-0000-0000636F0000}"/>
    <cellStyle name="Followed Hyperlink 7" xfId="13063" hidden="1" xr:uid="{00000000-0005-0000-0000-0000646F0000}"/>
    <cellStyle name="Followed Hyperlink 7" xfId="13161" hidden="1" xr:uid="{00000000-0005-0000-0000-0000656F0000}"/>
    <cellStyle name="Followed Hyperlink 7" xfId="13178" hidden="1" xr:uid="{00000000-0005-0000-0000-0000666F0000}"/>
    <cellStyle name="Followed Hyperlink 7" xfId="13231" hidden="1" xr:uid="{00000000-0005-0000-0000-0000676F0000}"/>
    <cellStyle name="Followed Hyperlink 7" xfId="13274" hidden="1" xr:uid="{00000000-0005-0000-0000-0000686F0000}"/>
    <cellStyle name="Followed Hyperlink 7" xfId="13337" hidden="1" xr:uid="{00000000-0005-0000-0000-0000696F0000}"/>
    <cellStyle name="Followed Hyperlink 7" xfId="13354" hidden="1" xr:uid="{00000000-0005-0000-0000-00006A6F0000}"/>
    <cellStyle name="Followed Hyperlink 7" xfId="13399" hidden="1" xr:uid="{00000000-0005-0000-0000-00006B6F0000}"/>
    <cellStyle name="Followed Hyperlink 7" xfId="13445" hidden="1" xr:uid="{00000000-0005-0000-0000-00006C6F0000}"/>
    <cellStyle name="Followed Hyperlink 7" xfId="12459" hidden="1" xr:uid="{00000000-0005-0000-0000-0000576F0000}"/>
    <cellStyle name="Followed Hyperlink 7" xfId="12501" hidden="1" xr:uid="{00000000-0005-0000-0000-0000586F0000}"/>
    <cellStyle name="Followed Hyperlink 7" xfId="12518" hidden="1" xr:uid="{00000000-0005-0000-0000-0000596F0000}"/>
    <cellStyle name="Followed Hyperlink 7" xfId="12632" hidden="1" xr:uid="{00000000-0005-0000-0000-00005A6F0000}"/>
    <cellStyle name="Followed Hyperlink 7" xfId="12638" hidden="1" xr:uid="{00000000-0005-0000-0000-00005B6F0000}"/>
    <cellStyle name="Followed Hyperlink 7" xfId="12669" hidden="1" xr:uid="{00000000-0005-0000-0000-00005C6F0000}"/>
    <cellStyle name="Followed Hyperlink 7" xfId="12807" hidden="1" xr:uid="{00000000-0005-0000-0000-00005E6F0000}"/>
    <cellStyle name="Followed Hyperlink 7" xfId="12349" hidden="1" xr:uid="{00000000-0005-0000-0000-0000546F0000}"/>
    <cellStyle name="Followed Hyperlink 7" xfId="12391" hidden="1" xr:uid="{00000000-0005-0000-0000-0000556F0000}"/>
    <cellStyle name="Followed Hyperlink 7" xfId="12452" hidden="1" xr:uid="{00000000-0005-0000-0000-0000566F0000}"/>
    <cellStyle name="Followed Hyperlink 7" xfId="12284" hidden="1" xr:uid="{00000000-0005-0000-0000-0000526F0000}"/>
    <cellStyle name="Followed Hyperlink 7" xfId="12332" hidden="1" xr:uid="{00000000-0005-0000-0000-0000536F0000}"/>
    <cellStyle name="Followed Hyperlink 7" xfId="12268" hidden="1" xr:uid="{00000000-0005-0000-0000-0000516F0000}"/>
    <cellStyle name="Followed Hyperlink 8" xfId="13444" hidden="1" xr:uid="{00000000-0005-0000-0000-00003F720000}"/>
    <cellStyle name="Followed Hyperlink 8" xfId="13500" hidden="1" xr:uid="{00000000-0005-0000-0000-000040720000}"/>
    <cellStyle name="Followed Hyperlink 8" xfId="13524" hidden="1" xr:uid="{00000000-0005-0000-0000-000041720000}"/>
    <cellStyle name="Followed Hyperlink 8" xfId="13566" hidden="1" xr:uid="{00000000-0005-0000-0000-000042720000}"/>
    <cellStyle name="Followed Hyperlink 8" xfId="13626" hidden="1" xr:uid="{00000000-0005-0000-0000-000043720000}"/>
    <cellStyle name="Followed Hyperlink 8" xfId="13650" hidden="1" xr:uid="{00000000-0005-0000-0000-000044720000}"/>
    <cellStyle name="Followed Hyperlink 8" xfId="13692" hidden="1" xr:uid="{00000000-0005-0000-0000-000045720000}"/>
    <cellStyle name="Followed Hyperlink 8" xfId="13752" hidden="1" xr:uid="{00000000-0005-0000-0000-000046720000}"/>
    <cellStyle name="Followed Hyperlink 8" xfId="13776" hidden="1" xr:uid="{00000000-0005-0000-0000-000047720000}"/>
    <cellStyle name="Followed Hyperlink 8" xfId="13818" hidden="1" xr:uid="{00000000-0005-0000-0000-000048720000}"/>
    <cellStyle name="Followed Hyperlink 8" xfId="13878" hidden="1" xr:uid="{00000000-0005-0000-0000-000049720000}"/>
    <cellStyle name="Followed Hyperlink 8" xfId="13902" hidden="1" xr:uid="{00000000-0005-0000-0000-00004A720000}"/>
    <cellStyle name="Followed Hyperlink 8" xfId="13962" hidden="1" xr:uid="{00000000-0005-0000-0000-00004B720000}"/>
    <cellStyle name="Followed Hyperlink 8" xfId="14004" hidden="1" xr:uid="{00000000-0005-0000-0000-00004C720000}"/>
    <cellStyle name="Followed Hyperlink 8" xfId="14028" hidden="1" xr:uid="{00000000-0005-0000-0000-00004D720000}"/>
    <cellStyle name="Followed Hyperlink 8" xfId="14088" hidden="1" xr:uid="{00000000-0005-0000-0000-00004E720000}"/>
    <cellStyle name="Followed Hyperlink 8" xfId="14112" hidden="1" xr:uid="{00000000-0005-0000-0000-00004F720000}"/>
    <cellStyle name="Followed Hyperlink 8" xfId="14214" hidden="1" xr:uid="{00000000-0005-0000-0000-000051720000}"/>
    <cellStyle name="Followed Hyperlink 8" xfId="14238" hidden="1" xr:uid="{00000000-0005-0000-0000-000052720000}"/>
    <cellStyle name="Followed Hyperlink 8" xfId="14293" hidden="1" xr:uid="{00000000-0005-0000-0000-000053720000}"/>
    <cellStyle name="Followed Hyperlink 8" xfId="14353" hidden="1" xr:uid="{00000000-0005-0000-0000-000054720000}"/>
    <cellStyle name="Followed Hyperlink 8" xfId="14377" hidden="1" xr:uid="{00000000-0005-0000-0000-000055720000}"/>
    <cellStyle name="Followed Hyperlink 8" xfId="14429" hidden="1" xr:uid="{00000000-0005-0000-0000-000056720000}"/>
    <cellStyle name="Followed Hyperlink 8" xfId="14486" hidden="1" xr:uid="{00000000-0005-0000-0000-000057720000}"/>
    <cellStyle name="Followed Hyperlink 8" xfId="14528" hidden="1" xr:uid="{00000000-0005-0000-0000-000058720000}"/>
    <cellStyle name="Followed Hyperlink 8" xfId="14552" hidden="1" xr:uid="{00000000-0005-0000-0000-000059720000}"/>
    <cellStyle name="Followed Hyperlink 8" xfId="14590" hidden="1" xr:uid="{00000000-0005-0000-0000-00005A720000}"/>
    <cellStyle name="Followed Hyperlink 8" xfId="14617" hidden="1" xr:uid="{00000000-0005-0000-0000-00005B720000}"/>
    <cellStyle name="Followed Hyperlink 8" xfId="14654" hidden="1" xr:uid="{00000000-0005-0000-0000-00005C720000}"/>
    <cellStyle name="Followed Hyperlink 8" xfId="14720" hidden="1" xr:uid="{00000000-0005-0000-0000-00005E720000}"/>
    <cellStyle name="Followed Hyperlink 8" xfId="14774" hidden="1" xr:uid="{00000000-0005-0000-0000-00005F720000}"/>
    <cellStyle name="Followed Hyperlink 8" xfId="14823" hidden="1" xr:uid="{00000000-0005-0000-0000-000060720000}"/>
    <cellStyle name="Followed Hyperlink 8" xfId="14847" hidden="1" xr:uid="{00000000-0005-0000-0000-000061720000}"/>
    <cellStyle name="Followed Hyperlink 8" xfId="14888" hidden="1" xr:uid="{00000000-0005-0000-0000-000062720000}"/>
    <cellStyle name="Followed Hyperlink 8" xfId="10148" hidden="1" xr:uid="{00000000-0005-0000-0000-0000F1710000}"/>
    <cellStyle name="Followed Hyperlink 8" xfId="27621" hidden="1" xr:uid="{00000000-0005-0000-0000-00008F730000}"/>
    <cellStyle name="Followed Hyperlink 8" xfId="27660" hidden="1" xr:uid="{00000000-0005-0000-0000-000090730000}"/>
    <cellStyle name="Followed Hyperlink 8" xfId="27716" hidden="1" xr:uid="{00000000-0005-0000-0000-000091730000}"/>
    <cellStyle name="Followed Hyperlink 8" xfId="27740" hidden="1" xr:uid="{00000000-0005-0000-0000-000092730000}"/>
    <cellStyle name="Followed Hyperlink 8" xfId="27782" hidden="1" xr:uid="{00000000-0005-0000-0000-000093730000}"/>
    <cellStyle name="Followed Hyperlink 8" xfId="27842" hidden="1" xr:uid="{00000000-0005-0000-0000-000094730000}"/>
    <cellStyle name="Followed Hyperlink 8" xfId="27866" hidden="1" xr:uid="{00000000-0005-0000-0000-000095730000}"/>
    <cellStyle name="Followed Hyperlink 8" xfId="27908" hidden="1" xr:uid="{00000000-0005-0000-0000-000096730000}"/>
    <cellStyle name="Followed Hyperlink 8" xfId="27968" hidden="1" xr:uid="{00000000-0005-0000-0000-000097730000}"/>
    <cellStyle name="Followed Hyperlink 8" xfId="27992" hidden="1" xr:uid="{00000000-0005-0000-0000-000098730000}"/>
    <cellStyle name="Followed Hyperlink 8" xfId="28034" hidden="1" xr:uid="{00000000-0005-0000-0000-000099730000}"/>
    <cellStyle name="Followed Hyperlink 8" xfId="28094" hidden="1" xr:uid="{00000000-0005-0000-0000-00009A730000}"/>
    <cellStyle name="Followed Hyperlink 8" xfId="28118" hidden="1" xr:uid="{00000000-0005-0000-0000-00009B730000}"/>
    <cellStyle name="Followed Hyperlink 8" xfId="28178" hidden="1" xr:uid="{00000000-0005-0000-0000-00009C730000}"/>
    <cellStyle name="Followed Hyperlink 8" xfId="28244" hidden="1" xr:uid="{00000000-0005-0000-0000-00009E730000}"/>
    <cellStyle name="Followed Hyperlink 8" xfId="28304" hidden="1" xr:uid="{00000000-0005-0000-0000-00009F730000}"/>
    <cellStyle name="Followed Hyperlink 8" xfId="28328" hidden="1" xr:uid="{00000000-0005-0000-0000-0000A0730000}"/>
    <cellStyle name="Followed Hyperlink 8" xfId="28370" hidden="1" xr:uid="{00000000-0005-0000-0000-0000A1730000}"/>
    <cellStyle name="Followed Hyperlink 8" xfId="28430" hidden="1" xr:uid="{00000000-0005-0000-0000-0000A2730000}"/>
    <cellStyle name="Followed Hyperlink 8" xfId="28454" hidden="1" xr:uid="{00000000-0005-0000-0000-0000A3730000}"/>
    <cellStyle name="Followed Hyperlink 8" xfId="28508" hidden="1" xr:uid="{00000000-0005-0000-0000-0000A4730000}"/>
    <cellStyle name="Followed Hyperlink 8" xfId="28532" hidden="1" xr:uid="{00000000-0005-0000-0000-0000A5730000}"/>
    <cellStyle name="Followed Hyperlink 8" xfId="28592" hidden="1" xr:uid="{00000000-0005-0000-0000-0000A6730000}"/>
    <cellStyle name="Followed Hyperlink 8" xfId="28616" hidden="1" xr:uid="{00000000-0005-0000-0000-0000A7730000}"/>
    <cellStyle name="Followed Hyperlink 8" xfId="28668" hidden="1" xr:uid="{00000000-0005-0000-0000-0000A8730000}"/>
    <cellStyle name="Followed Hyperlink 8" xfId="28725" hidden="1" xr:uid="{00000000-0005-0000-0000-0000A9730000}"/>
    <cellStyle name="Followed Hyperlink 8" xfId="28767" hidden="1" xr:uid="{00000000-0005-0000-0000-0000AA730000}"/>
    <cellStyle name="Followed Hyperlink 8" xfId="28791" hidden="1" xr:uid="{00000000-0005-0000-0000-0000AB730000}"/>
    <cellStyle name="Followed Hyperlink 8" xfId="28856" hidden="1" xr:uid="{00000000-0005-0000-0000-0000AD730000}"/>
    <cellStyle name="Followed Hyperlink 8" xfId="28893" hidden="1" xr:uid="{00000000-0005-0000-0000-0000AE730000}"/>
    <cellStyle name="Followed Hyperlink 8" xfId="28959" hidden="1" xr:uid="{00000000-0005-0000-0000-0000B0730000}"/>
    <cellStyle name="Followed Hyperlink 8" xfId="29013" hidden="1" xr:uid="{00000000-0005-0000-0000-0000B1730000}"/>
    <cellStyle name="Followed Hyperlink 8" xfId="29062" hidden="1" xr:uid="{00000000-0005-0000-0000-0000B2730000}"/>
    <cellStyle name="Followed Hyperlink 8" xfId="29086" hidden="1" xr:uid="{00000000-0005-0000-0000-0000B3730000}"/>
    <cellStyle name="Followed Hyperlink 8" xfId="28829" hidden="1" xr:uid="{00000000-0005-0000-0000-0000AC730000}"/>
    <cellStyle name="Followed Hyperlink 8" xfId="21750" hidden="1" xr:uid="{00000000-0005-0000-0000-000005730000}"/>
    <cellStyle name="Followed Hyperlink 8" xfId="21787" hidden="1" xr:uid="{00000000-0005-0000-0000-000006730000}"/>
    <cellStyle name="Followed Hyperlink 8" xfId="21811" hidden="1" xr:uid="{00000000-0005-0000-0000-000007730000}"/>
    <cellStyle name="Followed Hyperlink 8" xfId="21853" hidden="1" xr:uid="{00000000-0005-0000-0000-000008730000}"/>
    <cellStyle name="Followed Hyperlink 8" xfId="21907" hidden="1" xr:uid="{00000000-0005-0000-0000-000009730000}"/>
    <cellStyle name="Followed Hyperlink 8" xfId="21956" hidden="1" xr:uid="{00000000-0005-0000-0000-00000A730000}"/>
    <cellStyle name="Followed Hyperlink 8" xfId="21980" hidden="1" xr:uid="{00000000-0005-0000-0000-00000B730000}"/>
    <cellStyle name="Followed Hyperlink 8" xfId="22021" hidden="1" xr:uid="{00000000-0005-0000-0000-00000C730000}"/>
    <cellStyle name="Followed Hyperlink 8" xfId="22087" hidden="1" xr:uid="{00000000-0005-0000-0000-00000D730000}"/>
    <cellStyle name="Followed Hyperlink 8" xfId="22096" hidden="1" xr:uid="{00000000-0005-0000-0000-00000E730000}"/>
    <cellStyle name="Followed Hyperlink 8" xfId="22189" hidden="1" xr:uid="{00000000-0005-0000-0000-000010730000}"/>
    <cellStyle name="Followed Hyperlink 8" xfId="22262" hidden="1" xr:uid="{00000000-0005-0000-0000-000011730000}"/>
    <cellStyle name="Followed Hyperlink 8" xfId="22286" hidden="1" xr:uid="{00000000-0005-0000-0000-000012730000}"/>
    <cellStyle name="Followed Hyperlink 8" xfId="22343" hidden="1" xr:uid="{00000000-0005-0000-0000-000013730000}"/>
    <cellStyle name="Followed Hyperlink 8" xfId="22404" hidden="1" xr:uid="{00000000-0005-0000-0000-000014730000}"/>
    <cellStyle name="Followed Hyperlink 8" xfId="22428" hidden="1" xr:uid="{00000000-0005-0000-0000-000015730000}"/>
    <cellStyle name="Followed Hyperlink 8" xfId="22501" hidden="1" xr:uid="{00000000-0005-0000-0000-000016730000}"/>
    <cellStyle name="Followed Hyperlink 8" xfId="22525" hidden="1" xr:uid="{00000000-0005-0000-0000-000017730000}"/>
    <cellStyle name="Followed Hyperlink 8" xfId="22616" hidden="1" xr:uid="{00000000-0005-0000-0000-000018730000}"/>
    <cellStyle name="Followed Hyperlink 8" xfId="22640" hidden="1" xr:uid="{00000000-0005-0000-0000-000019730000}"/>
    <cellStyle name="Followed Hyperlink 8" xfId="22693" hidden="1" xr:uid="{00000000-0005-0000-0000-00001A730000}"/>
    <cellStyle name="Followed Hyperlink 8" xfId="22729" hidden="1" xr:uid="{00000000-0005-0000-0000-00001B730000}"/>
    <cellStyle name="Followed Hyperlink 8" xfId="22792" hidden="1" xr:uid="{00000000-0005-0000-0000-00001C730000}"/>
    <cellStyle name="Followed Hyperlink 8" xfId="22861" hidden="1" xr:uid="{00000000-0005-0000-0000-00001E730000}"/>
    <cellStyle name="Followed Hyperlink 8" xfId="22900" hidden="1" xr:uid="{00000000-0005-0000-0000-00001F730000}"/>
    <cellStyle name="Followed Hyperlink 8" xfId="22956" hidden="1" xr:uid="{00000000-0005-0000-0000-000020730000}"/>
    <cellStyle name="Followed Hyperlink 8" xfId="22980" hidden="1" xr:uid="{00000000-0005-0000-0000-000021730000}"/>
    <cellStyle name="Followed Hyperlink 8" xfId="23022" hidden="1" xr:uid="{00000000-0005-0000-0000-000022730000}"/>
    <cellStyle name="Followed Hyperlink 8" xfId="23082" hidden="1" xr:uid="{00000000-0005-0000-0000-000023730000}"/>
    <cellStyle name="Followed Hyperlink 8" xfId="23106" hidden="1" xr:uid="{00000000-0005-0000-0000-000024730000}"/>
    <cellStyle name="Followed Hyperlink 8" xfId="23148" hidden="1" xr:uid="{00000000-0005-0000-0000-000025730000}"/>
    <cellStyle name="Followed Hyperlink 8" xfId="23208" hidden="1" xr:uid="{00000000-0005-0000-0000-000026730000}"/>
    <cellStyle name="Followed Hyperlink 8" xfId="23232" hidden="1" xr:uid="{00000000-0005-0000-0000-000027730000}"/>
    <cellStyle name="Followed Hyperlink 8" xfId="23274" hidden="1" xr:uid="{00000000-0005-0000-0000-000028730000}"/>
    <cellStyle name="Followed Hyperlink 8" xfId="23334" hidden="1" xr:uid="{00000000-0005-0000-0000-000029730000}"/>
    <cellStyle name="Followed Hyperlink 8" xfId="23358" hidden="1" xr:uid="{00000000-0005-0000-0000-00002A730000}"/>
    <cellStyle name="Followed Hyperlink 8" xfId="23418" hidden="1" xr:uid="{00000000-0005-0000-0000-00002B730000}"/>
    <cellStyle name="Followed Hyperlink 8" xfId="23460" hidden="1" xr:uid="{00000000-0005-0000-0000-00002C730000}"/>
    <cellStyle name="Followed Hyperlink 8" xfId="23484" hidden="1" xr:uid="{00000000-0005-0000-0000-00002D730000}"/>
    <cellStyle name="Followed Hyperlink 8" xfId="23544" hidden="1" xr:uid="{00000000-0005-0000-0000-00002E730000}"/>
    <cellStyle name="Followed Hyperlink 8" xfId="23568" hidden="1" xr:uid="{00000000-0005-0000-0000-00002F730000}"/>
    <cellStyle name="Followed Hyperlink 8" xfId="23610" hidden="1" xr:uid="{00000000-0005-0000-0000-000030730000}"/>
    <cellStyle name="Followed Hyperlink 8" xfId="23670" hidden="1" xr:uid="{00000000-0005-0000-0000-000031730000}"/>
    <cellStyle name="Followed Hyperlink 8" xfId="23694" hidden="1" xr:uid="{00000000-0005-0000-0000-000032730000}"/>
    <cellStyle name="Followed Hyperlink 8" xfId="23742" hidden="1" xr:uid="{00000000-0005-0000-0000-000033730000}"/>
    <cellStyle name="Followed Hyperlink 8" xfId="23798" hidden="1" xr:uid="{00000000-0005-0000-0000-000034730000}"/>
    <cellStyle name="Followed Hyperlink 8" xfId="23822" hidden="1" xr:uid="{00000000-0005-0000-0000-000035730000}"/>
    <cellStyle name="Followed Hyperlink 8" xfId="23882" hidden="1" xr:uid="{00000000-0005-0000-0000-000036730000}"/>
    <cellStyle name="Followed Hyperlink 8" xfId="23906" hidden="1" xr:uid="{00000000-0005-0000-0000-000037730000}"/>
    <cellStyle name="Followed Hyperlink 8" xfId="23958" hidden="1" xr:uid="{00000000-0005-0000-0000-000038730000}"/>
    <cellStyle name="Followed Hyperlink 8" xfId="24015" hidden="1" xr:uid="{00000000-0005-0000-0000-000039730000}"/>
    <cellStyle name="Followed Hyperlink 8" xfId="24057" hidden="1" xr:uid="{00000000-0005-0000-0000-00003A730000}"/>
    <cellStyle name="Followed Hyperlink 8" xfId="24081" hidden="1" xr:uid="{00000000-0005-0000-0000-00003B730000}"/>
    <cellStyle name="Followed Hyperlink 8" xfId="24119" hidden="1" xr:uid="{00000000-0005-0000-0000-00003C730000}"/>
    <cellStyle name="Followed Hyperlink 8" xfId="24146" hidden="1" xr:uid="{00000000-0005-0000-0000-00003D730000}"/>
    <cellStyle name="Followed Hyperlink 8" xfId="24183" hidden="1" xr:uid="{00000000-0005-0000-0000-00003E730000}"/>
    <cellStyle name="Followed Hyperlink 8" xfId="20610" hidden="1" xr:uid="{00000000-0005-0000-0000-0000E9720000}"/>
    <cellStyle name="Followed Hyperlink 8" xfId="20712" hidden="1" xr:uid="{00000000-0005-0000-0000-0000EB720000}"/>
    <cellStyle name="Followed Hyperlink 8" xfId="20736" hidden="1" xr:uid="{00000000-0005-0000-0000-0000EC720000}"/>
    <cellStyle name="Followed Hyperlink 8" xfId="20778" hidden="1" xr:uid="{00000000-0005-0000-0000-0000ED720000}"/>
    <cellStyle name="Followed Hyperlink 8" xfId="20838" hidden="1" xr:uid="{00000000-0005-0000-0000-0000EE720000}"/>
    <cellStyle name="Followed Hyperlink 8" xfId="20862" hidden="1" xr:uid="{00000000-0005-0000-0000-0000EF720000}"/>
    <cellStyle name="Followed Hyperlink 8" xfId="20904" hidden="1" xr:uid="{00000000-0005-0000-0000-0000F0720000}"/>
    <cellStyle name="Followed Hyperlink 8" xfId="20964" hidden="1" xr:uid="{00000000-0005-0000-0000-0000F1720000}"/>
    <cellStyle name="Followed Hyperlink 8" xfId="20988" hidden="1" xr:uid="{00000000-0005-0000-0000-0000F2720000}"/>
    <cellStyle name="Followed Hyperlink 8" xfId="21048" hidden="1" xr:uid="{00000000-0005-0000-0000-0000F3720000}"/>
    <cellStyle name="Followed Hyperlink 8" xfId="21090" hidden="1" xr:uid="{00000000-0005-0000-0000-0000F4720000}"/>
    <cellStyle name="Followed Hyperlink 8" xfId="21114" hidden="1" xr:uid="{00000000-0005-0000-0000-0000F5720000}"/>
    <cellStyle name="Followed Hyperlink 8" xfId="21174" hidden="1" xr:uid="{00000000-0005-0000-0000-0000F6720000}"/>
    <cellStyle name="Followed Hyperlink 8" xfId="21198" hidden="1" xr:uid="{00000000-0005-0000-0000-0000F7720000}"/>
    <cellStyle name="Followed Hyperlink 8" xfId="21240" hidden="1" xr:uid="{00000000-0005-0000-0000-0000F8720000}"/>
    <cellStyle name="Followed Hyperlink 8" xfId="21324" hidden="1" xr:uid="{00000000-0005-0000-0000-0000FA720000}"/>
    <cellStyle name="Followed Hyperlink 8" xfId="21368" hidden="1" xr:uid="{00000000-0005-0000-0000-0000FB720000}"/>
    <cellStyle name="Followed Hyperlink 8" xfId="21426" hidden="1" xr:uid="{00000000-0005-0000-0000-0000FD720000}"/>
    <cellStyle name="Followed Hyperlink 8" xfId="21486" hidden="1" xr:uid="{00000000-0005-0000-0000-0000FE720000}"/>
    <cellStyle name="Followed Hyperlink 8" xfId="21510" hidden="1" xr:uid="{00000000-0005-0000-0000-0000FF720000}"/>
    <cellStyle name="Followed Hyperlink 8" xfId="21562" hidden="1" xr:uid="{00000000-0005-0000-0000-000000730000}"/>
    <cellStyle name="Followed Hyperlink 8" xfId="21300" hidden="1" xr:uid="{00000000-0005-0000-0000-0000F9720000}"/>
    <cellStyle name="Followed Hyperlink 8" xfId="25125" hidden="1" xr:uid="{00000000-0005-0000-0000-000054730000}"/>
    <cellStyle name="Followed Hyperlink 8" xfId="25188" hidden="1" xr:uid="{00000000-0005-0000-0000-000055730000}"/>
    <cellStyle name="Followed Hyperlink 8" xfId="25212" hidden="1" xr:uid="{00000000-0005-0000-0000-000056730000}"/>
    <cellStyle name="Followed Hyperlink 8" xfId="25257" hidden="1" xr:uid="{00000000-0005-0000-0000-000057730000}"/>
    <cellStyle name="Followed Hyperlink 8" xfId="25296" hidden="1" xr:uid="{00000000-0005-0000-0000-000058730000}"/>
    <cellStyle name="Followed Hyperlink 8" xfId="25352" hidden="1" xr:uid="{00000000-0005-0000-0000-000059730000}"/>
    <cellStyle name="Followed Hyperlink 8" xfId="25376" hidden="1" xr:uid="{00000000-0005-0000-0000-00005A730000}"/>
    <cellStyle name="Followed Hyperlink 8" xfId="25418" hidden="1" xr:uid="{00000000-0005-0000-0000-00005B730000}"/>
    <cellStyle name="Followed Hyperlink 8" xfId="25478" hidden="1" xr:uid="{00000000-0005-0000-0000-00005C730000}"/>
    <cellStyle name="Followed Hyperlink 8" xfId="25544" hidden="1" xr:uid="{00000000-0005-0000-0000-00005E730000}"/>
    <cellStyle name="Followed Hyperlink 8" xfId="25604" hidden="1" xr:uid="{00000000-0005-0000-0000-00005F730000}"/>
    <cellStyle name="Followed Hyperlink 8" xfId="25628" hidden="1" xr:uid="{00000000-0005-0000-0000-000060730000}"/>
    <cellStyle name="Followed Hyperlink 8" xfId="25670" hidden="1" xr:uid="{00000000-0005-0000-0000-000061730000}"/>
    <cellStyle name="Followed Hyperlink 8" xfId="25730" hidden="1" xr:uid="{00000000-0005-0000-0000-000062730000}"/>
    <cellStyle name="Followed Hyperlink 8" xfId="25754" hidden="1" xr:uid="{00000000-0005-0000-0000-000063730000}"/>
    <cellStyle name="Followed Hyperlink 8" xfId="25814" hidden="1" xr:uid="{00000000-0005-0000-0000-000064730000}"/>
    <cellStyle name="Followed Hyperlink 8" xfId="25856" hidden="1" xr:uid="{00000000-0005-0000-0000-000065730000}"/>
    <cellStyle name="Followed Hyperlink 8" xfId="25880" hidden="1" xr:uid="{00000000-0005-0000-0000-000066730000}"/>
    <cellStyle name="Followed Hyperlink 8" xfId="25940" hidden="1" xr:uid="{00000000-0005-0000-0000-000067730000}"/>
    <cellStyle name="Followed Hyperlink 8" xfId="25964" hidden="1" xr:uid="{00000000-0005-0000-0000-000068730000}"/>
    <cellStyle name="Followed Hyperlink 8" xfId="26006" hidden="1" xr:uid="{00000000-0005-0000-0000-000069730000}"/>
    <cellStyle name="Followed Hyperlink 8" xfId="26066" hidden="1" xr:uid="{00000000-0005-0000-0000-00006A730000}"/>
    <cellStyle name="Followed Hyperlink 8" xfId="26090" hidden="1" xr:uid="{00000000-0005-0000-0000-00006B730000}"/>
    <cellStyle name="Followed Hyperlink 8" xfId="26162" hidden="1" xr:uid="{00000000-0005-0000-0000-00006C730000}"/>
    <cellStyle name="Followed Hyperlink 8" xfId="26246" hidden="1" xr:uid="{00000000-0005-0000-0000-00006E730000}"/>
    <cellStyle name="Followed Hyperlink 8" xfId="26270" hidden="1" xr:uid="{00000000-0005-0000-0000-00006F730000}"/>
    <cellStyle name="Followed Hyperlink 8" xfId="26322" hidden="1" xr:uid="{00000000-0005-0000-0000-000070730000}"/>
    <cellStyle name="Followed Hyperlink 8" xfId="26379" hidden="1" xr:uid="{00000000-0005-0000-0000-000071730000}"/>
    <cellStyle name="Followed Hyperlink 8" xfId="26421" hidden="1" xr:uid="{00000000-0005-0000-0000-000072730000}"/>
    <cellStyle name="Followed Hyperlink 8" xfId="26445" hidden="1" xr:uid="{00000000-0005-0000-0000-000073730000}"/>
    <cellStyle name="Followed Hyperlink 8" xfId="26483" hidden="1" xr:uid="{00000000-0005-0000-0000-000074730000}"/>
    <cellStyle name="Followed Hyperlink 8" xfId="26510" hidden="1" xr:uid="{00000000-0005-0000-0000-000075730000}"/>
    <cellStyle name="Followed Hyperlink 8" xfId="26547" hidden="1" xr:uid="{00000000-0005-0000-0000-000076730000}"/>
    <cellStyle name="Followed Hyperlink 8" xfId="26571" hidden="1" xr:uid="{00000000-0005-0000-0000-000077730000}"/>
    <cellStyle name="Followed Hyperlink 8" xfId="26613" hidden="1" xr:uid="{00000000-0005-0000-0000-000078730000}"/>
    <cellStyle name="Followed Hyperlink 8" xfId="26667" hidden="1" xr:uid="{00000000-0005-0000-0000-000079730000}"/>
    <cellStyle name="Followed Hyperlink 8" xfId="26716" hidden="1" xr:uid="{00000000-0005-0000-0000-00007A730000}"/>
    <cellStyle name="Followed Hyperlink 8" xfId="26740" hidden="1" xr:uid="{00000000-0005-0000-0000-00007B730000}"/>
    <cellStyle name="Followed Hyperlink 8" xfId="26781" hidden="1" xr:uid="{00000000-0005-0000-0000-00007C730000}"/>
    <cellStyle name="Followed Hyperlink 8" xfId="26847" hidden="1" xr:uid="{00000000-0005-0000-0000-00007D730000}"/>
    <cellStyle name="Followed Hyperlink 8" xfId="26856" hidden="1" xr:uid="{00000000-0005-0000-0000-00007E730000}"/>
    <cellStyle name="Followed Hyperlink 8" xfId="26884" hidden="1" xr:uid="{00000000-0005-0000-0000-00007F730000}"/>
    <cellStyle name="Followed Hyperlink 8" xfId="26908" hidden="1" xr:uid="{00000000-0005-0000-0000-000080730000}"/>
    <cellStyle name="Followed Hyperlink 8" xfId="26949" hidden="1" xr:uid="{00000000-0005-0000-0000-000081730000}"/>
    <cellStyle name="Followed Hyperlink 8" xfId="27022" hidden="1" xr:uid="{00000000-0005-0000-0000-000082730000}"/>
    <cellStyle name="Followed Hyperlink 8" xfId="27046" hidden="1" xr:uid="{00000000-0005-0000-0000-000083730000}"/>
    <cellStyle name="Followed Hyperlink 8" xfId="27103" hidden="1" xr:uid="{00000000-0005-0000-0000-000084730000}"/>
    <cellStyle name="Followed Hyperlink 8" xfId="27164" hidden="1" xr:uid="{00000000-0005-0000-0000-000085730000}"/>
    <cellStyle name="Followed Hyperlink 8" xfId="27188" hidden="1" xr:uid="{00000000-0005-0000-0000-000086730000}"/>
    <cellStyle name="Followed Hyperlink 8" xfId="27261" hidden="1" xr:uid="{00000000-0005-0000-0000-000087730000}"/>
    <cellStyle name="Followed Hyperlink 8" xfId="27285" hidden="1" xr:uid="{00000000-0005-0000-0000-000088730000}"/>
    <cellStyle name="Followed Hyperlink 8" xfId="27376" hidden="1" xr:uid="{00000000-0005-0000-0000-000089730000}"/>
    <cellStyle name="Followed Hyperlink 8" xfId="27400" hidden="1" xr:uid="{00000000-0005-0000-0000-00008A730000}"/>
    <cellStyle name="Followed Hyperlink 8" xfId="27453" hidden="1" xr:uid="{00000000-0005-0000-0000-00008B730000}"/>
    <cellStyle name="Followed Hyperlink 8" xfId="27489" hidden="1" xr:uid="{00000000-0005-0000-0000-00008C730000}"/>
    <cellStyle name="Followed Hyperlink 8" xfId="27552" hidden="1" xr:uid="{00000000-0005-0000-0000-00008D730000}"/>
    <cellStyle name="Followed Hyperlink 8" xfId="27576" hidden="1" xr:uid="{00000000-0005-0000-0000-00008E730000}"/>
    <cellStyle name="Followed Hyperlink 8" xfId="17623" hidden="1" xr:uid="{00000000-0005-0000-0000-0000A3720000}"/>
    <cellStyle name="Followed Hyperlink 8" xfId="17720" hidden="1" xr:uid="{00000000-0005-0000-0000-0000A5720000}"/>
    <cellStyle name="Followed Hyperlink 8" xfId="17744" hidden="1" xr:uid="{00000000-0005-0000-0000-0000A6720000}"/>
    <cellStyle name="Followed Hyperlink 8" xfId="17835" hidden="1" xr:uid="{00000000-0005-0000-0000-0000A7720000}"/>
    <cellStyle name="Followed Hyperlink 8" xfId="17859" hidden="1" xr:uid="{00000000-0005-0000-0000-0000A8720000}"/>
    <cellStyle name="Followed Hyperlink 8" xfId="13184" hidden="1" xr:uid="{00000000-0005-0000-0000-000039720000}"/>
    <cellStyle name="Followed Hyperlink 8" xfId="24207" hidden="1" xr:uid="{00000000-0005-0000-0000-00003F730000}"/>
    <cellStyle name="Followed Hyperlink 8" xfId="24249" hidden="1" xr:uid="{00000000-0005-0000-0000-000040730000}"/>
    <cellStyle name="Followed Hyperlink 8" xfId="24303" hidden="1" xr:uid="{00000000-0005-0000-0000-000041730000}"/>
    <cellStyle name="Followed Hyperlink 8" xfId="24352" hidden="1" xr:uid="{00000000-0005-0000-0000-000042730000}"/>
    <cellStyle name="Followed Hyperlink 8" xfId="24376" hidden="1" xr:uid="{00000000-0005-0000-0000-000043730000}"/>
    <cellStyle name="Followed Hyperlink 8" xfId="24417" hidden="1" xr:uid="{00000000-0005-0000-0000-000044730000}"/>
    <cellStyle name="Followed Hyperlink 8" xfId="24483" hidden="1" xr:uid="{00000000-0005-0000-0000-000045730000}"/>
    <cellStyle name="Followed Hyperlink 8" xfId="24492" hidden="1" xr:uid="{00000000-0005-0000-0000-000046730000}"/>
    <cellStyle name="Followed Hyperlink 8" xfId="24520" hidden="1" xr:uid="{00000000-0005-0000-0000-000047730000}"/>
    <cellStyle name="Followed Hyperlink 8" xfId="24544" hidden="1" xr:uid="{00000000-0005-0000-0000-000048730000}"/>
    <cellStyle name="Followed Hyperlink 8" xfId="24585" hidden="1" xr:uid="{00000000-0005-0000-0000-000049730000}"/>
    <cellStyle name="Followed Hyperlink 8" xfId="24658" hidden="1" xr:uid="{00000000-0005-0000-0000-00004A730000}"/>
    <cellStyle name="Followed Hyperlink 8" xfId="24682" hidden="1" xr:uid="{00000000-0005-0000-0000-00004B730000}"/>
    <cellStyle name="Followed Hyperlink 8" xfId="24739" hidden="1" xr:uid="{00000000-0005-0000-0000-00004C730000}"/>
    <cellStyle name="Followed Hyperlink 8" xfId="24800" hidden="1" xr:uid="{00000000-0005-0000-0000-00004D730000}"/>
    <cellStyle name="Followed Hyperlink 8" xfId="24824" hidden="1" xr:uid="{00000000-0005-0000-0000-00004E730000}"/>
    <cellStyle name="Followed Hyperlink 8" xfId="24897" hidden="1" xr:uid="{00000000-0005-0000-0000-00004F730000}"/>
    <cellStyle name="Followed Hyperlink 8" xfId="24921" hidden="1" xr:uid="{00000000-0005-0000-0000-000050730000}"/>
    <cellStyle name="Followed Hyperlink 8" xfId="25012" hidden="1" xr:uid="{00000000-0005-0000-0000-000051730000}"/>
    <cellStyle name="Followed Hyperlink 8" xfId="25036" hidden="1" xr:uid="{00000000-0005-0000-0000-000052730000}"/>
    <cellStyle name="Followed Hyperlink 8" xfId="25089" hidden="1" xr:uid="{00000000-0005-0000-0000-000053730000}"/>
    <cellStyle name="Followed Hyperlink 8" xfId="17006" hidden="1" xr:uid="{00000000-0005-0000-0000-000094720000}"/>
    <cellStyle name="Followed Hyperlink 8" xfId="17030" hidden="1" xr:uid="{00000000-0005-0000-0000-000095720000}"/>
    <cellStyle name="Followed Hyperlink 8" xfId="17072" hidden="1" xr:uid="{00000000-0005-0000-0000-000096720000}"/>
    <cellStyle name="Followed Hyperlink 8" xfId="17175" hidden="1" xr:uid="{00000000-0005-0000-0000-000098720000}"/>
    <cellStyle name="Followed Hyperlink 8" xfId="17199" hidden="1" xr:uid="{00000000-0005-0000-0000-000099720000}"/>
    <cellStyle name="Followed Hyperlink 8" xfId="17240" hidden="1" xr:uid="{00000000-0005-0000-0000-00009A720000}"/>
    <cellStyle name="Followed Hyperlink 8" xfId="17306" hidden="1" xr:uid="{00000000-0005-0000-0000-00009B720000}"/>
    <cellStyle name="Followed Hyperlink 8" xfId="17315" hidden="1" xr:uid="{00000000-0005-0000-0000-00009C720000}"/>
    <cellStyle name="Followed Hyperlink 8" xfId="17343" hidden="1" xr:uid="{00000000-0005-0000-0000-00009D720000}"/>
    <cellStyle name="Followed Hyperlink 8" xfId="17367" hidden="1" xr:uid="{00000000-0005-0000-0000-00009E720000}"/>
    <cellStyle name="Followed Hyperlink 8" xfId="17408" hidden="1" xr:uid="{00000000-0005-0000-0000-00009F720000}"/>
    <cellStyle name="Followed Hyperlink 8" xfId="17481" hidden="1" xr:uid="{00000000-0005-0000-0000-0000A0720000}"/>
    <cellStyle name="Followed Hyperlink 8" xfId="17505" hidden="1" xr:uid="{00000000-0005-0000-0000-0000A1720000}"/>
    <cellStyle name="Followed Hyperlink 8" xfId="17562" hidden="1" xr:uid="{00000000-0005-0000-0000-0000A2720000}"/>
    <cellStyle name="Followed Hyperlink 8" xfId="16729" hidden="1" xr:uid="{00000000-0005-0000-0000-00008D720000}"/>
    <cellStyle name="Followed Hyperlink 8" xfId="16781" hidden="1" xr:uid="{00000000-0005-0000-0000-00008E720000}"/>
    <cellStyle name="Followed Hyperlink 8" xfId="16838" hidden="1" xr:uid="{00000000-0005-0000-0000-00008F720000}"/>
    <cellStyle name="Followed Hyperlink 8" xfId="16880" hidden="1" xr:uid="{00000000-0005-0000-0000-000090720000}"/>
    <cellStyle name="Followed Hyperlink 8" xfId="16904" hidden="1" xr:uid="{00000000-0005-0000-0000-000091720000}"/>
    <cellStyle name="Followed Hyperlink 8" xfId="16942" hidden="1" xr:uid="{00000000-0005-0000-0000-000092720000}"/>
    <cellStyle name="Followed Hyperlink 8" xfId="16969" hidden="1" xr:uid="{00000000-0005-0000-0000-000093720000}"/>
    <cellStyle name="Followed Hyperlink 8" xfId="16561" hidden="1" xr:uid="{00000000-0005-0000-0000-000089720000}"/>
    <cellStyle name="Followed Hyperlink 8" xfId="16621" hidden="1" xr:uid="{00000000-0005-0000-0000-00008A720000}"/>
    <cellStyle name="Followed Hyperlink 8" xfId="16645" hidden="1" xr:uid="{00000000-0005-0000-0000-00008B720000}"/>
    <cellStyle name="Followed Hyperlink 8" xfId="16705" hidden="1" xr:uid="{00000000-0005-0000-0000-00008C720000}"/>
    <cellStyle name="Followed Hyperlink 8" xfId="16477" hidden="1" xr:uid="{00000000-0005-0000-0000-000087720000}"/>
    <cellStyle name="Followed Hyperlink 8" xfId="16537" hidden="1" xr:uid="{00000000-0005-0000-0000-000088720000}"/>
    <cellStyle name="Followed Hyperlink 8" xfId="16435" hidden="1" xr:uid="{00000000-0005-0000-0000-000086720000}"/>
    <cellStyle name="Followed Hyperlink 8" xfId="17647" hidden="1" xr:uid="{00000000-0005-0000-0000-0000A4720000}"/>
    <cellStyle name="Followed Hyperlink 8" xfId="21402" hidden="1" xr:uid="{00000000-0005-0000-0000-0000FC720000}"/>
    <cellStyle name="Followed Hyperlink 8" xfId="22124" hidden="1" xr:uid="{00000000-0005-0000-0000-00000F730000}"/>
    <cellStyle name="Followed Hyperlink 8" xfId="14154" hidden="1" xr:uid="{00000000-0005-0000-0000-000050720000}"/>
    <cellStyle name="Followed Hyperlink 8" xfId="5502" hidden="1" xr:uid="{00000000-0005-0000-0000-000083710000}"/>
    <cellStyle name="Followed Hyperlink 8" xfId="5568" hidden="1" xr:uid="{00000000-0005-0000-0000-000084710000}"/>
    <cellStyle name="Followed Hyperlink 8" xfId="5577" hidden="1" xr:uid="{00000000-0005-0000-0000-000085710000}"/>
    <cellStyle name="Followed Hyperlink 8" xfId="5605" hidden="1" xr:uid="{00000000-0005-0000-0000-000086710000}"/>
    <cellStyle name="Followed Hyperlink 8" xfId="18493" hidden="1" xr:uid="{00000000-0005-0000-0000-0000B7720000}"/>
    <cellStyle name="Followed Hyperlink 8" xfId="18553" hidden="1" xr:uid="{00000000-0005-0000-0000-0000B8720000}"/>
    <cellStyle name="Followed Hyperlink 8" xfId="18577" hidden="1" xr:uid="{00000000-0005-0000-0000-0000B9720000}"/>
    <cellStyle name="Followed Hyperlink 8" xfId="18679" hidden="1" xr:uid="{00000000-0005-0000-0000-0000BB720000}"/>
    <cellStyle name="Followed Hyperlink 8" xfId="18703" hidden="1" xr:uid="{00000000-0005-0000-0000-0000BC720000}"/>
    <cellStyle name="Followed Hyperlink 8" xfId="18763" hidden="1" xr:uid="{00000000-0005-0000-0000-0000BD720000}"/>
    <cellStyle name="Followed Hyperlink 8" xfId="18787" hidden="1" xr:uid="{00000000-0005-0000-0000-0000BE720000}"/>
    <cellStyle name="Followed Hyperlink 8" xfId="18829" hidden="1" xr:uid="{00000000-0005-0000-0000-0000BF720000}"/>
    <cellStyle name="Followed Hyperlink 8" xfId="18889" hidden="1" xr:uid="{00000000-0005-0000-0000-0000C0720000}"/>
    <cellStyle name="Followed Hyperlink 8" xfId="18913" hidden="1" xr:uid="{00000000-0005-0000-0000-0000C1720000}"/>
    <cellStyle name="Followed Hyperlink 8" xfId="18972" hidden="1" xr:uid="{00000000-0005-0000-0000-0000C2720000}"/>
    <cellStyle name="Followed Hyperlink 8" xfId="19032" hidden="1" xr:uid="{00000000-0005-0000-0000-0000C3720000}"/>
    <cellStyle name="Followed Hyperlink 8" xfId="19056" hidden="1" xr:uid="{00000000-0005-0000-0000-0000C4720000}"/>
    <cellStyle name="Followed Hyperlink 8" xfId="19116" hidden="1" xr:uid="{00000000-0005-0000-0000-0000C5720000}"/>
    <cellStyle name="Followed Hyperlink 8" xfId="18199" hidden="1" xr:uid="{00000000-0005-0000-0000-0000B0720000}"/>
    <cellStyle name="Followed Hyperlink 8" xfId="18241" hidden="1" xr:uid="{00000000-0005-0000-0000-0000B1720000}"/>
    <cellStyle name="Followed Hyperlink 8" xfId="18301" hidden="1" xr:uid="{00000000-0005-0000-0000-0000B2720000}"/>
    <cellStyle name="Followed Hyperlink 8" xfId="18325" hidden="1" xr:uid="{00000000-0005-0000-0000-0000B3720000}"/>
    <cellStyle name="Followed Hyperlink 8" xfId="18367" hidden="1" xr:uid="{00000000-0005-0000-0000-0000B4720000}"/>
    <cellStyle name="Followed Hyperlink 8" xfId="18427" hidden="1" xr:uid="{00000000-0005-0000-0000-0000B5720000}"/>
    <cellStyle name="Followed Hyperlink 8" xfId="18451" hidden="1" xr:uid="{00000000-0005-0000-0000-0000B6720000}"/>
    <cellStyle name="Followed Hyperlink 8" xfId="18035" hidden="1" xr:uid="{00000000-0005-0000-0000-0000AC720000}"/>
    <cellStyle name="Followed Hyperlink 8" xfId="18080" hidden="1" xr:uid="{00000000-0005-0000-0000-0000AD720000}"/>
    <cellStyle name="Followed Hyperlink 8" xfId="18119" hidden="1" xr:uid="{00000000-0005-0000-0000-0000AE720000}"/>
    <cellStyle name="Followed Hyperlink 8" xfId="18175" hidden="1" xr:uid="{00000000-0005-0000-0000-0000AF720000}"/>
    <cellStyle name="Followed Hyperlink 8" xfId="17948" hidden="1" xr:uid="{00000000-0005-0000-0000-0000AA720000}"/>
    <cellStyle name="Followed Hyperlink 8" xfId="18011" hidden="1" xr:uid="{00000000-0005-0000-0000-0000AB720000}"/>
    <cellStyle name="Followed Hyperlink 8" xfId="17912" hidden="1" xr:uid="{00000000-0005-0000-0000-0000A9720000}"/>
    <cellStyle name="Followed Hyperlink 8" xfId="19192" hidden="1" xr:uid="{00000000-0005-0000-0000-0000C7720000}"/>
    <cellStyle name="Followed Hyperlink 8" xfId="2037" hidden="1" xr:uid="{00000000-0005-0000-0000-000030710000}"/>
    <cellStyle name="Followed Hyperlink 8" xfId="2833" hidden="1" xr:uid="{00000000-0005-0000-0000-000043710000}"/>
    <cellStyle name="Followed Hyperlink 8" xfId="15683" hidden="1" xr:uid="{00000000-0005-0000-0000-000074720000}"/>
    <cellStyle name="Followed Hyperlink 8" xfId="21619" hidden="1" xr:uid="{00000000-0005-0000-0000-000001730000}"/>
    <cellStyle name="Followed Hyperlink 8" xfId="21661" hidden="1" xr:uid="{00000000-0005-0000-0000-000002730000}"/>
    <cellStyle name="Followed Hyperlink 8" xfId="21685" hidden="1" xr:uid="{00000000-0005-0000-0000-000003730000}"/>
    <cellStyle name="Followed Hyperlink 8" xfId="21723" hidden="1" xr:uid="{00000000-0005-0000-0000-000004730000}"/>
    <cellStyle name="Followed Hyperlink 8" xfId="19916" hidden="1" xr:uid="{00000000-0005-0000-0000-0000DA720000}"/>
    <cellStyle name="Followed Hyperlink 8" xfId="19973" hidden="1" xr:uid="{00000000-0005-0000-0000-0000DB720000}"/>
    <cellStyle name="Followed Hyperlink 8" xfId="20034" hidden="1" xr:uid="{00000000-0005-0000-0000-0000DC720000}"/>
    <cellStyle name="Followed Hyperlink 8" xfId="20131" hidden="1" xr:uid="{00000000-0005-0000-0000-0000DE720000}"/>
    <cellStyle name="Followed Hyperlink 8" xfId="20155" hidden="1" xr:uid="{00000000-0005-0000-0000-0000DF720000}"/>
    <cellStyle name="Followed Hyperlink 8" xfId="20246" hidden="1" xr:uid="{00000000-0005-0000-0000-0000E0720000}"/>
    <cellStyle name="Followed Hyperlink 8" xfId="20270" hidden="1" xr:uid="{00000000-0005-0000-0000-0000E1720000}"/>
    <cellStyle name="Followed Hyperlink 8" xfId="20323" hidden="1" xr:uid="{00000000-0005-0000-0000-0000E2720000}"/>
    <cellStyle name="Followed Hyperlink 8" xfId="20359" hidden="1" xr:uid="{00000000-0005-0000-0000-0000E3720000}"/>
    <cellStyle name="Followed Hyperlink 8" xfId="20422" hidden="1" xr:uid="{00000000-0005-0000-0000-0000E4720000}"/>
    <cellStyle name="Followed Hyperlink 8" xfId="20446" hidden="1" xr:uid="{00000000-0005-0000-0000-0000E5720000}"/>
    <cellStyle name="Followed Hyperlink 8" xfId="20491" hidden="1" xr:uid="{00000000-0005-0000-0000-0000E6720000}"/>
    <cellStyle name="Followed Hyperlink 8" xfId="20530" hidden="1" xr:uid="{00000000-0005-0000-0000-0000E7720000}"/>
    <cellStyle name="Followed Hyperlink 8" xfId="20586" hidden="1" xr:uid="{00000000-0005-0000-0000-0000E8720000}"/>
    <cellStyle name="Followed Hyperlink 8" xfId="19651" hidden="1" xr:uid="{00000000-0005-0000-0000-0000D3720000}"/>
    <cellStyle name="Followed Hyperlink 8" xfId="19717" hidden="1" xr:uid="{00000000-0005-0000-0000-0000D4720000}"/>
    <cellStyle name="Followed Hyperlink 8" xfId="19726" hidden="1" xr:uid="{00000000-0005-0000-0000-0000D5720000}"/>
    <cellStyle name="Followed Hyperlink 8" xfId="19754" hidden="1" xr:uid="{00000000-0005-0000-0000-0000D6720000}"/>
    <cellStyle name="Followed Hyperlink 8" xfId="19778" hidden="1" xr:uid="{00000000-0005-0000-0000-0000D7720000}"/>
    <cellStyle name="Followed Hyperlink 8" xfId="19819" hidden="1" xr:uid="{00000000-0005-0000-0000-0000D8720000}"/>
    <cellStyle name="Followed Hyperlink 8" xfId="19892" hidden="1" xr:uid="{00000000-0005-0000-0000-0000D9720000}"/>
    <cellStyle name="Followed Hyperlink 8" xfId="19483" hidden="1" xr:uid="{00000000-0005-0000-0000-0000CF720000}"/>
    <cellStyle name="Followed Hyperlink 8" xfId="19537" hidden="1" xr:uid="{00000000-0005-0000-0000-0000D0720000}"/>
    <cellStyle name="Followed Hyperlink 8" xfId="19586" hidden="1" xr:uid="{00000000-0005-0000-0000-0000D1720000}"/>
    <cellStyle name="Followed Hyperlink 8" xfId="19610" hidden="1" xr:uid="{00000000-0005-0000-0000-0000D2720000}"/>
    <cellStyle name="Followed Hyperlink 8" xfId="19417" hidden="1" xr:uid="{00000000-0005-0000-0000-0000CD720000}"/>
    <cellStyle name="Followed Hyperlink 8" xfId="19441" hidden="1" xr:uid="{00000000-0005-0000-0000-0000CE720000}"/>
    <cellStyle name="Followed Hyperlink 8" xfId="19380" hidden="1" xr:uid="{00000000-0005-0000-0000-0000CC720000}"/>
    <cellStyle name="Followed Hyperlink 8" xfId="20652" hidden="1" xr:uid="{00000000-0005-0000-0000-0000EA720000}"/>
    <cellStyle name="Followed Hyperlink 8" xfId="28917" hidden="1" xr:uid="{00000000-0005-0000-0000-0000AF730000}"/>
    <cellStyle name="Followed Hyperlink 8" xfId="26186" hidden="1" xr:uid="{00000000-0005-0000-0000-00006D730000}"/>
    <cellStyle name="Followed Hyperlink 8" xfId="17126" hidden="1" xr:uid="{00000000-0005-0000-0000-000097720000}"/>
    <cellStyle name="Followed Hyperlink 8" xfId="2247" hidden="1" xr:uid="{00000000-0005-0000-0000-000035710000}"/>
    <cellStyle name="Followed Hyperlink 8" xfId="2271" hidden="1" xr:uid="{00000000-0005-0000-0000-000036710000}"/>
    <cellStyle name="Followed Hyperlink 8" xfId="2313" hidden="1" xr:uid="{00000000-0005-0000-0000-000037710000}"/>
    <cellStyle name="Followed Hyperlink 8" xfId="2373" hidden="1" xr:uid="{00000000-0005-0000-0000-000038710000}"/>
    <cellStyle name="Followed Hyperlink 8" xfId="610" hidden="1" xr:uid="{00000000-0005-0000-0000-00000F710000}"/>
    <cellStyle name="Followed Hyperlink 8" xfId="659" hidden="1" xr:uid="{00000000-0005-0000-0000-000010710000}"/>
    <cellStyle name="Followed Hyperlink 8" xfId="683" hidden="1" xr:uid="{00000000-0005-0000-0000-000011710000}"/>
    <cellStyle name="Followed Hyperlink 8" xfId="724" hidden="1" xr:uid="{00000000-0005-0000-0000-000012710000}"/>
    <cellStyle name="Followed Hyperlink 8" xfId="790" hidden="1" xr:uid="{00000000-0005-0000-0000-000013710000}"/>
    <cellStyle name="Followed Hyperlink 8" xfId="799" hidden="1" xr:uid="{00000000-0005-0000-0000-000014710000}"/>
    <cellStyle name="Followed Hyperlink 8" xfId="827" hidden="1" xr:uid="{00000000-0005-0000-0000-000015710000}"/>
    <cellStyle name="Followed Hyperlink 8" xfId="851" hidden="1" xr:uid="{00000000-0005-0000-0000-000016710000}"/>
    <cellStyle name="Followed Hyperlink 8" xfId="892" hidden="1" xr:uid="{00000000-0005-0000-0000-000017710000}"/>
    <cellStyle name="Followed Hyperlink 8" xfId="965" hidden="1" xr:uid="{00000000-0005-0000-0000-000018710000}"/>
    <cellStyle name="Followed Hyperlink 8" xfId="989" hidden="1" xr:uid="{00000000-0005-0000-0000-000019710000}"/>
    <cellStyle name="Followed Hyperlink 8" xfId="1046" hidden="1" xr:uid="{00000000-0005-0000-0000-00001A710000}"/>
    <cellStyle name="Followed Hyperlink 8" xfId="1107" hidden="1" xr:uid="{00000000-0005-0000-0000-00001B710000}"/>
    <cellStyle name="Followed Hyperlink 8" xfId="1131" hidden="1" xr:uid="{00000000-0005-0000-0000-00001C710000}"/>
    <cellStyle name="Followed Hyperlink 8" xfId="364" hidden="1" xr:uid="{00000000-0005-0000-0000-000008710000}"/>
    <cellStyle name="Followed Hyperlink 8" xfId="388" hidden="1" xr:uid="{00000000-0005-0000-0000-000009710000}"/>
    <cellStyle name="Followed Hyperlink 8" xfId="426" hidden="1" xr:uid="{00000000-0005-0000-0000-00000A710000}"/>
    <cellStyle name="Followed Hyperlink 8" xfId="453" hidden="1" xr:uid="{00000000-0005-0000-0000-00000B710000}"/>
    <cellStyle name="Followed Hyperlink 8" xfId="490" hidden="1" xr:uid="{00000000-0005-0000-0000-00000C710000}"/>
    <cellStyle name="Followed Hyperlink 8" xfId="514" hidden="1" xr:uid="{00000000-0005-0000-0000-00000D710000}"/>
    <cellStyle name="Followed Hyperlink 8" xfId="556" hidden="1" xr:uid="{00000000-0005-0000-0000-00000E710000}"/>
    <cellStyle name="Followed Hyperlink 8" xfId="189" hidden="1" xr:uid="{00000000-0005-0000-0000-000004710000}"/>
    <cellStyle name="Followed Hyperlink 8" xfId="213" hidden="1" xr:uid="{00000000-0005-0000-0000-000005710000}"/>
    <cellStyle name="Followed Hyperlink 8" xfId="265" hidden="1" xr:uid="{00000000-0005-0000-0000-000006710000}"/>
    <cellStyle name="Followed Hyperlink 8" xfId="322" hidden="1" xr:uid="{00000000-0005-0000-0000-000007710000}"/>
    <cellStyle name="Followed Hyperlink 8" xfId="105" hidden="1" xr:uid="{00000000-0005-0000-0000-000002710000}"/>
    <cellStyle name="Followed Hyperlink 8" xfId="129" hidden="1" xr:uid="{00000000-0005-0000-0000-000003710000}"/>
    <cellStyle name="Followed Hyperlink 8" xfId="45" hidden="1" xr:uid="{00000000-0005-0000-0000-000001710000}"/>
    <cellStyle name="Followed Hyperlink 8" xfId="1228" hidden="1" xr:uid="{00000000-0005-0000-0000-00001E710000}"/>
    <cellStyle name="Followed Hyperlink 8" xfId="9455" hidden="1" xr:uid="{00000000-0005-0000-0000-0000E0710000}"/>
    <cellStyle name="Followed Hyperlink 8" xfId="6713" hidden="1" xr:uid="{00000000-0005-0000-0000-00009F710000}"/>
    <cellStyle name="Followed Hyperlink 8" xfId="18637" hidden="1" xr:uid="{00000000-0005-0000-0000-0000BA720000}"/>
    <cellStyle name="Followed Hyperlink 8" xfId="29127" hidden="1" xr:uid="{00000000-0005-0000-0000-0000B4730000}"/>
    <cellStyle name="Followed Hyperlink 8" xfId="29193" hidden="1" xr:uid="{00000000-0005-0000-0000-0000B5730000}"/>
    <cellStyle name="Followed Hyperlink 8" xfId="29202" hidden="1" xr:uid="{00000000-0005-0000-0000-0000B6730000}"/>
    <cellStyle name="Followed Hyperlink 8" xfId="29230" hidden="1" xr:uid="{00000000-0005-0000-0000-0000B7730000}"/>
    <cellStyle name="Followed Hyperlink 8" xfId="29254" hidden="1" xr:uid="{00000000-0005-0000-0000-0000B8730000}"/>
    <cellStyle name="Followed Hyperlink 8" xfId="29295" hidden="1" xr:uid="{00000000-0005-0000-0000-0000B9730000}"/>
    <cellStyle name="Followed Hyperlink 8" xfId="29368" hidden="1" xr:uid="{00000000-0005-0000-0000-0000BA730000}"/>
    <cellStyle name="Followed Hyperlink 8" xfId="29392" hidden="1" xr:uid="{00000000-0005-0000-0000-0000BB730000}"/>
    <cellStyle name="Followed Hyperlink 8" xfId="29449" hidden="1" xr:uid="{00000000-0005-0000-0000-0000BC730000}"/>
    <cellStyle name="Followed Hyperlink 8" xfId="29510" hidden="1" xr:uid="{00000000-0005-0000-0000-0000BD730000}"/>
    <cellStyle name="Followed Hyperlink 8" xfId="29534" hidden="1" xr:uid="{00000000-0005-0000-0000-0000BE730000}"/>
    <cellStyle name="Followed Hyperlink 8" xfId="29607" hidden="1" xr:uid="{00000000-0005-0000-0000-0000BF730000}"/>
    <cellStyle name="Followed Hyperlink 8" xfId="29722" hidden="1" xr:uid="{00000000-0005-0000-0000-0000C1730000}"/>
    <cellStyle name="Followed Hyperlink 8" xfId="29746" hidden="1" xr:uid="{00000000-0005-0000-0000-0000C2730000}"/>
    <cellStyle name="Followed Hyperlink 8" xfId="29799" hidden="1" xr:uid="{00000000-0005-0000-0000-0000C3730000}"/>
    <cellStyle name="Followed Hyperlink 8" xfId="29835" hidden="1" xr:uid="{00000000-0005-0000-0000-0000C4730000}"/>
    <cellStyle name="Followed Hyperlink 8" xfId="29898" hidden="1" xr:uid="{00000000-0005-0000-0000-0000C5730000}"/>
    <cellStyle name="Followed Hyperlink 8" xfId="29922" hidden="1" xr:uid="{00000000-0005-0000-0000-0000C6730000}"/>
    <cellStyle name="Followed Hyperlink 8" xfId="29967" hidden="1" xr:uid="{00000000-0005-0000-0000-0000C7730000}"/>
    <cellStyle name="Followed Hyperlink 8" xfId="30006" hidden="1" xr:uid="{00000000-0005-0000-0000-0000C8730000}"/>
    <cellStyle name="Followed Hyperlink 8" xfId="30062" hidden="1" xr:uid="{00000000-0005-0000-0000-0000C9730000}"/>
    <cellStyle name="Followed Hyperlink 8" xfId="30086" hidden="1" xr:uid="{00000000-0005-0000-0000-0000CA730000}"/>
    <cellStyle name="Followed Hyperlink 8" xfId="30128" hidden="1" xr:uid="{00000000-0005-0000-0000-0000CB730000}"/>
    <cellStyle name="Followed Hyperlink 8" xfId="30188" hidden="1" xr:uid="{00000000-0005-0000-0000-0000CC730000}"/>
    <cellStyle name="Followed Hyperlink 8" xfId="30212" hidden="1" xr:uid="{00000000-0005-0000-0000-0000CD730000}"/>
    <cellStyle name="Followed Hyperlink 8" xfId="30254" hidden="1" xr:uid="{00000000-0005-0000-0000-0000CE730000}"/>
    <cellStyle name="Followed Hyperlink 8" xfId="30314" hidden="1" xr:uid="{00000000-0005-0000-0000-0000CF730000}"/>
    <cellStyle name="Followed Hyperlink 8" xfId="30338" hidden="1" xr:uid="{00000000-0005-0000-0000-0000D0730000}"/>
    <cellStyle name="Followed Hyperlink 8" xfId="30380" hidden="1" xr:uid="{00000000-0005-0000-0000-0000D1730000}"/>
    <cellStyle name="Followed Hyperlink 8" xfId="30440" hidden="1" xr:uid="{00000000-0005-0000-0000-0000D2730000}"/>
    <cellStyle name="Followed Hyperlink 8" xfId="30464" hidden="1" xr:uid="{00000000-0005-0000-0000-0000D3730000}"/>
    <cellStyle name="Followed Hyperlink 8" xfId="28220" hidden="1" xr:uid="{00000000-0005-0000-0000-00009D730000}"/>
    <cellStyle name="Followed Hyperlink 8" xfId="25502" hidden="1" xr:uid="{00000000-0005-0000-0000-00005D730000}"/>
    <cellStyle name="Followed Hyperlink 8" xfId="22816" hidden="1" xr:uid="{00000000-0005-0000-0000-00001D730000}"/>
    <cellStyle name="Followed Hyperlink 8" xfId="20058" hidden="1" xr:uid="{00000000-0005-0000-0000-0000DD720000}"/>
    <cellStyle name="Followed Hyperlink 8" xfId="9678" hidden="1" xr:uid="{00000000-0005-0000-0000-0000E5710000}"/>
    <cellStyle name="Followed Hyperlink 8" xfId="9702" hidden="1" xr:uid="{00000000-0005-0000-0000-0000E6710000}"/>
    <cellStyle name="Followed Hyperlink 8" xfId="9754" hidden="1" xr:uid="{00000000-0005-0000-0000-0000E7710000}"/>
    <cellStyle name="Followed Hyperlink 8" xfId="9811" hidden="1" xr:uid="{00000000-0005-0000-0000-0000E8710000}"/>
    <cellStyle name="Followed Hyperlink 8" xfId="9853" hidden="1" xr:uid="{00000000-0005-0000-0000-0000E9710000}"/>
    <cellStyle name="Followed Hyperlink 8" xfId="9877" hidden="1" xr:uid="{00000000-0005-0000-0000-0000EA710000}"/>
    <cellStyle name="Followed Hyperlink 8" xfId="9915" hidden="1" xr:uid="{00000000-0005-0000-0000-0000EB710000}"/>
    <cellStyle name="Followed Hyperlink 8" xfId="9942" hidden="1" xr:uid="{00000000-0005-0000-0000-0000EC710000}"/>
    <cellStyle name="Followed Hyperlink 8" xfId="9979" hidden="1" xr:uid="{00000000-0005-0000-0000-0000ED710000}"/>
    <cellStyle name="Followed Hyperlink 8" xfId="10003" hidden="1" xr:uid="{00000000-0005-0000-0000-0000EE710000}"/>
    <cellStyle name="Followed Hyperlink 8" xfId="10045" hidden="1" xr:uid="{00000000-0005-0000-0000-0000EF710000}"/>
    <cellStyle name="Followed Hyperlink 8" xfId="10099" hidden="1" xr:uid="{00000000-0005-0000-0000-0000F0710000}"/>
    <cellStyle name="Followed Hyperlink 8" xfId="10172" hidden="1" xr:uid="{00000000-0005-0000-0000-0000F2710000}"/>
    <cellStyle name="Followed Hyperlink 8" xfId="10213" hidden="1" xr:uid="{00000000-0005-0000-0000-0000F3710000}"/>
    <cellStyle name="Followed Hyperlink 8" xfId="10279" hidden="1" xr:uid="{00000000-0005-0000-0000-0000F4710000}"/>
    <cellStyle name="Followed Hyperlink 8" xfId="10288" hidden="1" xr:uid="{00000000-0005-0000-0000-0000F5710000}"/>
    <cellStyle name="Followed Hyperlink 8" xfId="10316" hidden="1" xr:uid="{00000000-0005-0000-0000-0000F6710000}"/>
    <cellStyle name="Followed Hyperlink 8" xfId="10340" hidden="1" xr:uid="{00000000-0005-0000-0000-0000F7710000}"/>
    <cellStyle name="Followed Hyperlink 8" xfId="10381" hidden="1" xr:uid="{00000000-0005-0000-0000-0000F8710000}"/>
    <cellStyle name="Followed Hyperlink 8" xfId="10454" hidden="1" xr:uid="{00000000-0005-0000-0000-0000F9710000}"/>
    <cellStyle name="Followed Hyperlink 8" xfId="10478" hidden="1" xr:uid="{00000000-0005-0000-0000-0000FA710000}"/>
    <cellStyle name="Followed Hyperlink 8" xfId="10535" hidden="1" xr:uid="{00000000-0005-0000-0000-0000FB710000}"/>
    <cellStyle name="Followed Hyperlink 8" xfId="10596" hidden="1" xr:uid="{00000000-0005-0000-0000-0000FC710000}"/>
    <cellStyle name="Followed Hyperlink 8" xfId="10620" hidden="1" xr:uid="{00000000-0005-0000-0000-0000FD710000}"/>
    <cellStyle name="Followed Hyperlink 8" xfId="10693" hidden="1" xr:uid="{00000000-0005-0000-0000-0000FE710000}"/>
    <cellStyle name="Followed Hyperlink 8" xfId="10717" hidden="1" xr:uid="{00000000-0005-0000-0000-0000FF710000}"/>
    <cellStyle name="Followed Hyperlink 8" xfId="10808" hidden="1" xr:uid="{00000000-0005-0000-0000-000000720000}"/>
    <cellStyle name="Followed Hyperlink 8" xfId="10832" hidden="1" xr:uid="{00000000-0005-0000-0000-000001720000}"/>
    <cellStyle name="Followed Hyperlink 8" xfId="10885" hidden="1" xr:uid="{00000000-0005-0000-0000-000002720000}"/>
    <cellStyle name="Followed Hyperlink 8" xfId="10921" hidden="1" xr:uid="{00000000-0005-0000-0000-000003720000}"/>
    <cellStyle name="Followed Hyperlink 8" xfId="10984" hidden="1" xr:uid="{00000000-0005-0000-0000-000004720000}"/>
    <cellStyle name="Followed Hyperlink 8" xfId="11008" hidden="1" xr:uid="{00000000-0005-0000-0000-000005720000}"/>
    <cellStyle name="Followed Hyperlink 8" xfId="11053" hidden="1" xr:uid="{00000000-0005-0000-0000-000006720000}"/>
    <cellStyle name="Followed Hyperlink 8" xfId="11092" hidden="1" xr:uid="{00000000-0005-0000-0000-000007720000}"/>
    <cellStyle name="Followed Hyperlink 8" xfId="11148" hidden="1" xr:uid="{00000000-0005-0000-0000-000008720000}"/>
    <cellStyle name="Followed Hyperlink 8" xfId="11172" hidden="1" xr:uid="{00000000-0005-0000-0000-000009720000}"/>
    <cellStyle name="Followed Hyperlink 8" xfId="11214" hidden="1" xr:uid="{00000000-0005-0000-0000-00000A720000}"/>
    <cellStyle name="Followed Hyperlink 8" xfId="11274" hidden="1" xr:uid="{00000000-0005-0000-0000-00000B720000}"/>
    <cellStyle name="Followed Hyperlink 8" xfId="11298" hidden="1" xr:uid="{00000000-0005-0000-0000-00000C720000}"/>
    <cellStyle name="Followed Hyperlink 8" xfId="11340" hidden="1" xr:uid="{00000000-0005-0000-0000-00000D720000}"/>
    <cellStyle name="Followed Hyperlink 8" xfId="11400" hidden="1" xr:uid="{00000000-0005-0000-0000-00000E720000}"/>
    <cellStyle name="Followed Hyperlink 8" xfId="11424" hidden="1" xr:uid="{00000000-0005-0000-0000-00000F720000}"/>
    <cellStyle name="Followed Hyperlink 8" xfId="11466" hidden="1" xr:uid="{00000000-0005-0000-0000-000010720000}"/>
    <cellStyle name="Followed Hyperlink 8" xfId="11526" hidden="1" xr:uid="{00000000-0005-0000-0000-000011720000}"/>
    <cellStyle name="Followed Hyperlink 8" xfId="11550" hidden="1" xr:uid="{00000000-0005-0000-0000-000012720000}"/>
    <cellStyle name="Followed Hyperlink 8" xfId="11610" hidden="1" xr:uid="{00000000-0005-0000-0000-000013720000}"/>
    <cellStyle name="Followed Hyperlink 8" xfId="11652" hidden="1" xr:uid="{00000000-0005-0000-0000-000014720000}"/>
    <cellStyle name="Followed Hyperlink 8" xfId="11736" hidden="1" xr:uid="{00000000-0005-0000-0000-000016720000}"/>
    <cellStyle name="Followed Hyperlink 8" xfId="11760" hidden="1" xr:uid="{00000000-0005-0000-0000-000017720000}"/>
    <cellStyle name="Followed Hyperlink 8" xfId="11802" hidden="1" xr:uid="{00000000-0005-0000-0000-000018720000}"/>
    <cellStyle name="Followed Hyperlink 8" xfId="11862" hidden="1" xr:uid="{00000000-0005-0000-0000-000019720000}"/>
    <cellStyle name="Followed Hyperlink 8" xfId="11886" hidden="1" xr:uid="{00000000-0005-0000-0000-00001A720000}"/>
    <cellStyle name="Followed Hyperlink 8" xfId="11946" hidden="1" xr:uid="{00000000-0005-0000-0000-00001B720000}"/>
    <cellStyle name="Followed Hyperlink 8" xfId="11970" hidden="1" xr:uid="{00000000-0005-0000-0000-00001C720000}"/>
    <cellStyle name="Followed Hyperlink 8" xfId="12030" hidden="1" xr:uid="{00000000-0005-0000-0000-00001D720000}"/>
    <cellStyle name="Followed Hyperlink 8" xfId="12054" hidden="1" xr:uid="{00000000-0005-0000-0000-00001E720000}"/>
    <cellStyle name="Followed Hyperlink 8" xfId="12106" hidden="1" xr:uid="{00000000-0005-0000-0000-00001F720000}"/>
    <cellStyle name="Followed Hyperlink 8" xfId="12163" hidden="1" xr:uid="{00000000-0005-0000-0000-000020720000}"/>
    <cellStyle name="Followed Hyperlink 8" xfId="12205" hidden="1" xr:uid="{00000000-0005-0000-0000-000021720000}"/>
    <cellStyle name="Followed Hyperlink 8" xfId="12229" hidden="1" xr:uid="{00000000-0005-0000-0000-000022720000}"/>
    <cellStyle name="Followed Hyperlink 8" xfId="12267" hidden="1" xr:uid="{00000000-0005-0000-0000-000023720000}"/>
    <cellStyle name="Followed Hyperlink 8" xfId="12294" hidden="1" xr:uid="{00000000-0005-0000-0000-000024720000}"/>
    <cellStyle name="Followed Hyperlink 8" xfId="12331" hidden="1" xr:uid="{00000000-0005-0000-0000-000025720000}"/>
    <cellStyle name="Followed Hyperlink 8" xfId="12355" hidden="1" xr:uid="{00000000-0005-0000-0000-000026720000}"/>
    <cellStyle name="Followed Hyperlink 8" xfId="12397" hidden="1" xr:uid="{00000000-0005-0000-0000-000027720000}"/>
    <cellStyle name="Followed Hyperlink 8" xfId="12451" hidden="1" xr:uid="{00000000-0005-0000-0000-000028720000}"/>
    <cellStyle name="Followed Hyperlink 8" xfId="12500" hidden="1" xr:uid="{00000000-0005-0000-0000-000029720000}"/>
    <cellStyle name="Followed Hyperlink 8" xfId="12524" hidden="1" xr:uid="{00000000-0005-0000-0000-00002A720000}"/>
    <cellStyle name="Followed Hyperlink 8" xfId="12565" hidden="1" xr:uid="{00000000-0005-0000-0000-00002B720000}"/>
    <cellStyle name="Followed Hyperlink 8" xfId="12631" hidden="1" xr:uid="{00000000-0005-0000-0000-00002C720000}"/>
    <cellStyle name="Followed Hyperlink 8" xfId="12640" hidden="1" xr:uid="{00000000-0005-0000-0000-00002D720000}"/>
    <cellStyle name="Followed Hyperlink 8" xfId="12668" hidden="1" xr:uid="{00000000-0005-0000-0000-00002E720000}"/>
    <cellStyle name="Followed Hyperlink 8" xfId="12692" hidden="1" xr:uid="{00000000-0005-0000-0000-00002F720000}"/>
    <cellStyle name="Followed Hyperlink 8" xfId="12733" hidden="1" xr:uid="{00000000-0005-0000-0000-000030720000}"/>
    <cellStyle name="Followed Hyperlink 8" xfId="12806" hidden="1" xr:uid="{00000000-0005-0000-0000-000031720000}"/>
    <cellStyle name="Followed Hyperlink 8" xfId="12830" hidden="1" xr:uid="{00000000-0005-0000-0000-000032720000}"/>
    <cellStyle name="Followed Hyperlink 8" xfId="12887" hidden="1" xr:uid="{00000000-0005-0000-0000-000033720000}"/>
    <cellStyle name="Followed Hyperlink 8" xfId="12948" hidden="1" xr:uid="{00000000-0005-0000-0000-000034720000}"/>
    <cellStyle name="Followed Hyperlink 8" xfId="12972" hidden="1" xr:uid="{00000000-0005-0000-0000-000035720000}"/>
    <cellStyle name="Followed Hyperlink 8" xfId="13045" hidden="1" xr:uid="{00000000-0005-0000-0000-000036720000}"/>
    <cellStyle name="Followed Hyperlink 8" xfId="13069" hidden="1" xr:uid="{00000000-0005-0000-0000-000037720000}"/>
    <cellStyle name="Followed Hyperlink 8" xfId="13160" hidden="1" xr:uid="{00000000-0005-0000-0000-000038720000}"/>
    <cellStyle name="Followed Hyperlink 8" xfId="13237" hidden="1" xr:uid="{00000000-0005-0000-0000-00003A720000}"/>
    <cellStyle name="Followed Hyperlink 8" xfId="13273" hidden="1" xr:uid="{00000000-0005-0000-0000-00003B720000}"/>
    <cellStyle name="Followed Hyperlink 8" xfId="13336" hidden="1" xr:uid="{00000000-0005-0000-0000-00003C720000}"/>
    <cellStyle name="Followed Hyperlink 8" xfId="13360" hidden="1" xr:uid="{00000000-0005-0000-0000-00003D720000}"/>
    <cellStyle name="Followed Hyperlink 8" xfId="13405" hidden="1" xr:uid="{00000000-0005-0000-0000-00003E720000}"/>
    <cellStyle name="Followed Hyperlink 8" xfId="29631" hidden="1" xr:uid="{00000000-0005-0000-0000-0000C0730000}"/>
    <cellStyle name="Followed Hyperlink 8" xfId="4291" hidden="1" xr:uid="{00000000-0005-0000-0000-000065710000}"/>
    <cellStyle name="Followed Hyperlink 8" xfId="4315" hidden="1" xr:uid="{00000000-0005-0000-0000-000066710000}"/>
    <cellStyle name="Followed Hyperlink 8" xfId="4357" hidden="1" xr:uid="{00000000-0005-0000-0000-000067710000}"/>
    <cellStyle name="Followed Hyperlink 8" xfId="4417" hidden="1" xr:uid="{00000000-0005-0000-0000-000068710000}"/>
    <cellStyle name="Followed Hyperlink 8" xfId="4441" hidden="1" xr:uid="{00000000-0005-0000-0000-000069710000}"/>
    <cellStyle name="Followed Hyperlink 8" xfId="4501" hidden="1" xr:uid="{00000000-0005-0000-0000-00006A710000}"/>
    <cellStyle name="Followed Hyperlink 8" xfId="4543" hidden="1" xr:uid="{00000000-0005-0000-0000-00006B710000}"/>
    <cellStyle name="Followed Hyperlink 8" xfId="4567" hidden="1" xr:uid="{00000000-0005-0000-0000-00006C710000}"/>
    <cellStyle name="Followed Hyperlink 8" xfId="4627" hidden="1" xr:uid="{00000000-0005-0000-0000-00006D710000}"/>
    <cellStyle name="Followed Hyperlink 8" xfId="4651" hidden="1" xr:uid="{00000000-0005-0000-0000-00006E710000}"/>
    <cellStyle name="Followed Hyperlink 8" xfId="4693" hidden="1" xr:uid="{00000000-0005-0000-0000-00006F710000}"/>
    <cellStyle name="Followed Hyperlink 8" xfId="4753" hidden="1" xr:uid="{00000000-0005-0000-0000-000070710000}"/>
    <cellStyle name="Followed Hyperlink 8" xfId="4777" hidden="1" xr:uid="{00000000-0005-0000-0000-000071710000}"/>
    <cellStyle name="Followed Hyperlink 8" xfId="1204" hidden="1" xr:uid="{00000000-0005-0000-0000-00001D710000}"/>
    <cellStyle name="Followed Hyperlink 8" xfId="1319" hidden="1" xr:uid="{00000000-0005-0000-0000-00001F710000}"/>
    <cellStyle name="Followed Hyperlink 8" xfId="1343" hidden="1" xr:uid="{00000000-0005-0000-0000-000020710000}"/>
    <cellStyle name="Followed Hyperlink 8" xfId="1396" hidden="1" xr:uid="{00000000-0005-0000-0000-000021710000}"/>
    <cellStyle name="Followed Hyperlink 8" xfId="1432" hidden="1" xr:uid="{00000000-0005-0000-0000-000022710000}"/>
    <cellStyle name="Followed Hyperlink 8" xfId="1495" hidden="1" xr:uid="{00000000-0005-0000-0000-000023710000}"/>
    <cellStyle name="Followed Hyperlink 8" xfId="1519" hidden="1" xr:uid="{00000000-0005-0000-0000-000024710000}"/>
    <cellStyle name="Followed Hyperlink 8" xfId="1564" hidden="1" xr:uid="{00000000-0005-0000-0000-000025710000}"/>
    <cellStyle name="Followed Hyperlink 8" xfId="1603" hidden="1" xr:uid="{00000000-0005-0000-0000-000026710000}"/>
    <cellStyle name="Followed Hyperlink 8" xfId="1659" hidden="1" xr:uid="{00000000-0005-0000-0000-000027710000}"/>
    <cellStyle name="Followed Hyperlink 8" xfId="1683" hidden="1" xr:uid="{00000000-0005-0000-0000-000028710000}"/>
    <cellStyle name="Followed Hyperlink 8" xfId="1725" hidden="1" xr:uid="{00000000-0005-0000-0000-000029710000}"/>
    <cellStyle name="Followed Hyperlink 8" xfId="1785" hidden="1" xr:uid="{00000000-0005-0000-0000-00002A710000}"/>
    <cellStyle name="Followed Hyperlink 8" xfId="1809" hidden="1" xr:uid="{00000000-0005-0000-0000-00002B710000}"/>
    <cellStyle name="Followed Hyperlink 8" xfId="1851" hidden="1" xr:uid="{00000000-0005-0000-0000-00002C710000}"/>
    <cellStyle name="Followed Hyperlink 8" xfId="1935" hidden="1" xr:uid="{00000000-0005-0000-0000-00002E710000}"/>
    <cellStyle name="Followed Hyperlink 8" xfId="1977" hidden="1" xr:uid="{00000000-0005-0000-0000-00002F710000}"/>
    <cellStyle name="Followed Hyperlink 8" xfId="2061" hidden="1" xr:uid="{00000000-0005-0000-0000-000031710000}"/>
    <cellStyle name="Followed Hyperlink 8" xfId="2121" hidden="1" xr:uid="{00000000-0005-0000-0000-000032710000}"/>
    <cellStyle name="Followed Hyperlink 8" xfId="2163" hidden="1" xr:uid="{00000000-0005-0000-0000-000033710000}"/>
    <cellStyle name="Followed Hyperlink 8" xfId="2187" hidden="1" xr:uid="{00000000-0005-0000-0000-000034710000}"/>
    <cellStyle name="Followed Hyperlink 8" xfId="1911" hidden="1" xr:uid="{00000000-0005-0000-0000-00002D710000}"/>
    <cellStyle name="Followed Hyperlink 8" xfId="5629" hidden="1" xr:uid="{00000000-0005-0000-0000-000087710000}"/>
    <cellStyle name="Followed Hyperlink 8" xfId="5670" hidden="1" xr:uid="{00000000-0005-0000-0000-000088710000}"/>
    <cellStyle name="Followed Hyperlink 8" xfId="5743" hidden="1" xr:uid="{00000000-0005-0000-0000-000089710000}"/>
    <cellStyle name="Followed Hyperlink 8" xfId="5767" hidden="1" xr:uid="{00000000-0005-0000-0000-00008A710000}"/>
    <cellStyle name="Followed Hyperlink 8" xfId="5824" hidden="1" xr:uid="{00000000-0005-0000-0000-00008B710000}"/>
    <cellStyle name="Followed Hyperlink 8" xfId="5885" hidden="1" xr:uid="{00000000-0005-0000-0000-00008C710000}"/>
    <cellStyle name="Followed Hyperlink 8" xfId="5909" hidden="1" xr:uid="{00000000-0005-0000-0000-00008D710000}"/>
    <cellStyle name="Followed Hyperlink 8" xfId="5982" hidden="1" xr:uid="{00000000-0005-0000-0000-00008E710000}"/>
    <cellStyle name="Followed Hyperlink 8" xfId="6006" hidden="1" xr:uid="{00000000-0005-0000-0000-00008F710000}"/>
    <cellStyle name="Followed Hyperlink 8" xfId="6097" hidden="1" xr:uid="{00000000-0005-0000-0000-000090710000}"/>
    <cellStyle name="Followed Hyperlink 8" xfId="6121" hidden="1" xr:uid="{00000000-0005-0000-0000-000091710000}"/>
    <cellStyle name="Followed Hyperlink 8" xfId="6174" hidden="1" xr:uid="{00000000-0005-0000-0000-000092710000}"/>
    <cellStyle name="Followed Hyperlink 8" xfId="6210" hidden="1" xr:uid="{00000000-0005-0000-0000-000093710000}"/>
    <cellStyle name="Followed Hyperlink 8" xfId="6273" hidden="1" xr:uid="{00000000-0005-0000-0000-000094710000}"/>
    <cellStyle name="Followed Hyperlink 8" xfId="6297" hidden="1" xr:uid="{00000000-0005-0000-0000-000095710000}"/>
    <cellStyle name="Followed Hyperlink 8" xfId="6342" hidden="1" xr:uid="{00000000-0005-0000-0000-000096710000}"/>
    <cellStyle name="Followed Hyperlink 8" xfId="6381" hidden="1" xr:uid="{00000000-0005-0000-0000-000097710000}"/>
    <cellStyle name="Followed Hyperlink 8" xfId="6437" hidden="1" xr:uid="{00000000-0005-0000-0000-000098710000}"/>
    <cellStyle name="Followed Hyperlink 8" xfId="6461" hidden="1" xr:uid="{00000000-0005-0000-0000-000099710000}"/>
    <cellStyle name="Followed Hyperlink 8" xfId="6503" hidden="1" xr:uid="{00000000-0005-0000-0000-00009A710000}"/>
    <cellStyle name="Followed Hyperlink 8" xfId="6563" hidden="1" xr:uid="{00000000-0005-0000-0000-00009B710000}"/>
    <cellStyle name="Followed Hyperlink 8" xfId="6587" hidden="1" xr:uid="{00000000-0005-0000-0000-00009C710000}"/>
    <cellStyle name="Followed Hyperlink 8" xfId="6629" hidden="1" xr:uid="{00000000-0005-0000-0000-00009D710000}"/>
    <cellStyle name="Followed Hyperlink 8" xfId="6689" hidden="1" xr:uid="{00000000-0005-0000-0000-00009E710000}"/>
    <cellStyle name="Followed Hyperlink 8" xfId="6755" hidden="1" xr:uid="{00000000-0005-0000-0000-0000A0710000}"/>
    <cellStyle name="Followed Hyperlink 8" xfId="6815" hidden="1" xr:uid="{00000000-0005-0000-0000-0000A1710000}"/>
    <cellStyle name="Followed Hyperlink 8" xfId="6839" hidden="1" xr:uid="{00000000-0005-0000-0000-0000A2710000}"/>
    <cellStyle name="Followed Hyperlink 8" xfId="6899" hidden="1" xr:uid="{00000000-0005-0000-0000-0000A3710000}"/>
    <cellStyle name="Followed Hyperlink 8" xfId="6941" hidden="1" xr:uid="{00000000-0005-0000-0000-0000A4710000}"/>
    <cellStyle name="Followed Hyperlink 8" xfId="6965" hidden="1" xr:uid="{00000000-0005-0000-0000-0000A5710000}"/>
    <cellStyle name="Followed Hyperlink 8" xfId="7025" hidden="1" xr:uid="{00000000-0005-0000-0000-0000A6710000}"/>
    <cellStyle name="Followed Hyperlink 8" xfId="7049" hidden="1" xr:uid="{00000000-0005-0000-0000-0000A7710000}"/>
    <cellStyle name="Followed Hyperlink 8" xfId="7091" hidden="1" xr:uid="{00000000-0005-0000-0000-0000A8710000}"/>
    <cellStyle name="Followed Hyperlink 8" xfId="7151" hidden="1" xr:uid="{00000000-0005-0000-0000-0000A9710000}"/>
    <cellStyle name="Followed Hyperlink 8" xfId="7175" hidden="1" xr:uid="{00000000-0005-0000-0000-0000AA710000}"/>
    <cellStyle name="Followed Hyperlink 8" xfId="7247" hidden="1" xr:uid="{00000000-0005-0000-0000-0000AB710000}"/>
    <cellStyle name="Followed Hyperlink 8" xfId="7271" hidden="1" xr:uid="{00000000-0005-0000-0000-0000AC710000}"/>
    <cellStyle name="Followed Hyperlink 8" xfId="7331" hidden="1" xr:uid="{00000000-0005-0000-0000-0000AD710000}"/>
    <cellStyle name="Followed Hyperlink 8" xfId="7355" hidden="1" xr:uid="{00000000-0005-0000-0000-0000AE710000}"/>
    <cellStyle name="Followed Hyperlink 8" xfId="7407" hidden="1" xr:uid="{00000000-0005-0000-0000-0000AF710000}"/>
    <cellStyle name="Followed Hyperlink 8" xfId="7464" hidden="1" xr:uid="{00000000-0005-0000-0000-0000B0710000}"/>
    <cellStyle name="Followed Hyperlink 8" xfId="7506" hidden="1" xr:uid="{00000000-0005-0000-0000-0000B1710000}"/>
    <cellStyle name="Followed Hyperlink 8" xfId="7530" hidden="1" xr:uid="{00000000-0005-0000-0000-0000B2710000}"/>
    <cellStyle name="Followed Hyperlink 8" xfId="7568" hidden="1" xr:uid="{00000000-0005-0000-0000-0000B3710000}"/>
    <cellStyle name="Followed Hyperlink 8" xfId="7595" hidden="1" xr:uid="{00000000-0005-0000-0000-0000B4710000}"/>
    <cellStyle name="Followed Hyperlink 8" xfId="7632" hidden="1" xr:uid="{00000000-0005-0000-0000-0000B5710000}"/>
    <cellStyle name="Followed Hyperlink 8" xfId="7656" hidden="1" xr:uid="{00000000-0005-0000-0000-0000B6710000}"/>
    <cellStyle name="Followed Hyperlink 8" xfId="7698" hidden="1" xr:uid="{00000000-0005-0000-0000-0000B7710000}"/>
    <cellStyle name="Followed Hyperlink 8" xfId="7752" hidden="1" xr:uid="{00000000-0005-0000-0000-0000B8710000}"/>
    <cellStyle name="Followed Hyperlink 8" xfId="7801" hidden="1" xr:uid="{00000000-0005-0000-0000-0000B9710000}"/>
    <cellStyle name="Followed Hyperlink 8" xfId="7825" hidden="1" xr:uid="{00000000-0005-0000-0000-0000BA710000}"/>
    <cellStyle name="Followed Hyperlink 8" xfId="7866" hidden="1" xr:uid="{00000000-0005-0000-0000-0000BB710000}"/>
    <cellStyle name="Followed Hyperlink 8" xfId="7932" hidden="1" xr:uid="{00000000-0005-0000-0000-0000BC710000}"/>
    <cellStyle name="Followed Hyperlink 8" xfId="7941" hidden="1" xr:uid="{00000000-0005-0000-0000-0000BD710000}"/>
    <cellStyle name="Followed Hyperlink 8" xfId="7969" hidden="1" xr:uid="{00000000-0005-0000-0000-0000BE710000}"/>
    <cellStyle name="Followed Hyperlink 8" xfId="7993" hidden="1" xr:uid="{00000000-0005-0000-0000-0000BF710000}"/>
    <cellStyle name="Followed Hyperlink 8" xfId="8034" hidden="1" xr:uid="{00000000-0005-0000-0000-0000C0710000}"/>
    <cellStyle name="Followed Hyperlink 8" xfId="19140" hidden="1" xr:uid="{00000000-0005-0000-0000-0000C6720000}"/>
    <cellStyle name="Followed Hyperlink 8" xfId="19249" hidden="1" xr:uid="{00000000-0005-0000-0000-0000C8720000}"/>
    <cellStyle name="Followed Hyperlink 8" xfId="19291" hidden="1" xr:uid="{00000000-0005-0000-0000-0000C9720000}"/>
    <cellStyle name="Followed Hyperlink 8" xfId="19315" hidden="1" xr:uid="{00000000-0005-0000-0000-0000CA720000}"/>
    <cellStyle name="Followed Hyperlink 8" xfId="19353" hidden="1" xr:uid="{00000000-0005-0000-0000-0000CB720000}"/>
    <cellStyle name="Followed Hyperlink 8" xfId="14678" hidden="1" xr:uid="{00000000-0005-0000-0000-00005D720000}"/>
    <cellStyle name="Followed Hyperlink 8" xfId="4827" hidden="1" xr:uid="{00000000-0005-0000-0000-000072710000}"/>
    <cellStyle name="Followed Hyperlink 8" xfId="4883" hidden="1" xr:uid="{00000000-0005-0000-0000-000073710000}"/>
    <cellStyle name="Followed Hyperlink 8" xfId="4907" hidden="1" xr:uid="{00000000-0005-0000-0000-000074710000}"/>
    <cellStyle name="Followed Hyperlink 8" xfId="4967" hidden="1" xr:uid="{00000000-0005-0000-0000-000075710000}"/>
    <cellStyle name="Followed Hyperlink 8" xfId="4991" hidden="1" xr:uid="{00000000-0005-0000-0000-000076710000}"/>
    <cellStyle name="Followed Hyperlink 8" xfId="5043" hidden="1" xr:uid="{00000000-0005-0000-0000-000077710000}"/>
    <cellStyle name="Followed Hyperlink 8" xfId="5100" hidden="1" xr:uid="{00000000-0005-0000-0000-000078710000}"/>
    <cellStyle name="Followed Hyperlink 8" xfId="5142" hidden="1" xr:uid="{00000000-0005-0000-0000-000079710000}"/>
    <cellStyle name="Followed Hyperlink 8" xfId="5166" hidden="1" xr:uid="{00000000-0005-0000-0000-00007A710000}"/>
    <cellStyle name="Followed Hyperlink 8" xfId="5231" hidden="1" xr:uid="{00000000-0005-0000-0000-00007C710000}"/>
    <cellStyle name="Followed Hyperlink 8" xfId="5268" hidden="1" xr:uid="{00000000-0005-0000-0000-00007D710000}"/>
    <cellStyle name="Followed Hyperlink 8" xfId="5292" hidden="1" xr:uid="{00000000-0005-0000-0000-00007E710000}"/>
    <cellStyle name="Followed Hyperlink 8" xfId="5334" hidden="1" xr:uid="{00000000-0005-0000-0000-00007F710000}"/>
    <cellStyle name="Followed Hyperlink 8" xfId="5388" hidden="1" xr:uid="{00000000-0005-0000-0000-000080710000}"/>
    <cellStyle name="Followed Hyperlink 8" xfId="5437" hidden="1" xr:uid="{00000000-0005-0000-0000-000081710000}"/>
    <cellStyle name="Followed Hyperlink 8" xfId="5461" hidden="1" xr:uid="{00000000-0005-0000-0000-000082710000}"/>
    <cellStyle name="Followed Hyperlink 8" xfId="5204" hidden="1" xr:uid="{00000000-0005-0000-0000-00007B710000}"/>
    <cellStyle name="Followed Hyperlink 8" xfId="9053" hidden="1" xr:uid="{00000000-0005-0000-0000-0000D6710000}"/>
    <cellStyle name="Followed Hyperlink 8" xfId="9077" hidden="1" xr:uid="{00000000-0005-0000-0000-0000D7710000}"/>
    <cellStyle name="Followed Hyperlink 8" xfId="9119" hidden="1" xr:uid="{00000000-0005-0000-0000-0000D8710000}"/>
    <cellStyle name="Followed Hyperlink 8" xfId="9179" hidden="1" xr:uid="{00000000-0005-0000-0000-0000D9710000}"/>
    <cellStyle name="Followed Hyperlink 8" xfId="9203" hidden="1" xr:uid="{00000000-0005-0000-0000-0000DA710000}"/>
    <cellStyle name="Followed Hyperlink 8" xfId="9263" hidden="1" xr:uid="{00000000-0005-0000-0000-0000DB710000}"/>
    <cellStyle name="Followed Hyperlink 8" xfId="9305" hidden="1" xr:uid="{00000000-0005-0000-0000-0000DC710000}"/>
    <cellStyle name="Followed Hyperlink 8" xfId="9389" hidden="1" xr:uid="{00000000-0005-0000-0000-0000DE710000}"/>
    <cellStyle name="Followed Hyperlink 8" xfId="9413" hidden="1" xr:uid="{00000000-0005-0000-0000-0000DF710000}"/>
    <cellStyle name="Followed Hyperlink 8" xfId="9515" hidden="1" xr:uid="{00000000-0005-0000-0000-0000E1710000}"/>
    <cellStyle name="Followed Hyperlink 8" xfId="9539" hidden="1" xr:uid="{00000000-0005-0000-0000-0000E2710000}"/>
    <cellStyle name="Followed Hyperlink 8" xfId="9594" hidden="1" xr:uid="{00000000-0005-0000-0000-0000E3710000}"/>
    <cellStyle name="Followed Hyperlink 8" xfId="9618" hidden="1" xr:uid="{00000000-0005-0000-0000-0000E4710000}"/>
    <cellStyle name="Followed Hyperlink 8" xfId="9329" hidden="1" xr:uid="{00000000-0005-0000-0000-0000DD710000}"/>
    <cellStyle name="Followed Hyperlink 8" xfId="2397" hidden="1" xr:uid="{00000000-0005-0000-0000-000039710000}"/>
    <cellStyle name="Followed Hyperlink 8" xfId="2484" hidden="1" xr:uid="{00000000-0005-0000-0000-00003A710000}"/>
    <cellStyle name="Followed Hyperlink 8" xfId="2508" hidden="1" xr:uid="{00000000-0005-0000-0000-00003B710000}"/>
    <cellStyle name="Followed Hyperlink 8" xfId="2569" hidden="1" xr:uid="{00000000-0005-0000-0000-00003C710000}"/>
    <cellStyle name="Followed Hyperlink 8" xfId="2593" hidden="1" xr:uid="{00000000-0005-0000-0000-00003D710000}"/>
    <cellStyle name="Followed Hyperlink 8" xfId="2645" hidden="1" xr:uid="{00000000-0005-0000-0000-00003E710000}"/>
    <cellStyle name="Followed Hyperlink 8" xfId="2702" hidden="1" xr:uid="{00000000-0005-0000-0000-00003F710000}"/>
    <cellStyle name="Followed Hyperlink 8" xfId="2744" hidden="1" xr:uid="{00000000-0005-0000-0000-000040710000}"/>
    <cellStyle name="Followed Hyperlink 8" xfId="2768" hidden="1" xr:uid="{00000000-0005-0000-0000-000041710000}"/>
    <cellStyle name="Followed Hyperlink 8" xfId="2806" hidden="1" xr:uid="{00000000-0005-0000-0000-000042710000}"/>
    <cellStyle name="Followed Hyperlink 8" xfId="2870" hidden="1" xr:uid="{00000000-0005-0000-0000-000044710000}"/>
    <cellStyle name="Followed Hyperlink 8" xfId="2894" hidden="1" xr:uid="{00000000-0005-0000-0000-000045710000}"/>
    <cellStyle name="Followed Hyperlink 8" xfId="2936" hidden="1" xr:uid="{00000000-0005-0000-0000-000046710000}"/>
    <cellStyle name="Followed Hyperlink 8" xfId="2990" hidden="1" xr:uid="{00000000-0005-0000-0000-000047710000}"/>
    <cellStyle name="Followed Hyperlink 8" xfId="3039" hidden="1" xr:uid="{00000000-0005-0000-0000-000048710000}"/>
    <cellStyle name="Followed Hyperlink 8" xfId="3063" hidden="1" xr:uid="{00000000-0005-0000-0000-000049710000}"/>
    <cellStyle name="Followed Hyperlink 8" xfId="3104" hidden="1" xr:uid="{00000000-0005-0000-0000-00004A710000}"/>
    <cellStyle name="Followed Hyperlink 8" xfId="3170" hidden="1" xr:uid="{00000000-0005-0000-0000-00004B710000}"/>
    <cellStyle name="Followed Hyperlink 8" xfId="3179" hidden="1" xr:uid="{00000000-0005-0000-0000-00004C710000}"/>
    <cellStyle name="Followed Hyperlink 8" xfId="3207" hidden="1" xr:uid="{00000000-0005-0000-0000-00004D710000}"/>
    <cellStyle name="Followed Hyperlink 8" xfId="3231" hidden="1" xr:uid="{00000000-0005-0000-0000-00004E710000}"/>
    <cellStyle name="Followed Hyperlink 8" xfId="3272" hidden="1" xr:uid="{00000000-0005-0000-0000-00004F710000}"/>
    <cellStyle name="Followed Hyperlink 8" xfId="3345" hidden="1" xr:uid="{00000000-0005-0000-0000-000050710000}"/>
    <cellStyle name="Followed Hyperlink 8" xfId="3369" hidden="1" xr:uid="{00000000-0005-0000-0000-000051710000}"/>
    <cellStyle name="Followed Hyperlink 8" xfId="3426" hidden="1" xr:uid="{00000000-0005-0000-0000-000052710000}"/>
    <cellStyle name="Followed Hyperlink 8" xfId="3487" hidden="1" xr:uid="{00000000-0005-0000-0000-000053710000}"/>
    <cellStyle name="Followed Hyperlink 8" xfId="3511" hidden="1" xr:uid="{00000000-0005-0000-0000-000054710000}"/>
    <cellStyle name="Followed Hyperlink 8" xfId="3584" hidden="1" xr:uid="{00000000-0005-0000-0000-000055710000}"/>
    <cellStyle name="Followed Hyperlink 8" xfId="3608" hidden="1" xr:uid="{00000000-0005-0000-0000-000056710000}"/>
    <cellStyle name="Followed Hyperlink 8" xfId="3699" hidden="1" xr:uid="{00000000-0005-0000-0000-000057710000}"/>
    <cellStyle name="Followed Hyperlink 8" xfId="3723" hidden="1" xr:uid="{00000000-0005-0000-0000-000058710000}"/>
    <cellStyle name="Followed Hyperlink 8" xfId="3776" hidden="1" xr:uid="{00000000-0005-0000-0000-000059710000}"/>
    <cellStyle name="Followed Hyperlink 8" xfId="3812" hidden="1" xr:uid="{00000000-0005-0000-0000-00005A710000}"/>
    <cellStyle name="Followed Hyperlink 8" xfId="3875" hidden="1" xr:uid="{00000000-0005-0000-0000-00005B710000}"/>
    <cellStyle name="Followed Hyperlink 8" xfId="3899" hidden="1" xr:uid="{00000000-0005-0000-0000-00005C710000}"/>
    <cellStyle name="Followed Hyperlink 8" xfId="3944" hidden="1" xr:uid="{00000000-0005-0000-0000-00005D710000}"/>
    <cellStyle name="Followed Hyperlink 8" xfId="3983" hidden="1" xr:uid="{00000000-0005-0000-0000-00005E710000}"/>
    <cellStyle name="Followed Hyperlink 8" xfId="4039" hidden="1" xr:uid="{00000000-0005-0000-0000-00005F710000}"/>
    <cellStyle name="Followed Hyperlink 8" xfId="4063" hidden="1" xr:uid="{00000000-0005-0000-0000-000060710000}"/>
    <cellStyle name="Followed Hyperlink 8" xfId="4105" hidden="1" xr:uid="{00000000-0005-0000-0000-000061710000}"/>
    <cellStyle name="Followed Hyperlink 8" xfId="4165" hidden="1" xr:uid="{00000000-0005-0000-0000-000062710000}"/>
    <cellStyle name="Followed Hyperlink 8" xfId="4189" hidden="1" xr:uid="{00000000-0005-0000-0000-000063710000}"/>
    <cellStyle name="Followed Hyperlink 8" xfId="4231" hidden="1" xr:uid="{00000000-0005-0000-0000-000064710000}"/>
    <cellStyle name="Followed Hyperlink 8" xfId="16201" hidden="1" xr:uid="{00000000-0005-0000-0000-000080720000}"/>
    <cellStyle name="Followed Hyperlink 8" xfId="16225" hidden="1" xr:uid="{00000000-0005-0000-0000-000081720000}"/>
    <cellStyle name="Followed Hyperlink 8" xfId="16285" hidden="1" xr:uid="{00000000-0005-0000-0000-000082720000}"/>
    <cellStyle name="Followed Hyperlink 8" xfId="16327" hidden="1" xr:uid="{00000000-0005-0000-0000-000083720000}"/>
    <cellStyle name="Followed Hyperlink 8" xfId="16351" hidden="1" xr:uid="{00000000-0005-0000-0000-000084720000}"/>
    <cellStyle name="Followed Hyperlink 8" xfId="16411" hidden="1" xr:uid="{00000000-0005-0000-0000-000085720000}"/>
    <cellStyle name="Followed Hyperlink 8" xfId="11676" hidden="1" xr:uid="{00000000-0005-0000-0000-000015720000}"/>
    <cellStyle name="Followed Hyperlink 8" xfId="8107" hidden="1" xr:uid="{00000000-0005-0000-0000-0000C1710000}"/>
    <cellStyle name="Followed Hyperlink 8" xfId="8131" hidden="1" xr:uid="{00000000-0005-0000-0000-0000C2710000}"/>
    <cellStyle name="Followed Hyperlink 8" xfId="8188" hidden="1" xr:uid="{00000000-0005-0000-0000-0000C3710000}"/>
    <cellStyle name="Followed Hyperlink 8" xfId="8249" hidden="1" xr:uid="{00000000-0005-0000-0000-0000C4710000}"/>
    <cellStyle name="Followed Hyperlink 8" xfId="8273" hidden="1" xr:uid="{00000000-0005-0000-0000-0000C5710000}"/>
    <cellStyle name="Followed Hyperlink 8" xfId="8346" hidden="1" xr:uid="{00000000-0005-0000-0000-0000C6710000}"/>
    <cellStyle name="Followed Hyperlink 8" xfId="8370" hidden="1" xr:uid="{00000000-0005-0000-0000-0000C7710000}"/>
    <cellStyle name="Followed Hyperlink 8" xfId="8461" hidden="1" xr:uid="{00000000-0005-0000-0000-0000C8710000}"/>
    <cellStyle name="Followed Hyperlink 8" xfId="8485" hidden="1" xr:uid="{00000000-0005-0000-0000-0000C9710000}"/>
    <cellStyle name="Followed Hyperlink 8" xfId="8538" hidden="1" xr:uid="{00000000-0005-0000-0000-0000CA710000}"/>
    <cellStyle name="Followed Hyperlink 8" xfId="8574" hidden="1" xr:uid="{00000000-0005-0000-0000-0000CB710000}"/>
    <cellStyle name="Followed Hyperlink 8" xfId="8637" hidden="1" xr:uid="{00000000-0005-0000-0000-0000CC710000}"/>
    <cellStyle name="Followed Hyperlink 8" xfId="8661" hidden="1" xr:uid="{00000000-0005-0000-0000-0000CD710000}"/>
    <cellStyle name="Followed Hyperlink 8" xfId="8706" hidden="1" xr:uid="{00000000-0005-0000-0000-0000CE710000}"/>
    <cellStyle name="Followed Hyperlink 8" xfId="8745" hidden="1" xr:uid="{00000000-0005-0000-0000-0000CF710000}"/>
    <cellStyle name="Followed Hyperlink 8" xfId="8801" hidden="1" xr:uid="{00000000-0005-0000-0000-0000D0710000}"/>
    <cellStyle name="Followed Hyperlink 8" xfId="8825" hidden="1" xr:uid="{00000000-0005-0000-0000-0000D1710000}"/>
    <cellStyle name="Followed Hyperlink 8" xfId="8867" hidden="1" xr:uid="{00000000-0005-0000-0000-0000D2710000}"/>
    <cellStyle name="Followed Hyperlink 8" xfId="8927" hidden="1" xr:uid="{00000000-0005-0000-0000-0000D3710000}"/>
    <cellStyle name="Followed Hyperlink 8" xfId="8951" hidden="1" xr:uid="{00000000-0005-0000-0000-0000D4710000}"/>
    <cellStyle name="Followed Hyperlink 8" xfId="8993" hidden="1" xr:uid="{00000000-0005-0000-0000-0000D5710000}"/>
    <cellStyle name="Followed Hyperlink 8" xfId="15560" hidden="1" xr:uid="{00000000-0005-0000-0000-000071720000}"/>
    <cellStyle name="Followed Hyperlink 8" xfId="15596" hidden="1" xr:uid="{00000000-0005-0000-0000-000072720000}"/>
    <cellStyle name="Followed Hyperlink 8" xfId="15659" hidden="1" xr:uid="{00000000-0005-0000-0000-000073720000}"/>
    <cellStyle name="Followed Hyperlink 8" xfId="15728" hidden="1" xr:uid="{00000000-0005-0000-0000-000075720000}"/>
    <cellStyle name="Followed Hyperlink 8" xfId="15767" hidden="1" xr:uid="{00000000-0005-0000-0000-000076720000}"/>
    <cellStyle name="Followed Hyperlink 8" xfId="15823" hidden="1" xr:uid="{00000000-0005-0000-0000-000077720000}"/>
    <cellStyle name="Followed Hyperlink 8" xfId="15847" hidden="1" xr:uid="{00000000-0005-0000-0000-000078720000}"/>
    <cellStyle name="Followed Hyperlink 8" xfId="15889" hidden="1" xr:uid="{00000000-0005-0000-0000-000079720000}"/>
    <cellStyle name="Followed Hyperlink 8" xfId="15949" hidden="1" xr:uid="{00000000-0005-0000-0000-00007A720000}"/>
    <cellStyle name="Followed Hyperlink 8" xfId="15973" hidden="1" xr:uid="{00000000-0005-0000-0000-00007B720000}"/>
    <cellStyle name="Followed Hyperlink 8" xfId="16015" hidden="1" xr:uid="{00000000-0005-0000-0000-00007C720000}"/>
    <cellStyle name="Followed Hyperlink 8" xfId="16075" hidden="1" xr:uid="{00000000-0005-0000-0000-00007D720000}"/>
    <cellStyle name="Followed Hyperlink 8" xfId="16099" hidden="1" xr:uid="{00000000-0005-0000-0000-00007E720000}"/>
    <cellStyle name="Followed Hyperlink 8" xfId="16141" hidden="1" xr:uid="{00000000-0005-0000-0000-00007F720000}"/>
    <cellStyle name="Followed Hyperlink 8" xfId="15210" hidden="1" xr:uid="{00000000-0005-0000-0000-00006A720000}"/>
    <cellStyle name="Followed Hyperlink 8" xfId="15271" hidden="1" xr:uid="{00000000-0005-0000-0000-00006B720000}"/>
    <cellStyle name="Followed Hyperlink 8" xfId="15295" hidden="1" xr:uid="{00000000-0005-0000-0000-00006C720000}"/>
    <cellStyle name="Followed Hyperlink 8" xfId="15368" hidden="1" xr:uid="{00000000-0005-0000-0000-00006D720000}"/>
    <cellStyle name="Followed Hyperlink 8" xfId="15392" hidden="1" xr:uid="{00000000-0005-0000-0000-00006E720000}"/>
    <cellStyle name="Followed Hyperlink 8" xfId="15483" hidden="1" xr:uid="{00000000-0005-0000-0000-00006F720000}"/>
    <cellStyle name="Followed Hyperlink 8" xfId="15507" hidden="1" xr:uid="{00000000-0005-0000-0000-000070720000}"/>
    <cellStyle name="Followed Hyperlink 8" xfId="15015" hidden="1" xr:uid="{00000000-0005-0000-0000-000066720000}"/>
    <cellStyle name="Followed Hyperlink 8" xfId="15056" hidden="1" xr:uid="{00000000-0005-0000-0000-000067720000}"/>
    <cellStyle name="Followed Hyperlink 8" xfId="15129" hidden="1" xr:uid="{00000000-0005-0000-0000-000068720000}"/>
    <cellStyle name="Followed Hyperlink 8" xfId="15153" hidden="1" xr:uid="{00000000-0005-0000-0000-000069720000}"/>
    <cellStyle name="Followed Hyperlink 8" xfId="14963" hidden="1" xr:uid="{00000000-0005-0000-0000-000064720000}"/>
    <cellStyle name="Followed Hyperlink 8" xfId="14991" hidden="1" xr:uid="{00000000-0005-0000-0000-000065720000}"/>
    <cellStyle name="Followed Hyperlink 8" xfId="14954" hidden="1" xr:uid="{00000000-0005-0000-0000-000063720000}"/>
    <cellStyle name="Followed Hyperlink 9" xfId="17005" hidden="1" xr:uid="{00000000-0005-0000-0000-000067750000}"/>
    <cellStyle name="Followed Hyperlink 9" xfId="17031" hidden="1" xr:uid="{00000000-0005-0000-0000-000068750000}"/>
    <cellStyle name="Followed Hyperlink 9" xfId="17073" hidden="1" xr:uid="{00000000-0005-0000-0000-000069750000}"/>
    <cellStyle name="Followed Hyperlink 9" xfId="17125" hidden="1" xr:uid="{00000000-0005-0000-0000-00006A750000}"/>
    <cellStyle name="Followed Hyperlink 9" xfId="17174" hidden="1" xr:uid="{00000000-0005-0000-0000-00006B750000}"/>
    <cellStyle name="Followed Hyperlink 9" xfId="17200" hidden="1" xr:uid="{00000000-0005-0000-0000-00006C750000}"/>
    <cellStyle name="Followed Hyperlink 9" xfId="17241" hidden="1" xr:uid="{00000000-0005-0000-0000-00006D750000}"/>
    <cellStyle name="Followed Hyperlink 9" xfId="17305" hidden="1" xr:uid="{00000000-0005-0000-0000-00006E750000}"/>
    <cellStyle name="Followed Hyperlink 9" xfId="17314" hidden="1" xr:uid="{00000000-0005-0000-0000-00006F750000}"/>
    <cellStyle name="Followed Hyperlink 9" xfId="17342" hidden="1" xr:uid="{00000000-0005-0000-0000-000070750000}"/>
    <cellStyle name="Followed Hyperlink 9" xfId="17368" hidden="1" xr:uid="{00000000-0005-0000-0000-000071750000}"/>
    <cellStyle name="Followed Hyperlink 9" xfId="17409" hidden="1" xr:uid="{00000000-0005-0000-0000-000072750000}"/>
    <cellStyle name="Followed Hyperlink 9" xfId="17480" hidden="1" xr:uid="{00000000-0005-0000-0000-000073750000}"/>
    <cellStyle name="Followed Hyperlink 9" xfId="17506" hidden="1" xr:uid="{00000000-0005-0000-0000-000074750000}"/>
    <cellStyle name="Followed Hyperlink 9" xfId="17563" hidden="1" xr:uid="{00000000-0005-0000-0000-000075750000}"/>
    <cellStyle name="Followed Hyperlink 9" xfId="17622" hidden="1" xr:uid="{00000000-0005-0000-0000-000076750000}"/>
    <cellStyle name="Followed Hyperlink 9" xfId="17648" hidden="1" xr:uid="{00000000-0005-0000-0000-000077750000}"/>
    <cellStyle name="Followed Hyperlink 9" xfId="14352" hidden="1" xr:uid="{00000000-0005-0000-0000-000027750000}"/>
    <cellStyle name="Followed Hyperlink 9" xfId="130" hidden="1" xr:uid="{00000000-0005-0000-0000-0000D6730000}"/>
    <cellStyle name="Followed Hyperlink 9" xfId="29061" hidden="1" xr:uid="{00000000-0005-0000-0000-000085760000}"/>
    <cellStyle name="Followed Hyperlink 9" xfId="29087" hidden="1" xr:uid="{00000000-0005-0000-0000-000086760000}"/>
    <cellStyle name="Followed Hyperlink 9" xfId="29128" hidden="1" xr:uid="{00000000-0005-0000-0000-000087760000}"/>
    <cellStyle name="Followed Hyperlink 9" xfId="29192" hidden="1" xr:uid="{00000000-0005-0000-0000-000088760000}"/>
    <cellStyle name="Followed Hyperlink 9" xfId="29201" hidden="1" xr:uid="{00000000-0005-0000-0000-000089760000}"/>
    <cellStyle name="Followed Hyperlink 9" xfId="29229" hidden="1" xr:uid="{00000000-0005-0000-0000-00008A760000}"/>
    <cellStyle name="Followed Hyperlink 9" xfId="29255" hidden="1" xr:uid="{00000000-0005-0000-0000-00008B760000}"/>
    <cellStyle name="Followed Hyperlink 9" xfId="29296" hidden="1" xr:uid="{00000000-0005-0000-0000-00008C760000}"/>
    <cellStyle name="Followed Hyperlink 9" xfId="29367" hidden="1" xr:uid="{00000000-0005-0000-0000-00008D760000}"/>
    <cellStyle name="Followed Hyperlink 9" xfId="29393" hidden="1" xr:uid="{00000000-0005-0000-0000-00008E760000}"/>
    <cellStyle name="Followed Hyperlink 9" xfId="29450" hidden="1" xr:uid="{00000000-0005-0000-0000-00008F760000}"/>
    <cellStyle name="Followed Hyperlink 9" xfId="29509" hidden="1" xr:uid="{00000000-0005-0000-0000-000090760000}"/>
    <cellStyle name="Followed Hyperlink 9" xfId="29535" hidden="1" xr:uid="{00000000-0005-0000-0000-000091760000}"/>
    <cellStyle name="Followed Hyperlink 9" xfId="29606" hidden="1" xr:uid="{00000000-0005-0000-0000-000092760000}"/>
    <cellStyle name="Followed Hyperlink 9" xfId="29632" hidden="1" xr:uid="{00000000-0005-0000-0000-000093760000}"/>
    <cellStyle name="Followed Hyperlink 9" xfId="29690" hidden="1" xr:uid="{00000000-0005-0000-0000-000094760000}"/>
    <cellStyle name="Followed Hyperlink 9" xfId="29721" hidden="1" xr:uid="{00000000-0005-0000-0000-000095760000}"/>
    <cellStyle name="Followed Hyperlink 9" xfId="29747" hidden="1" xr:uid="{00000000-0005-0000-0000-000096760000}"/>
    <cellStyle name="Followed Hyperlink 9" xfId="22344" hidden="1" xr:uid="{00000000-0005-0000-0000-0000E6750000}"/>
    <cellStyle name="Followed Hyperlink 9" xfId="22403" hidden="1" xr:uid="{00000000-0005-0000-0000-0000E7750000}"/>
    <cellStyle name="Followed Hyperlink 9" xfId="22429" hidden="1" xr:uid="{00000000-0005-0000-0000-0000E8750000}"/>
    <cellStyle name="Followed Hyperlink 9" xfId="22500" hidden="1" xr:uid="{00000000-0005-0000-0000-0000E9750000}"/>
    <cellStyle name="Followed Hyperlink 9" xfId="22526" hidden="1" xr:uid="{00000000-0005-0000-0000-0000EA750000}"/>
    <cellStyle name="Followed Hyperlink 9" xfId="22584" hidden="1" xr:uid="{00000000-0005-0000-0000-0000EB750000}"/>
    <cellStyle name="Followed Hyperlink 9" xfId="22615" hidden="1" xr:uid="{00000000-0005-0000-0000-0000EC750000}"/>
    <cellStyle name="Followed Hyperlink 9" xfId="22641" hidden="1" xr:uid="{00000000-0005-0000-0000-0000ED750000}"/>
    <cellStyle name="Followed Hyperlink 9" xfId="22694" hidden="1" xr:uid="{00000000-0005-0000-0000-0000EE750000}"/>
    <cellStyle name="Followed Hyperlink 9" xfId="22791" hidden="1" xr:uid="{00000000-0005-0000-0000-0000EF750000}"/>
    <cellStyle name="Followed Hyperlink 9" xfId="22817" hidden="1" xr:uid="{00000000-0005-0000-0000-0000F0750000}"/>
    <cellStyle name="Followed Hyperlink 9" xfId="22862" hidden="1" xr:uid="{00000000-0005-0000-0000-0000F1750000}"/>
    <cellStyle name="Followed Hyperlink 9" xfId="22899" hidden="1" xr:uid="{00000000-0005-0000-0000-0000F2750000}"/>
    <cellStyle name="Followed Hyperlink 9" xfId="22981" hidden="1" xr:uid="{00000000-0005-0000-0000-0000F4750000}"/>
    <cellStyle name="Followed Hyperlink 9" xfId="23023" hidden="1" xr:uid="{00000000-0005-0000-0000-0000F5750000}"/>
    <cellStyle name="Followed Hyperlink 9" xfId="23081" hidden="1" xr:uid="{00000000-0005-0000-0000-0000F6750000}"/>
    <cellStyle name="Followed Hyperlink 9" xfId="23107" hidden="1" xr:uid="{00000000-0005-0000-0000-0000F7750000}"/>
    <cellStyle name="Followed Hyperlink 9" xfId="23149" hidden="1" xr:uid="{00000000-0005-0000-0000-0000F8750000}"/>
    <cellStyle name="Followed Hyperlink 9" xfId="23207" hidden="1" xr:uid="{00000000-0005-0000-0000-0000F9750000}"/>
    <cellStyle name="Followed Hyperlink 9" xfId="23233" hidden="1" xr:uid="{00000000-0005-0000-0000-0000FA750000}"/>
    <cellStyle name="Followed Hyperlink 9" xfId="23275" hidden="1" xr:uid="{00000000-0005-0000-0000-0000FB750000}"/>
    <cellStyle name="Followed Hyperlink 9" xfId="23333" hidden="1" xr:uid="{00000000-0005-0000-0000-0000FC750000}"/>
    <cellStyle name="Followed Hyperlink 9" xfId="23359" hidden="1" xr:uid="{00000000-0005-0000-0000-0000FD750000}"/>
    <cellStyle name="Followed Hyperlink 9" xfId="23419" hidden="1" xr:uid="{00000000-0005-0000-0000-0000FE750000}"/>
    <cellStyle name="Followed Hyperlink 9" xfId="23459" hidden="1" xr:uid="{00000000-0005-0000-0000-0000FF750000}"/>
    <cellStyle name="Followed Hyperlink 9" xfId="23485" hidden="1" xr:uid="{00000000-0005-0000-0000-000000760000}"/>
    <cellStyle name="Followed Hyperlink 9" xfId="23543" hidden="1" xr:uid="{00000000-0005-0000-0000-000001760000}"/>
    <cellStyle name="Followed Hyperlink 9" xfId="23569" hidden="1" xr:uid="{00000000-0005-0000-0000-000002760000}"/>
    <cellStyle name="Followed Hyperlink 9" xfId="23611" hidden="1" xr:uid="{00000000-0005-0000-0000-000003760000}"/>
    <cellStyle name="Followed Hyperlink 9" xfId="23669" hidden="1" xr:uid="{00000000-0005-0000-0000-000004760000}"/>
    <cellStyle name="Followed Hyperlink 9" xfId="23695" hidden="1" xr:uid="{00000000-0005-0000-0000-000005760000}"/>
    <cellStyle name="Followed Hyperlink 9" xfId="23741" hidden="1" xr:uid="{00000000-0005-0000-0000-000006760000}"/>
    <cellStyle name="Followed Hyperlink 9" xfId="23797" hidden="1" xr:uid="{00000000-0005-0000-0000-000007760000}"/>
    <cellStyle name="Followed Hyperlink 9" xfId="23823" hidden="1" xr:uid="{00000000-0005-0000-0000-000008760000}"/>
    <cellStyle name="Followed Hyperlink 9" xfId="23881" hidden="1" xr:uid="{00000000-0005-0000-0000-000009760000}"/>
    <cellStyle name="Followed Hyperlink 9" xfId="23907" hidden="1" xr:uid="{00000000-0005-0000-0000-00000A760000}"/>
    <cellStyle name="Followed Hyperlink 9" xfId="23957" hidden="1" xr:uid="{00000000-0005-0000-0000-00000B760000}"/>
    <cellStyle name="Followed Hyperlink 9" xfId="24016" hidden="1" xr:uid="{00000000-0005-0000-0000-00000C760000}"/>
    <cellStyle name="Followed Hyperlink 9" xfId="24056" hidden="1" xr:uid="{00000000-0005-0000-0000-00000D760000}"/>
    <cellStyle name="Followed Hyperlink 9" xfId="24082" hidden="1" xr:uid="{00000000-0005-0000-0000-00000E760000}"/>
    <cellStyle name="Followed Hyperlink 9" xfId="24118" hidden="1" xr:uid="{00000000-0005-0000-0000-00000F760000}"/>
    <cellStyle name="Followed Hyperlink 9" xfId="24182" hidden="1" xr:uid="{00000000-0005-0000-0000-000011760000}"/>
    <cellStyle name="Followed Hyperlink 9" xfId="24208" hidden="1" xr:uid="{00000000-0005-0000-0000-000012760000}"/>
    <cellStyle name="Followed Hyperlink 9" xfId="24250" hidden="1" xr:uid="{00000000-0005-0000-0000-000013760000}"/>
    <cellStyle name="Followed Hyperlink 9" xfId="24302" hidden="1" xr:uid="{00000000-0005-0000-0000-000014760000}"/>
    <cellStyle name="Followed Hyperlink 9" xfId="24351" hidden="1" xr:uid="{00000000-0005-0000-0000-000015760000}"/>
    <cellStyle name="Followed Hyperlink 9" xfId="24377" hidden="1" xr:uid="{00000000-0005-0000-0000-000016760000}"/>
    <cellStyle name="Followed Hyperlink 9" xfId="24418" hidden="1" xr:uid="{00000000-0005-0000-0000-000017760000}"/>
    <cellStyle name="Followed Hyperlink 9" xfId="24482" hidden="1" xr:uid="{00000000-0005-0000-0000-000018760000}"/>
    <cellStyle name="Followed Hyperlink 9" xfId="24491" hidden="1" xr:uid="{00000000-0005-0000-0000-000019760000}"/>
    <cellStyle name="Followed Hyperlink 9" xfId="24519" hidden="1" xr:uid="{00000000-0005-0000-0000-00001A760000}"/>
    <cellStyle name="Followed Hyperlink 9" xfId="24545" hidden="1" xr:uid="{00000000-0005-0000-0000-00001B760000}"/>
    <cellStyle name="Followed Hyperlink 9" xfId="24586" hidden="1" xr:uid="{00000000-0005-0000-0000-00001C760000}"/>
    <cellStyle name="Followed Hyperlink 9" xfId="24683" hidden="1" xr:uid="{00000000-0005-0000-0000-00001E760000}"/>
    <cellStyle name="Followed Hyperlink 9" xfId="24740" hidden="1" xr:uid="{00000000-0005-0000-0000-00001F760000}"/>
    <cellStyle name="Followed Hyperlink 9" xfId="24799" hidden="1" xr:uid="{00000000-0005-0000-0000-000020760000}"/>
    <cellStyle name="Followed Hyperlink 9" xfId="21115" hidden="1" xr:uid="{00000000-0005-0000-0000-0000C8750000}"/>
    <cellStyle name="Followed Hyperlink 9" xfId="21173" hidden="1" xr:uid="{00000000-0005-0000-0000-0000C9750000}"/>
    <cellStyle name="Followed Hyperlink 9" xfId="21199" hidden="1" xr:uid="{00000000-0005-0000-0000-0000CA750000}"/>
    <cellStyle name="Followed Hyperlink 9" xfId="21241" hidden="1" xr:uid="{00000000-0005-0000-0000-0000CB750000}"/>
    <cellStyle name="Followed Hyperlink 9" xfId="21299" hidden="1" xr:uid="{00000000-0005-0000-0000-0000CC750000}"/>
    <cellStyle name="Followed Hyperlink 9" xfId="21325" hidden="1" xr:uid="{00000000-0005-0000-0000-0000CD750000}"/>
    <cellStyle name="Followed Hyperlink 9" xfId="21363" hidden="1" xr:uid="{00000000-0005-0000-0000-0000CE750000}"/>
    <cellStyle name="Followed Hyperlink 9" xfId="21401" hidden="1" xr:uid="{00000000-0005-0000-0000-0000CF750000}"/>
    <cellStyle name="Followed Hyperlink 9" xfId="21427" hidden="1" xr:uid="{00000000-0005-0000-0000-0000D0750000}"/>
    <cellStyle name="Followed Hyperlink 9" xfId="21485" hidden="1" xr:uid="{00000000-0005-0000-0000-0000D1750000}"/>
    <cellStyle name="Followed Hyperlink 9" xfId="21511" hidden="1" xr:uid="{00000000-0005-0000-0000-0000D2750000}"/>
    <cellStyle name="Followed Hyperlink 9" xfId="21561" hidden="1" xr:uid="{00000000-0005-0000-0000-0000D3750000}"/>
    <cellStyle name="Followed Hyperlink 9" xfId="21620" hidden="1" xr:uid="{00000000-0005-0000-0000-0000D4750000}"/>
    <cellStyle name="Followed Hyperlink 9" xfId="21660" hidden="1" xr:uid="{00000000-0005-0000-0000-0000D5750000}"/>
    <cellStyle name="Followed Hyperlink 9" xfId="21686" hidden="1" xr:uid="{00000000-0005-0000-0000-0000D6750000}"/>
    <cellStyle name="Followed Hyperlink 9" xfId="21722" hidden="1" xr:uid="{00000000-0005-0000-0000-0000D7750000}"/>
    <cellStyle name="Followed Hyperlink 9" xfId="21749" hidden="1" xr:uid="{00000000-0005-0000-0000-0000D8750000}"/>
    <cellStyle name="Followed Hyperlink 9" xfId="21786" hidden="1" xr:uid="{00000000-0005-0000-0000-0000D9750000}"/>
    <cellStyle name="Followed Hyperlink 9" xfId="21812" hidden="1" xr:uid="{00000000-0005-0000-0000-0000DA750000}"/>
    <cellStyle name="Followed Hyperlink 9" xfId="21854" hidden="1" xr:uid="{00000000-0005-0000-0000-0000DB750000}"/>
    <cellStyle name="Followed Hyperlink 9" xfId="21981" hidden="1" xr:uid="{00000000-0005-0000-0000-0000DE750000}"/>
    <cellStyle name="Followed Hyperlink 9" xfId="22022" hidden="1" xr:uid="{00000000-0005-0000-0000-0000DF750000}"/>
    <cellStyle name="Followed Hyperlink 9" xfId="22086" hidden="1" xr:uid="{00000000-0005-0000-0000-0000E0750000}"/>
    <cellStyle name="Followed Hyperlink 9" xfId="22095" hidden="1" xr:uid="{00000000-0005-0000-0000-0000E1750000}"/>
    <cellStyle name="Followed Hyperlink 9" xfId="22123" hidden="1" xr:uid="{00000000-0005-0000-0000-0000E2750000}"/>
    <cellStyle name="Followed Hyperlink 9" xfId="22149" hidden="1" xr:uid="{00000000-0005-0000-0000-0000E3750000}"/>
    <cellStyle name="Followed Hyperlink 9" xfId="22261" hidden="1" xr:uid="{00000000-0005-0000-0000-0000E4750000}"/>
    <cellStyle name="Followed Hyperlink 9" xfId="22287" hidden="1" xr:uid="{00000000-0005-0000-0000-0000E5750000}"/>
    <cellStyle name="Followed Hyperlink 9" xfId="20492" hidden="1" xr:uid="{00000000-0005-0000-0000-0000B9750000}"/>
    <cellStyle name="Followed Hyperlink 9" xfId="20529" hidden="1" xr:uid="{00000000-0005-0000-0000-0000BA750000}"/>
    <cellStyle name="Followed Hyperlink 9" xfId="20585" hidden="1" xr:uid="{00000000-0005-0000-0000-0000BB750000}"/>
    <cellStyle name="Followed Hyperlink 9" xfId="20611" hidden="1" xr:uid="{00000000-0005-0000-0000-0000BC750000}"/>
    <cellStyle name="Followed Hyperlink 9" xfId="20653" hidden="1" xr:uid="{00000000-0005-0000-0000-0000BD750000}"/>
    <cellStyle name="Followed Hyperlink 9" xfId="20711" hidden="1" xr:uid="{00000000-0005-0000-0000-0000BE750000}"/>
    <cellStyle name="Followed Hyperlink 9" xfId="20737" hidden="1" xr:uid="{00000000-0005-0000-0000-0000BF750000}"/>
    <cellStyle name="Followed Hyperlink 9" xfId="20779" hidden="1" xr:uid="{00000000-0005-0000-0000-0000C0750000}"/>
    <cellStyle name="Followed Hyperlink 9" xfId="20837" hidden="1" xr:uid="{00000000-0005-0000-0000-0000C1750000}"/>
    <cellStyle name="Followed Hyperlink 9" xfId="20863" hidden="1" xr:uid="{00000000-0005-0000-0000-0000C2750000}"/>
    <cellStyle name="Followed Hyperlink 9" xfId="20905" hidden="1" xr:uid="{00000000-0005-0000-0000-0000C3750000}"/>
    <cellStyle name="Followed Hyperlink 9" xfId="20963" hidden="1" xr:uid="{00000000-0005-0000-0000-0000C4750000}"/>
    <cellStyle name="Followed Hyperlink 9" xfId="20989" hidden="1" xr:uid="{00000000-0005-0000-0000-0000C5750000}"/>
    <cellStyle name="Followed Hyperlink 9" xfId="26546" hidden="1" xr:uid="{00000000-0005-0000-0000-000049760000}"/>
    <cellStyle name="Followed Hyperlink 9" xfId="26572" hidden="1" xr:uid="{00000000-0005-0000-0000-00004A760000}"/>
    <cellStyle name="Followed Hyperlink 9" xfId="26614" hidden="1" xr:uid="{00000000-0005-0000-0000-00004B760000}"/>
    <cellStyle name="Followed Hyperlink 9" xfId="26666" hidden="1" xr:uid="{00000000-0005-0000-0000-00004C760000}"/>
    <cellStyle name="Followed Hyperlink 9" xfId="26715" hidden="1" xr:uid="{00000000-0005-0000-0000-00004D760000}"/>
    <cellStyle name="Followed Hyperlink 9" xfId="26741" hidden="1" xr:uid="{00000000-0005-0000-0000-00004E760000}"/>
    <cellStyle name="Followed Hyperlink 9" xfId="26782" hidden="1" xr:uid="{00000000-0005-0000-0000-00004F760000}"/>
    <cellStyle name="Followed Hyperlink 9" xfId="26846" hidden="1" xr:uid="{00000000-0005-0000-0000-000050760000}"/>
    <cellStyle name="Followed Hyperlink 9" xfId="26855" hidden="1" xr:uid="{00000000-0005-0000-0000-000051760000}"/>
    <cellStyle name="Followed Hyperlink 9" xfId="26883" hidden="1" xr:uid="{00000000-0005-0000-0000-000052760000}"/>
    <cellStyle name="Followed Hyperlink 9" xfId="26909" hidden="1" xr:uid="{00000000-0005-0000-0000-000053760000}"/>
    <cellStyle name="Followed Hyperlink 9" xfId="26950" hidden="1" xr:uid="{00000000-0005-0000-0000-000054760000}"/>
    <cellStyle name="Followed Hyperlink 9" xfId="27021" hidden="1" xr:uid="{00000000-0005-0000-0000-000055760000}"/>
    <cellStyle name="Followed Hyperlink 9" xfId="27047" hidden="1" xr:uid="{00000000-0005-0000-0000-000056760000}"/>
    <cellStyle name="Followed Hyperlink 9" xfId="27104" hidden="1" xr:uid="{00000000-0005-0000-0000-000057760000}"/>
    <cellStyle name="Followed Hyperlink 9" xfId="27163" hidden="1" xr:uid="{00000000-0005-0000-0000-000058760000}"/>
    <cellStyle name="Followed Hyperlink 9" xfId="27189" hidden="1" xr:uid="{00000000-0005-0000-0000-000059760000}"/>
    <cellStyle name="Followed Hyperlink 9" xfId="27260" hidden="1" xr:uid="{00000000-0005-0000-0000-00005A760000}"/>
    <cellStyle name="Followed Hyperlink 9" xfId="27286" hidden="1" xr:uid="{00000000-0005-0000-0000-00005B760000}"/>
    <cellStyle name="Followed Hyperlink 9" xfId="27344" hidden="1" xr:uid="{00000000-0005-0000-0000-00005C760000}"/>
    <cellStyle name="Followed Hyperlink 9" xfId="27401" hidden="1" xr:uid="{00000000-0005-0000-0000-00005E760000}"/>
    <cellStyle name="Followed Hyperlink 9" xfId="27454" hidden="1" xr:uid="{00000000-0005-0000-0000-00005F760000}"/>
    <cellStyle name="Followed Hyperlink 9" xfId="27551" hidden="1" xr:uid="{00000000-0005-0000-0000-000060760000}"/>
    <cellStyle name="Followed Hyperlink 9" xfId="27577" hidden="1" xr:uid="{00000000-0005-0000-0000-000061760000}"/>
    <cellStyle name="Followed Hyperlink 9" xfId="27622" hidden="1" xr:uid="{00000000-0005-0000-0000-000062760000}"/>
    <cellStyle name="Followed Hyperlink 9" xfId="27659" hidden="1" xr:uid="{00000000-0005-0000-0000-000063760000}"/>
    <cellStyle name="Followed Hyperlink 9" xfId="27715" hidden="1" xr:uid="{00000000-0005-0000-0000-000064760000}"/>
    <cellStyle name="Followed Hyperlink 9" xfId="27741" hidden="1" xr:uid="{00000000-0005-0000-0000-000065760000}"/>
    <cellStyle name="Followed Hyperlink 9" xfId="27783" hidden="1" xr:uid="{00000000-0005-0000-0000-000066760000}"/>
    <cellStyle name="Followed Hyperlink 9" xfId="27841" hidden="1" xr:uid="{00000000-0005-0000-0000-000067760000}"/>
    <cellStyle name="Followed Hyperlink 9" xfId="27867" hidden="1" xr:uid="{00000000-0005-0000-0000-000068760000}"/>
    <cellStyle name="Followed Hyperlink 9" xfId="27909" hidden="1" xr:uid="{00000000-0005-0000-0000-000069760000}"/>
    <cellStyle name="Followed Hyperlink 9" xfId="27967" hidden="1" xr:uid="{00000000-0005-0000-0000-00006A760000}"/>
    <cellStyle name="Followed Hyperlink 9" xfId="27993" hidden="1" xr:uid="{00000000-0005-0000-0000-00006B760000}"/>
    <cellStyle name="Followed Hyperlink 9" xfId="28035" hidden="1" xr:uid="{00000000-0005-0000-0000-00006C760000}"/>
    <cellStyle name="Followed Hyperlink 9" xfId="28093" hidden="1" xr:uid="{00000000-0005-0000-0000-00006D760000}"/>
    <cellStyle name="Followed Hyperlink 9" xfId="28119" hidden="1" xr:uid="{00000000-0005-0000-0000-00006E760000}"/>
    <cellStyle name="Followed Hyperlink 9" xfId="28179" hidden="1" xr:uid="{00000000-0005-0000-0000-00006F760000}"/>
    <cellStyle name="Followed Hyperlink 9" xfId="28219" hidden="1" xr:uid="{00000000-0005-0000-0000-000070760000}"/>
    <cellStyle name="Followed Hyperlink 9" xfId="28245" hidden="1" xr:uid="{00000000-0005-0000-0000-000071760000}"/>
    <cellStyle name="Followed Hyperlink 9" xfId="28303" hidden="1" xr:uid="{00000000-0005-0000-0000-000072760000}"/>
    <cellStyle name="Followed Hyperlink 9" xfId="28329" hidden="1" xr:uid="{00000000-0005-0000-0000-000073760000}"/>
    <cellStyle name="Followed Hyperlink 9" xfId="28429" hidden="1" xr:uid="{00000000-0005-0000-0000-000075760000}"/>
    <cellStyle name="Followed Hyperlink 9" xfId="28455" hidden="1" xr:uid="{00000000-0005-0000-0000-000076760000}"/>
    <cellStyle name="Followed Hyperlink 9" xfId="28507" hidden="1" xr:uid="{00000000-0005-0000-0000-000077760000}"/>
    <cellStyle name="Followed Hyperlink 9" xfId="28533" hidden="1" xr:uid="{00000000-0005-0000-0000-000078760000}"/>
    <cellStyle name="Followed Hyperlink 9" xfId="28591" hidden="1" xr:uid="{00000000-0005-0000-0000-000079760000}"/>
    <cellStyle name="Followed Hyperlink 9" xfId="28617" hidden="1" xr:uid="{00000000-0005-0000-0000-00007A760000}"/>
    <cellStyle name="Followed Hyperlink 9" xfId="28667" hidden="1" xr:uid="{00000000-0005-0000-0000-00007B760000}"/>
    <cellStyle name="Followed Hyperlink 9" xfId="28726" hidden="1" xr:uid="{00000000-0005-0000-0000-00007C760000}"/>
    <cellStyle name="Followed Hyperlink 9" xfId="28766" hidden="1" xr:uid="{00000000-0005-0000-0000-00007D760000}"/>
    <cellStyle name="Followed Hyperlink 9" xfId="28792" hidden="1" xr:uid="{00000000-0005-0000-0000-00007E760000}"/>
    <cellStyle name="Followed Hyperlink 9" xfId="28828" hidden="1" xr:uid="{00000000-0005-0000-0000-00007F760000}"/>
    <cellStyle name="Followed Hyperlink 9" xfId="28855" hidden="1" xr:uid="{00000000-0005-0000-0000-000080760000}"/>
    <cellStyle name="Followed Hyperlink 9" xfId="28918" hidden="1" xr:uid="{00000000-0005-0000-0000-000082760000}"/>
    <cellStyle name="Followed Hyperlink 9" xfId="28960" hidden="1" xr:uid="{00000000-0005-0000-0000-000083760000}"/>
    <cellStyle name="Followed Hyperlink 9" xfId="29012" hidden="1" xr:uid="{00000000-0005-0000-0000-000084760000}"/>
    <cellStyle name="Followed Hyperlink 9" xfId="25295" hidden="1" xr:uid="{00000000-0005-0000-0000-00002B760000}"/>
    <cellStyle name="Followed Hyperlink 9" xfId="25351" hidden="1" xr:uid="{00000000-0005-0000-0000-00002C760000}"/>
    <cellStyle name="Followed Hyperlink 9" xfId="25377" hidden="1" xr:uid="{00000000-0005-0000-0000-00002D760000}"/>
    <cellStyle name="Followed Hyperlink 9" xfId="25419" hidden="1" xr:uid="{00000000-0005-0000-0000-00002E760000}"/>
    <cellStyle name="Followed Hyperlink 9" xfId="25477" hidden="1" xr:uid="{00000000-0005-0000-0000-00002F760000}"/>
    <cellStyle name="Followed Hyperlink 9" xfId="25503" hidden="1" xr:uid="{00000000-0005-0000-0000-000030760000}"/>
    <cellStyle name="Followed Hyperlink 9" xfId="25545" hidden="1" xr:uid="{00000000-0005-0000-0000-000031760000}"/>
    <cellStyle name="Followed Hyperlink 9" xfId="25603" hidden="1" xr:uid="{00000000-0005-0000-0000-000032760000}"/>
    <cellStyle name="Followed Hyperlink 9" xfId="25629" hidden="1" xr:uid="{00000000-0005-0000-0000-000033760000}"/>
    <cellStyle name="Followed Hyperlink 9" xfId="25671" hidden="1" xr:uid="{00000000-0005-0000-0000-000034760000}"/>
    <cellStyle name="Followed Hyperlink 9" xfId="25729" hidden="1" xr:uid="{00000000-0005-0000-0000-000035760000}"/>
    <cellStyle name="Followed Hyperlink 9" xfId="25755" hidden="1" xr:uid="{00000000-0005-0000-0000-000036760000}"/>
    <cellStyle name="Followed Hyperlink 9" xfId="25815" hidden="1" xr:uid="{00000000-0005-0000-0000-000037760000}"/>
    <cellStyle name="Followed Hyperlink 9" xfId="25855" hidden="1" xr:uid="{00000000-0005-0000-0000-000038760000}"/>
    <cellStyle name="Followed Hyperlink 9" xfId="25881" hidden="1" xr:uid="{00000000-0005-0000-0000-000039760000}"/>
    <cellStyle name="Followed Hyperlink 9" xfId="25939" hidden="1" xr:uid="{00000000-0005-0000-0000-00003A760000}"/>
    <cellStyle name="Followed Hyperlink 9" xfId="25965" hidden="1" xr:uid="{00000000-0005-0000-0000-00003B760000}"/>
    <cellStyle name="Followed Hyperlink 9" xfId="26007" hidden="1" xr:uid="{00000000-0005-0000-0000-00003C760000}"/>
    <cellStyle name="Followed Hyperlink 9" xfId="26065" hidden="1" xr:uid="{00000000-0005-0000-0000-00003D760000}"/>
    <cellStyle name="Followed Hyperlink 9" xfId="26091" hidden="1" xr:uid="{00000000-0005-0000-0000-00003E760000}"/>
    <cellStyle name="Followed Hyperlink 9" xfId="26161" hidden="1" xr:uid="{00000000-0005-0000-0000-00003F760000}"/>
    <cellStyle name="Followed Hyperlink 9" xfId="26245" hidden="1" xr:uid="{00000000-0005-0000-0000-000041760000}"/>
    <cellStyle name="Followed Hyperlink 9" xfId="26271" hidden="1" xr:uid="{00000000-0005-0000-0000-000042760000}"/>
    <cellStyle name="Followed Hyperlink 9" xfId="26321" hidden="1" xr:uid="{00000000-0005-0000-0000-000043760000}"/>
    <cellStyle name="Followed Hyperlink 9" xfId="26380" hidden="1" xr:uid="{00000000-0005-0000-0000-000044760000}"/>
    <cellStyle name="Followed Hyperlink 9" xfId="26420" hidden="1" xr:uid="{00000000-0005-0000-0000-000045760000}"/>
    <cellStyle name="Followed Hyperlink 9" xfId="26446" hidden="1" xr:uid="{00000000-0005-0000-0000-000046760000}"/>
    <cellStyle name="Followed Hyperlink 9" xfId="26482" hidden="1" xr:uid="{00000000-0005-0000-0000-000047760000}"/>
    <cellStyle name="Followed Hyperlink 9" xfId="26509" hidden="1" xr:uid="{00000000-0005-0000-0000-000048760000}"/>
    <cellStyle name="Followed Hyperlink 9" xfId="19057" hidden="1" xr:uid="{00000000-0005-0000-0000-000097750000}"/>
    <cellStyle name="Followed Hyperlink 9" xfId="19115" hidden="1" xr:uid="{00000000-0005-0000-0000-000098750000}"/>
    <cellStyle name="Followed Hyperlink 9" xfId="19141" hidden="1" xr:uid="{00000000-0005-0000-0000-000099750000}"/>
    <cellStyle name="Followed Hyperlink 9" xfId="15848" hidden="1" xr:uid="{00000000-0005-0000-0000-00004B750000}"/>
    <cellStyle name="Followed Hyperlink 9" xfId="10341" hidden="1" xr:uid="{00000000-0005-0000-0000-0000CA740000}"/>
    <cellStyle name="Followed Hyperlink 9" xfId="24825" hidden="1" xr:uid="{00000000-0005-0000-0000-000021760000}"/>
    <cellStyle name="Followed Hyperlink 9" xfId="24896" hidden="1" xr:uid="{00000000-0005-0000-0000-000022760000}"/>
    <cellStyle name="Followed Hyperlink 9" xfId="24922" hidden="1" xr:uid="{00000000-0005-0000-0000-000023760000}"/>
    <cellStyle name="Followed Hyperlink 9" xfId="24980" hidden="1" xr:uid="{00000000-0005-0000-0000-000024760000}"/>
    <cellStyle name="Followed Hyperlink 9" xfId="25011" hidden="1" xr:uid="{00000000-0005-0000-0000-000025760000}"/>
    <cellStyle name="Followed Hyperlink 9" xfId="25037" hidden="1" xr:uid="{00000000-0005-0000-0000-000026760000}"/>
    <cellStyle name="Followed Hyperlink 9" xfId="25090" hidden="1" xr:uid="{00000000-0005-0000-0000-000027760000}"/>
    <cellStyle name="Followed Hyperlink 9" xfId="25187" hidden="1" xr:uid="{00000000-0005-0000-0000-000028760000}"/>
    <cellStyle name="Followed Hyperlink 9" xfId="25213" hidden="1" xr:uid="{00000000-0005-0000-0000-000029760000}"/>
    <cellStyle name="Followed Hyperlink 9" xfId="25258" hidden="1" xr:uid="{00000000-0005-0000-0000-00002A760000}"/>
    <cellStyle name="Followed Hyperlink 9" xfId="18762" hidden="1" xr:uid="{00000000-0005-0000-0000-000090750000}"/>
    <cellStyle name="Followed Hyperlink 9" xfId="18788" hidden="1" xr:uid="{00000000-0005-0000-0000-000091750000}"/>
    <cellStyle name="Followed Hyperlink 9" xfId="18830" hidden="1" xr:uid="{00000000-0005-0000-0000-000092750000}"/>
    <cellStyle name="Followed Hyperlink 9" xfId="18888" hidden="1" xr:uid="{00000000-0005-0000-0000-000093750000}"/>
    <cellStyle name="Followed Hyperlink 9" xfId="18973" hidden="1" xr:uid="{00000000-0005-0000-0000-000095750000}"/>
    <cellStyle name="Followed Hyperlink 9" xfId="19031" hidden="1" xr:uid="{00000000-0005-0000-0000-000096750000}"/>
    <cellStyle name="Followed Hyperlink 9" xfId="18578" hidden="1" xr:uid="{00000000-0005-0000-0000-00008C750000}"/>
    <cellStyle name="Followed Hyperlink 9" xfId="18638" hidden="1" xr:uid="{00000000-0005-0000-0000-00008D750000}"/>
    <cellStyle name="Followed Hyperlink 9" xfId="18678" hidden="1" xr:uid="{00000000-0005-0000-0000-00008E750000}"/>
    <cellStyle name="Followed Hyperlink 9" xfId="18704" hidden="1" xr:uid="{00000000-0005-0000-0000-00008F750000}"/>
    <cellStyle name="Followed Hyperlink 9" xfId="18494" hidden="1" xr:uid="{00000000-0005-0000-0000-00008A750000}"/>
    <cellStyle name="Followed Hyperlink 9" xfId="18552" hidden="1" xr:uid="{00000000-0005-0000-0000-00008B750000}"/>
    <cellStyle name="Followed Hyperlink 9" xfId="18452" hidden="1" xr:uid="{00000000-0005-0000-0000-000089750000}"/>
    <cellStyle name="Followed Hyperlink 9" xfId="18914" hidden="1" xr:uid="{00000000-0005-0000-0000-000094750000}"/>
    <cellStyle name="Followed Hyperlink 9" xfId="28371" hidden="1" xr:uid="{00000000-0005-0000-0000-000074760000}"/>
    <cellStyle name="Followed Hyperlink 9" xfId="21906" hidden="1" xr:uid="{00000000-0005-0000-0000-0000DC750000}"/>
    <cellStyle name="Followed Hyperlink 9" xfId="22955" hidden="1" xr:uid="{00000000-0005-0000-0000-0000F3750000}"/>
    <cellStyle name="Followed Hyperlink 9" xfId="5267" hidden="1" xr:uid="{00000000-0005-0000-0000-000050740000}"/>
    <cellStyle name="Followed Hyperlink 9" xfId="5293" hidden="1" xr:uid="{00000000-0005-0000-0000-000051740000}"/>
    <cellStyle name="Followed Hyperlink 9" xfId="19442" hidden="1" xr:uid="{00000000-0005-0000-0000-0000A1750000}"/>
    <cellStyle name="Followed Hyperlink 9" xfId="19484" hidden="1" xr:uid="{00000000-0005-0000-0000-0000A2750000}"/>
    <cellStyle name="Followed Hyperlink 9" xfId="19536" hidden="1" xr:uid="{00000000-0005-0000-0000-0000A3750000}"/>
    <cellStyle name="Followed Hyperlink 9" xfId="19585" hidden="1" xr:uid="{00000000-0005-0000-0000-0000A4750000}"/>
    <cellStyle name="Followed Hyperlink 9" xfId="19652" hidden="1" xr:uid="{00000000-0005-0000-0000-0000A6750000}"/>
    <cellStyle name="Followed Hyperlink 9" xfId="19716" hidden="1" xr:uid="{00000000-0005-0000-0000-0000A7750000}"/>
    <cellStyle name="Followed Hyperlink 9" xfId="19316" hidden="1" xr:uid="{00000000-0005-0000-0000-00009D750000}"/>
    <cellStyle name="Followed Hyperlink 9" xfId="19352" hidden="1" xr:uid="{00000000-0005-0000-0000-00009E750000}"/>
    <cellStyle name="Followed Hyperlink 9" xfId="19379" hidden="1" xr:uid="{00000000-0005-0000-0000-00009F750000}"/>
    <cellStyle name="Followed Hyperlink 9" xfId="19416" hidden="1" xr:uid="{00000000-0005-0000-0000-0000A0750000}"/>
    <cellStyle name="Followed Hyperlink 9" xfId="19250" hidden="1" xr:uid="{00000000-0005-0000-0000-00009B750000}"/>
    <cellStyle name="Followed Hyperlink 9" xfId="19290" hidden="1" xr:uid="{00000000-0005-0000-0000-00009C750000}"/>
    <cellStyle name="Followed Hyperlink 9" xfId="19191" hidden="1" xr:uid="{00000000-0005-0000-0000-00009A750000}"/>
    <cellStyle name="Followed Hyperlink 9" xfId="19611" hidden="1" xr:uid="{00000000-0005-0000-0000-0000A5750000}"/>
    <cellStyle name="Followed Hyperlink 9" xfId="8371" hidden="1" xr:uid="{00000000-0005-0000-0000-00009A740000}"/>
    <cellStyle name="Followed Hyperlink 9" xfId="2122" hidden="1" xr:uid="{00000000-0005-0000-0000-000005740000}"/>
    <cellStyle name="Followed Hyperlink 9" xfId="3038" hidden="1" xr:uid="{00000000-0005-0000-0000-00001B740000}"/>
    <cellStyle name="Followed Hyperlink 9" xfId="21049" hidden="1" xr:uid="{00000000-0005-0000-0000-0000C6750000}"/>
    <cellStyle name="Followed Hyperlink 9" xfId="21089" hidden="1" xr:uid="{00000000-0005-0000-0000-0000C7750000}"/>
    <cellStyle name="Followed Hyperlink 9" xfId="20156" hidden="1" xr:uid="{00000000-0005-0000-0000-0000B2750000}"/>
    <cellStyle name="Followed Hyperlink 9" xfId="20214" hidden="1" xr:uid="{00000000-0005-0000-0000-0000B3750000}"/>
    <cellStyle name="Followed Hyperlink 9" xfId="20245" hidden="1" xr:uid="{00000000-0005-0000-0000-0000B4750000}"/>
    <cellStyle name="Followed Hyperlink 9" xfId="20271" hidden="1" xr:uid="{00000000-0005-0000-0000-0000B5750000}"/>
    <cellStyle name="Followed Hyperlink 9" xfId="20421" hidden="1" xr:uid="{00000000-0005-0000-0000-0000B7750000}"/>
    <cellStyle name="Followed Hyperlink 9" xfId="20447" hidden="1" xr:uid="{00000000-0005-0000-0000-0000B8750000}"/>
    <cellStyle name="Followed Hyperlink 9" xfId="19974" hidden="1" xr:uid="{00000000-0005-0000-0000-0000AE750000}"/>
    <cellStyle name="Followed Hyperlink 9" xfId="20033" hidden="1" xr:uid="{00000000-0005-0000-0000-0000AF750000}"/>
    <cellStyle name="Followed Hyperlink 9" xfId="20059" hidden="1" xr:uid="{00000000-0005-0000-0000-0000B0750000}"/>
    <cellStyle name="Followed Hyperlink 9" xfId="20130" hidden="1" xr:uid="{00000000-0005-0000-0000-0000B1750000}"/>
    <cellStyle name="Followed Hyperlink 9" xfId="19891" hidden="1" xr:uid="{00000000-0005-0000-0000-0000AC750000}"/>
    <cellStyle name="Followed Hyperlink 9" xfId="19820" hidden="1" xr:uid="{00000000-0005-0000-0000-0000AB750000}"/>
    <cellStyle name="Followed Hyperlink 9" xfId="20324" hidden="1" xr:uid="{00000000-0005-0000-0000-0000B6750000}"/>
    <cellStyle name="Followed Hyperlink 9" xfId="24145" hidden="1" xr:uid="{00000000-0005-0000-0000-000010760000}"/>
    <cellStyle name="Followed Hyperlink 9" xfId="28892" hidden="1" xr:uid="{00000000-0005-0000-0000-000081760000}"/>
    <cellStyle name="Followed Hyperlink 9" xfId="26187" hidden="1" xr:uid="{00000000-0005-0000-0000-000040760000}"/>
    <cellStyle name="Followed Hyperlink 9" xfId="1132" hidden="1" xr:uid="{00000000-0005-0000-0000-0000EF730000}"/>
    <cellStyle name="Followed Hyperlink 9" xfId="1203" hidden="1" xr:uid="{00000000-0005-0000-0000-0000F0730000}"/>
    <cellStyle name="Followed Hyperlink 9" xfId="363" hidden="1" xr:uid="{00000000-0005-0000-0000-0000DB730000}"/>
    <cellStyle name="Followed Hyperlink 9" xfId="389" hidden="1" xr:uid="{00000000-0005-0000-0000-0000DC730000}"/>
    <cellStyle name="Followed Hyperlink 9" xfId="425" hidden="1" xr:uid="{00000000-0005-0000-0000-0000DD730000}"/>
    <cellStyle name="Followed Hyperlink 9" xfId="452" hidden="1" xr:uid="{00000000-0005-0000-0000-0000DE730000}"/>
    <cellStyle name="Followed Hyperlink 9" xfId="515" hidden="1" xr:uid="{00000000-0005-0000-0000-0000E0730000}"/>
    <cellStyle name="Followed Hyperlink 9" xfId="557" hidden="1" xr:uid="{00000000-0005-0000-0000-0000E1730000}"/>
    <cellStyle name="Followed Hyperlink 9" xfId="188" hidden="1" xr:uid="{00000000-0005-0000-0000-0000D7730000}"/>
    <cellStyle name="Followed Hyperlink 9" xfId="214" hidden="1" xr:uid="{00000000-0005-0000-0000-0000D8730000}"/>
    <cellStyle name="Followed Hyperlink 9" xfId="264" hidden="1" xr:uid="{00000000-0005-0000-0000-0000D9730000}"/>
    <cellStyle name="Followed Hyperlink 9" xfId="323" hidden="1" xr:uid="{00000000-0005-0000-0000-0000DA730000}"/>
    <cellStyle name="Followed Hyperlink 9" xfId="104" hidden="1" xr:uid="{00000000-0005-0000-0000-0000D5730000}"/>
    <cellStyle name="Followed Hyperlink 9" xfId="46" hidden="1" xr:uid="{00000000-0005-0000-0000-0000D4730000}"/>
    <cellStyle name="Followed Hyperlink 9" xfId="489" hidden="1" xr:uid="{00000000-0005-0000-0000-0000DF730000}"/>
    <cellStyle name="Followed Hyperlink 9" xfId="4290" hidden="1" xr:uid="{00000000-0005-0000-0000-000038740000}"/>
    <cellStyle name="Followed Hyperlink 9" xfId="8952" hidden="1" xr:uid="{00000000-0005-0000-0000-0000A7740000}"/>
    <cellStyle name="Followed Hyperlink 9" xfId="6272" hidden="1" xr:uid="{00000000-0005-0000-0000-000067740000}"/>
    <cellStyle name="Followed Hyperlink 9" xfId="29800" hidden="1" xr:uid="{00000000-0005-0000-0000-000097760000}"/>
    <cellStyle name="Followed Hyperlink 9" xfId="29897" hidden="1" xr:uid="{00000000-0005-0000-0000-000098760000}"/>
    <cellStyle name="Followed Hyperlink 9" xfId="29923" hidden="1" xr:uid="{00000000-0005-0000-0000-000099760000}"/>
    <cellStyle name="Followed Hyperlink 9" xfId="29968" hidden="1" xr:uid="{00000000-0005-0000-0000-00009A760000}"/>
    <cellStyle name="Followed Hyperlink 9" xfId="30005" hidden="1" xr:uid="{00000000-0005-0000-0000-00009B760000}"/>
    <cellStyle name="Followed Hyperlink 9" xfId="30061" hidden="1" xr:uid="{00000000-0005-0000-0000-00009C760000}"/>
    <cellStyle name="Followed Hyperlink 9" xfId="30129" hidden="1" xr:uid="{00000000-0005-0000-0000-00009E760000}"/>
    <cellStyle name="Followed Hyperlink 9" xfId="30187" hidden="1" xr:uid="{00000000-0005-0000-0000-00009F760000}"/>
    <cellStyle name="Followed Hyperlink 9" xfId="30213" hidden="1" xr:uid="{00000000-0005-0000-0000-0000A0760000}"/>
    <cellStyle name="Followed Hyperlink 9" xfId="30255" hidden="1" xr:uid="{00000000-0005-0000-0000-0000A1760000}"/>
    <cellStyle name="Followed Hyperlink 9" xfId="30313" hidden="1" xr:uid="{00000000-0005-0000-0000-0000A2760000}"/>
    <cellStyle name="Followed Hyperlink 9" xfId="30339" hidden="1" xr:uid="{00000000-0005-0000-0000-0000A3760000}"/>
    <cellStyle name="Followed Hyperlink 9" xfId="30381" hidden="1" xr:uid="{00000000-0005-0000-0000-0000A4760000}"/>
    <cellStyle name="Followed Hyperlink 9" xfId="30465" hidden="1" xr:uid="{00000000-0005-0000-0000-0000A6760000}"/>
    <cellStyle name="Followed Hyperlink 9" xfId="30087" hidden="1" xr:uid="{00000000-0005-0000-0000-00009D760000}"/>
    <cellStyle name="Followed Hyperlink 9" xfId="27375" hidden="1" xr:uid="{00000000-0005-0000-0000-00005D760000}"/>
    <cellStyle name="Followed Hyperlink 9" xfId="24657" hidden="1" xr:uid="{00000000-0005-0000-0000-00001D760000}"/>
    <cellStyle name="Followed Hyperlink 9" xfId="21955" hidden="1" xr:uid="{00000000-0005-0000-0000-0000DD750000}"/>
    <cellStyle name="Followed Hyperlink 9" xfId="9878" hidden="1" xr:uid="{00000000-0005-0000-0000-0000BD740000}"/>
    <cellStyle name="Followed Hyperlink 9" xfId="9914" hidden="1" xr:uid="{00000000-0005-0000-0000-0000BE740000}"/>
    <cellStyle name="Followed Hyperlink 9" xfId="9941" hidden="1" xr:uid="{00000000-0005-0000-0000-0000BF740000}"/>
    <cellStyle name="Followed Hyperlink 9" xfId="9978" hidden="1" xr:uid="{00000000-0005-0000-0000-0000C0740000}"/>
    <cellStyle name="Followed Hyperlink 9" xfId="10004" hidden="1" xr:uid="{00000000-0005-0000-0000-0000C1740000}"/>
    <cellStyle name="Followed Hyperlink 9" xfId="10046" hidden="1" xr:uid="{00000000-0005-0000-0000-0000C2740000}"/>
    <cellStyle name="Followed Hyperlink 9" xfId="10098" hidden="1" xr:uid="{00000000-0005-0000-0000-0000C3740000}"/>
    <cellStyle name="Followed Hyperlink 9" xfId="10147" hidden="1" xr:uid="{00000000-0005-0000-0000-0000C4740000}"/>
    <cellStyle name="Followed Hyperlink 9" xfId="10173" hidden="1" xr:uid="{00000000-0005-0000-0000-0000C5740000}"/>
    <cellStyle name="Followed Hyperlink 9" xfId="10214" hidden="1" xr:uid="{00000000-0005-0000-0000-0000C6740000}"/>
    <cellStyle name="Followed Hyperlink 9" xfId="10278" hidden="1" xr:uid="{00000000-0005-0000-0000-0000C7740000}"/>
    <cellStyle name="Followed Hyperlink 9" xfId="10287" hidden="1" xr:uid="{00000000-0005-0000-0000-0000C8740000}"/>
    <cellStyle name="Followed Hyperlink 9" xfId="10315" hidden="1" xr:uid="{00000000-0005-0000-0000-0000C9740000}"/>
    <cellStyle name="Followed Hyperlink 9" xfId="10382" hidden="1" xr:uid="{00000000-0005-0000-0000-0000CB740000}"/>
    <cellStyle name="Followed Hyperlink 9" xfId="10453" hidden="1" xr:uid="{00000000-0005-0000-0000-0000CC740000}"/>
    <cellStyle name="Followed Hyperlink 9" xfId="10479" hidden="1" xr:uid="{00000000-0005-0000-0000-0000CD740000}"/>
    <cellStyle name="Followed Hyperlink 9" xfId="10536" hidden="1" xr:uid="{00000000-0005-0000-0000-0000CE740000}"/>
    <cellStyle name="Followed Hyperlink 9" xfId="10595" hidden="1" xr:uid="{00000000-0005-0000-0000-0000CF740000}"/>
    <cellStyle name="Followed Hyperlink 9" xfId="10621" hidden="1" xr:uid="{00000000-0005-0000-0000-0000D0740000}"/>
    <cellStyle name="Followed Hyperlink 9" xfId="10692" hidden="1" xr:uid="{00000000-0005-0000-0000-0000D1740000}"/>
    <cellStyle name="Followed Hyperlink 9" xfId="10718" hidden="1" xr:uid="{00000000-0005-0000-0000-0000D2740000}"/>
    <cellStyle name="Followed Hyperlink 9" xfId="10776" hidden="1" xr:uid="{00000000-0005-0000-0000-0000D3740000}"/>
    <cellStyle name="Followed Hyperlink 9" xfId="10807" hidden="1" xr:uid="{00000000-0005-0000-0000-0000D4740000}"/>
    <cellStyle name="Followed Hyperlink 9" xfId="10833" hidden="1" xr:uid="{00000000-0005-0000-0000-0000D5740000}"/>
    <cellStyle name="Followed Hyperlink 9" xfId="10886" hidden="1" xr:uid="{00000000-0005-0000-0000-0000D6740000}"/>
    <cellStyle name="Followed Hyperlink 9" xfId="10983" hidden="1" xr:uid="{00000000-0005-0000-0000-0000D7740000}"/>
    <cellStyle name="Followed Hyperlink 9" xfId="11009" hidden="1" xr:uid="{00000000-0005-0000-0000-0000D8740000}"/>
    <cellStyle name="Followed Hyperlink 9" xfId="11054" hidden="1" xr:uid="{00000000-0005-0000-0000-0000D9740000}"/>
    <cellStyle name="Followed Hyperlink 9" xfId="11091" hidden="1" xr:uid="{00000000-0005-0000-0000-0000DA740000}"/>
    <cellStyle name="Followed Hyperlink 9" xfId="11147" hidden="1" xr:uid="{00000000-0005-0000-0000-0000DB740000}"/>
    <cellStyle name="Followed Hyperlink 9" xfId="11173" hidden="1" xr:uid="{00000000-0005-0000-0000-0000DC740000}"/>
    <cellStyle name="Followed Hyperlink 9" xfId="11273" hidden="1" xr:uid="{00000000-0005-0000-0000-0000DE740000}"/>
    <cellStyle name="Followed Hyperlink 9" xfId="11299" hidden="1" xr:uid="{00000000-0005-0000-0000-0000DF740000}"/>
    <cellStyle name="Followed Hyperlink 9" xfId="11341" hidden="1" xr:uid="{00000000-0005-0000-0000-0000E0740000}"/>
    <cellStyle name="Followed Hyperlink 9" xfId="11399" hidden="1" xr:uid="{00000000-0005-0000-0000-0000E1740000}"/>
    <cellStyle name="Followed Hyperlink 9" xfId="11425" hidden="1" xr:uid="{00000000-0005-0000-0000-0000E2740000}"/>
    <cellStyle name="Followed Hyperlink 9" xfId="11467" hidden="1" xr:uid="{00000000-0005-0000-0000-0000E3740000}"/>
    <cellStyle name="Followed Hyperlink 9" xfId="11525" hidden="1" xr:uid="{00000000-0005-0000-0000-0000E4740000}"/>
    <cellStyle name="Followed Hyperlink 9" xfId="11551" hidden="1" xr:uid="{00000000-0005-0000-0000-0000E5740000}"/>
    <cellStyle name="Followed Hyperlink 9" xfId="11611" hidden="1" xr:uid="{00000000-0005-0000-0000-0000E6740000}"/>
    <cellStyle name="Followed Hyperlink 9" xfId="11651" hidden="1" xr:uid="{00000000-0005-0000-0000-0000E7740000}"/>
    <cellStyle name="Followed Hyperlink 9" xfId="11677" hidden="1" xr:uid="{00000000-0005-0000-0000-0000E8740000}"/>
    <cellStyle name="Followed Hyperlink 9" xfId="11735" hidden="1" xr:uid="{00000000-0005-0000-0000-0000E9740000}"/>
    <cellStyle name="Followed Hyperlink 9" xfId="11761" hidden="1" xr:uid="{00000000-0005-0000-0000-0000EA740000}"/>
    <cellStyle name="Followed Hyperlink 9" xfId="11803" hidden="1" xr:uid="{00000000-0005-0000-0000-0000EB740000}"/>
    <cellStyle name="Followed Hyperlink 9" xfId="11861" hidden="1" xr:uid="{00000000-0005-0000-0000-0000EC740000}"/>
    <cellStyle name="Followed Hyperlink 9" xfId="11887" hidden="1" xr:uid="{00000000-0005-0000-0000-0000ED740000}"/>
    <cellStyle name="Followed Hyperlink 9" xfId="11945" hidden="1" xr:uid="{00000000-0005-0000-0000-0000EE740000}"/>
    <cellStyle name="Followed Hyperlink 9" xfId="11971" hidden="1" xr:uid="{00000000-0005-0000-0000-0000EF740000}"/>
    <cellStyle name="Followed Hyperlink 9" xfId="12029" hidden="1" xr:uid="{00000000-0005-0000-0000-0000F0740000}"/>
    <cellStyle name="Followed Hyperlink 9" xfId="12055" hidden="1" xr:uid="{00000000-0005-0000-0000-0000F1740000}"/>
    <cellStyle name="Followed Hyperlink 9" xfId="12105" hidden="1" xr:uid="{00000000-0005-0000-0000-0000F2740000}"/>
    <cellStyle name="Followed Hyperlink 9" xfId="12164" hidden="1" xr:uid="{00000000-0005-0000-0000-0000F3740000}"/>
    <cellStyle name="Followed Hyperlink 9" xfId="12204" hidden="1" xr:uid="{00000000-0005-0000-0000-0000F4740000}"/>
    <cellStyle name="Followed Hyperlink 9" xfId="12230" hidden="1" xr:uid="{00000000-0005-0000-0000-0000F5740000}"/>
    <cellStyle name="Followed Hyperlink 9" xfId="12266" hidden="1" xr:uid="{00000000-0005-0000-0000-0000F6740000}"/>
    <cellStyle name="Followed Hyperlink 9" xfId="12293" hidden="1" xr:uid="{00000000-0005-0000-0000-0000F7740000}"/>
    <cellStyle name="Followed Hyperlink 9" xfId="12330" hidden="1" xr:uid="{00000000-0005-0000-0000-0000F8740000}"/>
    <cellStyle name="Followed Hyperlink 9" xfId="12356" hidden="1" xr:uid="{00000000-0005-0000-0000-0000F9740000}"/>
    <cellStyle name="Followed Hyperlink 9" xfId="12398" hidden="1" xr:uid="{00000000-0005-0000-0000-0000FA740000}"/>
    <cellStyle name="Followed Hyperlink 9" xfId="12450" hidden="1" xr:uid="{00000000-0005-0000-0000-0000FB740000}"/>
    <cellStyle name="Followed Hyperlink 9" xfId="12499" hidden="1" xr:uid="{00000000-0005-0000-0000-0000FC740000}"/>
    <cellStyle name="Followed Hyperlink 9" xfId="12525" hidden="1" xr:uid="{00000000-0005-0000-0000-0000FD740000}"/>
    <cellStyle name="Followed Hyperlink 9" xfId="12566" hidden="1" xr:uid="{00000000-0005-0000-0000-0000FE740000}"/>
    <cellStyle name="Followed Hyperlink 9" xfId="12630" hidden="1" xr:uid="{00000000-0005-0000-0000-0000FF740000}"/>
    <cellStyle name="Followed Hyperlink 9" xfId="12639" hidden="1" xr:uid="{00000000-0005-0000-0000-000000750000}"/>
    <cellStyle name="Followed Hyperlink 9" xfId="12667" hidden="1" xr:uid="{00000000-0005-0000-0000-000001750000}"/>
    <cellStyle name="Followed Hyperlink 9" xfId="12693" hidden="1" xr:uid="{00000000-0005-0000-0000-000002750000}"/>
    <cellStyle name="Followed Hyperlink 9" xfId="12734" hidden="1" xr:uid="{00000000-0005-0000-0000-000003750000}"/>
    <cellStyle name="Followed Hyperlink 9" xfId="12805" hidden="1" xr:uid="{00000000-0005-0000-0000-000004750000}"/>
    <cellStyle name="Followed Hyperlink 9" xfId="12831" hidden="1" xr:uid="{00000000-0005-0000-0000-000005750000}"/>
    <cellStyle name="Followed Hyperlink 9" xfId="12888" hidden="1" xr:uid="{00000000-0005-0000-0000-000006750000}"/>
    <cellStyle name="Followed Hyperlink 9" xfId="12947" hidden="1" xr:uid="{00000000-0005-0000-0000-000007750000}"/>
    <cellStyle name="Followed Hyperlink 9" xfId="12973" hidden="1" xr:uid="{00000000-0005-0000-0000-000008750000}"/>
    <cellStyle name="Followed Hyperlink 9" xfId="13044" hidden="1" xr:uid="{00000000-0005-0000-0000-000009750000}"/>
    <cellStyle name="Followed Hyperlink 9" xfId="13070" hidden="1" xr:uid="{00000000-0005-0000-0000-00000A750000}"/>
    <cellStyle name="Followed Hyperlink 9" xfId="13128" hidden="1" xr:uid="{00000000-0005-0000-0000-00000B750000}"/>
    <cellStyle name="Followed Hyperlink 9" xfId="13159" hidden="1" xr:uid="{00000000-0005-0000-0000-00000C750000}"/>
    <cellStyle name="Followed Hyperlink 9" xfId="13185" hidden="1" xr:uid="{00000000-0005-0000-0000-00000D750000}"/>
    <cellStyle name="Followed Hyperlink 9" xfId="13238" hidden="1" xr:uid="{00000000-0005-0000-0000-00000E750000}"/>
    <cellStyle name="Followed Hyperlink 9" xfId="13335" hidden="1" xr:uid="{00000000-0005-0000-0000-00000F750000}"/>
    <cellStyle name="Followed Hyperlink 9" xfId="13361" hidden="1" xr:uid="{00000000-0005-0000-0000-000010750000}"/>
    <cellStyle name="Followed Hyperlink 9" xfId="13406" hidden="1" xr:uid="{00000000-0005-0000-0000-000011750000}"/>
    <cellStyle name="Followed Hyperlink 9" xfId="13443" hidden="1" xr:uid="{00000000-0005-0000-0000-000012750000}"/>
    <cellStyle name="Followed Hyperlink 9" xfId="13499" hidden="1" xr:uid="{00000000-0005-0000-0000-000013750000}"/>
    <cellStyle name="Followed Hyperlink 9" xfId="13525" hidden="1" xr:uid="{00000000-0005-0000-0000-000014750000}"/>
    <cellStyle name="Followed Hyperlink 9" xfId="13625" hidden="1" xr:uid="{00000000-0005-0000-0000-000016750000}"/>
    <cellStyle name="Followed Hyperlink 9" xfId="13651" hidden="1" xr:uid="{00000000-0005-0000-0000-000017750000}"/>
    <cellStyle name="Followed Hyperlink 9" xfId="13693" hidden="1" xr:uid="{00000000-0005-0000-0000-000018750000}"/>
    <cellStyle name="Followed Hyperlink 9" xfId="13751" hidden="1" xr:uid="{00000000-0005-0000-0000-000019750000}"/>
    <cellStyle name="Followed Hyperlink 9" xfId="13777" hidden="1" xr:uid="{00000000-0005-0000-0000-00001A750000}"/>
    <cellStyle name="Followed Hyperlink 9" xfId="13819" hidden="1" xr:uid="{00000000-0005-0000-0000-00001B750000}"/>
    <cellStyle name="Followed Hyperlink 9" xfId="13877" hidden="1" xr:uid="{00000000-0005-0000-0000-00001C750000}"/>
    <cellStyle name="Followed Hyperlink 9" xfId="13903" hidden="1" xr:uid="{00000000-0005-0000-0000-00001D750000}"/>
    <cellStyle name="Followed Hyperlink 9" xfId="13963" hidden="1" xr:uid="{00000000-0005-0000-0000-00001E750000}"/>
    <cellStyle name="Followed Hyperlink 9" xfId="14003" hidden="1" xr:uid="{00000000-0005-0000-0000-00001F750000}"/>
    <cellStyle name="Followed Hyperlink 9" xfId="14029" hidden="1" xr:uid="{00000000-0005-0000-0000-000020750000}"/>
    <cellStyle name="Followed Hyperlink 9" xfId="14087" hidden="1" xr:uid="{00000000-0005-0000-0000-000021750000}"/>
    <cellStyle name="Followed Hyperlink 9" xfId="14113" hidden="1" xr:uid="{00000000-0005-0000-0000-000022750000}"/>
    <cellStyle name="Followed Hyperlink 9" xfId="14155" hidden="1" xr:uid="{00000000-0005-0000-0000-000023750000}"/>
    <cellStyle name="Followed Hyperlink 9" xfId="14213" hidden="1" xr:uid="{00000000-0005-0000-0000-000024750000}"/>
    <cellStyle name="Followed Hyperlink 9" xfId="14239" hidden="1" xr:uid="{00000000-0005-0000-0000-000025750000}"/>
    <cellStyle name="Followed Hyperlink 9" xfId="14294" hidden="1" xr:uid="{00000000-0005-0000-0000-000026750000}"/>
    <cellStyle name="Followed Hyperlink 9" xfId="14378" hidden="1" xr:uid="{00000000-0005-0000-0000-000028750000}"/>
    <cellStyle name="Followed Hyperlink 9" xfId="14428" hidden="1" xr:uid="{00000000-0005-0000-0000-000029750000}"/>
    <cellStyle name="Followed Hyperlink 9" xfId="14487" hidden="1" xr:uid="{00000000-0005-0000-0000-00002A750000}"/>
    <cellStyle name="Followed Hyperlink 9" xfId="14527" hidden="1" xr:uid="{00000000-0005-0000-0000-00002B750000}"/>
    <cellStyle name="Followed Hyperlink 9" xfId="14553" hidden="1" xr:uid="{00000000-0005-0000-0000-00002C750000}"/>
    <cellStyle name="Followed Hyperlink 9" xfId="14589" hidden="1" xr:uid="{00000000-0005-0000-0000-00002D750000}"/>
    <cellStyle name="Followed Hyperlink 9" xfId="14616" hidden="1" xr:uid="{00000000-0005-0000-0000-00002E750000}"/>
    <cellStyle name="Followed Hyperlink 9" xfId="14653" hidden="1" xr:uid="{00000000-0005-0000-0000-00002F750000}"/>
    <cellStyle name="Followed Hyperlink 9" xfId="14679" hidden="1" xr:uid="{00000000-0005-0000-0000-000030750000}"/>
    <cellStyle name="Followed Hyperlink 9" xfId="14721" hidden="1" xr:uid="{00000000-0005-0000-0000-000031750000}"/>
    <cellStyle name="Followed Hyperlink 9" xfId="14773" hidden="1" xr:uid="{00000000-0005-0000-0000-000032750000}"/>
    <cellStyle name="Followed Hyperlink 9" xfId="14822" hidden="1" xr:uid="{00000000-0005-0000-0000-000033750000}"/>
    <cellStyle name="Followed Hyperlink 9" xfId="14848" hidden="1" xr:uid="{00000000-0005-0000-0000-000034750000}"/>
    <cellStyle name="Followed Hyperlink 9" xfId="14889" hidden="1" xr:uid="{00000000-0005-0000-0000-000035750000}"/>
    <cellStyle name="Followed Hyperlink 9" xfId="14953" hidden="1" xr:uid="{00000000-0005-0000-0000-000036750000}"/>
    <cellStyle name="Followed Hyperlink 9" xfId="14962" hidden="1" xr:uid="{00000000-0005-0000-0000-000037750000}"/>
    <cellStyle name="Followed Hyperlink 9" xfId="14990" hidden="1" xr:uid="{00000000-0005-0000-0000-000038750000}"/>
    <cellStyle name="Followed Hyperlink 9" xfId="15057" hidden="1" xr:uid="{00000000-0005-0000-0000-00003A750000}"/>
    <cellStyle name="Followed Hyperlink 9" xfId="15128" hidden="1" xr:uid="{00000000-0005-0000-0000-00003B750000}"/>
    <cellStyle name="Followed Hyperlink 9" xfId="15154" hidden="1" xr:uid="{00000000-0005-0000-0000-00003C750000}"/>
    <cellStyle name="Followed Hyperlink 9" xfId="15211" hidden="1" xr:uid="{00000000-0005-0000-0000-00003D750000}"/>
    <cellStyle name="Followed Hyperlink 9" xfId="15270" hidden="1" xr:uid="{00000000-0005-0000-0000-00003E750000}"/>
    <cellStyle name="Followed Hyperlink 9" xfId="15296" hidden="1" xr:uid="{00000000-0005-0000-0000-00003F750000}"/>
    <cellStyle name="Followed Hyperlink 9" xfId="15367" hidden="1" xr:uid="{00000000-0005-0000-0000-000040750000}"/>
    <cellStyle name="Followed Hyperlink 9" xfId="15393" hidden="1" xr:uid="{00000000-0005-0000-0000-000041750000}"/>
    <cellStyle name="Followed Hyperlink 9" xfId="15451" hidden="1" xr:uid="{00000000-0005-0000-0000-000042750000}"/>
    <cellStyle name="Followed Hyperlink 9" xfId="15482" hidden="1" xr:uid="{00000000-0005-0000-0000-000043750000}"/>
    <cellStyle name="Followed Hyperlink 9" xfId="15508" hidden="1" xr:uid="{00000000-0005-0000-0000-000044750000}"/>
    <cellStyle name="Followed Hyperlink 9" xfId="15561" hidden="1" xr:uid="{00000000-0005-0000-0000-000045750000}"/>
    <cellStyle name="Followed Hyperlink 9" xfId="15658" hidden="1" xr:uid="{00000000-0005-0000-0000-000046750000}"/>
    <cellStyle name="Followed Hyperlink 9" xfId="15684" hidden="1" xr:uid="{00000000-0005-0000-0000-000047750000}"/>
    <cellStyle name="Followed Hyperlink 9" xfId="15729" hidden="1" xr:uid="{00000000-0005-0000-0000-000048750000}"/>
    <cellStyle name="Followed Hyperlink 9" xfId="15766" hidden="1" xr:uid="{00000000-0005-0000-0000-000049750000}"/>
    <cellStyle name="Followed Hyperlink 9" xfId="15822" hidden="1" xr:uid="{00000000-0005-0000-0000-00004A750000}"/>
    <cellStyle name="Followed Hyperlink 9" xfId="15890" hidden="1" xr:uid="{00000000-0005-0000-0000-00004C750000}"/>
    <cellStyle name="Followed Hyperlink 9" xfId="15948" hidden="1" xr:uid="{00000000-0005-0000-0000-00004D750000}"/>
    <cellStyle name="Followed Hyperlink 9" xfId="15974" hidden="1" xr:uid="{00000000-0005-0000-0000-00004E750000}"/>
    <cellStyle name="Followed Hyperlink 9" xfId="16016" hidden="1" xr:uid="{00000000-0005-0000-0000-00004F750000}"/>
    <cellStyle name="Followed Hyperlink 9" xfId="16074" hidden="1" xr:uid="{00000000-0005-0000-0000-000050750000}"/>
    <cellStyle name="Followed Hyperlink 9" xfId="16100" hidden="1" xr:uid="{00000000-0005-0000-0000-000051750000}"/>
    <cellStyle name="Followed Hyperlink 9" xfId="16142" hidden="1" xr:uid="{00000000-0005-0000-0000-000052750000}"/>
    <cellStyle name="Followed Hyperlink 9" xfId="16200" hidden="1" xr:uid="{00000000-0005-0000-0000-000053750000}"/>
    <cellStyle name="Followed Hyperlink 9" xfId="16226" hidden="1" xr:uid="{00000000-0005-0000-0000-000054750000}"/>
    <cellStyle name="Followed Hyperlink 9" xfId="16286" hidden="1" xr:uid="{00000000-0005-0000-0000-000055750000}"/>
    <cellStyle name="Followed Hyperlink 9" xfId="16326" hidden="1" xr:uid="{00000000-0005-0000-0000-000056750000}"/>
    <cellStyle name="Followed Hyperlink 9" xfId="16352" hidden="1" xr:uid="{00000000-0005-0000-0000-000057750000}"/>
    <cellStyle name="Followed Hyperlink 9" xfId="16410" hidden="1" xr:uid="{00000000-0005-0000-0000-000058750000}"/>
    <cellStyle name="Followed Hyperlink 9" xfId="16436" hidden="1" xr:uid="{00000000-0005-0000-0000-000059750000}"/>
    <cellStyle name="Followed Hyperlink 9" xfId="16478" hidden="1" xr:uid="{00000000-0005-0000-0000-00005A750000}"/>
    <cellStyle name="Followed Hyperlink 9" xfId="16536" hidden="1" xr:uid="{00000000-0005-0000-0000-00005B750000}"/>
    <cellStyle name="Followed Hyperlink 9" xfId="16562" hidden="1" xr:uid="{00000000-0005-0000-0000-00005C750000}"/>
    <cellStyle name="Followed Hyperlink 9" xfId="16646" hidden="1" xr:uid="{00000000-0005-0000-0000-00005E750000}"/>
    <cellStyle name="Followed Hyperlink 9" xfId="16704" hidden="1" xr:uid="{00000000-0005-0000-0000-00005F750000}"/>
    <cellStyle name="Followed Hyperlink 9" xfId="16730" hidden="1" xr:uid="{00000000-0005-0000-0000-000060750000}"/>
    <cellStyle name="Followed Hyperlink 9" xfId="16780" hidden="1" xr:uid="{00000000-0005-0000-0000-000061750000}"/>
    <cellStyle name="Followed Hyperlink 9" xfId="16839" hidden="1" xr:uid="{00000000-0005-0000-0000-000062750000}"/>
    <cellStyle name="Followed Hyperlink 9" xfId="16879" hidden="1" xr:uid="{00000000-0005-0000-0000-000063750000}"/>
    <cellStyle name="Followed Hyperlink 9" xfId="16905" hidden="1" xr:uid="{00000000-0005-0000-0000-000064750000}"/>
    <cellStyle name="Followed Hyperlink 9" xfId="16941" hidden="1" xr:uid="{00000000-0005-0000-0000-000065750000}"/>
    <cellStyle name="Followed Hyperlink 9" xfId="16968" hidden="1" xr:uid="{00000000-0005-0000-0000-000066750000}"/>
    <cellStyle name="Followed Hyperlink 9" xfId="13567" hidden="1" xr:uid="{00000000-0005-0000-0000-000015750000}"/>
    <cellStyle name="Followed Hyperlink 9" xfId="19917" hidden="1" xr:uid="{00000000-0005-0000-0000-0000AD750000}"/>
    <cellStyle name="Followed Hyperlink 9" xfId="2272" hidden="1" xr:uid="{00000000-0005-0000-0000-000009740000}"/>
    <cellStyle name="Followed Hyperlink 9" xfId="2314" hidden="1" xr:uid="{00000000-0005-0000-0000-00000A740000}"/>
    <cellStyle name="Followed Hyperlink 9" xfId="2372" hidden="1" xr:uid="{00000000-0005-0000-0000-00000B740000}"/>
    <cellStyle name="Followed Hyperlink 9" xfId="2398" hidden="1" xr:uid="{00000000-0005-0000-0000-00000C740000}"/>
    <cellStyle name="Followed Hyperlink 9" xfId="2483" hidden="1" xr:uid="{00000000-0005-0000-0000-00000D740000}"/>
    <cellStyle name="Followed Hyperlink 9" xfId="609" hidden="1" xr:uid="{00000000-0005-0000-0000-0000E2730000}"/>
    <cellStyle name="Followed Hyperlink 9" xfId="658" hidden="1" xr:uid="{00000000-0005-0000-0000-0000E3730000}"/>
    <cellStyle name="Followed Hyperlink 9" xfId="684" hidden="1" xr:uid="{00000000-0005-0000-0000-0000E4730000}"/>
    <cellStyle name="Followed Hyperlink 9" xfId="725" hidden="1" xr:uid="{00000000-0005-0000-0000-0000E5730000}"/>
    <cellStyle name="Followed Hyperlink 9" xfId="789" hidden="1" xr:uid="{00000000-0005-0000-0000-0000E6730000}"/>
    <cellStyle name="Followed Hyperlink 9" xfId="798" hidden="1" xr:uid="{00000000-0005-0000-0000-0000E7730000}"/>
    <cellStyle name="Followed Hyperlink 9" xfId="826" hidden="1" xr:uid="{00000000-0005-0000-0000-0000E8730000}"/>
    <cellStyle name="Followed Hyperlink 9" xfId="852" hidden="1" xr:uid="{00000000-0005-0000-0000-0000E9730000}"/>
    <cellStyle name="Followed Hyperlink 9" xfId="893" hidden="1" xr:uid="{00000000-0005-0000-0000-0000EA730000}"/>
    <cellStyle name="Followed Hyperlink 9" xfId="964" hidden="1" xr:uid="{00000000-0005-0000-0000-0000EB730000}"/>
    <cellStyle name="Followed Hyperlink 9" xfId="990" hidden="1" xr:uid="{00000000-0005-0000-0000-0000EC730000}"/>
    <cellStyle name="Followed Hyperlink 9" xfId="1047" hidden="1" xr:uid="{00000000-0005-0000-0000-0000ED730000}"/>
    <cellStyle name="Followed Hyperlink 9" xfId="1106" hidden="1" xr:uid="{00000000-0005-0000-0000-0000EE730000}"/>
    <cellStyle name="Followed Hyperlink 9" xfId="6630" hidden="1" xr:uid="{00000000-0005-0000-0000-000070740000}"/>
    <cellStyle name="Followed Hyperlink 9" xfId="6688" hidden="1" xr:uid="{00000000-0005-0000-0000-000071740000}"/>
    <cellStyle name="Followed Hyperlink 9" xfId="6714" hidden="1" xr:uid="{00000000-0005-0000-0000-000072740000}"/>
    <cellStyle name="Followed Hyperlink 9" xfId="6756" hidden="1" xr:uid="{00000000-0005-0000-0000-000073740000}"/>
    <cellStyle name="Followed Hyperlink 9" xfId="6814" hidden="1" xr:uid="{00000000-0005-0000-0000-000074740000}"/>
    <cellStyle name="Followed Hyperlink 9" xfId="6840" hidden="1" xr:uid="{00000000-0005-0000-0000-000075740000}"/>
    <cellStyle name="Followed Hyperlink 9" xfId="6900" hidden="1" xr:uid="{00000000-0005-0000-0000-000076740000}"/>
    <cellStyle name="Followed Hyperlink 9" xfId="6940" hidden="1" xr:uid="{00000000-0005-0000-0000-000077740000}"/>
    <cellStyle name="Followed Hyperlink 9" xfId="6966" hidden="1" xr:uid="{00000000-0005-0000-0000-000078740000}"/>
    <cellStyle name="Followed Hyperlink 9" xfId="7024" hidden="1" xr:uid="{00000000-0005-0000-0000-000079740000}"/>
    <cellStyle name="Followed Hyperlink 9" xfId="7050" hidden="1" xr:uid="{00000000-0005-0000-0000-00007A740000}"/>
    <cellStyle name="Followed Hyperlink 9" xfId="7092" hidden="1" xr:uid="{00000000-0005-0000-0000-00007B740000}"/>
    <cellStyle name="Followed Hyperlink 9" xfId="7150" hidden="1" xr:uid="{00000000-0005-0000-0000-00007C740000}"/>
    <cellStyle name="Followed Hyperlink 9" xfId="7176" hidden="1" xr:uid="{00000000-0005-0000-0000-00007D740000}"/>
    <cellStyle name="Followed Hyperlink 9" xfId="7246" hidden="1" xr:uid="{00000000-0005-0000-0000-00007E740000}"/>
    <cellStyle name="Followed Hyperlink 9" xfId="7272" hidden="1" xr:uid="{00000000-0005-0000-0000-00007F740000}"/>
    <cellStyle name="Followed Hyperlink 9" xfId="7330" hidden="1" xr:uid="{00000000-0005-0000-0000-000080740000}"/>
    <cellStyle name="Followed Hyperlink 9" xfId="7356" hidden="1" xr:uid="{00000000-0005-0000-0000-000081740000}"/>
    <cellStyle name="Followed Hyperlink 9" xfId="7406" hidden="1" xr:uid="{00000000-0005-0000-0000-000082740000}"/>
    <cellStyle name="Followed Hyperlink 9" xfId="7465" hidden="1" xr:uid="{00000000-0005-0000-0000-000083740000}"/>
    <cellStyle name="Followed Hyperlink 9" xfId="7505" hidden="1" xr:uid="{00000000-0005-0000-0000-000084740000}"/>
    <cellStyle name="Followed Hyperlink 9" xfId="7531" hidden="1" xr:uid="{00000000-0005-0000-0000-000085740000}"/>
    <cellStyle name="Followed Hyperlink 9" xfId="7567" hidden="1" xr:uid="{00000000-0005-0000-0000-000086740000}"/>
    <cellStyle name="Followed Hyperlink 9" xfId="7594" hidden="1" xr:uid="{00000000-0005-0000-0000-000087740000}"/>
    <cellStyle name="Followed Hyperlink 9" xfId="7631" hidden="1" xr:uid="{00000000-0005-0000-0000-000088740000}"/>
    <cellStyle name="Followed Hyperlink 9" xfId="7657" hidden="1" xr:uid="{00000000-0005-0000-0000-000089740000}"/>
    <cellStyle name="Followed Hyperlink 9" xfId="7699" hidden="1" xr:uid="{00000000-0005-0000-0000-00008A740000}"/>
    <cellStyle name="Followed Hyperlink 9" xfId="7751" hidden="1" xr:uid="{00000000-0005-0000-0000-00008B740000}"/>
    <cellStyle name="Followed Hyperlink 9" xfId="7800" hidden="1" xr:uid="{00000000-0005-0000-0000-00008C740000}"/>
    <cellStyle name="Followed Hyperlink 9" xfId="7826" hidden="1" xr:uid="{00000000-0005-0000-0000-00008D740000}"/>
    <cellStyle name="Followed Hyperlink 9" xfId="7867" hidden="1" xr:uid="{00000000-0005-0000-0000-00008E740000}"/>
    <cellStyle name="Followed Hyperlink 9" xfId="7931" hidden="1" xr:uid="{00000000-0005-0000-0000-00008F740000}"/>
    <cellStyle name="Followed Hyperlink 9" xfId="7940" hidden="1" xr:uid="{00000000-0005-0000-0000-000090740000}"/>
    <cellStyle name="Followed Hyperlink 9" xfId="7968" hidden="1" xr:uid="{00000000-0005-0000-0000-000091740000}"/>
    <cellStyle name="Followed Hyperlink 9" xfId="7994" hidden="1" xr:uid="{00000000-0005-0000-0000-000092740000}"/>
    <cellStyle name="Followed Hyperlink 9" xfId="8035" hidden="1" xr:uid="{00000000-0005-0000-0000-000093740000}"/>
    <cellStyle name="Followed Hyperlink 9" xfId="8106" hidden="1" xr:uid="{00000000-0005-0000-0000-000094740000}"/>
    <cellStyle name="Followed Hyperlink 9" xfId="8132" hidden="1" xr:uid="{00000000-0005-0000-0000-000095740000}"/>
    <cellStyle name="Followed Hyperlink 9" xfId="8189" hidden="1" xr:uid="{00000000-0005-0000-0000-000096740000}"/>
    <cellStyle name="Followed Hyperlink 9" xfId="8248" hidden="1" xr:uid="{00000000-0005-0000-0000-000097740000}"/>
    <cellStyle name="Followed Hyperlink 9" xfId="8274" hidden="1" xr:uid="{00000000-0005-0000-0000-000098740000}"/>
    <cellStyle name="Followed Hyperlink 9" xfId="8345" hidden="1" xr:uid="{00000000-0005-0000-0000-000099740000}"/>
    <cellStyle name="Followed Hyperlink 9" xfId="8429" hidden="1" xr:uid="{00000000-0005-0000-0000-00009B740000}"/>
    <cellStyle name="Followed Hyperlink 9" xfId="8460" hidden="1" xr:uid="{00000000-0005-0000-0000-00009C740000}"/>
    <cellStyle name="Followed Hyperlink 9" xfId="8486" hidden="1" xr:uid="{00000000-0005-0000-0000-00009D740000}"/>
    <cellStyle name="Followed Hyperlink 9" xfId="8539" hidden="1" xr:uid="{00000000-0005-0000-0000-00009E740000}"/>
    <cellStyle name="Followed Hyperlink 9" xfId="8636" hidden="1" xr:uid="{00000000-0005-0000-0000-00009F740000}"/>
    <cellStyle name="Followed Hyperlink 9" xfId="8662" hidden="1" xr:uid="{00000000-0005-0000-0000-0000A0740000}"/>
    <cellStyle name="Followed Hyperlink 9" xfId="8707" hidden="1" xr:uid="{00000000-0005-0000-0000-0000A1740000}"/>
    <cellStyle name="Followed Hyperlink 9" xfId="8744" hidden="1" xr:uid="{00000000-0005-0000-0000-0000A2740000}"/>
    <cellStyle name="Followed Hyperlink 9" xfId="8800" hidden="1" xr:uid="{00000000-0005-0000-0000-0000A3740000}"/>
    <cellStyle name="Followed Hyperlink 9" xfId="8826" hidden="1" xr:uid="{00000000-0005-0000-0000-0000A4740000}"/>
    <cellStyle name="Followed Hyperlink 9" xfId="8868" hidden="1" xr:uid="{00000000-0005-0000-0000-0000A5740000}"/>
    <cellStyle name="Followed Hyperlink 9" xfId="8926" hidden="1" xr:uid="{00000000-0005-0000-0000-0000A6740000}"/>
    <cellStyle name="Followed Hyperlink 9" xfId="8994" hidden="1" xr:uid="{00000000-0005-0000-0000-0000A8740000}"/>
    <cellStyle name="Followed Hyperlink 9" xfId="9052" hidden="1" xr:uid="{00000000-0005-0000-0000-0000A9740000}"/>
    <cellStyle name="Followed Hyperlink 9" xfId="9078" hidden="1" xr:uid="{00000000-0005-0000-0000-0000AA740000}"/>
    <cellStyle name="Followed Hyperlink 9" xfId="5335" hidden="1" xr:uid="{00000000-0005-0000-0000-000052740000}"/>
    <cellStyle name="Followed Hyperlink 9" xfId="5387" hidden="1" xr:uid="{00000000-0005-0000-0000-000053740000}"/>
    <cellStyle name="Followed Hyperlink 9" xfId="5436" hidden="1" xr:uid="{00000000-0005-0000-0000-000054740000}"/>
    <cellStyle name="Followed Hyperlink 9" xfId="5462" hidden="1" xr:uid="{00000000-0005-0000-0000-000055740000}"/>
    <cellStyle name="Followed Hyperlink 9" xfId="5503" hidden="1" xr:uid="{00000000-0005-0000-0000-000056740000}"/>
    <cellStyle name="Followed Hyperlink 9" xfId="5567" hidden="1" xr:uid="{00000000-0005-0000-0000-000057740000}"/>
    <cellStyle name="Followed Hyperlink 9" xfId="5576" hidden="1" xr:uid="{00000000-0005-0000-0000-000058740000}"/>
    <cellStyle name="Followed Hyperlink 9" xfId="5604" hidden="1" xr:uid="{00000000-0005-0000-0000-000059740000}"/>
    <cellStyle name="Followed Hyperlink 9" xfId="5630" hidden="1" xr:uid="{00000000-0005-0000-0000-00005A740000}"/>
    <cellStyle name="Followed Hyperlink 9" xfId="5671" hidden="1" xr:uid="{00000000-0005-0000-0000-00005B740000}"/>
    <cellStyle name="Followed Hyperlink 9" xfId="5742" hidden="1" xr:uid="{00000000-0005-0000-0000-00005C740000}"/>
    <cellStyle name="Followed Hyperlink 9" xfId="5768" hidden="1" xr:uid="{00000000-0005-0000-0000-00005D740000}"/>
    <cellStyle name="Followed Hyperlink 9" xfId="5825" hidden="1" xr:uid="{00000000-0005-0000-0000-00005E740000}"/>
    <cellStyle name="Followed Hyperlink 9" xfId="5884" hidden="1" xr:uid="{00000000-0005-0000-0000-00005F740000}"/>
    <cellStyle name="Followed Hyperlink 9" xfId="5910" hidden="1" xr:uid="{00000000-0005-0000-0000-000060740000}"/>
    <cellStyle name="Followed Hyperlink 9" xfId="5981" hidden="1" xr:uid="{00000000-0005-0000-0000-000061740000}"/>
    <cellStyle name="Followed Hyperlink 9" xfId="6007" hidden="1" xr:uid="{00000000-0005-0000-0000-000062740000}"/>
    <cellStyle name="Followed Hyperlink 9" xfId="6065" hidden="1" xr:uid="{00000000-0005-0000-0000-000063740000}"/>
    <cellStyle name="Followed Hyperlink 9" xfId="6096" hidden="1" xr:uid="{00000000-0005-0000-0000-000064740000}"/>
    <cellStyle name="Followed Hyperlink 9" xfId="6122" hidden="1" xr:uid="{00000000-0005-0000-0000-000065740000}"/>
    <cellStyle name="Followed Hyperlink 9" xfId="6175" hidden="1" xr:uid="{00000000-0005-0000-0000-000066740000}"/>
    <cellStyle name="Followed Hyperlink 9" xfId="6298" hidden="1" xr:uid="{00000000-0005-0000-0000-000068740000}"/>
    <cellStyle name="Followed Hyperlink 9" xfId="6343" hidden="1" xr:uid="{00000000-0005-0000-0000-000069740000}"/>
    <cellStyle name="Followed Hyperlink 9" xfId="6380" hidden="1" xr:uid="{00000000-0005-0000-0000-00006A740000}"/>
    <cellStyle name="Followed Hyperlink 9" xfId="6436" hidden="1" xr:uid="{00000000-0005-0000-0000-00006B740000}"/>
    <cellStyle name="Followed Hyperlink 9" xfId="6462" hidden="1" xr:uid="{00000000-0005-0000-0000-00006C740000}"/>
    <cellStyle name="Followed Hyperlink 9" xfId="6504" hidden="1" xr:uid="{00000000-0005-0000-0000-00006D740000}"/>
    <cellStyle name="Followed Hyperlink 9" xfId="6562" hidden="1" xr:uid="{00000000-0005-0000-0000-00006E740000}"/>
    <cellStyle name="Followed Hyperlink 9" xfId="6588" hidden="1" xr:uid="{00000000-0005-0000-0000-00006F740000}"/>
    <cellStyle name="Followed Hyperlink 9" xfId="19725" hidden="1" xr:uid="{00000000-0005-0000-0000-0000A8750000}"/>
    <cellStyle name="Followed Hyperlink 9" xfId="19753" hidden="1" xr:uid="{00000000-0005-0000-0000-0000A9750000}"/>
    <cellStyle name="Followed Hyperlink 9" xfId="19779" hidden="1" xr:uid="{00000000-0005-0000-0000-0000AA750000}"/>
    <cellStyle name="Followed Hyperlink 9" xfId="16620" hidden="1" xr:uid="{00000000-0005-0000-0000-00005D750000}"/>
    <cellStyle name="Followed Hyperlink 9" xfId="11215" hidden="1" xr:uid="{00000000-0005-0000-0000-0000DD740000}"/>
    <cellStyle name="Followed Hyperlink 9" xfId="4966" hidden="1" xr:uid="{00000000-0005-0000-0000-000048740000}"/>
    <cellStyle name="Followed Hyperlink 9" xfId="4992" hidden="1" xr:uid="{00000000-0005-0000-0000-000049740000}"/>
    <cellStyle name="Followed Hyperlink 9" xfId="5042" hidden="1" xr:uid="{00000000-0005-0000-0000-00004A740000}"/>
    <cellStyle name="Followed Hyperlink 9" xfId="5101" hidden="1" xr:uid="{00000000-0005-0000-0000-00004B740000}"/>
    <cellStyle name="Followed Hyperlink 9" xfId="5141" hidden="1" xr:uid="{00000000-0005-0000-0000-00004C740000}"/>
    <cellStyle name="Followed Hyperlink 9" xfId="5167" hidden="1" xr:uid="{00000000-0005-0000-0000-00004D740000}"/>
    <cellStyle name="Followed Hyperlink 9" xfId="5203" hidden="1" xr:uid="{00000000-0005-0000-0000-00004E740000}"/>
    <cellStyle name="Followed Hyperlink 9" xfId="5230" hidden="1" xr:uid="{00000000-0005-0000-0000-00004F740000}"/>
    <cellStyle name="Followed Hyperlink 9" xfId="3370" hidden="1" xr:uid="{00000000-0005-0000-0000-000024740000}"/>
    <cellStyle name="Followed Hyperlink 9" xfId="3427" hidden="1" xr:uid="{00000000-0005-0000-0000-000025740000}"/>
    <cellStyle name="Followed Hyperlink 9" xfId="3486" hidden="1" xr:uid="{00000000-0005-0000-0000-000026740000}"/>
    <cellStyle name="Followed Hyperlink 9" xfId="3512" hidden="1" xr:uid="{00000000-0005-0000-0000-000027740000}"/>
    <cellStyle name="Followed Hyperlink 9" xfId="3583" hidden="1" xr:uid="{00000000-0005-0000-0000-000028740000}"/>
    <cellStyle name="Followed Hyperlink 9" xfId="3609" hidden="1" xr:uid="{00000000-0005-0000-0000-000029740000}"/>
    <cellStyle name="Followed Hyperlink 9" xfId="3667" hidden="1" xr:uid="{00000000-0005-0000-0000-00002A740000}"/>
    <cellStyle name="Followed Hyperlink 9" xfId="3698" hidden="1" xr:uid="{00000000-0005-0000-0000-00002B740000}"/>
    <cellStyle name="Followed Hyperlink 9" xfId="3724" hidden="1" xr:uid="{00000000-0005-0000-0000-00002C740000}"/>
    <cellStyle name="Followed Hyperlink 9" xfId="3777" hidden="1" xr:uid="{00000000-0005-0000-0000-00002D740000}"/>
    <cellStyle name="Followed Hyperlink 9" xfId="3874" hidden="1" xr:uid="{00000000-0005-0000-0000-00002E740000}"/>
    <cellStyle name="Followed Hyperlink 9" xfId="3900" hidden="1" xr:uid="{00000000-0005-0000-0000-00002F740000}"/>
    <cellStyle name="Followed Hyperlink 9" xfId="3945" hidden="1" xr:uid="{00000000-0005-0000-0000-000030740000}"/>
    <cellStyle name="Followed Hyperlink 9" xfId="3982" hidden="1" xr:uid="{00000000-0005-0000-0000-000031740000}"/>
    <cellStyle name="Followed Hyperlink 9" xfId="4038" hidden="1" xr:uid="{00000000-0005-0000-0000-000032740000}"/>
    <cellStyle name="Followed Hyperlink 9" xfId="4064" hidden="1" xr:uid="{00000000-0005-0000-0000-000033740000}"/>
    <cellStyle name="Followed Hyperlink 9" xfId="4106" hidden="1" xr:uid="{00000000-0005-0000-0000-000034740000}"/>
    <cellStyle name="Followed Hyperlink 9" xfId="4164" hidden="1" xr:uid="{00000000-0005-0000-0000-000035740000}"/>
    <cellStyle name="Followed Hyperlink 9" xfId="4190" hidden="1" xr:uid="{00000000-0005-0000-0000-000036740000}"/>
    <cellStyle name="Followed Hyperlink 9" xfId="4232" hidden="1" xr:uid="{00000000-0005-0000-0000-000037740000}"/>
    <cellStyle name="Followed Hyperlink 9" xfId="4316" hidden="1" xr:uid="{00000000-0005-0000-0000-000039740000}"/>
    <cellStyle name="Followed Hyperlink 9" xfId="4358" hidden="1" xr:uid="{00000000-0005-0000-0000-00003A740000}"/>
    <cellStyle name="Followed Hyperlink 9" xfId="4416" hidden="1" xr:uid="{00000000-0005-0000-0000-00003B740000}"/>
    <cellStyle name="Followed Hyperlink 9" xfId="4442" hidden="1" xr:uid="{00000000-0005-0000-0000-00003C740000}"/>
    <cellStyle name="Followed Hyperlink 9" xfId="4502" hidden="1" xr:uid="{00000000-0005-0000-0000-00003D740000}"/>
    <cellStyle name="Followed Hyperlink 9" xfId="4542" hidden="1" xr:uid="{00000000-0005-0000-0000-00003E740000}"/>
    <cellStyle name="Followed Hyperlink 9" xfId="4568" hidden="1" xr:uid="{00000000-0005-0000-0000-00003F740000}"/>
    <cellStyle name="Followed Hyperlink 9" xfId="4626" hidden="1" xr:uid="{00000000-0005-0000-0000-000040740000}"/>
    <cellStyle name="Followed Hyperlink 9" xfId="4652" hidden="1" xr:uid="{00000000-0005-0000-0000-000041740000}"/>
    <cellStyle name="Followed Hyperlink 9" xfId="4694" hidden="1" xr:uid="{00000000-0005-0000-0000-000042740000}"/>
    <cellStyle name="Followed Hyperlink 9" xfId="4752" hidden="1" xr:uid="{00000000-0005-0000-0000-000043740000}"/>
    <cellStyle name="Followed Hyperlink 9" xfId="4778" hidden="1" xr:uid="{00000000-0005-0000-0000-000044740000}"/>
    <cellStyle name="Followed Hyperlink 9" xfId="4826" hidden="1" xr:uid="{00000000-0005-0000-0000-000045740000}"/>
    <cellStyle name="Followed Hyperlink 9" xfId="4882" hidden="1" xr:uid="{00000000-0005-0000-0000-000046740000}"/>
    <cellStyle name="Followed Hyperlink 9" xfId="4908" hidden="1" xr:uid="{00000000-0005-0000-0000-000047740000}"/>
    <cellStyle name="Followed Hyperlink 9" xfId="1229" hidden="1" xr:uid="{00000000-0005-0000-0000-0000F1730000}"/>
    <cellStyle name="Followed Hyperlink 9" xfId="1287" hidden="1" xr:uid="{00000000-0005-0000-0000-0000F2730000}"/>
    <cellStyle name="Followed Hyperlink 9" xfId="1318" hidden="1" xr:uid="{00000000-0005-0000-0000-0000F3730000}"/>
    <cellStyle name="Followed Hyperlink 9" xfId="1344" hidden="1" xr:uid="{00000000-0005-0000-0000-0000F4730000}"/>
    <cellStyle name="Followed Hyperlink 9" xfId="1397" hidden="1" xr:uid="{00000000-0005-0000-0000-0000F5730000}"/>
    <cellStyle name="Followed Hyperlink 9" xfId="1494" hidden="1" xr:uid="{00000000-0005-0000-0000-0000F6730000}"/>
    <cellStyle name="Followed Hyperlink 9" xfId="1520" hidden="1" xr:uid="{00000000-0005-0000-0000-0000F7730000}"/>
    <cellStyle name="Followed Hyperlink 9" xfId="1565" hidden="1" xr:uid="{00000000-0005-0000-0000-0000F8730000}"/>
    <cellStyle name="Followed Hyperlink 9" xfId="1602" hidden="1" xr:uid="{00000000-0005-0000-0000-0000F9730000}"/>
    <cellStyle name="Followed Hyperlink 9" xfId="1658" hidden="1" xr:uid="{00000000-0005-0000-0000-0000FA730000}"/>
    <cellStyle name="Followed Hyperlink 9" xfId="1684" hidden="1" xr:uid="{00000000-0005-0000-0000-0000FB730000}"/>
    <cellStyle name="Followed Hyperlink 9" xfId="1726" hidden="1" xr:uid="{00000000-0005-0000-0000-0000FC730000}"/>
    <cellStyle name="Followed Hyperlink 9" xfId="1784" hidden="1" xr:uid="{00000000-0005-0000-0000-0000FD730000}"/>
    <cellStyle name="Followed Hyperlink 9" xfId="1810" hidden="1" xr:uid="{00000000-0005-0000-0000-0000FE730000}"/>
    <cellStyle name="Followed Hyperlink 9" xfId="1852" hidden="1" xr:uid="{00000000-0005-0000-0000-0000FF730000}"/>
    <cellStyle name="Followed Hyperlink 9" xfId="1910" hidden="1" xr:uid="{00000000-0005-0000-0000-000000740000}"/>
    <cellStyle name="Followed Hyperlink 9" xfId="1936" hidden="1" xr:uid="{00000000-0005-0000-0000-000001740000}"/>
    <cellStyle name="Followed Hyperlink 9" xfId="1978" hidden="1" xr:uid="{00000000-0005-0000-0000-000002740000}"/>
    <cellStyle name="Followed Hyperlink 9" xfId="2036" hidden="1" xr:uid="{00000000-0005-0000-0000-000003740000}"/>
    <cellStyle name="Followed Hyperlink 9" xfId="2062" hidden="1" xr:uid="{00000000-0005-0000-0000-000004740000}"/>
    <cellStyle name="Followed Hyperlink 9" xfId="2162" hidden="1" xr:uid="{00000000-0005-0000-0000-000006740000}"/>
    <cellStyle name="Followed Hyperlink 9" xfId="2188" hidden="1" xr:uid="{00000000-0005-0000-0000-000007740000}"/>
    <cellStyle name="Followed Hyperlink 9" xfId="2246" hidden="1" xr:uid="{00000000-0005-0000-0000-000008740000}"/>
    <cellStyle name="Followed Hyperlink 9" xfId="9540" hidden="1" xr:uid="{00000000-0005-0000-0000-0000B5740000}"/>
    <cellStyle name="Followed Hyperlink 9" xfId="9593" hidden="1" xr:uid="{00000000-0005-0000-0000-0000B6740000}"/>
    <cellStyle name="Followed Hyperlink 9" xfId="9619" hidden="1" xr:uid="{00000000-0005-0000-0000-0000B7740000}"/>
    <cellStyle name="Followed Hyperlink 9" xfId="9677" hidden="1" xr:uid="{00000000-0005-0000-0000-0000B8740000}"/>
    <cellStyle name="Followed Hyperlink 9" xfId="9703" hidden="1" xr:uid="{00000000-0005-0000-0000-0000B9740000}"/>
    <cellStyle name="Followed Hyperlink 9" xfId="9753" hidden="1" xr:uid="{00000000-0005-0000-0000-0000BA740000}"/>
    <cellStyle name="Followed Hyperlink 9" xfId="9812" hidden="1" xr:uid="{00000000-0005-0000-0000-0000BB740000}"/>
    <cellStyle name="Followed Hyperlink 9" xfId="9852" hidden="1" xr:uid="{00000000-0005-0000-0000-0000BC740000}"/>
    <cellStyle name="Followed Hyperlink 9" xfId="2509" hidden="1" xr:uid="{00000000-0005-0000-0000-00000E740000}"/>
    <cellStyle name="Followed Hyperlink 9" xfId="2568" hidden="1" xr:uid="{00000000-0005-0000-0000-00000F740000}"/>
    <cellStyle name="Followed Hyperlink 9" xfId="2594" hidden="1" xr:uid="{00000000-0005-0000-0000-000010740000}"/>
    <cellStyle name="Followed Hyperlink 9" xfId="2644" hidden="1" xr:uid="{00000000-0005-0000-0000-000011740000}"/>
    <cellStyle name="Followed Hyperlink 9" xfId="2703" hidden="1" xr:uid="{00000000-0005-0000-0000-000012740000}"/>
    <cellStyle name="Followed Hyperlink 9" xfId="2743" hidden="1" xr:uid="{00000000-0005-0000-0000-000013740000}"/>
    <cellStyle name="Followed Hyperlink 9" xfId="2769" hidden="1" xr:uid="{00000000-0005-0000-0000-000014740000}"/>
    <cellStyle name="Followed Hyperlink 9" xfId="2805" hidden="1" xr:uid="{00000000-0005-0000-0000-000015740000}"/>
    <cellStyle name="Followed Hyperlink 9" xfId="2832" hidden="1" xr:uid="{00000000-0005-0000-0000-000016740000}"/>
    <cellStyle name="Followed Hyperlink 9" xfId="2869" hidden="1" xr:uid="{00000000-0005-0000-0000-000017740000}"/>
    <cellStyle name="Followed Hyperlink 9" xfId="2895" hidden="1" xr:uid="{00000000-0005-0000-0000-000018740000}"/>
    <cellStyle name="Followed Hyperlink 9" xfId="2937" hidden="1" xr:uid="{00000000-0005-0000-0000-000019740000}"/>
    <cellStyle name="Followed Hyperlink 9" xfId="2989" hidden="1" xr:uid="{00000000-0005-0000-0000-00001A740000}"/>
    <cellStyle name="Followed Hyperlink 9" xfId="3064" hidden="1" xr:uid="{00000000-0005-0000-0000-00001C740000}"/>
    <cellStyle name="Followed Hyperlink 9" xfId="3105" hidden="1" xr:uid="{00000000-0005-0000-0000-00001D740000}"/>
    <cellStyle name="Followed Hyperlink 9" xfId="3169" hidden="1" xr:uid="{00000000-0005-0000-0000-00001E740000}"/>
    <cellStyle name="Followed Hyperlink 9" xfId="3178" hidden="1" xr:uid="{00000000-0005-0000-0000-00001F740000}"/>
    <cellStyle name="Followed Hyperlink 9" xfId="3206" hidden="1" xr:uid="{00000000-0005-0000-0000-000020740000}"/>
    <cellStyle name="Followed Hyperlink 9" xfId="3232" hidden="1" xr:uid="{00000000-0005-0000-0000-000021740000}"/>
    <cellStyle name="Followed Hyperlink 9" xfId="3273" hidden="1" xr:uid="{00000000-0005-0000-0000-000022740000}"/>
    <cellStyle name="Followed Hyperlink 9" xfId="3344" hidden="1" xr:uid="{00000000-0005-0000-0000-000023740000}"/>
    <cellStyle name="Followed Hyperlink 9" xfId="18326" hidden="1" xr:uid="{00000000-0005-0000-0000-000086750000}"/>
    <cellStyle name="Followed Hyperlink 9" xfId="18368" hidden="1" xr:uid="{00000000-0005-0000-0000-000087750000}"/>
    <cellStyle name="Followed Hyperlink 9" xfId="18426" hidden="1" xr:uid="{00000000-0005-0000-0000-000088750000}"/>
    <cellStyle name="Followed Hyperlink 9" xfId="15016" hidden="1" xr:uid="{00000000-0005-0000-0000-000039750000}"/>
    <cellStyle name="Followed Hyperlink 9" xfId="30439" hidden="1" xr:uid="{00000000-0005-0000-0000-0000A5760000}"/>
    <cellStyle name="Followed Hyperlink 9" xfId="9120" hidden="1" xr:uid="{00000000-0005-0000-0000-0000AB740000}"/>
    <cellStyle name="Followed Hyperlink 9" xfId="9178" hidden="1" xr:uid="{00000000-0005-0000-0000-0000AC740000}"/>
    <cellStyle name="Followed Hyperlink 9" xfId="9204" hidden="1" xr:uid="{00000000-0005-0000-0000-0000AD740000}"/>
    <cellStyle name="Followed Hyperlink 9" xfId="9264" hidden="1" xr:uid="{00000000-0005-0000-0000-0000AE740000}"/>
    <cellStyle name="Followed Hyperlink 9" xfId="9304" hidden="1" xr:uid="{00000000-0005-0000-0000-0000AF740000}"/>
    <cellStyle name="Followed Hyperlink 9" xfId="9330" hidden="1" xr:uid="{00000000-0005-0000-0000-0000B0740000}"/>
    <cellStyle name="Followed Hyperlink 9" xfId="9388" hidden="1" xr:uid="{00000000-0005-0000-0000-0000B1740000}"/>
    <cellStyle name="Followed Hyperlink 9" xfId="9414" hidden="1" xr:uid="{00000000-0005-0000-0000-0000B2740000}"/>
    <cellStyle name="Followed Hyperlink 9" xfId="9456" hidden="1" xr:uid="{00000000-0005-0000-0000-0000B3740000}"/>
    <cellStyle name="Followed Hyperlink 9" xfId="9514" hidden="1" xr:uid="{00000000-0005-0000-0000-0000B4740000}"/>
    <cellStyle name="Followed Hyperlink 9" xfId="18036" hidden="1" xr:uid="{00000000-0005-0000-0000-00007F750000}"/>
    <cellStyle name="Followed Hyperlink 9" xfId="18081" hidden="1" xr:uid="{00000000-0005-0000-0000-000080750000}"/>
    <cellStyle name="Followed Hyperlink 9" xfId="18118" hidden="1" xr:uid="{00000000-0005-0000-0000-000081750000}"/>
    <cellStyle name="Followed Hyperlink 9" xfId="18174" hidden="1" xr:uid="{00000000-0005-0000-0000-000082750000}"/>
    <cellStyle name="Followed Hyperlink 9" xfId="18200" hidden="1" xr:uid="{00000000-0005-0000-0000-000083750000}"/>
    <cellStyle name="Followed Hyperlink 9" xfId="18242" hidden="1" xr:uid="{00000000-0005-0000-0000-000084750000}"/>
    <cellStyle name="Followed Hyperlink 9" xfId="18300" hidden="1" xr:uid="{00000000-0005-0000-0000-000085750000}"/>
    <cellStyle name="Followed Hyperlink 9" xfId="17834" hidden="1" xr:uid="{00000000-0005-0000-0000-00007B750000}"/>
    <cellStyle name="Followed Hyperlink 9" xfId="17860" hidden="1" xr:uid="{00000000-0005-0000-0000-00007C750000}"/>
    <cellStyle name="Followed Hyperlink 9" xfId="17913" hidden="1" xr:uid="{00000000-0005-0000-0000-00007D750000}"/>
    <cellStyle name="Followed Hyperlink 9" xfId="18010" hidden="1" xr:uid="{00000000-0005-0000-0000-00007E750000}"/>
    <cellStyle name="Followed Hyperlink 9" xfId="17745" hidden="1" xr:uid="{00000000-0005-0000-0000-000079750000}"/>
    <cellStyle name="Followed Hyperlink 9" xfId="17803" hidden="1" xr:uid="{00000000-0005-0000-0000-00007A750000}"/>
    <cellStyle name="Followed Hyperlink 9" xfId="17719" hidden="1" xr:uid="{00000000-0005-0000-0000-000078750000}"/>
    <cellStyle name="Hyperlink" xfId="1" builtinId="8"/>
    <cellStyle name="Hyperlink 2" xfId="34" xr:uid="{00000000-0005-0000-0000-0000A8760000}"/>
    <cellStyle name="Hyperlink 2 2" xfId="2452" xr:uid="{00000000-0005-0000-0000-0000A9760000}"/>
    <cellStyle name="Hyperlink 3" xfId="32" xr:uid="{00000000-0005-0000-0000-0000AA760000}"/>
    <cellStyle name="Hyperlink 3 2" xfId="2448" xr:uid="{00000000-0005-0000-0000-0000AB760000}"/>
    <cellStyle name="Hyperlink 4" xfId="2436" xr:uid="{00000000-0005-0000-0000-0000AC760000}"/>
    <cellStyle name="Hyperlink 5" xfId="2446" xr:uid="{00000000-0005-0000-0000-0000AD760000}"/>
    <cellStyle name="Hyperlink 6" xfId="30489" xr:uid="{00000000-0005-0000-0000-0000AE760000}"/>
    <cellStyle name="Hyperlink 6 2" xfId="30494" xr:uid="{A5AE24F7-C10B-4A67-8D60-60C93817EBE4}"/>
    <cellStyle name="Hyperlink 6 3" xfId="30498" xr:uid="{2B993703-02A3-4C6A-9718-C726FBE4D694}"/>
    <cellStyle name="Hyperlink 7" xfId="30492" xr:uid="{B1EC54CB-938F-458A-AFFA-275E3A4DD901}"/>
    <cellStyle name="Normal" xfId="0" builtinId="0"/>
    <cellStyle name="Normal 10" xfId="30493" xr:uid="{250DF498-9EFA-40A6-9FE9-B789AB991306}"/>
    <cellStyle name="Normal 10 2" xfId="30490" xr:uid="{00000000-0005-0000-0000-0000B0760000}"/>
    <cellStyle name="Normal 10 2 2" xfId="30496" xr:uid="{634ACF86-188A-4FAA-B1E2-3EC242C5C145}"/>
    <cellStyle name="Normal 10 2 3" xfId="30497" xr:uid="{191EECEE-4DC1-4D29-B1F2-E9EA1629602C}"/>
    <cellStyle name="Normal 10 2 3 2" xfId="30499" xr:uid="{CEE810AC-817D-4BB1-ADAB-ADA186980421}"/>
    <cellStyle name="Normal 11" xfId="30495" xr:uid="{C3F04E6F-B9FC-4786-B9EF-16354C2F663A}"/>
    <cellStyle name="Normal 2" xfId="2" xr:uid="{00000000-0005-0000-0000-0000B1760000}"/>
    <cellStyle name="Normal 2 2" xfId="5" xr:uid="{00000000-0005-0000-0000-0000B2760000}"/>
    <cellStyle name="Normal 2 2 2" xfId="30" xr:uid="{00000000-0005-0000-0000-0000B3760000}"/>
    <cellStyle name="Normal 2 2 2 2" xfId="2437" xr:uid="{00000000-0005-0000-0000-0000B4760000}"/>
    <cellStyle name="Normal 2 2 2 2 2" xfId="30488" xr:uid="{00000000-0005-0000-0000-0000B5760000}"/>
    <cellStyle name="Normal 2 2 2 3" xfId="2449" xr:uid="{00000000-0005-0000-0000-0000B6760000}"/>
    <cellStyle name="Normal 2 2 3" xfId="2450" xr:uid="{00000000-0005-0000-0000-0000B7760000}"/>
    <cellStyle name="Normal 2 3" xfId="29" xr:uid="{00000000-0005-0000-0000-0000B8760000}"/>
    <cellStyle name="Normal 2 3 2" xfId="38" xr:uid="{00000000-0005-0000-0000-0000B9760000}"/>
    <cellStyle name="Normal 2 3 3" xfId="2459" xr:uid="{00000000-0005-0000-0000-0000BA760000}"/>
    <cellStyle name="Normal 2 4" xfId="2454" xr:uid="{00000000-0005-0000-0000-0000BB760000}"/>
    <cellStyle name="Normal 3" xfId="33" xr:uid="{00000000-0005-0000-0000-0000BC760000}"/>
    <cellStyle name="Normal 3 2" xfId="35" xr:uid="{00000000-0005-0000-0000-0000BD760000}"/>
    <cellStyle name="Normal 3 2 2" xfId="2434" xr:uid="{00000000-0005-0000-0000-0000BE760000}"/>
    <cellStyle name="Normal 3 2 2 2" xfId="4814" xr:uid="{00000000-0005-0000-0000-0000BF760000}"/>
    <cellStyle name="Normal 3 2 2 2 2" xfId="9576" xr:uid="{00000000-0005-0000-0000-0000C0760000}"/>
    <cellStyle name="Normal 3 2 2 2 2 2" xfId="28491" xr:uid="{00000000-0005-0000-0000-0000C1760000}"/>
    <cellStyle name="Normal 3 2 2 2 3" xfId="23731" xr:uid="{00000000-0005-0000-0000-0000C2760000}"/>
    <cellStyle name="Normal 3 2 2 3" xfId="7212" xr:uid="{00000000-0005-0000-0000-0000C3760000}"/>
    <cellStyle name="Normal 3 2 2 3 2" xfId="18950" xr:uid="{00000000-0005-0000-0000-0000C4760000}"/>
    <cellStyle name="Normal 3 2 2 3 3" xfId="26127" xr:uid="{00000000-0005-0000-0000-0000C5760000}"/>
    <cellStyle name="Normal 3 2 2 4" xfId="18951" xr:uid="{00000000-0005-0000-0000-0000C6760000}"/>
    <cellStyle name="Normal 3 2 2 5" xfId="21361" xr:uid="{00000000-0005-0000-0000-0000C7760000}"/>
    <cellStyle name="Normal 3 2 3" xfId="2439" xr:uid="{00000000-0005-0000-0000-0000C8760000}"/>
    <cellStyle name="Normal 3 2 3 2" xfId="7215" xr:uid="{00000000-0005-0000-0000-0000C9760000}"/>
    <cellStyle name="Normal 3 2 3 2 2" xfId="26130" xr:uid="{00000000-0005-0000-0000-0000CA760000}"/>
    <cellStyle name="Normal 3 2 3 3" xfId="21366" xr:uid="{00000000-0005-0000-0000-0000CB760000}"/>
    <cellStyle name="Normal 3 2 4" xfId="2457" xr:uid="{00000000-0005-0000-0000-0000CC760000}"/>
    <cellStyle name="Normal 3 2 4 2" xfId="7221" xr:uid="{00000000-0005-0000-0000-0000CD760000}"/>
    <cellStyle name="Normal 3 2 4 2 2" xfId="26136" xr:uid="{00000000-0005-0000-0000-0000CE760000}"/>
    <cellStyle name="Normal 3 2 4 3" xfId="21376" xr:uid="{00000000-0005-0000-0000-0000CF760000}"/>
    <cellStyle name="Normal 3 2 5" xfId="2453" xr:uid="{00000000-0005-0000-0000-0000D0760000}"/>
    <cellStyle name="Normal 3 2 5 2" xfId="7218" xr:uid="{00000000-0005-0000-0000-0000D1760000}"/>
    <cellStyle name="Normal 3 2 5 2 2" xfId="26133" xr:uid="{00000000-0005-0000-0000-0000D2760000}"/>
    <cellStyle name="Normal 3 2 5 3" xfId="21373" xr:uid="{00000000-0005-0000-0000-0000D3760000}"/>
    <cellStyle name="Normal 3 2 6" xfId="4822" xr:uid="{00000000-0005-0000-0000-0000D4760000}"/>
    <cellStyle name="Normal 3 2 6 2" xfId="23737" xr:uid="{00000000-0005-0000-0000-0000D5760000}"/>
    <cellStyle name="Normal 3 2 7" xfId="18964" xr:uid="{00000000-0005-0000-0000-0000D6760000}"/>
    <cellStyle name="Normal 3 3" xfId="2433" xr:uid="{00000000-0005-0000-0000-0000D7760000}"/>
    <cellStyle name="Normal 3 3 2" xfId="4813" xr:uid="{00000000-0005-0000-0000-0000D8760000}"/>
    <cellStyle name="Normal 3 3 2 2" xfId="9575" xr:uid="{00000000-0005-0000-0000-0000D9760000}"/>
    <cellStyle name="Normal 3 3 2 2 2" xfId="28490" xr:uid="{00000000-0005-0000-0000-0000DA760000}"/>
    <cellStyle name="Normal 3 3 2 3" xfId="23730" xr:uid="{00000000-0005-0000-0000-0000DB760000}"/>
    <cellStyle name="Normal 3 3 3" xfId="7211" xr:uid="{00000000-0005-0000-0000-0000DC760000}"/>
    <cellStyle name="Normal 3 3 3 2" xfId="18952" xr:uid="{00000000-0005-0000-0000-0000DD760000}"/>
    <cellStyle name="Normal 3 3 3 3" xfId="26126" xr:uid="{00000000-0005-0000-0000-0000DE760000}"/>
    <cellStyle name="Normal 3 3 4" xfId="18953" xr:uid="{00000000-0005-0000-0000-0000DF760000}"/>
    <cellStyle name="Normal 3 3 5" xfId="21360" xr:uid="{00000000-0005-0000-0000-0000E0760000}"/>
    <cellStyle name="Normal 3 4" xfId="2438" xr:uid="{00000000-0005-0000-0000-0000E1760000}"/>
    <cellStyle name="Normal 3 4 2" xfId="7214" xr:uid="{00000000-0005-0000-0000-0000E2760000}"/>
    <cellStyle name="Normal 3 4 2 2" xfId="26129" xr:uid="{00000000-0005-0000-0000-0000E3760000}"/>
    <cellStyle name="Normal 3 4 3" xfId="21365" xr:uid="{00000000-0005-0000-0000-0000E4760000}"/>
    <cellStyle name="Normal 3 5" xfId="2456" xr:uid="{00000000-0005-0000-0000-0000E5760000}"/>
    <cellStyle name="Normal 3 5 2" xfId="7220" xr:uid="{00000000-0005-0000-0000-0000E6760000}"/>
    <cellStyle name="Normal 3 5 2 2" xfId="26135" xr:uid="{00000000-0005-0000-0000-0000E7760000}"/>
    <cellStyle name="Normal 3 5 3" xfId="21375" xr:uid="{00000000-0005-0000-0000-0000E8760000}"/>
    <cellStyle name="Normal 3 6" xfId="2451" xr:uid="{00000000-0005-0000-0000-0000E9760000}"/>
    <cellStyle name="Normal 3 6 2" xfId="7217" xr:uid="{00000000-0005-0000-0000-0000EA760000}"/>
    <cellStyle name="Normal 3 6 2 2" xfId="26132" xr:uid="{00000000-0005-0000-0000-0000EB760000}"/>
    <cellStyle name="Normal 3 6 3" xfId="21371" xr:uid="{00000000-0005-0000-0000-0000EC760000}"/>
    <cellStyle name="Normal 3 7" xfId="4821" xr:uid="{00000000-0005-0000-0000-0000ED760000}"/>
    <cellStyle name="Normal 3 7 2" xfId="23736" xr:uid="{00000000-0005-0000-0000-0000EE760000}"/>
    <cellStyle name="Normal 3 8" xfId="18962" xr:uid="{00000000-0005-0000-0000-0000EF760000}"/>
    <cellStyle name="Normal 4" xfId="36" xr:uid="{00000000-0005-0000-0000-0000F0760000}"/>
    <cellStyle name="Normal 4 2" xfId="2435" xr:uid="{00000000-0005-0000-0000-0000F1760000}"/>
    <cellStyle name="Normal 4 2 2" xfId="4815" xr:uid="{00000000-0005-0000-0000-0000F2760000}"/>
    <cellStyle name="Normal 4 2 2 2" xfId="9577" xr:uid="{00000000-0005-0000-0000-0000F3760000}"/>
    <cellStyle name="Normal 4 2 2 2 2" xfId="28492" xr:uid="{00000000-0005-0000-0000-0000F4760000}"/>
    <cellStyle name="Normal 4 2 2 3" xfId="23732" xr:uid="{00000000-0005-0000-0000-0000F5760000}"/>
    <cellStyle name="Normal 4 2 3" xfId="7213" xr:uid="{00000000-0005-0000-0000-0000F6760000}"/>
    <cellStyle name="Normal 4 2 3 2" xfId="18954" xr:uid="{00000000-0005-0000-0000-0000F7760000}"/>
    <cellStyle name="Normal 4 2 3 3" xfId="26128" xr:uid="{00000000-0005-0000-0000-0000F8760000}"/>
    <cellStyle name="Normal 4 2 4" xfId="18955" xr:uid="{00000000-0005-0000-0000-0000F9760000}"/>
    <cellStyle name="Normal 4 2 5" xfId="21362" xr:uid="{00000000-0005-0000-0000-0000FA760000}"/>
    <cellStyle name="Normal 4 3" xfId="2440" xr:uid="{00000000-0005-0000-0000-0000FB760000}"/>
    <cellStyle name="Normal 4 3 2" xfId="7216" xr:uid="{00000000-0005-0000-0000-0000FC760000}"/>
    <cellStyle name="Normal 4 3 2 2" xfId="26131" xr:uid="{00000000-0005-0000-0000-0000FD760000}"/>
    <cellStyle name="Normal 4 3 3" xfId="21367" xr:uid="{00000000-0005-0000-0000-0000FE760000}"/>
    <cellStyle name="Normal 4 4" xfId="2458" xr:uid="{00000000-0005-0000-0000-0000FF760000}"/>
    <cellStyle name="Normal 4 4 2" xfId="7222" xr:uid="{00000000-0005-0000-0000-000000770000}"/>
    <cellStyle name="Normal 4 4 2 2" xfId="26137" xr:uid="{00000000-0005-0000-0000-000001770000}"/>
    <cellStyle name="Normal 4 4 3" xfId="21377" xr:uid="{00000000-0005-0000-0000-000002770000}"/>
    <cellStyle name="Normal 4 5" xfId="2455" xr:uid="{00000000-0005-0000-0000-000003770000}"/>
    <cellStyle name="Normal 4 5 2" xfId="7219" xr:uid="{00000000-0005-0000-0000-000004770000}"/>
    <cellStyle name="Normal 4 5 2 2" xfId="26134" xr:uid="{00000000-0005-0000-0000-000005770000}"/>
    <cellStyle name="Normal 4 5 3" xfId="21374" xr:uid="{00000000-0005-0000-0000-000006770000}"/>
    <cellStyle name="Normal 4 6" xfId="4823" xr:uid="{00000000-0005-0000-0000-000007770000}"/>
    <cellStyle name="Normal 4 6 2" xfId="23738" xr:uid="{00000000-0005-0000-0000-000008770000}"/>
    <cellStyle name="Normal 4 7" xfId="18965" xr:uid="{00000000-0005-0000-0000-000009770000}"/>
    <cellStyle name="Normal 5" xfId="37" xr:uid="{00000000-0005-0000-0000-00000A770000}"/>
    <cellStyle name="Normal 5 2" xfId="2447" xr:uid="{00000000-0005-0000-0000-00000B770000}"/>
    <cellStyle name="Normal 6" xfId="31" xr:uid="{00000000-0005-0000-0000-00000C770000}"/>
    <cellStyle name="Normal 6 2" xfId="2544" xr:uid="{00000000-0005-0000-0000-00000D770000}"/>
    <cellStyle name="Normal 7" xfId="2444" xr:uid="{00000000-0005-0000-0000-00000E770000}"/>
    <cellStyle name="Normal 8" xfId="4817" xr:uid="{00000000-0005-0000-0000-00000F770000}"/>
    <cellStyle name="Normal 8 2" xfId="9578" xr:uid="{00000000-0005-0000-0000-000010770000}"/>
    <cellStyle name="Normal 9" xfId="30491" xr:uid="{A65FEF53-0ADA-4078-9D83-445EDCC24FDE}"/>
    <cellStyle name="Normal_Test_TCRL_11_AV_0_90b" xfId="3" xr:uid="{00000000-0005-0000-0000-000011770000}"/>
    <cellStyle name="Normal_Test_TCRL_11_AV_0_90b 2" xfId="4" xr:uid="{00000000-0005-0000-0000-000012770000}"/>
    <cellStyle name="Normal_Test_TCRL_11_AV_0_90b 2 2" xfId="28" xr:uid="{00000000-0005-0000-0000-000013770000}"/>
    <cellStyle name="Normal_Test_TCRL_11_AV_0_90b 2 2 2" xfId="18949" xr:uid="{00000000-0005-0000-0000-000014770000}"/>
    <cellStyle name="Normal_Test_TCRL_11_AV_0_90b 2 3" xfId="2442" xr:uid="{00000000-0005-0000-0000-000015770000}"/>
    <cellStyle name="Normal_Test_TCRL_11_AV_0_90b 2 4" xfId="2445" xr:uid="{00000000-0005-0000-0000-000016770000}"/>
    <cellStyle name="Normal_Test_TCRL_11_AV_0_90b 3" xfId="27" xr:uid="{00000000-0005-0000-0000-000017770000}"/>
    <cellStyle name="Normal_Test_TCRL_11_AV_0_90b 3 2" xfId="4816" xr:uid="{00000000-0005-0000-0000-000018770000}"/>
    <cellStyle name="Normal_Test_TCRL_11_AV_0_90b 4" xfId="2441" xr:uid="{00000000-0005-0000-0000-000019770000}"/>
    <cellStyle name="Normal_Test_TCRL_11_AV_0_90b 5" xfId="2443" xr:uid="{00000000-0005-0000-0000-00001A77000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B1A0C7"/>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externalLink" Target="externalLinks/externalLink1.xml"/><Relationship Id="rId95" Type="http://schemas.openxmlformats.org/officeDocument/2006/relationships/customXml" Target="../customXml/item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9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haredStrings" Target="sharedStrings.xml"/><Relationship Id="rId98"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0</xdr:col>
      <xdr:colOff>304800</xdr:colOff>
      <xdr:row>69</xdr:row>
      <xdr:rowOff>120650</xdr:rowOff>
    </xdr:to>
    <xdr:sp macro="" textlink="">
      <xdr:nvSpPr>
        <xdr:cNvPr id="1025" name="AutoShape 1">
          <a:extLst>
            <a:ext uri="{FF2B5EF4-FFF2-40B4-BE49-F238E27FC236}">
              <a16:creationId xmlns:a16="http://schemas.microsoft.com/office/drawing/2014/main" id="{00000000-0008-0000-0700-000001040000}"/>
            </a:ext>
          </a:extLst>
        </xdr:cNvPr>
        <xdr:cNvSpPr>
          <a:spLocks noChangeAspect="1" noChangeArrowheads="1"/>
        </xdr:cNvSpPr>
      </xdr:nvSpPr>
      <xdr:spPr bwMode="auto">
        <a:xfrm>
          <a:off x="0" y="1708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bluetoothsig.sharepoint.com/sites/SpecificationDocumentManagement/Shared%20Documents/Test%20Documents/Maintenance/X2Core%20-%20TCRL%20pkg102/TCRL%20spreadsheets/MESH.MMDL.TCRL.p16r04_INCL%20BQRB%20CX.xlsx" TargetMode="External"/><Relationship Id="rId1" Type="http://schemas.openxmlformats.org/officeDocument/2006/relationships/externalLinkPath" Target="MESH.MMDL.TCRL.p16r04_INCL%20BQRB%20C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p"/>
      <sheetName val="Expedited Spec Update impact"/>
      <sheetName val="Deprecations"/>
      <sheetName val="Disclaimer"/>
      <sheetName val="Release Notes"/>
      <sheetName val="ALSNLCP"/>
      <sheetName val="BLCNLCP"/>
      <sheetName val="BSSNLCP"/>
      <sheetName val="DFUM"/>
      <sheetName val="DICNLCP"/>
      <sheetName val="ENMNLCP"/>
      <sheetName val="HVINLCP"/>
      <sheetName val="MBTM"/>
      <sheetName val="MCDB"/>
      <sheetName val="MESH"/>
      <sheetName val="MMDL (original)"/>
      <sheetName val="MMDL"/>
      <sheetName val="MMDL-Generics"/>
      <sheetName val="MMDL-Sensors"/>
      <sheetName val="MMDL-Time and Scenes"/>
      <sheetName val="MMDL-Lighting"/>
      <sheetName val="OCSNLCP"/>
      <sheetName val="TCID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upport.bluetooth.com/hc/en-us" TargetMode="External"/><Relationship Id="rId13" Type="http://schemas.openxmlformats.org/officeDocument/2006/relationships/hyperlink" Target="https://www.bluetooth.com/download/qprd-document/" TargetMode="External"/><Relationship Id="rId18" Type="http://schemas.openxmlformats.org/officeDocument/2006/relationships/hyperlink" Target="https://support.bluetooth.com/hc/en-us/requests/new" TargetMode="External"/><Relationship Id="rId3" Type="http://schemas.openxmlformats.org/officeDocument/2006/relationships/hyperlink" Target="https://www.bluetooth.org/Technical/Qualification/requirements.htm" TargetMode="External"/><Relationship Id="rId21" Type="http://schemas.openxmlformats.org/officeDocument/2006/relationships/printerSettings" Target="../printerSettings/printerSettings1.bin"/><Relationship Id="rId7" Type="http://schemas.openxmlformats.org/officeDocument/2006/relationships/hyperlink" Target="https://www.bluetooth.com/develop-with-bluetooth/marketing-branding" TargetMode="External"/><Relationship Id="rId12" Type="http://schemas.openxmlformats.org/officeDocument/2006/relationships/hyperlink" Target="https://www.bluetooth.org/DocMan/handlers/DownloadDoc.ashx?doc_id=40972"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support.bluetooth.com/hc/en-us/requests/new"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www.bluetooth.com/download/qprd-document/" TargetMode="External"/><Relationship Id="rId1" Type="http://schemas.openxmlformats.org/officeDocument/2006/relationships/hyperlink" Target="https://bluetooth.atlassian.net/jira/your-work" TargetMode="External"/><Relationship Id="rId6" Type="http://schemas.openxmlformats.org/officeDocument/2006/relationships/hyperlink" Target="https://www.bluetooth.com/specifications/specs/" TargetMode="External"/><Relationship Id="rId11" Type="http://schemas.openxmlformats.org/officeDocument/2006/relationships/hyperlink" Target="https://www.bluetooth.org/docman/handlers/downloaddoc.ashx?doc_id=554992" TargetMode="External"/><Relationship Id="rId5" Type="http://schemas.openxmlformats.org/officeDocument/2006/relationships/hyperlink" Target="https://www.bluetooth.org/en-us/bluetooth-brand/bluetooth-brand" TargetMode="External"/><Relationship Id="rId15" Type="http://schemas.openxmlformats.org/officeDocument/2006/relationships/hyperlink" Target="https://bluetooth.atlassian.net/jira/software/c/projects/ES/issues" TargetMode="External"/><Relationship Id="rId10" Type="http://schemas.openxmlformats.org/officeDocument/2006/relationships/hyperlink" Target="https://www.bluetooth.com/specifications/tcrl/" TargetMode="External"/><Relationship Id="rId19" Type="http://schemas.openxmlformats.org/officeDocument/2006/relationships/hyperlink" Target="https://bluetooth.atlassian.net/jira/software/c/projects/ES/issues" TargetMode="External"/><Relationship Id="rId4" Type="http://schemas.openxmlformats.org/officeDocument/2006/relationships/hyperlink" Target="https://www.bluetooth.org/docman/handlers/DownloadDoc.ashx?doc_id=228307" TargetMode="External"/><Relationship Id="rId9" Type="http://schemas.openxmlformats.org/officeDocument/2006/relationships/hyperlink" Target="https://www.bluetooth.org/docman/handlers/DownloadDoc.ashx?doc_id=25352" TargetMode="External"/><Relationship Id="rId14" Type="http://schemas.openxmlformats.org/officeDocument/2006/relationships/hyperlink" Target="https://qualification.bluetooth.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2.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bluetooth.org/docman/handlers/DownloadDoc.ashx?doc_id=40483&amp;vId=616027&amp;_gl=1*3pbj04*_gcl_au*ODM5Nzk2NjUyLjE3NDQyMjEwMjU."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I316"/>
  <sheetViews>
    <sheetView tabSelected="1" zoomScaleNormal="100" workbookViewId="0">
      <selection sqref="A1:I1"/>
    </sheetView>
  </sheetViews>
  <sheetFormatPr defaultColWidth="8.85546875" defaultRowHeight="12.75" x14ac:dyDescent="0.2"/>
  <cols>
    <col min="1" max="1" width="23.140625" customWidth="1"/>
    <col min="2" max="2" width="44.5703125" customWidth="1"/>
    <col min="3" max="3" width="14.5703125" style="3" customWidth="1"/>
    <col min="4" max="4" width="16.85546875" style="11" customWidth="1"/>
    <col min="5" max="5" width="17.85546875" style="4" customWidth="1"/>
    <col min="6" max="6" width="19.140625" style="4" customWidth="1"/>
    <col min="7" max="7" width="19.5703125" style="4" customWidth="1" collapsed="1"/>
    <col min="8" max="8" width="20.42578125" style="4" customWidth="1"/>
    <col min="9" max="9" width="39.42578125" style="1" customWidth="1"/>
  </cols>
  <sheetData>
    <row r="1" spans="1:9" ht="50.25" customHeight="1" x14ac:dyDescent="0.2">
      <c r="A1" s="2052" t="s">
        <v>0</v>
      </c>
      <c r="B1" s="2052"/>
      <c r="C1" s="2052"/>
      <c r="D1" s="2052"/>
      <c r="E1" s="2052"/>
      <c r="F1" s="2052"/>
      <c r="G1" s="2052"/>
      <c r="H1" s="2052"/>
      <c r="I1" s="2052"/>
    </row>
    <row r="2" spans="1:9" ht="35.25" customHeight="1" thickBot="1" x14ac:dyDescent="0.25">
      <c r="A2" s="2053" t="s">
        <v>1</v>
      </c>
      <c r="B2" s="2053"/>
      <c r="C2" s="2053"/>
      <c r="D2" s="2053"/>
      <c r="E2" s="2053"/>
      <c r="F2" s="2053"/>
      <c r="G2" s="2053"/>
      <c r="H2" s="2053"/>
      <c r="I2" s="2053"/>
    </row>
    <row r="3" spans="1:9" s="2" customFormat="1" ht="16.5" customHeight="1" thickBot="1" x14ac:dyDescent="0.25">
      <c r="A3" s="1257" t="s">
        <v>2</v>
      </c>
      <c r="B3" s="1258">
        <v>46070</v>
      </c>
      <c r="C3" s="2059" t="s">
        <v>3</v>
      </c>
      <c r="D3" s="2060"/>
      <c r="E3" s="2065" t="s">
        <v>4</v>
      </c>
      <c r="F3" s="2066"/>
      <c r="G3" s="2061" t="s">
        <v>5</v>
      </c>
      <c r="H3" s="2062"/>
      <c r="I3" s="14"/>
    </row>
    <row r="4" spans="1:9" ht="13.5" customHeight="1" thickBot="1" x14ac:dyDescent="0.25">
      <c r="A4" s="2057" t="s">
        <v>6</v>
      </c>
      <c r="B4" s="2058"/>
      <c r="C4" s="2055"/>
      <c r="D4" s="2056"/>
      <c r="E4" s="2067"/>
      <c r="F4" s="2068"/>
      <c r="G4" s="2063"/>
      <c r="H4" s="2064"/>
      <c r="I4" s="15"/>
    </row>
    <row r="5" spans="1:9" ht="27.75" customHeight="1" thickBot="1" x14ac:dyDescent="0.25">
      <c r="A5" s="51" t="s">
        <v>7</v>
      </c>
      <c r="B5" s="52" t="s">
        <v>8</v>
      </c>
      <c r="C5" s="53" t="s">
        <v>9</v>
      </c>
      <c r="D5" s="54" t="s">
        <v>10</v>
      </c>
      <c r="E5" s="159" t="s">
        <v>11</v>
      </c>
      <c r="F5" s="75" t="s">
        <v>12</v>
      </c>
      <c r="G5" s="28" t="s">
        <v>11</v>
      </c>
      <c r="H5" s="76" t="s">
        <v>12</v>
      </c>
      <c r="I5" s="29" t="s">
        <v>13</v>
      </c>
    </row>
    <row r="6" spans="1:9" x14ac:dyDescent="0.2">
      <c r="A6" s="2178" t="s">
        <v>14</v>
      </c>
      <c r="B6" s="1367" t="s">
        <v>15</v>
      </c>
      <c r="C6" s="1368">
        <v>1</v>
      </c>
      <c r="D6" s="1369">
        <v>44817</v>
      </c>
      <c r="E6" s="1688" t="s">
        <v>16</v>
      </c>
      <c r="F6" s="1370" t="s">
        <v>17</v>
      </c>
      <c r="G6" s="1779" t="s">
        <v>16</v>
      </c>
      <c r="H6" s="1800" t="s">
        <v>18</v>
      </c>
      <c r="I6" s="356" t="s">
        <v>19</v>
      </c>
    </row>
    <row r="7" spans="1:9" x14ac:dyDescent="0.2">
      <c r="A7" s="2177" t="s">
        <v>20</v>
      </c>
      <c r="B7" s="1319" t="s">
        <v>21</v>
      </c>
      <c r="C7" s="1320">
        <v>1</v>
      </c>
      <c r="D7" s="1321">
        <v>44817</v>
      </c>
      <c r="E7" s="1371" t="s">
        <v>22</v>
      </c>
      <c r="F7" s="1372" t="s">
        <v>23</v>
      </c>
      <c r="G7" s="1780" t="s">
        <v>22</v>
      </c>
      <c r="H7" s="1801" t="s">
        <v>24</v>
      </c>
      <c r="I7" s="1005" t="s">
        <v>19</v>
      </c>
    </row>
    <row r="8" spans="1:9" x14ac:dyDescent="0.2">
      <c r="A8" s="2178" t="s">
        <v>25</v>
      </c>
      <c r="B8" s="1373" t="s">
        <v>26</v>
      </c>
      <c r="C8" s="1374">
        <v>1</v>
      </c>
      <c r="D8" s="1321">
        <v>42199</v>
      </c>
      <c r="E8" s="1375" t="s">
        <v>27</v>
      </c>
      <c r="F8" s="1376" t="s">
        <v>28</v>
      </c>
      <c r="G8" s="1781" t="s">
        <v>27</v>
      </c>
      <c r="H8" s="1802" t="s">
        <v>29</v>
      </c>
      <c r="I8" s="1005" t="s">
        <v>19</v>
      </c>
    </row>
    <row r="9" spans="1:9" x14ac:dyDescent="0.2">
      <c r="A9" s="2178" t="s">
        <v>30</v>
      </c>
      <c r="B9" s="1373" t="s">
        <v>31</v>
      </c>
      <c r="C9" s="1374">
        <v>1</v>
      </c>
      <c r="D9" s="1321">
        <v>42199</v>
      </c>
      <c r="E9" s="1375" t="s">
        <v>32</v>
      </c>
      <c r="F9" s="1376" t="s">
        <v>33</v>
      </c>
      <c r="G9" s="1781" t="s">
        <v>32</v>
      </c>
      <c r="H9" s="1802" t="s">
        <v>34</v>
      </c>
      <c r="I9" s="349" t="s">
        <v>19</v>
      </c>
    </row>
    <row r="10" spans="1:9" s="13" customFormat="1" ht="14.25" customHeight="1" x14ac:dyDescent="0.2">
      <c r="A10" s="2177" t="s">
        <v>35</v>
      </c>
      <c r="B10" s="1319" t="s">
        <v>36</v>
      </c>
      <c r="C10" s="1320">
        <v>1</v>
      </c>
      <c r="D10" s="1321">
        <v>40799</v>
      </c>
      <c r="E10" s="1322" t="s">
        <v>37</v>
      </c>
      <c r="F10" s="1323" t="s">
        <v>38</v>
      </c>
      <c r="G10" s="1782" t="s">
        <v>37</v>
      </c>
      <c r="H10" s="1805" t="s">
        <v>39</v>
      </c>
      <c r="I10" s="1005" t="s">
        <v>19</v>
      </c>
    </row>
    <row r="11" spans="1:9" s="13" customFormat="1" ht="14.25" customHeight="1" x14ac:dyDescent="0.2">
      <c r="A11" s="2177" t="s">
        <v>40</v>
      </c>
      <c r="B11" s="1319" t="s">
        <v>41</v>
      </c>
      <c r="C11" s="1320">
        <v>1</v>
      </c>
      <c r="D11" s="1321">
        <v>40799</v>
      </c>
      <c r="E11" s="1377" t="s">
        <v>42</v>
      </c>
      <c r="F11" s="1323" t="s">
        <v>43</v>
      </c>
      <c r="G11" s="1782" t="s">
        <v>42</v>
      </c>
      <c r="H11" s="1805" t="s">
        <v>44</v>
      </c>
      <c r="I11" s="1005" t="s">
        <v>19</v>
      </c>
    </row>
    <row r="12" spans="1:9" s="13" customFormat="1" ht="14.25" customHeight="1" x14ac:dyDescent="0.2">
      <c r="A12" s="2177" t="s">
        <v>45</v>
      </c>
      <c r="B12" s="1319" t="s">
        <v>46</v>
      </c>
      <c r="C12" s="1320">
        <v>1</v>
      </c>
      <c r="D12" s="1321">
        <v>44208</v>
      </c>
      <c r="E12" s="1371" t="s">
        <v>47</v>
      </c>
      <c r="F12" s="1372" t="s">
        <v>48</v>
      </c>
      <c r="G12" s="1780" t="s">
        <v>47</v>
      </c>
      <c r="H12" s="1801" t="s">
        <v>49</v>
      </c>
      <c r="I12" s="1005" t="s">
        <v>19</v>
      </c>
    </row>
    <row r="13" spans="1:9" s="13" customFormat="1" ht="14.25" customHeight="1" x14ac:dyDescent="0.2">
      <c r="A13" s="2177" t="s">
        <v>50</v>
      </c>
      <c r="B13" s="1319" t="s">
        <v>51</v>
      </c>
      <c r="C13" s="1320">
        <v>1</v>
      </c>
      <c r="D13" s="1321">
        <v>40904</v>
      </c>
      <c r="E13" s="1371" t="s">
        <v>52</v>
      </c>
      <c r="F13" s="1378" t="s">
        <v>53</v>
      </c>
      <c r="G13" s="1780" t="s">
        <v>52</v>
      </c>
      <c r="H13" s="1801" t="s">
        <v>54</v>
      </c>
      <c r="I13" s="1005" t="s">
        <v>19</v>
      </c>
    </row>
    <row r="14" spans="1:9" s="13" customFormat="1" ht="14.25" customHeight="1" x14ac:dyDescent="0.2">
      <c r="A14" s="2177" t="s">
        <v>55</v>
      </c>
      <c r="B14" s="1319" t="s">
        <v>56</v>
      </c>
      <c r="C14" s="1320">
        <v>1.1000000000000001</v>
      </c>
      <c r="D14" s="1321">
        <v>44915</v>
      </c>
      <c r="E14" s="1371" t="s">
        <v>52</v>
      </c>
      <c r="F14" s="1378" t="s">
        <v>53</v>
      </c>
      <c r="G14" s="1780" t="s">
        <v>52</v>
      </c>
      <c r="H14" s="1801" t="s">
        <v>54</v>
      </c>
      <c r="I14" s="1005" t="s">
        <v>19</v>
      </c>
    </row>
    <row r="15" spans="1:9" s="13" customFormat="1" x14ac:dyDescent="0.2">
      <c r="A15" s="2177" t="s">
        <v>57</v>
      </c>
      <c r="B15" s="1319" t="s">
        <v>58</v>
      </c>
      <c r="C15" s="1320">
        <v>1</v>
      </c>
      <c r="D15" s="1321">
        <v>41933</v>
      </c>
      <c r="E15" s="1377" t="s">
        <v>59</v>
      </c>
      <c r="F15" s="1379" t="s">
        <v>60</v>
      </c>
      <c r="G15" s="1783" t="s">
        <v>59</v>
      </c>
      <c r="H15" s="1812" t="s">
        <v>61</v>
      </c>
      <c r="I15" s="317" t="s">
        <v>19</v>
      </c>
    </row>
    <row r="16" spans="1:9" s="13" customFormat="1" x14ac:dyDescent="0.2">
      <c r="A16" s="2177" t="s">
        <v>62</v>
      </c>
      <c r="B16" s="1319" t="s">
        <v>63</v>
      </c>
      <c r="C16" s="1320" t="s">
        <v>64</v>
      </c>
      <c r="D16" s="1321">
        <v>45454</v>
      </c>
      <c r="E16" s="1371" t="s">
        <v>59</v>
      </c>
      <c r="F16" s="1379" t="s">
        <v>60</v>
      </c>
      <c r="G16" s="1780" t="s">
        <v>59</v>
      </c>
      <c r="H16" s="1812" t="s">
        <v>61</v>
      </c>
      <c r="I16" s="317" t="s">
        <v>19</v>
      </c>
    </row>
    <row r="17" spans="1:9" s="13" customFormat="1" x14ac:dyDescent="0.2">
      <c r="A17" s="2177" t="s">
        <v>65</v>
      </c>
      <c r="B17" s="1319" t="s">
        <v>66</v>
      </c>
      <c r="C17" s="1320" t="s">
        <v>64</v>
      </c>
      <c r="D17" s="1321">
        <v>43480</v>
      </c>
      <c r="E17" s="1371" t="s">
        <v>67</v>
      </c>
      <c r="F17" s="1380" t="s">
        <v>68</v>
      </c>
      <c r="G17" s="1780" t="s">
        <v>67</v>
      </c>
      <c r="H17" s="1815" t="s">
        <v>69</v>
      </c>
      <c r="I17" s="1005" t="s">
        <v>19</v>
      </c>
    </row>
    <row r="18" spans="1:9" s="13" customFormat="1" x14ac:dyDescent="0.2">
      <c r="A18" s="2177" t="s">
        <v>70</v>
      </c>
      <c r="B18" s="1319" t="s">
        <v>71</v>
      </c>
      <c r="C18" s="1320" t="s">
        <v>72</v>
      </c>
      <c r="D18" s="1321">
        <v>44579</v>
      </c>
      <c r="E18" s="1371" t="s">
        <v>67</v>
      </c>
      <c r="F18" s="1380" t="s">
        <v>68</v>
      </c>
      <c r="G18" s="1780" t="s">
        <v>67</v>
      </c>
      <c r="H18" s="1815" t="s">
        <v>69</v>
      </c>
      <c r="I18" s="1005" t="s">
        <v>19</v>
      </c>
    </row>
    <row r="19" spans="1:9" s="13" customFormat="1" x14ac:dyDescent="0.2">
      <c r="A19" s="2177" t="s">
        <v>73</v>
      </c>
      <c r="B19" s="1319" t="s">
        <v>74</v>
      </c>
      <c r="C19" s="1320" t="s">
        <v>72</v>
      </c>
      <c r="D19" s="1321">
        <v>44579</v>
      </c>
      <c r="E19" s="1371" t="s">
        <v>75</v>
      </c>
      <c r="F19" s="1380" t="s">
        <v>76</v>
      </c>
      <c r="G19" s="1780" t="s">
        <v>75</v>
      </c>
      <c r="H19" s="1815" t="s">
        <v>77</v>
      </c>
      <c r="I19" s="349" t="s">
        <v>19</v>
      </c>
    </row>
    <row r="20" spans="1:9" s="13" customFormat="1" ht="14.25" customHeight="1" x14ac:dyDescent="0.2">
      <c r="A20" s="2177" t="s">
        <v>78</v>
      </c>
      <c r="B20" s="1319" t="s">
        <v>79</v>
      </c>
      <c r="C20" s="1320" t="s">
        <v>64</v>
      </c>
      <c r="D20" s="1321">
        <v>44579</v>
      </c>
      <c r="E20" s="1377" t="s">
        <v>80</v>
      </c>
      <c r="F20" s="1378" t="s">
        <v>81</v>
      </c>
      <c r="G20" s="1780" t="s">
        <v>80</v>
      </c>
      <c r="H20" s="1815" t="s">
        <v>82</v>
      </c>
      <c r="I20" s="349" t="s">
        <v>19</v>
      </c>
    </row>
    <row r="21" spans="1:9" s="13" customFormat="1" ht="14.25" customHeight="1" x14ac:dyDescent="0.2">
      <c r="A21" s="2177" t="s">
        <v>83</v>
      </c>
      <c r="B21" s="1319" t="s">
        <v>84</v>
      </c>
      <c r="C21" s="1320">
        <v>1</v>
      </c>
      <c r="D21" s="1321">
        <v>43648</v>
      </c>
      <c r="E21" s="1377" t="s">
        <v>85</v>
      </c>
      <c r="F21" s="1378" t="s">
        <v>86</v>
      </c>
      <c r="G21" s="1783" t="s">
        <v>85</v>
      </c>
      <c r="H21" s="1818" t="s">
        <v>87</v>
      </c>
      <c r="I21" s="1005" t="s">
        <v>19</v>
      </c>
    </row>
    <row r="22" spans="1:9" s="13" customFormat="1" ht="14.25" customHeight="1" x14ac:dyDescent="0.2">
      <c r="A22" s="2177" t="s">
        <v>88</v>
      </c>
      <c r="B22" s="1319" t="s">
        <v>89</v>
      </c>
      <c r="C22" s="1320">
        <v>1</v>
      </c>
      <c r="D22" s="1321">
        <v>43648</v>
      </c>
      <c r="E22" s="1377" t="s">
        <v>90</v>
      </c>
      <c r="F22" s="1378" t="s">
        <v>91</v>
      </c>
      <c r="G22" s="1783" t="s">
        <v>90</v>
      </c>
      <c r="H22" s="1818" t="s">
        <v>92</v>
      </c>
      <c r="I22" s="349" t="s">
        <v>19</v>
      </c>
    </row>
    <row r="23" spans="1:9" s="13" customFormat="1" ht="14.25" customHeight="1" x14ac:dyDescent="0.2">
      <c r="A23" s="2178" t="s">
        <v>93</v>
      </c>
      <c r="B23" s="1319" t="s">
        <v>94</v>
      </c>
      <c r="C23" s="1320" t="s">
        <v>95</v>
      </c>
      <c r="D23" s="1321">
        <v>44579</v>
      </c>
      <c r="E23" s="1371" t="s">
        <v>96</v>
      </c>
      <c r="F23" s="1380" t="s">
        <v>97</v>
      </c>
      <c r="G23" s="1782" t="s">
        <v>96</v>
      </c>
      <c r="H23" s="1815" t="s">
        <v>98</v>
      </c>
      <c r="I23" s="1005" t="s">
        <v>19</v>
      </c>
    </row>
    <row r="24" spans="1:9" s="13" customFormat="1" ht="25.5" x14ac:dyDescent="0.2">
      <c r="A24" s="2178" t="s">
        <v>99</v>
      </c>
      <c r="B24" s="1319" t="s">
        <v>100</v>
      </c>
      <c r="C24" s="1320" t="s">
        <v>95</v>
      </c>
      <c r="D24" s="1321">
        <v>44579</v>
      </c>
      <c r="E24" s="1381" t="s">
        <v>101</v>
      </c>
      <c r="F24" s="1380" t="s">
        <v>102</v>
      </c>
      <c r="G24" s="1784" t="s">
        <v>101</v>
      </c>
      <c r="H24" s="1815" t="s">
        <v>103</v>
      </c>
      <c r="I24" s="2176" t="s">
        <v>11461</v>
      </c>
    </row>
    <row r="25" spans="1:9" s="13" customFormat="1" ht="13.5" customHeight="1" x14ac:dyDescent="0.2">
      <c r="A25" s="2178" t="s">
        <v>104</v>
      </c>
      <c r="B25" s="1319" t="s">
        <v>105</v>
      </c>
      <c r="C25" s="1320">
        <v>1</v>
      </c>
      <c r="D25" s="1321">
        <v>44054</v>
      </c>
      <c r="E25" s="1381" t="s">
        <v>106</v>
      </c>
      <c r="F25" s="1380" t="s">
        <v>107</v>
      </c>
      <c r="G25" s="1784" t="s">
        <v>106</v>
      </c>
      <c r="H25" s="1815" t="s">
        <v>108</v>
      </c>
      <c r="I25" s="1005" t="s">
        <v>19</v>
      </c>
    </row>
    <row r="26" spans="1:9" s="13" customFormat="1" x14ac:dyDescent="0.2">
      <c r="A26" s="2178" t="s">
        <v>109</v>
      </c>
      <c r="B26" s="1319" t="s">
        <v>110</v>
      </c>
      <c r="C26" s="1320">
        <v>1.1000000000000001</v>
      </c>
      <c r="D26" s="1321">
        <v>42493</v>
      </c>
      <c r="E26" s="1381" t="s">
        <v>111</v>
      </c>
      <c r="F26" s="1380" t="s">
        <v>112</v>
      </c>
      <c r="G26" s="1784" t="s">
        <v>111</v>
      </c>
      <c r="H26" s="1815" t="s">
        <v>113</v>
      </c>
      <c r="I26" s="1005" t="s">
        <v>19</v>
      </c>
    </row>
    <row r="27" spans="1:9" s="13" customFormat="1" x14ac:dyDescent="0.2">
      <c r="A27" s="2178" t="s">
        <v>114</v>
      </c>
      <c r="B27" s="1319" t="s">
        <v>115</v>
      </c>
      <c r="C27" s="1320" t="s">
        <v>72</v>
      </c>
      <c r="D27" s="1321">
        <v>45454</v>
      </c>
      <c r="E27" s="1381" t="s">
        <v>111</v>
      </c>
      <c r="F27" s="1380" t="s">
        <v>112</v>
      </c>
      <c r="G27" s="1784" t="s">
        <v>111</v>
      </c>
      <c r="H27" s="1815" t="s">
        <v>113</v>
      </c>
      <c r="I27" s="1005" t="s">
        <v>19</v>
      </c>
    </row>
    <row r="28" spans="1:9" s="13" customFormat="1" x14ac:dyDescent="0.2">
      <c r="A28" s="2178" t="s">
        <v>116</v>
      </c>
      <c r="B28" s="1319" t="s">
        <v>117</v>
      </c>
      <c r="C28" s="1320">
        <v>1.1000000000000001</v>
      </c>
      <c r="D28" s="1321">
        <v>42493</v>
      </c>
      <c r="E28" s="1381" t="s">
        <v>118</v>
      </c>
      <c r="F28" s="1380" t="s">
        <v>119</v>
      </c>
      <c r="G28" s="1784" t="s">
        <v>118</v>
      </c>
      <c r="H28" s="1815" t="s">
        <v>120</v>
      </c>
      <c r="I28" s="317" t="s">
        <v>19</v>
      </c>
    </row>
    <row r="29" spans="1:9" s="13" customFormat="1" x14ac:dyDescent="0.2">
      <c r="A29" s="2178" t="s">
        <v>121</v>
      </c>
      <c r="B29" s="1319" t="s">
        <v>122</v>
      </c>
      <c r="C29" s="1320" t="s">
        <v>72</v>
      </c>
      <c r="D29" s="1321">
        <v>45454</v>
      </c>
      <c r="E29" s="1381" t="s">
        <v>118</v>
      </c>
      <c r="F29" s="1380" t="s">
        <v>119</v>
      </c>
      <c r="G29" s="1784" t="s">
        <v>118</v>
      </c>
      <c r="H29" s="1815" t="s">
        <v>120</v>
      </c>
      <c r="I29" s="317" t="s">
        <v>19</v>
      </c>
    </row>
    <row r="30" spans="1:9" s="13" customFormat="1" x14ac:dyDescent="0.2">
      <c r="A30" s="2178" t="s">
        <v>123</v>
      </c>
      <c r="B30" s="1319" t="s">
        <v>124</v>
      </c>
      <c r="C30" s="1320">
        <v>1</v>
      </c>
      <c r="D30" s="1321">
        <v>41142</v>
      </c>
      <c r="E30" s="1381" t="s">
        <v>125</v>
      </c>
      <c r="F30" s="1380" t="s">
        <v>126</v>
      </c>
      <c r="G30" s="1785" t="s">
        <v>125</v>
      </c>
      <c r="H30" s="1815" t="s">
        <v>127</v>
      </c>
      <c r="I30" s="1005" t="s">
        <v>19</v>
      </c>
    </row>
    <row r="31" spans="1:9" s="13" customFormat="1" x14ac:dyDescent="0.2">
      <c r="A31" s="2178" t="s">
        <v>128</v>
      </c>
      <c r="B31" s="1319" t="s">
        <v>129</v>
      </c>
      <c r="C31" s="1320" t="s">
        <v>64</v>
      </c>
      <c r="D31" s="1321">
        <v>45454</v>
      </c>
      <c r="E31" s="1382" t="s">
        <v>125</v>
      </c>
      <c r="F31" s="1380" t="s">
        <v>126</v>
      </c>
      <c r="G31" s="1785" t="s">
        <v>125</v>
      </c>
      <c r="H31" s="1815" t="s">
        <v>127</v>
      </c>
      <c r="I31" s="1005" t="s">
        <v>19</v>
      </c>
    </row>
    <row r="32" spans="1:9" s="13" customFormat="1" x14ac:dyDescent="0.2">
      <c r="A32" s="2178" t="s">
        <v>130</v>
      </c>
      <c r="B32" s="1373" t="s">
        <v>131</v>
      </c>
      <c r="C32" s="1320">
        <v>1</v>
      </c>
      <c r="D32" s="1321">
        <v>41142</v>
      </c>
      <c r="E32" s="1383" t="s">
        <v>132</v>
      </c>
      <c r="F32" s="1380" t="s">
        <v>133</v>
      </c>
      <c r="G32" s="1783" t="s">
        <v>132</v>
      </c>
      <c r="H32" s="1815" t="s">
        <v>134</v>
      </c>
      <c r="I32" s="317" t="s">
        <v>19</v>
      </c>
    </row>
    <row r="33" spans="1:9" s="13" customFormat="1" x14ac:dyDescent="0.2">
      <c r="A33" s="2178" t="s">
        <v>135</v>
      </c>
      <c r="B33" s="1373" t="s">
        <v>136</v>
      </c>
      <c r="C33" s="1320" t="s">
        <v>64</v>
      </c>
      <c r="D33" s="1321">
        <v>45454</v>
      </c>
      <c r="E33" s="1383" t="s">
        <v>132</v>
      </c>
      <c r="F33" s="1380" t="s">
        <v>133</v>
      </c>
      <c r="G33" s="1783" t="s">
        <v>132</v>
      </c>
      <c r="H33" s="1815" t="s">
        <v>134</v>
      </c>
      <c r="I33" s="317" t="s">
        <v>19</v>
      </c>
    </row>
    <row r="34" spans="1:9" s="13" customFormat="1" ht="14.25" customHeight="1" x14ac:dyDescent="0.2">
      <c r="A34" s="2178" t="s">
        <v>137</v>
      </c>
      <c r="B34" s="1373" t="s">
        <v>138</v>
      </c>
      <c r="C34" s="1320">
        <v>1</v>
      </c>
      <c r="D34" s="1321">
        <v>44208</v>
      </c>
      <c r="E34" s="1383" t="s">
        <v>139</v>
      </c>
      <c r="F34" s="1380" t="s">
        <v>140</v>
      </c>
      <c r="G34" s="1780" t="s">
        <v>139</v>
      </c>
      <c r="H34" s="1815" t="s">
        <v>141</v>
      </c>
      <c r="I34" s="349" t="s">
        <v>19</v>
      </c>
    </row>
    <row r="35" spans="1:9" s="13" customFormat="1" ht="14.25" customHeight="1" x14ac:dyDescent="0.2">
      <c r="A35" s="2179" t="s">
        <v>142</v>
      </c>
      <c r="B35" s="1316" t="s">
        <v>143</v>
      </c>
      <c r="C35" s="1384">
        <v>1.1000000000000001</v>
      </c>
      <c r="D35" s="1321">
        <v>41919</v>
      </c>
      <c r="E35" s="1381" t="s">
        <v>144</v>
      </c>
      <c r="F35" s="1380" t="s">
        <v>145</v>
      </c>
      <c r="G35" s="1784" t="s">
        <v>144</v>
      </c>
      <c r="H35" s="1815" t="s">
        <v>146</v>
      </c>
      <c r="I35" s="1005" t="s">
        <v>19</v>
      </c>
    </row>
    <row r="36" spans="1:9" s="13" customFormat="1" ht="14.25" customHeight="1" x14ac:dyDescent="0.2">
      <c r="A36" s="2179" t="s">
        <v>147</v>
      </c>
      <c r="B36" s="1689" t="s">
        <v>148</v>
      </c>
      <c r="C36" s="1690">
        <v>1</v>
      </c>
      <c r="D36" s="1691">
        <v>45964</v>
      </c>
      <c r="E36" s="1383" t="s">
        <v>149</v>
      </c>
      <c r="F36" s="1380" t="s">
        <v>150</v>
      </c>
      <c r="G36" s="1785" t="s">
        <v>149</v>
      </c>
      <c r="H36" s="1815" t="s">
        <v>151</v>
      </c>
      <c r="I36" s="1005" t="s">
        <v>19</v>
      </c>
    </row>
    <row r="37" spans="1:9" s="13" customFormat="1" ht="14.25" customHeight="1" x14ac:dyDescent="0.2">
      <c r="A37" s="2179" t="s">
        <v>152</v>
      </c>
      <c r="B37" s="1689" t="s">
        <v>153</v>
      </c>
      <c r="C37" s="1690">
        <v>1</v>
      </c>
      <c r="D37" s="1691">
        <v>45964</v>
      </c>
      <c r="E37" s="1383" t="s">
        <v>154</v>
      </c>
      <c r="F37" s="1380" t="s">
        <v>155</v>
      </c>
      <c r="G37" s="1785" t="s">
        <v>154</v>
      </c>
      <c r="H37" s="1815" t="s">
        <v>156</v>
      </c>
      <c r="I37" s="1005" t="s">
        <v>19</v>
      </c>
    </row>
    <row r="38" spans="1:9" s="13" customFormat="1" ht="14.25" customHeight="1" x14ac:dyDescent="0.2">
      <c r="A38" s="2178" t="s">
        <v>157</v>
      </c>
      <c r="B38" s="1316" t="s">
        <v>158</v>
      </c>
      <c r="C38" s="1384">
        <v>1.1000000000000001</v>
      </c>
      <c r="D38" s="1321">
        <v>40876</v>
      </c>
      <c r="E38" s="1381" t="s">
        <v>159</v>
      </c>
      <c r="F38" s="1380" t="s">
        <v>160</v>
      </c>
      <c r="G38" s="1784" t="s">
        <v>159</v>
      </c>
      <c r="H38" s="1815" t="s">
        <v>161</v>
      </c>
      <c r="I38" s="1005" t="s">
        <v>19</v>
      </c>
    </row>
    <row r="39" spans="1:9" s="13" customFormat="1" ht="14.25" customHeight="1" x14ac:dyDescent="0.2">
      <c r="A39" s="2178" t="s">
        <v>162</v>
      </c>
      <c r="B39" s="1316" t="s">
        <v>163</v>
      </c>
      <c r="C39" s="1384">
        <v>1.2</v>
      </c>
      <c r="D39" s="1321">
        <v>45098</v>
      </c>
      <c r="E39" s="1381" t="s">
        <v>159</v>
      </c>
      <c r="F39" s="1380" t="s">
        <v>160</v>
      </c>
      <c r="G39" s="1784" t="s">
        <v>159</v>
      </c>
      <c r="H39" s="1815" t="s">
        <v>161</v>
      </c>
      <c r="I39" s="1005" t="s">
        <v>19</v>
      </c>
    </row>
    <row r="40" spans="1:9" s="13" customFormat="1" ht="14.25" customHeight="1" x14ac:dyDescent="0.2">
      <c r="A40" s="2178" t="s">
        <v>164</v>
      </c>
      <c r="B40" s="1316" t="s">
        <v>165</v>
      </c>
      <c r="C40" s="1384">
        <v>1</v>
      </c>
      <c r="D40" s="1321">
        <v>44180</v>
      </c>
      <c r="E40" s="1381" t="s">
        <v>166</v>
      </c>
      <c r="F40" s="1380" t="s">
        <v>167</v>
      </c>
      <c r="G40" s="1784" t="s">
        <v>166</v>
      </c>
      <c r="H40" s="1815" t="s">
        <v>168</v>
      </c>
      <c r="I40" s="1005" t="s">
        <v>19</v>
      </c>
    </row>
    <row r="41" spans="1:9" s="13" customFormat="1" ht="14.25" customHeight="1" x14ac:dyDescent="0.2">
      <c r="A41" s="2178" t="s">
        <v>169</v>
      </c>
      <c r="B41" s="1316" t="s">
        <v>170</v>
      </c>
      <c r="C41" s="1384">
        <v>1</v>
      </c>
      <c r="D41" s="1321">
        <v>44180</v>
      </c>
      <c r="E41" s="1381" t="s">
        <v>171</v>
      </c>
      <c r="F41" s="1380" t="s">
        <v>172</v>
      </c>
      <c r="G41" s="1784" t="s">
        <v>171</v>
      </c>
      <c r="H41" s="1815" t="s">
        <v>173</v>
      </c>
      <c r="I41" s="349" t="s">
        <v>19</v>
      </c>
    </row>
    <row r="42" spans="1:9" s="13" customFormat="1" ht="14.25" customHeight="1" x14ac:dyDescent="0.2">
      <c r="A42" s="2178" t="s">
        <v>174</v>
      </c>
      <c r="B42" s="1316" t="s">
        <v>175</v>
      </c>
      <c r="C42" s="1384">
        <v>1</v>
      </c>
      <c r="D42" s="1321">
        <v>43648</v>
      </c>
      <c r="E42" s="1381" t="s">
        <v>176</v>
      </c>
      <c r="F42" s="1380" t="s">
        <v>177</v>
      </c>
      <c r="G42" s="1784" t="s">
        <v>176</v>
      </c>
      <c r="H42" s="1815" t="s">
        <v>178</v>
      </c>
      <c r="I42" s="1005" t="s">
        <v>19</v>
      </c>
    </row>
    <row r="43" spans="1:9" s="13" customFormat="1" ht="14.25" customHeight="1" x14ac:dyDescent="0.2">
      <c r="A43" s="2178" t="s">
        <v>179</v>
      </c>
      <c r="B43" s="1316" t="s">
        <v>180</v>
      </c>
      <c r="C43" s="1384">
        <v>1</v>
      </c>
      <c r="D43" s="1321">
        <v>43648</v>
      </c>
      <c r="E43" s="1381" t="s">
        <v>181</v>
      </c>
      <c r="F43" s="1380" t="s">
        <v>182</v>
      </c>
      <c r="G43" s="1784" t="s">
        <v>181</v>
      </c>
      <c r="H43" s="1815" t="s">
        <v>183</v>
      </c>
      <c r="I43" s="349" t="s">
        <v>19</v>
      </c>
    </row>
    <row r="44" spans="1:9" s="13" customFormat="1" ht="14.25" customHeight="1" x14ac:dyDescent="0.2">
      <c r="A44" s="2178" t="s">
        <v>184</v>
      </c>
      <c r="B44" s="1689" t="s">
        <v>185</v>
      </c>
      <c r="C44" s="1690">
        <v>1</v>
      </c>
      <c r="D44" s="1691">
        <v>45013</v>
      </c>
      <c r="E44" s="1692" t="s">
        <v>186</v>
      </c>
      <c r="F44" s="1693" t="s">
        <v>187</v>
      </c>
      <c r="G44" s="1795" t="s">
        <v>188</v>
      </c>
      <c r="H44" s="1815" t="s">
        <v>189</v>
      </c>
      <c r="I44" s="349" t="s">
        <v>19</v>
      </c>
    </row>
    <row r="45" spans="1:9" s="13" customFormat="1" ht="14.25" customHeight="1" x14ac:dyDescent="0.2">
      <c r="A45" s="2178" t="s">
        <v>190</v>
      </c>
      <c r="B45" s="1689" t="s">
        <v>191</v>
      </c>
      <c r="C45" s="1690" t="s">
        <v>64</v>
      </c>
      <c r="D45" s="1691">
        <v>45838</v>
      </c>
      <c r="E45" s="1692" t="s">
        <v>186</v>
      </c>
      <c r="F45" s="1693" t="s">
        <v>187</v>
      </c>
      <c r="G45" s="1795" t="s">
        <v>188</v>
      </c>
      <c r="H45" s="1815" t="s">
        <v>189</v>
      </c>
      <c r="I45" s="349" t="s">
        <v>19</v>
      </c>
    </row>
    <row r="46" spans="1:9" s="13" customFormat="1" ht="14.25" customHeight="1" x14ac:dyDescent="0.2">
      <c r="A46" s="2178" t="s">
        <v>192</v>
      </c>
      <c r="B46" s="1689" t="s">
        <v>193</v>
      </c>
      <c r="C46" s="1690">
        <v>1</v>
      </c>
      <c r="D46" s="1691">
        <v>45013</v>
      </c>
      <c r="E46" s="1692" t="s">
        <v>194</v>
      </c>
      <c r="F46" s="1693" t="s">
        <v>195</v>
      </c>
      <c r="G46" s="1795" t="s">
        <v>196</v>
      </c>
      <c r="H46" s="1815" t="s">
        <v>197</v>
      </c>
      <c r="I46" s="349" t="s">
        <v>19</v>
      </c>
    </row>
    <row r="47" spans="1:9" s="13" customFormat="1" ht="14.25" customHeight="1" x14ac:dyDescent="0.2">
      <c r="A47" s="2178" t="s">
        <v>198</v>
      </c>
      <c r="B47" s="1689" t="s">
        <v>199</v>
      </c>
      <c r="C47" s="1690" t="s">
        <v>64</v>
      </c>
      <c r="D47" s="1691">
        <v>45838</v>
      </c>
      <c r="E47" s="1692" t="s">
        <v>194</v>
      </c>
      <c r="F47" s="1693" t="s">
        <v>195</v>
      </c>
      <c r="G47" s="1795" t="s">
        <v>196</v>
      </c>
      <c r="H47" s="1815" t="s">
        <v>197</v>
      </c>
      <c r="I47" s="349" t="s">
        <v>19</v>
      </c>
    </row>
    <row r="48" spans="1:9" s="13" customFormat="1" ht="14.25" customHeight="1" x14ac:dyDescent="0.2">
      <c r="A48" s="2178" t="s">
        <v>200</v>
      </c>
      <c r="B48" s="1316" t="s">
        <v>201</v>
      </c>
      <c r="C48" s="1384">
        <v>1</v>
      </c>
      <c r="D48" s="1321">
        <v>41961</v>
      </c>
      <c r="E48" s="1381" t="s">
        <v>202</v>
      </c>
      <c r="F48" s="1380" t="s">
        <v>203</v>
      </c>
      <c r="G48" s="1784" t="s">
        <v>202</v>
      </c>
      <c r="H48" s="1815" t="s">
        <v>204</v>
      </c>
      <c r="I48" s="1005" t="s">
        <v>19</v>
      </c>
    </row>
    <row r="49" spans="1:9" s="13" customFormat="1" ht="14.25" customHeight="1" x14ac:dyDescent="0.2">
      <c r="A49" s="2178" t="s">
        <v>205</v>
      </c>
      <c r="B49" s="1316" t="s">
        <v>206</v>
      </c>
      <c r="C49" s="1320" t="s">
        <v>64</v>
      </c>
      <c r="D49" s="1321">
        <v>45566</v>
      </c>
      <c r="E49" s="1381" t="s">
        <v>202</v>
      </c>
      <c r="F49" s="1380" t="s">
        <v>203</v>
      </c>
      <c r="G49" s="1784" t="s">
        <v>202</v>
      </c>
      <c r="H49" s="1815" t="s">
        <v>204</v>
      </c>
      <c r="I49" s="1005" t="s">
        <v>19</v>
      </c>
    </row>
    <row r="50" spans="1:9" s="13" customFormat="1" x14ac:dyDescent="0.2">
      <c r="A50" s="2177" t="s">
        <v>207</v>
      </c>
      <c r="B50" s="1316" t="s">
        <v>208</v>
      </c>
      <c r="C50" s="1320">
        <v>1</v>
      </c>
      <c r="D50" s="1321">
        <v>41961</v>
      </c>
      <c r="E50" s="1381" t="s">
        <v>209</v>
      </c>
      <c r="F50" s="1380" t="s">
        <v>210</v>
      </c>
      <c r="G50" s="1784" t="s">
        <v>209</v>
      </c>
      <c r="H50" s="1815" t="s">
        <v>211</v>
      </c>
      <c r="I50" s="317" t="s">
        <v>19</v>
      </c>
    </row>
    <row r="51" spans="1:9" s="13" customFormat="1" x14ac:dyDescent="0.2">
      <c r="A51" s="2177" t="s">
        <v>212</v>
      </c>
      <c r="B51" s="1316" t="s">
        <v>213</v>
      </c>
      <c r="C51" s="1320" t="s">
        <v>64</v>
      </c>
      <c r="D51" s="1321">
        <v>45566</v>
      </c>
      <c r="E51" s="1381" t="s">
        <v>209</v>
      </c>
      <c r="F51" s="1380" t="s">
        <v>210</v>
      </c>
      <c r="G51" s="1784" t="s">
        <v>209</v>
      </c>
      <c r="H51" s="1815" t="s">
        <v>211</v>
      </c>
      <c r="I51" s="317" t="s">
        <v>19</v>
      </c>
    </row>
    <row r="52" spans="1:9" s="13" customFormat="1" x14ac:dyDescent="0.2">
      <c r="A52" s="2177" t="s">
        <v>214</v>
      </c>
      <c r="B52" s="1316" t="s">
        <v>215</v>
      </c>
      <c r="C52" s="1320">
        <v>1</v>
      </c>
      <c r="D52" s="1321">
        <v>45090</v>
      </c>
      <c r="E52" s="1381" t="s">
        <v>216</v>
      </c>
      <c r="F52" s="1380" t="s">
        <v>217</v>
      </c>
      <c r="G52" s="1784" t="s">
        <v>216</v>
      </c>
      <c r="H52" s="1815" t="s">
        <v>218</v>
      </c>
      <c r="I52" s="349" t="s">
        <v>19</v>
      </c>
    </row>
    <row r="53" spans="1:9" s="13" customFormat="1" ht="12.75" customHeight="1" x14ac:dyDescent="0.2">
      <c r="A53" s="2177" t="s">
        <v>219</v>
      </c>
      <c r="B53" s="1319" t="s">
        <v>220</v>
      </c>
      <c r="C53" s="1320">
        <v>1</v>
      </c>
      <c r="D53" s="1321">
        <v>40715</v>
      </c>
      <c r="E53" s="1322" t="s">
        <v>221</v>
      </c>
      <c r="F53" s="1380" t="s">
        <v>222</v>
      </c>
      <c r="G53" s="1782" t="s">
        <v>221</v>
      </c>
      <c r="H53" s="1815" t="s">
        <v>223</v>
      </c>
      <c r="I53" s="1005" t="s">
        <v>19</v>
      </c>
    </row>
    <row r="54" spans="1:9" s="13" customFormat="1" x14ac:dyDescent="0.2">
      <c r="A54" s="2177" t="s">
        <v>224</v>
      </c>
      <c r="B54" s="1319" t="s">
        <v>225</v>
      </c>
      <c r="C54" s="1320">
        <v>1</v>
      </c>
      <c r="D54" s="1321">
        <v>42783</v>
      </c>
      <c r="E54" s="1322" t="s">
        <v>226</v>
      </c>
      <c r="F54" s="1323" t="s">
        <v>227</v>
      </c>
      <c r="G54" s="1782" t="s">
        <v>226</v>
      </c>
      <c r="H54" s="1805" t="s">
        <v>228</v>
      </c>
      <c r="I54" s="317" t="s">
        <v>19</v>
      </c>
    </row>
    <row r="55" spans="1:9" s="13" customFormat="1" x14ac:dyDescent="0.2">
      <c r="A55" s="2177" t="s">
        <v>229</v>
      </c>
      <c r="B55" s="1319" t="s">
        <v>230</v>
      </c>
      <c r="C55" s="1320" t="s">
        <v>64</v>
      </c>
      <c r="D55" s="1321">
        <v>45566</v>
      </c>
      <c r="E55" s="1322" t="s">
        <v>226</v>
      </c>
      <c r="F55" s="1323" t="s">
        <v>227</v>
      </c>
      <c r="G55" s="1782" t="s">
        <v>226</v>
      </c>
      <c r="H55" s="1805" t="s">
        <v>228</v>
      </c>
      <c r="I55" s="317" t="s">
        <v>19</v>
      </c>
    </row>
    <row r="56" spans="1:9" s="13" customFormat="1" x14ac:dyDescent="0.2">
      <c r="A56" s="2177" t="s">
        <v>231</v>
      </c>
      <c r="B56" s="1319" t="s">
        <v>232</v>
      </c>
      <c r="C56" s="1320">
        <v>1</v>
      </c>
      <c r="D56" s="1321">
        <v>42783</v>
      </c>
      <c r="E56" s="1322" t="s">
        <v>233</v>
      </c>
      <c r="F56" s="1323" t="s">
        <v>234</v>
      </c>
      <c r="G56" s="1782" t="s">
        <v>233</v>
      </c>
      <c r="H56" s="1805" t="s">
        <v>235</v>
      </c>
      <c r="I56" s="317" t="s">
        <v>19</v>
      </c>
    </row>
    <row r="57" spans="1:9" s="13" customFormat="1" x14ac:dyDescent="0.2">
      <c r="A57" s="2177" t="s">
        <v>236</v>
      </c>
      <c r="B57" s="1319" t="s">
        <v>237</v>
      </c>
      <c r="C57" s="1320" t="s">
        <v>64</v>
      </c>
      <c r="D57" s="1321">
        <v>45566</v>
      </c>
      <c r="E57" s="1322" t="s">
        <v>233</v>
      </c>
      <c r="F57" s="1323" t="s">
        <v>234</v>
      </c>
      <c r="G57" s="1782" t="s">
        <v>233</v>
      </c>
      <c r="H57" s="1805" t="s">
        <v>235</v>
      </c>
      <c r="I57" s="317" t="s">
        <v>19</v>
      </c>
    </row>
    <row r="58" spans="1:9" s="13" customFormat="1" x14ac:dyDescent="0.2">
      <c r="A58" s="2177" t="s">
        <v>238</v>
      </c>
      <c r="B58" s="1319" t="s">
        <v>239</v>
      </c>
      <c r="C58" s="1320">
        <v>1</v>
      </c>
      <c r="D58" s="1321">
        <v>45090</v>
      </c>
      <c r="E58" s="1322" t="s">
        <v>240</v>
      </c>
      <c r="F58" s="1323" t="s">
        <v>241</v>
      </c>
      <c r="G58" s="1782" t="s">
        <v>240</v>
      </c>
      <c r="H58" s="1805" t="s">
        <v>242</v>
      </c>
      <c r="I58" s="349" t="s">
        <v>19</v>
      </c>
    </row>
    <row r="59" spans="1:9" s="13" customFormat="1" x14ac:dyDescent="0.2">
      <c r="A59" s="2177" t="s">
        <v>243</v>
      </c>
      <c r="B59" s="1319" t="s">
        <v>244</v>
      </c>
      <c r="C59" s="1320">
        <v>1</v>
      </c>
      <c r="D59" s="1321">
        <v>45090</v>
      </c>
      <c r="E59" s="1322" t="s">
        <v>245</v>
      </c>
      <c r="F59" s="1323" t="s">
        <v>246</v>
      </c>
      <c r="G59" s="1782" t="s">
        <v>245</v>
      </c>
      <c r="H59" s="1805" t="s">
        <v>247</v>
      </c>
      <c r="I59" s="349" t="s">
        <v>19</v>
      </c>
    </row>
    <row r="60" spans="1:9" s="13" customFormat="1" ht="14.25" customHeight="1" x14ac:dyDescent="0.2">
      <c r="A60" s="2177" t="s">
        <v>248</v>
      </c>
      <c r="B60" s="1319" t="s">
        <v>249</v>
      </c>
      <c r="C60" s="1320" t="s">
        <v>64</v>
      </c>
      <c r="D60" s="1321">
        <v>44579</v>
      </c>
      <c r="E60" s="1322" t="s">
        <v>250</v>
      </c>
      <c r="F60" s="1323" t="s">
        <v>251</v>
      </c>
      <c r="G60" s="1782" t="s">
        <v>250</v>
      </c>
      <c r="H60" s="1805" t="s">
        <v>252</v>
      </c>
      <c r="I60" s="349" t="s">
        <v>19</v>
      </c>
    </row>
    <row r="61" spans="1:9" s="13" customFormat="1" ht="14.25" customHeight="1" x14ac:dyDescent="0.2">
      <c r="A61" s="2177" t="s">
        <v>253</v>
      </c>
      <c r="B61" s="1319" t="s">
        <v>254</v>
      </c>
      <c r="C61" s="1320" t="s">
        <v>64</v>
      </c>
      <c r="D61" s="1321">
        <v>44579</v>
      </c>
      <c r="E61" s="1322" t="s">
        <v>255</v>
      </c>
      <c r="F61" s="1323" t="s">
        <v>256</v>
      </c>
      <c r="G61" s="1782" t="s">
        <v>255</v>
      </c>
      <c r="H61" s="1805" t="s">
        <v>257</v>
      </c>
      <c r="I61" s="317" t="s">
        <v>19</v>
      </c>
    </row>
    <row r="62" spans="1:9" s="13" customFormat="1" ht="14.25" customHeight="1" x14ac:dyDescent="0.2">
      <c r="A62" s="2177" t="s">
        <v>258</v>
      </c>
      <c r="B62" s="1319" t="s">
        <v>259</v>
      </c>
      <c r="C62" s="1320">
        <v>1</v>
      </c>
      <c r="D62" s="1321">
        <v>40904</v>
      </c>
      <c r="E62" s="1385" t="s">
        <v>260</v>
      </c>
      <c r="F62" s="1386" t="s">
        <v>261</v>
      </c>
      <c r="G62" s="1584" t="s">
        <v>260</v>
      </c>
      <c r="H62" s="1854" t="s">
        <v>262</v>
      </c>
      <c r="I62" s="349" t="s">
        <v>19</v>
      </c>
    </row>
    <row r="63" spans="1:9" s="13" customFormat="1" ht="14.25" customHeight="1" x14ac:dyDescent="0.2">
      <c r="A63" s="2180" t="s">
        <v>263</v>
      </c>
      <c r="B63" s="1319" t="s">
        <v>264</v>
      </c>
      <c r="C63" s="1320">
        <v>1</v>
      </c>
      <c r="D63" s="1321">
        <v>40904</v>
      </c>
      <c r="E63" s="1381" t="s">
        <v>265</v>
      </c>
      <c r="F63" s="1380" t="s">
        <v>266</v>
      </c>
      <c r="G63" s="1075" t="s">
        <v>265</v>
      </c>
      <c r="H63" s="1854" t="s">
        <v>267</v>
      </c>
      <c r="I63" s="349" t="s">
        <v>19</v>
      </c>
    </row>
    <row r="64" spans="1:9" s="13" customFormat="1" ht="14.25" customHeight="1" x14ac:dyDescent="0.2">
      <c r="A64" s="2177" t="s">
        <v>268</v>
      </c>
      <c r="B64" s="1319" t="s">
        <v>269</v>
      </c>
      <c r="C64" s="1320">
        <v>1.1000000000000001</v>
      </c>
      <c r="D64" s="1321">
        <v>45880</v>
      </c>
      <c r="E64" s="1381" t="s">
        <v>265</v>
      </c>
      <c r="F64" s="1380" t="s">
        <v>266</v>
      </c>
      <c r="G64" s="1784" t="s">
        <v>265</v>
      </c>
      <c r="H64" s="1854" t="s">
        <v>267</v>
      </c>
      <c r="I64" s="349" t="s">
        <v>19</v>
      </c>
    </row>
    <row r="65" spans="1:9" s="13" customFormat="1" ht="14.25" customHeight="1" x14ac:dyDescent="0.2">
      <c r="A65" s="2177" t="s">
        <v>270</v>
      </c>
      <c r="B65" s="1319" t="s">
        <v>271</v>
      </c>
      <c r="C65" s="1320">
        <v>1</v>
      </c>
      <c r="D65" s="1321">
        <v>42283</v>
      </c>
      <c r="E65" s="1387" t="s">
        <v>272</v>
      </c>
      <c r="F65" s="1388" t="s">
        <v>273</v>
      </c>
      <c r="G65" s="1075" t="s">
        <v>272</v>
      </c>
      <c r="H65" s="1815" t="s">
        <v>274</v>
      </c>
      <c r="I65" s="1005" t="s">
        <v>19</v>
      </c>
    </row>
    <row r="66" spans="1:9" s="13" customFormat="1" ht="25.5" x14ac:dyDescent="0.2">
      <c r="A66" s="2177" t="s">
        <v>275</v>
      </c>
      <c r="B66" s="1319" t="s">
        <v>276</v>
      </c>
      <c r="C66" s="1320">
        <v>1</v>
      </c>
      <c r="D66" s="1321">
        <v>40736</v>
      </c>
      <c r="E66" s="1381" t="s">
        <v>277</v>
      </c>
      <c r="F66" s="1380" t="s">
        <v>278</v>
      </c>
      <c r="G66" s="1795" t="s">
        <v>279</v>
      </c>
      <c r="H66" s="1815" t="s">
        <v>280</v>
      </c>
      <c r="I66" s="2176" t="s">
        <v>11460</v>
      </c>
    </row>
    <row r="67" spans="1:9" s="13" customFormat="1" ht="14.25" customHeight="1" x14ac:dyDescent="0.2">
      <c r="A67" s="2177" t="s">
        <v>281</v>
      </c>
      <c r="B67" s="1319" t="s">
        <v>282</v>
      </c>
      <c r="C67" s="1320">
        <v>1</v>
      </c>
      <c r="D67" s="1321">
        <v>40736</v>
      </c>
      <c r="E67" s="1371" t="s">
        <v>283</v>
      </c>
      <c r="F67" s="1380" t="s">
        <v>284</v>
      </c>
      <c r="G67" s="1780" t="s">
        <v>283</v>
      </c>
      <c r="H67" s="1815" t="s">
        <v>285</v>
      </c>
      <c r="I67" s="1005" t="s">
        <v>19</v>
      </c>
    </row>
    <row r="68" spans="1:9" s="13" customFormat="1" ht="14.25" customHeight="1" x14ac:dyDescent="0.2">
      <c r="A68" s="2177" t="s">
        <v>286</v>
      </c>
      <c r="B68" s="1319" t="s">
        <v>287</v>
      </c>
      <c r="C68" s="1320">
        <v>1</v>
      </c>
      <c r="D68" s="1321">
        <v>40687</v>
      </c>
      <c r="E68" s="1383" t="s">
        <v>288</v>
      </c>
      <c r="F68" s="1389" t="s">
        <v>289</v>
      </c>
      <c r="G68" s="1786" t="s">
        <v>288</v>
      </c>
      <c r="H68" s="1897" t="s">
        <v>290</v>
      </c>
      <c r="I68" s="349" t="s">
        <v>19</v>
      </c>
    </row>
    <row r="69" spans="1:9" s="13" customFormat="1" ht="14.25" customHeight="1" x14ac:dyDescent="0.2">
      <c r="A69" s="2177" t="s">
        <v>291</v>
      </c>
      <c r="B69" s="1319" t="s">
        <v>292</v>
      </c>
      <c r="C69" s="1320">
        <v>1</v>
      </c>
      <c r="D69" s="1321">
        <v>40687</v>
      </c>
      <c r="E69" s="1383" t="s">
        <v>293</v>
      </c>
      <c r="F69" s="1389" t="s">
        <v>294</v>
      </c>
      <c r="G69" s="1786" t="s">
        <v>293</v>
      </c>
      <c r="H69" s="1897" t="s">
        <v>295</v>
      </c>
      <c r="I69" s="349" t="s">
        <v>19</v>
      </c>
    </row>
    <row r="70" spans="1:9" s="13" customFormat="1" ht="14.25" customHeight="1" x14ac:dyDescent="0.2">
      <c r="A70" s="2177" t="s">
        <v>296</v>
      </c>
      <c r="B70" s="1319" t="s">
        <v>297</v>
      </c>
      <c r="C70" s="1320">
        <v>1</v>
      </c>
      <c r="D70" s="1321">
        <v>40715</v>
      </c>
      <c r="E70" s="1390" t="s">
        <v>298</v>
      </c>
      <c r="F70" s="1379" t="s">
        <v>299</v>
      </c>
      <c r="G70" s="1787" t="s">
        <v>298</v>
      </c>
      <c r="H70" s="1812" t="s">
        <v>300</v>
      </c>
      <c r="I70" s="349" t="s">
        <v>19</v>
      </c>
    </row>
    <row r="71" spans="1:9" s="13" customFormat="1" ht="14.25" customHeight="1" x14ac:dyDescent="0.2">
      <c r="A71" s="2177" t="s">
        <v>301</v>
      </c>
      <c r="B71" s="1319" t="s">
        <v>302</v>
      </c>
      <c r="C71" s="1320" t="s">
        <v>64</v>
      </c>
      <c r="D71" s="1321">
        <v>44579</v>
      </c>
      <c r="E71" s="1390" t="s">
        <v>303</v>
      </c>
      <c r="F71" s="1379" t="s">
        <v>304</v>
      </c>
      <c r="G71" s="1787" t="s">
        <v>303</v>
      </c>
      <c r="H71" s="1812" t="s">
        <v>305</v>
      </c>
      <c r="I71" s="349" t="s">
        <v>19</v>
      </c>
    </row>
    <row r="72" spans="1:9" s="13" customFormat="1" ht="14.25" customHeight="1" x14ac:dyDescent="0.2">
      <c r="A72" s="2177" t="s">
        <v>306</v>
      </c>
      <c r="B72" s="1319" t="s">
        <v>307</v>
      </c>
      <c r="C72" s="1320" t="s">
        <v>95</v>
      </c>
      <c r="D72" s="1321">
        <v>45566</v>
      </c>
      <c r="E72" s="1390" t="s">
        <v>303</v>
      </c>
      <c r="F72" s="1379" t="s">
        <v>304</v>
      </c>
      <c r="G72" s="1787" t="s">
        <v>303</v>
      </c>
      <c r="H72" s="1812" t="s">
        <v>305</v>
      </c>
      <c r="I72" s="349" t="s">
        <v>19</v>
      </c>
    </row>
    <row r="73" spans="1:9" s="13" customFormat="1" ht="14.25" customHeight="1" x14ac:dyDescent="0.2">
      <c r="A73" s="2177" t="s">
        <v>308</v>
      </c>
      <c r="B73" s="1319" t="s">
        <v>309</v>
      </c>
      <c r="C73" s="1320" t="s">
        <v>64</v>
      </c>
      <c r="D73" s="1321">
        <v>44579</v>
      </c>
      <c r="E73" s="1390" t="s">
        <v>310</v>
      </c>
      <c r="F73" s="1379" t="s">
        <v>311</v>
      </c>
      <c r="G73" s="1787" t="s">
        <v>310</v>
      </c>
      <c r="H73" s="1812" t="s">
        <v>312</v>
      </c>
      <c r="I73" s="349" t="s">
        <v>19</v>
      </c>
    </row>
    <row r="74" spans="1:9" s="13" customFormat="1" ht="14.25" customHeight="1" x14ac:dyDescent="0.2">
      <c r="A74" s="2177" t="s">
        <v>313</v>
      </c>
      <c r="B74" s="1397" t="s">
        <v>314</v>
      </c>
      <c r="C74" s="1320" t="s">
        <v>95</v>
      </c>
      <c r="D74" s="1321">
        <v>45566</v>
      </c>
      <c r="E74" s="1390" t="s">
        <v>310</v>
      </c>
      <c r="F74" s="1379" t="s">
        <v>311</v>
      </c>
      <c r="G74" s="1787" t="s">
        <v>310</v>
      </c>
      <c r="H74" s="1812" t="s">
        <v>312</v>
      </c>
      <c r="I74" s="349" t="s">
        <v>19</v>
      </c>
    </row>
    <row r="75" spans="1:9" s="13" customFormat="1" ht="14.25" customHeight="1" x14ac:dyDescent="0.2">
      <c r="A75" s="1467" t="s">
        <v>315</v>
      </c>
      <c r="B75" s="1397" t="s">
        <v>316</v>
      </c>
      <c r="C75" s="1320">
        <v>1</v>
      </c>
      <c r="D75" s="1321">
        <v>45580</v>
      </c>
      <c r="E75" s="1390" t="s">
        <v>317</v>
      </c>
      <c r="F75" s="1379" t="s">
        <v>318</v>
      </c>
      <c r="G75" s="1787" t="s">
        <v>317</v>
      </c>
      <c r="H75" s="1812" t="s">
        <v>319</v>
      </c>
      <c r="I75" s="349" t="s">
        <v>19</v>
      </c>
    </row>
    <row r="76" spans="1:9" s="13" customFormat="1" ht="14.25" customHeight="1" x14ac:dyDescent="0.2">
      <c r="A76" s="2181" t="s">
        <v>320</v>
      </c>
      <c r="B76" s="1397" t="s">
        <v>321</v>
      </c>
      <c r="C76" s="1320">
        <v>1</v>
      </c>
      <c r="D76" s="1321">
        <v>45580</v>
      </c>
      <c r="E76" s="1390" t="s">
        <v>322</v>
      </c>
      <c r="F76" s="1379" t="s">
        <v>323</v>
      </c>
      <c r="G76" s="1787" t="s">
        <v>322</v>
      </c>
      <c r="H76" s="1812" t="s">
        <v>324</v>
      </c>
      <c r="I76" s="349" t="s">
        <v>19</v>
      </c>
    </row>
    <row r="77" spans="1:9" s="13" customFormat="1" ht="14.25" customHeight="1" x14ac:dyDescent="0.2">
      <c r="A77" s="2177" t="s">
        <v>325</v>
      </c>
      <c r="B77" s="1397" t="s">
        <v>326</v>
      </c>
      <c r="C77" s="1320">
        <v>1</v>
      </c>
      <c r="D77" s="1321">
        <v>42143</v>
      </c>
      <c r="E77" s="1390" t="s">
        <v>327</v>
      </c>
      <c r="F77" s="1379" t="s">
        <v>328</v>
      </c>
      <c r="G77" s="1787" t="s">
        <v>327</v>
      </c>
      <c r="H77" s="1812" t="s">
        <v>329</v>
      </c>
      <c r="I77" s="349" t="s">
        <v>19</v>
      </c>
    </row>
    <row r="78" spans="1:9" s="13" customFormat="1" ht="14.25" customHeight="1" x14ac:dyDescent="0.2">
      <c r="A78" s="2177" t="s">
        <v>330</v>
      </c>
      <c r="B78" s="1319" t="s">
        <v>331</v>
      </c>
      <c r="C78" s="1320">
        <v>1</v>
      </c>
      <c r="D78" s="1321">
        <v>41989</v>
      </c>
      <c r="E78" s="1390" t="s">
        <v>332</v>
      </c>
      <c r="F78" s="1379" t="s">
        <v>333</v>
      </c>
      <c r="G78" s="1787" t="s">
        <v>332</v>
      </c>
      <c r="H78" s="1812" t="s">
        <v>334</v>
      </c>
      <c r="I78" s="349" t="s">
        <v>19</v>
      </c>
    </row>
    <row r="79" spans="1:9" s="13" customFormat="1" ht="14.25" customHeight="1" x14ac:dyDescent="0.2">
      <c r="A79" s="2177" t="s">
        <v>335</v>
      </c>
      <c r="B79" s="1319" t="s">
        <v>336</v>
      </c>
      <c r="C79" s="1320">
        <v>1</v>
      </c>
      <c r="D79" s="1321">
        <v>41975</v>
      </c>
      <c r="E79" s="1381" t="s">
        <v>337</v>
      </c>
      <c r="F79" s="1380" t="s">
        <v>338</v>
      </c>
      <c r="G79" s="1784" t="s">
        <v>337</v>
      </c>
      <c r="H79" s="1815" t="s">
        <v>339</v>
      </c>
      <c r="I79" s="349" t="s">
        <v>19</v>
      </c>
    </row>
    <row r="80" spans="1:9" s="13" customFormat="1" ht="14.25" customHeight="1" x14ac:dyDescent="0.2">
      <c r="A80" s="2177" t="s">
        <v>340</v>
      </c>
      <c r="B80" s="1319" t="s">
        <v>341</v>
      </c>
      <c r="C80" s="1392" t="s">
        <v>64</v>
      </c>
      <c r="D80" s="1321">
        <v>42185</v>
      </c>
      <c r="E80" s="1381" t="s">
        <v>337</v>
      </c>
      <c r="F80" s="1380" t="s">
        <v>338</v>
      </c>
      <c r="G80" s="1784" t="s">
        <v>337</v>
      </c>
      <c r="H80" s="1815" t="s">
        <v>339</v>
      </c>
      <c r="I80" s="349" t="s">
        <v>19</v>
      </c>
    </row>
    <row r="81" spans="1:9" s="13" customFormat="1" ht="14.25" customHeight="1" x14ac:dyDescent="0.2">
      <c r="A81" s="2177" t="s">
        <v>342</v>
      </c>
      <c r="B81" s="1319" t="s">
        <v>343</v>
      </c>
      <c r="C81" s="1320">
        <v>1</v>
      </c>
      <c r="D81" s="1321">
        <v>41394</v>
      </c>
      <c r="E81" s="1391" t="s">
        <v>344</v>
      </c>
      <c r="F81" s="1380" t="s">
        <v>345</v>
      </c>
      <c r="G81" s="1788" t="s">
        <v>344</v>
      </c>
      <c r="H81" s="1815" t="s">
        <v>346</v>
      </c>
      <c r="I81" s="317" t="s">
        <v>19</v>
      </c>
    </row>
    <row r="82" spans="1:9" s="13" customFormat="1" ht="14.25" customHeight="1" x14ac:dyDescent="0.2">
      <c r="A82" s="2177" t="s">
        <v>347</v>
      </c>
      <c r="B82" s="1319" t="s">
        <v>348</v>
      </c>
      <c r="C82" s="1320" t="s">
        <v>64</v>
      </c>
      <c r="D82" s="1321">
        <v>45566</v>
      </c>
      <c r="E82" s="1391" t="s">
        <v>344</v>
      </c>
      <c r="F82" s="1380" t="s">
        <v>345</v>
      </c>
      <c r="G82" s="1788" t="s">
        <v>344</v>
      </c>
      <c r="H82" s="1815" t="s">
        <v>346</v>
      </c>
      <c r="I82" s="317" t="s">
        <v>19</v>
      </c>
    </row>
    <row r="83" spans="1:9" s="13" customFormat="1" ht="14.25" customHeight="1" x14ac:dyDescent="0.2">
      <c r="A83" s="2177" t="s">
        <v>349</v>
      </c>
      <c r="B83" s="1319" t="s">
        <v>350</v>
      </c>
      <c r="C83" s="1320">
        <v>1</v>
      </c>
      <c r="D83" s="1321">
        <v>41394</v>
      </c>
      <c r="E83" s="1391" t="s">
        <v>351</v>
      </c>
      <c r="F83" s="1380" t="s">
        <v>352</v>
      </c>
      <c r="G83" s="1788" t="s">
        <v>351</v>
      </c>
      <c r="H83" s="1815" t="s">
        <v>353</v>
      </c>
      <c r="I83" s="317" t="s">
        <v>19</v>
      </c>
    </row>
    <row r="84" spans="1:9" s="13" customFormat="1" ht="14.25" customHeight="1" x14ac:dyDescent="0.2">
      <c r="A84" s="2177" t="s">
        <v>354</v>
      </c>
      <c r="B84" s="1319" t="s">
        <v>355</v>
      </c>
      <c r="C84" s="1320" t="s">
        <v>64</v>
      </c>
      <c r="D84" s="1321">
        <v>45566</v>
      </c>
      <c r="E84" s="1391" t="s">
        <v>351</v>
      </c>
      <c r="F84" s="1380" t="s">
        <v>352</v>
      </c>
      <c r="G84" s="1788" t="s">
        <v>351</v>
      </c>
      <c r="H84" s="1815" t="s">
        <v>353</v>
      </c>
      <c r="I84" s="317" t="s">
        <v>19</v>
      </c>
    </row>
    <row r="85" spans="1:9" s="13" customFormat="1" ht="14.25" customHeight="1" x14ac:dyDescent="0.2">
      <c r="A85" s="2177" t="s">
        <v>356</v>
      </c>
      <c r="B85" s="1393" t="s">
        <v>357</v>
      </c>
      <c r="C85" s="1384">
        <v>1</v>
      </c>
      <c r="D85" s="1321">
        <v>40799</v>
      </c>
      <c r="E85" s="1391" t="s">
        <v>358</v>
      </c>
      <c r="F85" s="1380" t="s">
        <v>359</v>
      </c>
      <c r="G85" s="1788" t="s">
        <v>358</v>
      </c>
      <c r="H85" s="1815" t="s">
        <v>360</v>
      </c>
      <c r="I85" s="349" t="s">
        <v>19</v>
      </c>
    </row>
    <row r="86" spans="1:9" s="13" customFormat="1" ht="14.25" customHeight="1" x14ac:dyDescent="0.2">
      <c r="A86" s="2177" t="s">
        <v>361</v>
      </c>
      <c r="B86" s="1319" t="s">
        <v>362</v>
      </c>
      <c r="C86" s="1320">
        <v>1</v>
      </c>
      <c r="D86" s="1321">
        <v>42325</v>
      </c>
      <c r="E86" s="1391" t="s">
        <v>363</v>
      </c>
      <c r="F86" s="1380" t="s">
        <v>364</v>
      </c>
      <c r="G86" s="1788" t="s">
        <v>363</v>
      </c>
      <c r="H86" s="1815" t="s">
        <v>365</v>
      </c>
      <c r="I86" s="349" t="s">
        <v>19</v>
      </c>
    </row>
    <row r="87" spans="1:9" s="13" customFormat="1" ht="14.25" customHeight="1" x14ac:dyDescent="0.2">
      <c r="A87" s="2177" t="s">
        <v>366</v>
      </c>
      <c r="B87" s="1319" t="s">
        <v>367</v>
      </c>
      <c r="C87" s="1320">
        <v>1</v>
      </c>
      <c r="D87" s="1321">
        <v>42325</v>
      </c>
      <c r="E87" s="1391" t="s">
        <v>368</v>
      </c>
      <c r="F87" s="1380" t="s">
        <v>369</v>
      </c>
      <c r="G87" s="1788" t="s">
        <v>368</v>
      </c>
      <c r="H87" s="1815" t="s">
        <v>370</v>
      </c>
      <c r="I87" s="317" t="s">
        <v>19</v>
      </c>
    </row>
    <row r="88" spans="1:9" s="13" customFormat="1" ht="14.25" customHeight="1" x14ac:dyDescent="0.2">
      <c r="A88" s="2177" t="s">
        <v>371</v>
      </c>
      <c r="B88" s="1319" t="s">
        <v>372</v>
      </c>
      <c r="C88" s="1320">
        <v>1</v>
      </c>
      <c r="D88" s="1321">
        <v>44180</v>
      </c>
      <c r="E88" s="1391" t="s">
        <v>373</v>
      </c>
      <c r="F88" s="1380" t="s">
        <v>374</v>
      </c>
      <c r="G88" s="1788" t="s">
        <v>373</v>
      </c>
      <c r="H88" s="1815" t="s">
        <v>375</v>
      </c>
      <c r="I88" s="349" t="s">
        <v>19</v>
      </c>
    </row>
    <row r="89" spans="1:9" s="13" customFormat="1" ht="14.25" customHeight="1" x14ac:dyDescent="0.2">
      <c r="A89" s="2177" t="s">
        <v>376</v>
      </c>
      <c r="B89" s="1319" t="s">
        <v>377</v>
      </c>
      <c r="C89" s="1320">
        <v>1</v>
      </c>
      <c r="D89" s="1321">
        <v>44180</v>
      </c>
      <c r="E89" s="1391" t="s">
        <v>378</v>
      </c>
      <c r="F89" s="1380" t="s">
        <v>379</v>
      </c>
      <c r="G89" s="1788" t="s">
        <v>378</v>
      </c>
      <c r="H89" s="1815" t="s">
        <v>380</v>
      </c>
      <c r="I89" s="349" t="s">
        <v>19</v>
      </c>
    </row>
    <row r="90" spans="1:9" s="13" customFormat="1" ht="14.25" customHeight="1" x14ac:dyDescent="0.2">
      <c r="A90" s="2177" t="s">
        <v>381</v>
      </c>
      <c r="B90" s="1319" t="s">
        <v>382</v>
      </c>
      <c r="C90" s="1320">
        <v>1</v>
      </c>
      <c r="D90" s="1321">
        <v>40799</v>
      </c>
      <c r="E90" s="1391" t="s">
        <v>383</v>
      </c>
      <c r="F90" s="1380" t="s">
        <v>384</v>
      </c>
      <c r="G90" s="1788" t="s">
        <v>383</v>
      </c>
      <c r="H90" s="1815" t="s">
        <v>385</v>
      </c>
      <c r="I90" s="349" t="s">
        <v>19</v>
      </c>
    </row>
    <row r="91" spans="1:9" s="13" customFormat="1" ht="14.25" customHeight="1" x14ac:dyDescent="0.2">
      <c r="A91" s="2177" t="s">
        <v>386</v>
      </c>
      <c r="B91" s="1319" t="s">
        <v>387</v>
      </c>
      <c r="C91" s="1320">
        <v>1</v>
      </c>
      <c r="D91" s="1321">
        <v>40799</v>
      </c>
      <c r="E91" s="1381" t="s">
        <v>388</v>
      </c>
      <c r="F91" s="1380" t="s">
        <v>389</v>
      </c>
      <c r="G91" s="1784" t="s">
        <v>388</v>
      </c>
      <c r="H91" s="1815" t="s">
        <v>390</v>
      </c>
      <c r="I91" s="349" t="s">
        <v>19</v>
      </c>
    </row>
    <row r="92" spans="1:9" s="13" customFormat="1" ht="14.25" customHeight="1" x14ac:dyDescent="0.2">
      <c r="A92" s="2177" t="s">
        <v>391</v>
      </c>
      <c r="B92" s="1319" t="s">
        <v>392</v>
      </c>
      <c r="C92" s="1320" t="s">
        <v>64</v>
      </c>
      <c r="D92" s="1321">
        <v>44579</v>
      </c>
      <c r="E92" s="1381" t="s">
        <v>393</v>
      </c>
      <c r="F92" s="1394" t="s">
        <v>394</v>
      </c>
      <c r="G92" s="1784" t="s">
        <v>393</v>
      </c>
      <c r="H92" s="1857" t="s">
        <v>395</v>
      </c>
      <c r="I92" s="349" t="s">
        <v>19</v>
      </c>
    </row>
    <row r="93" spans="1:9" s="13" customFormat="1" ht="14.25" customHeight="1" x14ac:dyDescent="0.2">
      <c r="A93" s="2177" t="s">
        <v>396</v>
      </c>
      <c r="B93" s="1319" t="s">
        <v>397</v>
      </c>
      <c r="C93" s="1320" t="s">
        <v>64</v>
      </c>
      <c r="D93" s="1321">
        <v>44579</v>
      </c>
      <c r="E93" s="1381" t="s">
        <v>398</v>
      </c>
      <c r="F93" s="1394" t="s">
        <v>399</v>
      </c>
      <c r="G93" s="1784" t="s">
        <v>398</v>
      </c>
      <c r="H93" s="1857" t="s">
        <v>400</v>
      </c>
      <c r="I93" s="349" t="s">
        <v>19</v>
      </c>
    </row>
    <row r="94" spans="1:9" s="13" customFormat="1" ht="14.25" customHeight="1" x14ac:dyDescent="0.2">
      <c r="A94" s="2182" t="s">
        <v>401</v>
      </c>
      <c r="B94" s="1319" t="s">
        <v>402</v>
      </c>
      <c r="C94" s="1320" t="s">
        <v>64</v>
      </c>
      <c r="D94" s="1321">
        <v>42185</v>
      </c>
      <c r="E94" s="1381" t="s">
        <v>403</v>
      </c>
      <c r="F94" s="1394" t="s">
        <v>404</v>
      </c>
      <c r="G94" s="1784" t="s">
        <v>403</v>
      </c>
      <c r="H94" s="1857" t="s">
        <v>405</v>
      </c>
      <c r="I94" s="349" t="s">
        <v>19</v>
      </c>
    </row>
    <row r="95" spans="1:9" s="13" customFormat="1" ht="14.25" customHeight="1" x14ac:dyDescent="0.2">
      <c r="A95" s="1479" t="s">
        <v>406</v>
      </c>
      <c r="B95" s="1319" t="s">
        <v>407</v>
      </c>
      <c r="C95" s="1320">
        <v>1</v>
      </c>
      <c r="D95" s="1321">
        <v>45608</v>
      </c>
      <c r="E95" s="1381" t="s">
        <v>408</v>
      </c>
      <c r="F95" s="1394" t="s">
        <v>409</v>
      </c>
      <c r="G95" s="1784" t="s">
        <v>408</v>
      </c>
      <c r="H95" s="1857" t="s">
        <v>410</v>
      </c>
      <c r="I95" s="349" t="s">
        <v>19</v>
      </c>
    </row>
    <row r="96" spans="1:9" s="13" customFormat="1" ht="14.25" customHeight="1" x14ac:dyDescent="0.2">
      <c r="A96" s="2180" t="s">
        <v>411</v>
      </c>
      <c r="B96" s="1319" t="s">
        <v>412</v>
      </c>
      <c r="C96" s="1320">
        <v>1</v>
      </c>
      <c r="D96" s="1321">
        <v>45608</v>
      </c>
      <c r="E96" s="1381" t="s">
        <v>413</v>
      </c>
      <c r="F96" s="1394" t="s">
        <v>414</v>
      </c>
      <c r="G96" s="1795" t="s">
        <v>415</v>
      </c>
      <c r="H96" s="1857" t="s">
        <v>416</v>
      </c>
      <c r="I96" s="349" t="s">
        <v>19</v>
      </c>
    </row>
    <row r="97" spans="1:9" s="13" customFormat="1" ht="14.25" customHeight="1" x14ac:dyDescent="0.2">
      <c r="A97" s="2178" t="s">
        <v>417</v>
      </c>
      <c r="B97" s="1319" t="s">
        <v>418</v>
      </c>
      <c r="C97" s="1320" t="s">
        <v>64</v>
      </c>
      <c r="D97" s="1321">
        <v>44579</v>
      </c>
      <c r="E97" s="1381" t="s">
        <v>419</v>
      </c>
      <c r="F97" s="1394" t="s">
        <v>420</v>
      </c>
      <c r="G97" s="1784" t="s">
        <v>419</v>
      </c>
      <c r="H97" s="1857" t="s">
        <v>421</v>
      </c>
      <c r="I97" s="349" t="s">
        <v>19</v>
      </c>
    </row>
    <row r="98" spans="1:9" s="13" customFormat="1" ht="14.25" customHeight="1" x14ac:dyDescent="0.2">
      <c r="A98" s="2177" t="s">
        <v>422</v>
      </c>
      <c r="B98" s="1319" t="s">
        <v>423</v>
      </c>
      <c r="C98" s="1392" t="s">
        <v>64</v>
      </c>
      <c r="D98" s="1321">
        <v>44579</v>
      </c>
      <c r="E98" s="1396" t="s">
        <v>424</v>
      </c>
      <c r="F98" s="1380" t="s">
        <v>425</v>
      </c>
      <c r="G98" s="1789" t="s">
        <v>424</v>
      </c>
      <c r="H98" s="1815" t="s">
        <v>426</v>
      </c>
      <c r="I98" s="349" t="s">
        <v>19</v>
      </c>
    </row>
    <row r="99" spans="1:9" s="13" customFormat="1" ht="14.25" customHeight="1" x14ac:dyDescent="0.2">
      <c r="A99" s="2177" t="s">
        <v>427</v>
      </c>
      <c r="B99" s="1319" t="s">
        <v>428</v>
      </c>
      <c r="C99" s="1320">
        <v>1</v>
      </c>
      <c r="D99" s="1321">
        <v>41128</v>
      </c>
      <c r="E99" s="1396" t="s">
        <v>429</v>
      </c>
      <c r="F99" s="1380" t="s">
        <v>430</v>
      </c>
      <c r="G99" s="1789" t="s">
        <v>429</v>
      </c>
      <c r="H99" s="1815" t="s">
        <v>431</v>
      </c>
      <c r="I99" s="317" t="s">
        <v>19</v>
      </c>
    </row>
    <row r="100" spans="1:9" s="13" customFormat="1" ht="14.25" customHeight="1" x14ac:dyDescent="0.2">
      <c r="A100" s="2177" t="s">
        <v>432</v>
      </c>
      <c r="B100" s="1319" t="s">
        <v>433</v>
      </c>
      <c r="C100" s="1374" t="s">
        <v>64</v>
      </c>
      <c r="D100" s="1321">
        <v>45566</v>
      </c>
      <c r="E100" s="1396" t="s">
        <v>429</v>
      </c>
      <c r="F100" s="1380" t="s">
        <v>430</v>
      </c>
      <c r="G100" s="1789" t="s">
        <v>429</v>
      </c>
      <c r="H100" s="1815" t="s">
        <v>431</v>
      </c>
      <c r="I100" s="317" t="s">
        <v>19</v>
      </c>
    </row>
    <row r="101" spans="1:9" s="13" customFormat="1" ht="14.25" customHeight="1" x14ac:dyDescent="0.2">
      <c r="A101" s="2177" t="s">
        <v>434</v>
      </c>
      <c r="B101" s="1373" t="s">
        <v>435</v>
      </c>
      <c r="C101" s="1374">
        <v>1</v>
      </c>
      <c r="D101" s="1321">
        <v>41128</v>
      </c>
      <c r="E101" s="1396" t="s">
        <v>436</v>
      </c>
      <c r="F101" s="1380" t="s">
        <v>437</v>
      </c>
      <c r="G101" s="1789" t="s">
        <v>436</v>
      </c>
      <c r="H101" s="1815" t="s">
        <v>438</v>
      </c>
      <c r="I101" s="317" t="s">
        <v>19</v>
      </c>
    </row>
    <row r="102" spans="1:9" s="13" customFormat="1" ht="14.25" customHeight="1" x14ac:dyDescent="0.2">
      <c r="A102" s="2177" t="s">
        <v>439</v>
      </c>
      <c r="B102" s="1373" t="s">
        <v>440</v>
      </c>
      <c r="C102" s="1374" t="s">
        <v>64</v>
      </c>
      <c r="D102" s="1321">
        <v>45566</v>
      </c>
      <c r="E102" s="1396" t="s">
        <v>436</v>
      </c>
      <c r="F102" s="1323" t="s">
        <v>437</v>
      </c>
      <c r="G102" s="1789" t="s">
        <v>436</v>
      </c>
      <c r="H102" s="1815" t="s">
        <v>438</v>
      </c>
      <c r="I102" s="317" t="s">
        <v>19</v>
      </c>
    </row>
    <row r="103" spans="1:9" s="13" customFormat="1" ht="14.25" customHeight="1" x14ac:dyDescent="0.2">
      <c r="A103" s="2177" t="s">
        <v>441</v>
      </c>
      <c r="B103" s="1319" t="s">
        <v>442</v>
      </c>
      <c r="C103" s="1320">
        <v>1</v>
      </c>
      <c r="D103" s="1321">
        <v>40799</v>
      </c>
      <c r="E103" s="1398" t="s">
        <v>443</v>
      </c>
      <c r="F103" s="1399" t="s">
        <v>444</v>
      </c>
      <c r="G103" s="1790" t="s">
        <v>443</v>
      </c>
      <c r="H103" s="1886" t="s">
        <v>445</v>
      </c>
      <c r="I103" s="349" t="s">
        <v>19</v>
      </c>
    </row>
    <row r="104" spans="1:9" s="13" customFormat="1" ht="14.25" customHeight="1" x14ac:dyDescent="0.2">
      <c r="A104" s="2177" t="s">
        <v>446</v>
      </c>
      <c r="B104" s="1400" t="s">
        <v>447</v>
      </c>
      <c r="C104" s="1401">
        <v>1</v>
      </c>
      <c r="D104" s="1321">
        <v>40904</v>
      </c>
      <c r="E104" s="1402" t="s">
        <v>448</v>
      </c>
      <c r="F104" s="1403" t="s">
        <v>449</v>
      </c>
      <c r="G104" s="1791" t="s">
        <v>448</v>
      </c>
      <c r="H104" s="1887" t="s">
        <v>450</v>
      </c>
      <c r="I104" s="349" t="s">
        <v>19</v>
      </c>
    </row>
    <row r="105" spans="1:9" s="13" customFormat="1" ht="14.25" customHeight="1" x14ac:dyDescent="0.2">
      <c r="A105" s="2177" t="s">
        <v>451</v>
      </c>
      <c r="B105" s="1319" t="s">
        <v>452</v>
      </c>
      <c r="C105" s="1320">
        <v>1</v>
      </c>
      <c r="D105" s="1321">
        <v>40904</v>
      </c>
      <c r="E105" s="1395" t="s">
        <v>453</v>
      </c>
      <c r="F105" s="1379" t="s">
        <v>454</v>
      </c>
      <c r="G105" s="1792" t="s">
        <v>453</v>
      </c>
      <c r="H105" s="1812" t="s">
        <v>455</v>
      </c>
      <c r="I105" s="349" t="s">
        <v>19</v>
      </c>
    </row>
    <row r="106" spans="1:9" s="13" customFormat="1" ht="14.25" customHeight="1" x14ac:dyDescent="0.2">
      <c r="A106" s="2177" t="s">
        <v>456</v>
      </c>
      <c r="B106" s="1319" t="s">
        <v>457</v>
      </c>
      <c r="C106" s="1320">
        <v>1</v>
      </c>
      <c r="D106" s="1321">
        <v>42325</v>
      </c>
      <c r="E106" s="1395" t="s">
        <v>458</v>
      </c>
      <c r="F106" s="1379" t="s">
        <v>459</v>
      </c>
      <c r="G106" s="1792" t="s">
        <v>458</v>
      </c>
      <c r="H106" s="1812" t="s">
        <v>460</v>
      </c>
      <c r="I106" s="349" t="s">
        <v>19</v>
      </c>
    </row>
    <row r="107" spans="1:9" s="13" customFormat="1" ht="14.25" customHeight="1" x14ac:dyDescent="0.2">
      <c r="A107" s="2177" t="s">
        <v>461</v>
      </c>
      <c r="B107" s="1319" t="s">
        <v>462</v>
      </c>
      <c r="C107" s="1320">
        <v>1.1000000000000001</v>
      </c>
      <c r="D107" s="1321">
        <v>44054</v>
      </c>
      <c r="E107" s="1395" t="s">
        <v>458</v>
      </c>
      <c r="F107" s="1379" t="s">
        <v>459</v>
      </c>
      <c r="G107" s="1792" t="s">
        <v>458</v>
      </c>
      <c r="H107" s="1812" t="s">
        <v>460</v>
      </c>
      <c r="I107" s="349" t="s">
        <v>19</v>
      </c>
    </row>
    <row r="108" spans="1:9" s="13" customFormat="1" ht="14.25" customHeight="1" x14ac:dyDescent="0.2">
      <c r="A108" s="2177" t="s">
        <v>463</v>
      </c>
      <c r="B108" s="1319" t="s">
        <v>464</v>
      </c>
      <c r="C108" s="1320">
        <v>1</v>
      </c>
      <c r="D108" s="1321">
        <v>40799</v>
      </c>
      <c r="E108" s="1322" t="s">
        <v>465</v>
      </c>
      <c r="F108" s="1379" t="s">
        <v>466</v>
      </c>
      <c r="G108" s="1782" t="s">
        <v>465</v>
      </c>
      <c r="H108" s="1812" t="s">
        <v>467</v>
      </c>
      <c r="I108" s="349" t="s">
        <v>19</v>
      </c>
    </row>
    <row r="109" spans="1:9" s="13" customFormat="1" ht="14.25" customHeight="1" x14ac:dyDescent="0.2">
      <c r="A109" s="2177" t="s">
        <v>468</v>
      </c>
      <c r="B109" s="1319" t="s">
        <v>469</v>
      </c>
      <c r="C109" s="1320">
        <v>1</v>
      </c>
      <c r="D109" s="1321">
        <v>40715</v>
      </c>
      <c r="E109" s="1322" t="s">
        <v>470</v>
      </c>
      <c r="F109" s="1379" t="s">
        <v>471</v>
      </c>
      <c r="G109" s="1782" t="s">
        <v>470</v>
      </c>
      <c r="H109" s="1812" t="s">
        <v>472</v>
      </c>
      <c r="I109" s="349" t="s">
        <v>19</v>
      </c>
    </row>
    <row r="110" spans="1:9" s="13" customFormat="1" ht="14.25" customHeight="1" x14ac:dyDescent="0.2">
      <c r="A110" s="2177" t="s">
        <v>473</v>
      </c>
      <c r="B110" s="1319" t="s">
        <v>474</v>
      </c>
      <c r="C110" s="1320">
        <v>1.1000000000000001</v>
      </c>
      <c r="D110" s="1321">
        <v>43753</v>
      </c>
      <c r="E110" s="1322" t="s">
        <v>475</v>
      </c>
      <c r="F110" s="1379" t="s">
        <v>476</v>
      </c>
      <c r="G110" s="1782" t="s">
        <v>475</v>
      </c>
      <c r="H110" s="1812" t="s">
        <v>477</v>
      </c>
      <c r="I110" s="317" t="s">
        <v>19</v>
      </c>
    </row>
    <row r="111" spans="1:9" s="13" customFormat="1" ht="14.25" customHeight="1" x14ac:dyDescent="0.2">
      <c r="A111" s="2177" t="s">
        <v>478</v>
      </c>
      <c r="B111" s="1319" t="s">
        <v>479</v>
      </c>
      <c r="C111" s="1320" t="s">
        <v>72</v>
      </c>
      <c r="D111" s="1321">
        <v>45454</v>
      </c>
      <c r="E111" s="1322" t="s">
        <v>475</v>
      </c>
      <c r="F111" s="1379" t="s">
        <v>476</v>
      </c>
      <c r="G111" s="1782" t="s">
        <v>475</v>
      </c>
      <c r="H111" s="1812" t="s">
        <v>477</v>
      </c>
      <c r="I111" s="317" t="s">
        <v>19</v>
      </c>
    </row>
    <row r="112" spans="1:9" s="13" customFormat="1" ht="14.25" customHeight="1" x14ac:dyDescent="0.2">
      <c r="A112" s="2177" t="s">
        <v>480</v>
      </c>
      <c r="B112" s="1319" t="s">
        <v>481</v>
      </c>
      <c r="C112" s="1320">
        <v>1</v>
      </c>
      <c r="D112" s="1321">
        <v>41933</v>
      </c>
      <c r="E112" s="1322" t="s">
        <v>482</v>
      </c>
      <c r="F112" s="1379" t="s">
        <v>483</v>
      </c>
      <c r="G112" s="1782" t="s">
        <v>482</v>
      </c>
      <c r="H112" s="1812" t="s">
        <v>484</v>
      </c>
      <c r="I112" s="1350" t="s">
        <v>19</v>
      </c>
    </row>
    <row r="113" spans="1:9" s="13" customFormat="1" ht="14.25" customHeight="1" x14ac:dyDescent="0.2">
      <c r="A113" s="2182" t="s">
        <v>485</v>
      </c>
      <c r="B113" s="1404" t="s">
        <v>486</v>
      </c>
      <c r="C113" s="1405" t="s">
        <v>64</v>
      </c>
      <c r="D113" s="1321">
        <v>45566</v>
      </c>
      <c r="E113" s="1406" t="s">
        <v>482</v>
      </c>
      <c r="F113" s="1407" t="s">
        <v>483</v>
      </c>
      <c r="G113" s="1793" t="s">
        <v>482</v>
      </c>
      <c r="H113" s="1812" t="s">
        <v>484</v>
      </c>
      <c r="I113" s="1350" t="s">
        <v>19</v>
      </c>
    </row>
    <row r="114" spans="1:9" s="13" customFormat="1" ht="14.25" customHeight="1" x14ac:dyDescent="0.2">
      <c r="A114" s="2183" t="s">
        <v>487</v>
      </c>
      <c r="B114" s="1404" t="s">
        <v>488</v>
      </c>
      <c r="C114" s="1405">
        <v>1</v>
      </c>
      <c r="D114" s="1408">
        <v>41933</v>
      </c>
      <c r="E114" s="1406" t="s">
        <v>489</v>
      </c>
      <c r="F114" s="1407" t="s">
        <v>490</v>
      </c>
      <c r="G114" s="1793" t="s">
        <v>489</v>
      </c>
      <c r="H114" s="1890" t="s">
        <v>491</v>
      </c>
      <c r="I114" s="1350" t="s">
        <v>19</v>
      </c>
    </row>
    <row r="115" spans="1:9" s="13" customFormat="1" ht="14.25" customHeight="1" thickBot="1" x14ac:dyDescent="0.25">
      <c r="A115" s="2184" t="s">
        <v>492</v>
      </c>
      <c r="B115" s="1409" t="s">
        <v>493</v>
      </c>
      <c r="C115" s="1410" t="s">
        <v>64</v>
      </c>
      <c r="D115" s="1411">
        <v>45566</v>
      </c>
      <c r="E115" s="1412" t="s">
        <v>489</v>
      </c>
      <c r="F115" s="1413" t="s">
        <v>490</v>
      </c>
      <c r="G115" s="1794" t="s">
        <v>489</v>
      </c>
      <c r="H115" s="1891" t="s">
        <v>491</v>
      </c>
      <c r="I115" s="870" t="s">
        <v>19</v>
      </c>
    </row>
    <row r="116" spans="1:9" ht="12.75" customHeight="1" x14ac:dyDescent="0.2">
      <c r="B116" s="12"/>
      <c r="C116" s="11"/>
    </row>
    <row r="117" spans="1:9" s="183" customFormat="1" ht="17.25" customHeight="1" x14ac:dyDescent="0.2">
      <c r="A117" s="183" t="s">
        <v>494</v>
      </c>
      <c r="B117" s="184"/>
      <c r="C117" s="185"/>
      <c r="D117" s="185"/>
      <c r="E117" s="186"/>
      <c r="F117" s="186"/>
      <c r="G117" s="186"/>
      <c r="H117" s="186"/>
      <c r="I117" s="187"/>
    </row>
    <row r="118" spans="1:9" s="183" customFormat="1" ht="17.25" customHeight="1" x14ac:dyDescent="0.2">
      <c r="B118" s="184"/>
      <c r="C118" s="185"/>
      <c r="D118" s="185"/>
      <c r="E118" s="186"/>
      <c r="F118" s="186"/>
      <c r="G118" s="186"/>
      <c r="H118" s="186"/>
      <c r="I118" s="187"/>
    </row>
    <row r="119" spans="1:9" s="183" customFormat="1" ht="39.75" customHeight="1" x14ac:dyDescent="0.2">
      <c r="A119" s="2050" t="s">
        <v>495</v>
      </c>
      <c r="B119" s="2051"/>
      <c r="C119" s="2051"/>
      <c r="D119" s="2051"/>
      <c r="E119" s="2051"/>
      <c r="F119" s="2051"/>
      <c r="G119" s="2051"/>
      <c r="H119" s="2051"/>
      <c r="I119" s="1414"/>
    </row>
    <row r="120" spans="1:9" s="183" customFormat="1" ht="40.15" customHeight="1" x14ac:dyDescent="0.2">
      <c r="A120" s="2073" t="s">
        <v>496</v>
      </c>
      <c r="B120" s="2073"/>
      <c r="C120" s="2073"/>
      <c r="D120" s="2073"/>
      <c r="E120" s="2073"/>
      <c r="F120" s="2073"/>
      <c r="G120" s="2073"/>
      <c r="H120" s="2073"/>
      <c r="I120" s="1414"/>
    </row>
    <row r="121" spans="1:9" ht="12.75" customHeight="1" x14ac:dyDescent="0.2">
      <c r="B121" s="12"/>
      <c r="C121" s="11"/>
    </row>
    <row r="122" spans="1:9" ht="12.75" customHeight="1" x14ac:dyDescent="0.2">
      <c r="A122" s="2054" t="s">
        <v>497</v>
      </c>
      <c r="B122" s="2054"/>
      <c r="C122" s="2054"/>
      <c r="D122" s="2054"/>
      <c r="E122" s="2054"/>
      <c r="F122" s="2054"/>
      <c r="G122" s="2054"/>
      <c r="H122" s="2054"/>
      <c r="I122" s="2054"/>
    </row>
    <row r="123" spans="1:9" ht="14.45" customHeight="1" x14ac:dyDescent="0.2">
      <c r="B123" s="1918" t="s">
        <v>498</v>
      </c>
      <c r="C123" s="1917"/>
      <c r="D123" s="1917"/>
      <c r="E123" s="1917"/>
      <c r="F123" s="1917"/>
      <c r="G123" s="1917"/>
      <c r="H123" s="1917"/>
      <c r="I123" s="11"/>
    </row>
    <row r="124" spans="1:9" ht="12.75" customHeight="1" x14ac:dyDescent="0.2">
      <c r="B124" s="1918" t="s">
        <v>499</v>
      </c>
      <c r="C124" s="1917"/>
      <c r="D124" s="1917"/>
      <c r="E124" s="1917"/>
      <c r="F124" s="1917"/>
      <c r="G124" s="1917"/>
      <c r="H124" s="1917"/>
      <c r="I124" s="11"/>
    </row>
    <row r="125" spans="1:9" ht="12.75" customHeight="1" x14ac:dyDescent="0.2">
      <c r="B125" s="1918" t="s">
        <v>500</v>
      </c>
      <c r="C125" s="1917"/>
      <c r="D125" s="1917"/>
      <c r="E125" s="1917"/>
      <c r="F125" s="1917"/>
      <c r="G125" s="1917"/>
      <c r="H125" s="1917"/>
      <c r="I125" s="11"/>
    </row>
    <row r="126" spans="1:9" ht="12.75" customHeight="1" thickBot="1" x14ac:dyDescent="0.25">
      <c r="B126" s="1918"/>
      <c r="C126" s="1917"/>
      <c r="D126" s="1917"/>
      <c r="E126" s="1917"/>
      <c r="F126" s="1415"/>
      <c r="G126" s="1917"/>
      <c r="H126" s="1917"/>
      <c r="I126" s="11"/>
    </row>
    <row r="127" spans="1:9" ht="18" customHeight="1" thickBot="1" x14ac:dyDescent="0.25">
      <c r="A127" s="490" t="s">
        <v>501</v>
      </c>
      <c r="B127" s="1416"/>
      <c r="C127" s="1417"/>
      <c r="D127" s="1417"/>
      <c r="E127" s="1417"/>
      <c r="F127" s="1418"/>
      <c r="G127" s="1419"/>
      <c r="H127" s="1917"/>
      <c r="I127"/>
    </row>
    <row r="128" spans="1:9" ht="12.75" customHeight="1" x14ac:dyDescent="0.2">
      <c r="A128" s="1420"/>
      <c r="B128" s="1421" t="s">
        <v>502</v>
      </c>
      <c r="C128" s="1904"/>
      <c r="D128" s="1904"/>
      <c r="E128" s="2069"/>
      <c r="F128" s="2069"/>
      <c r="G128" s="2070"/>
      <c r="I128"/>
    </row>
    <row r="129" spans="1:9" ht="12.75" customHeight="1" x14ac:dyDescent="0.2">
      <c r="A129" s="1422"/>
      <c r="B129" s="1423" t="s">
        <v>503</v>
      </c>
      <c r="C129" s="1905"/>
      <c r="D129" s="1905"/>
      <c r="E129" s="2071"/>
      <c r="F129" s="2071"/>
      <c r="G129" s="2072"/>
      <c r="H129" s="1917"/>
      <c r="I129"/>
    </row>
    <row r="130" spans="1:9" ht="25.9" customHeight="1" thickBot="1" x14ac:dyDescent="0.25">
      <c r="A130" s="1424"/>
      <c r="B130" s="2047" t="s">
        <v>504</v>
      </c>
      <c r="C130" s="2048"/>
      <c r="D130" s="2048"/>
      <c r="E130" s="2048"/>
      <c r="F130" s="2048"/>
      <c r="G130" s="2049"/>
      <c r="H130" s="1917"/>
      <c r="I130"/>
    </row>
    <row r="131" spans="1:9" ht="24" customHeight="1" thickBot="1" x14ac:dyDescent="0.25">
      <c r="B131" s="12"/>
      <c r="C131" s="11"/>
      <c r="E131" s="11"/>
      <c r="F131" s="11"/>
      <c r="G131" s="11"/>
      <c r="H131" s="11"/>
    </row>
    <row r="132" spans="1:9" ht="12.75" customHeight="1" x14ac:dyDescent="0.2">
      <c r="A132" s="2039"/>
      <c r="B132" s="2040"/>
      <c r="C132" s="2040"/>
      <c r="D132" s="2040"/>
      <c r="E132" s="2040"/>
      <c r="F132" s="2040"/>
      <c r="G132" s="2041"/>
      <c r="I132"/>
    </row>
    <row r="133" spans="1:9" ht="12.75" customHeight="1" x14ac:dyDescent="0.2">
      <c r="A133" s="2044" t="s">
        <v>505</v>
      </c>
      <c r="B133" s="2045"/>
      <c r="C133" s="2045"/>
      <c r="D133" s="2045"/>
      <c r="E133" s="2045"/>
      <c r="F133" s="2045"/>
      <c r="G133" s="2046"/>
      <c r="I133"/>
    </row>
    <row r="134" spans="1:9" x14ac:dyDescent="0.2">
      <c r="A134" s="2042" t="s">
        <v>506</v>
      </c>
      <c r="B134" s="2043"/>
      <c r="C134" s="1425" t="s">
        <v>507</v>
      </c>
      <c r="D134" s="1902"/>
      <c r="E134" s="1902"/>
      <c r="F134" s="1251"/>
      <c r="G134" s="1903"/>
      <c r="H134" s="1310"/>
      <c r="I134"/>
    </row>
    <row r="135" spans="1:9" x14ac:dyDescent="0.2">
      <c r="A135" s="2042" t="s">
        <v>508</v>
      </c>
      <c r="B135" s="2043"/>
      <c r="C135" s="1425" t="s">
        <v>509</v>
      </c>
      <c r="D135" s="1902"/>
      <c r="E135" s="1427"/>
      <c r="F135" s="1252"/>
      <c r="G135" s="1253"/>
      <c r="I135"/>
    </row>
    <row r="136" spans="1:9" x14ac:dyDescent="0.2">
      <c r="A136" s="2042" t="s">
        <v>510</v>
      </c>
      <c r="B136" s="2043"/>
      <c r="C136" s="1426" t="s">
        <v>511</v>
      </c>
      <c r="D136" s="1902"/>
      <c r="E136" s="1902"/>
      <c r="F136" s="1251"/>
      <c r="G136" s="1903"/>
      <c r="I136"/>
    </row>
    <row r="137" spans="1:9" x14ac:dyDescent="0.2">
      <c r="A137" s="2042" t="s">
        <v>512</v>
      </c>
      <c r="B137" s="2043"/>
      <c r="C137" s="2032" t="s">
        <v>513</v>
      </c>
      <c r="D137" s="2032"/>
      <c r="E137" s="1902"/>
      <c r="F137" s="1251"/>
      <c r="G137" s="1254"/>
      <c r="I137"/>
    </row>
    <row r="138" spans="1:9" x14ac:dyDescent="0.2">
      <c r="A138" s="2032" t="s">
        <v>514</v>
      </c>
      <c r="B138" s="2032"/>
      <c r="C138" s="1902"/>
      <c r="D138" s="1902"/>
      <c r="E138" s="1902"/>
      <c r="F138" s="1251"/>
      <c r="G138" s="1254"/>
      <c r="I138"/>
    </row>
    <row r="139" spans="1:9" ht="13.5" thickBot="1" x14ac:dyDescent="0.25">
      <c r="A139" s="1428"/>
      <c r="B139" s="1429"/>
      <c r="C139" s="1430"/>
      <c r="D139" s="1430"/>
      <c r="E139" s="1430"/>
      <c r="F139" s="1255"/>
      <c r="G139" s="1256"/>
      <c r="I139"/>
    </row>
    <row r="140" spans="1:9" ht="21" customHeight="1" x14ac:dyDescent="0.2">
      <c r="A140" s="2033" t="s">
        <v>515</v>
      </c>
      <c r="B140" s="2034"/>
      <c r="C140" s="2034"/>
      <c r="D140" s="2034"/>
      <c r="E140" s="2034"/>
      <c r="F140" s="2034"/>
      <c r="G140" s="2035"/>
      <c r="I140"/>
    </row>
    <row r="141" spans="1:9" ht="18.75" customHeight="1" x14ac:dyDescent="0.2">
      <c r="A141" s="1247" t="s">
        <v>516</v>
      </c>
      <c r="B141" s="2036" t="s">
        <v>517</v>
      </c>
      <c r="C141" s="2037"/>
      <c r="D141" s="2037"/>
      <c r="E141" s="2037"/>
      <c r="F141" s="2038"/>
      <c r="G141" s="1297" t="s">
        <v>518</v>
      </c>
      <c r="I141"/>
    </row>
    <row r="142" spans="1:9" ht="27.75" customHeight="1" x14ac:dyDescent="0.2">
      <c r="A142" s="1248" t="s">
        <v>519</v>
      </c>
      <c r="B142" s="2026" t="s">
        <v>520</v>
      </c>
      <c r="C142" s="2027"/>
      <c r="D142" s="2027"/>
      <c r="E142" s="2027"/>
      <c r="F142" s="2028"/>
      <c r="G142" s="1298" t="s">
        <v>521</v>
      </c>
      <c r="I142"/>
    </row>
    <row r="143" spans="1:9" ht="15.75" customHeight="1" x14ac:dyDescent="0.2">
      <c r="A143" s="1249"/>
      <c r="B143" s="2026" t="s">
        <v>522</v>
      </c>
      <c r="C143" s="2027"/>
      <c r="D143" s="2027"/>
      <c r="E143" s="2027"/>
      <c r="F143" s="2028"/>
      <c r="G143" s="1299" t="s">
        <v>523</v>
      </c>
      <c r="I143"/>
    </row>
    <row r="144" spans="1:9" ht="28.5" customHeight="1" x14ac:dyDescent="0.2">
      <c r="A144" s="1250"/>
      <c r="B144" s="2021" t="s">
        <v>524</v>
      </c>
      <c r="C144" s="2022"/>
      <c r="D144" s="2022"/>
      <c r="E144" s="2022"/>
      <c r="F144" s="2023"/>
      <c r="G144" s="1299" t="s">
        <v>525</v>
      </c>
      <c r="H144" s="1310"/>
      <c r="I144"/>
    </row>
    <row r="145" spans="1:9" ht="29.25" customHeight="1" x14ac:dyDescent="0.2">
      <c r="A145" s="1248" t="s">
        <v>526</v>
      </c>
      <c r="B145" s="2026" t="s">
        <v>520</v>
      </c>
      <c r="C145" s="2027"/>
      <c r="D145" s="2027"/>
      <c r="E145" s="2027"/>
      <c r="F145" s="2028"/>
      <c r="G145" s="1299" t="s">
        <v>521</v>
      </c>
      <c r="I145"/>
    </row>
    <row r="146" spans="1:9" ht="27" customHeight="1" x14ac:dyDescent="0.2">
      <c r="A146" s="1249"/>
      <c r="B146" s="2026" t="s">
        <v>527</v>
      </c>
      <c r="C146" s="2027"/>
      <c r="D146" s="2027"/>
      <c r="E146" s="2027"/>
      <c r="F146" s="2028"/>
      <c r="G146" s="1299" t="s">
        <v>523</v>
      </c>
      <c r="I146"/>
    </row>
    <row r="147" spans="1:9" ht="26.25" customHeight="1" x14ac:dyDescent="0.2">
      <c r="A147" s="1250"/>
      <c r="B147" s="2021" t="s">
        <v>528</v>
      </c>
      <c r="C147" s="2022"/>
      <c r="D147" s="2022"/>
      <c r="E147" s="2022"/>
      <c r="F147" s="2023"/>
      <c r="G147" s="1299" t="s">
        <v>525</v>
      </c>
      <c r="I147"/>
    </row>
    <row r="148" spans="1:9" ht="27.75" customHeight="1" x14ac:dyDescent="0.2">
      <c r="A148" s="2024" t="s">
        <v>529</v>
      </c>
      <c r="B148" s="2026" t="s">
        <v>520</v>
      </c>
      <c r="C148" s="2027"/>
      <c r="D148" s="2027"/>
      <c r="E148" s="2027"/>
      <c r="F148" s="2028"/>
      <c r="G148" s="1299" t="s">
        <v>521</v>
      </c>
      <c r="I148"/>
    </row>
    <row r="149" spans="1:9" ht="16.5" customHeight="1" thickBot="1" x14ac:dyDescent="0.25">
      <c r="A149" s="2025"/>
      <c r="B149" s="2029" t="s">
        <v>530</v>
      </c>
      <c r="C149" s="2030"/>
      <c r="D149" s="2030"/>
      <c r="E149" s="2030"/>
      <c r="F149" s="2031"/>
      <c r="G149" s="1300" t="s">
        <v>523</v>
      </c>
      <c r="I149"/>
    </row>
    <row r="310" customFormat="1" x14ac:dyDescent="0.2"/>
    <row r="311" customFormat="1" x14ac:dyDescent="0.2"/>
    <row r="312" customFormat="1" x14ac:dyDescent="0.2"/>
    <row r="313" customFormat="1" x14ac:dyDescent="0.2"/>
    <row r="314" customFormat="1" x14ac:dyDescent="0.2"/>
    <row r="315" customFormat="1" x14ac:dyDescent="0.2"/>
    <row r="316" customFormat="1" x14ac:dyDescent="0.2"/>
  </sheetData>
  <sortState xmlns:xlrd2="http://schemas.microsoft.com/office/spreadsheetml/2017/richdata2" ref="A25:K28">
    <sortCondition ref="A25:A28"/>
  </sortState>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2">
    <mergeCell ref="B130:G130"/>
    <mergeCell ref="A119:H119"/>
    <mergeCell ref="A1:I1"/>
    <mergeCell ref="A2:I2"/>
    <mergeCell ref="A122:I122"/>
    <mergeCell ref="C4:D4"/>
    <mergeCell ref="A4:B4"/>
    <mergeCell ref="C3:D3"/>
    <mergeCell ref="G3:H4"/>
    <mergeCell ref="E3:F4"/>
    <mergeCell ref="E128:G128"/>
    <mergeCell ref="E129:G129"/>
    <mergeCell ref="A120:H120"/>
    <mergeCell ref="A132:G132"/>
    <mergeCell ref="A134:B134"/>
    <mergeCell ref="A135:B135"/>
    <mergeCell ref="A136:B136"/>
    <mergeCell ref="A137:B137"/>
    <mergeCell ref="A133:G133"/>
    <mergeCell ref="C137:D137"/>
    <mergeCell ref="B147:F147"/>
    <mergeCell ref="A148:A149"/>
    <mergeCell ref="B148:F148"/>
    <mergeCell ref="B149:F149"/>
    <mergeCell ref="A138:B138"/>
    <mergeCell ref="B142:F142"/>
    <mergeCell ref="B143:F143"/>
    <mergeCell ref="B144:F144"/>
    <mergeCell ref="B145:F145"/>
    <mergeCell ref="B146:F146"/>
    <mergeCell ref="A140:G140"/>
    <mergeCell ref="B141:F141"/>
  </mergeCells>
  <phoneticPr fontId="42" type="noConversion"/>
  <hyperlinks>
    <hyperlink ref="A85" location="NDCS!A1" display="NDCS" xr:uid="{00000000-0004-0000-0000-000000000000}"/>
    <hyperlink ref="A10" location="ANP!A1" display="ANP" xr:uid="{00000000-0004-0000-0000-000001000000}"/>
    <hyperlink ref="A11" location="ANS!A1" display="ANS" xr:uid="{00000000-0004-0000-0000-000002000000}"/>
    <hyperlink ref="A13" location="BAS!A1" display="BAS 1.0" xr:uid="{00000000-0004-0000-0000-000003000000}"/>
    <hyperlink ref="A38" location="DIS!A1" display="DIS 1.1" xr:uid="{00000000-0004-0000-0000-000004000000}"/>
    <hyperlink ref="A56" location="FTMS!A1" display="FTMS" xr:uid="{00000000-0004-0000-0000-000005000000}"/>
    <hyperlink ref="A68" location="HTP!A1" display="HTP" xr:uid="{00000000-0004-0000-0000-000006000000}"/>
    <hyperlink ref="A69" location="HTS!A1" display="HTS" xr:uid="{00000000-0004-0000-0000-000007000000}"/>
    <hyperlink ref="A66" location="HRP!A1" display="HRP" xr:uid="{00000000-0004-0000-0000-000008000000}"/>
    <hyperlink ref="A67" location="HRS!A1" display="HRS" xr:uid="{00000000-0004-0000-0000-000009000000}"/>
    <hyperlink ref="A63" location="HOGP!A1" display="HOGP 1.0" xr:uid="{00000000-0004-0000-0000-00000A000000}"/>
    <hyperlink ref="A62" location="HIDS!A1" display="HIDS" xr:uid="{00000000-0004-0000-0000-00000B000000}"/>
    <hyperlink ref="A70" location="IAS!A1" display="IAS" xr:uid="{00000000-0004-0000-0000-00000C000000}"/>
    <hyperlink ref="A80" location="LLS!A1" display="LLS 1.0.1" xr:uid="{00000000-0004-0000-0000-00000D000000}"/>
    <hyperlink ref="A90" location="PASP!A1" display="PASP" xr:uid="{00000000-0004-0000-0000-00000E000000}"/>
    <hyperlink ref="A91" location="PASS!A1" display="PASS" xr:uid="{00000000-0004-0000-0000-00000F000000}"/>
    <hyperlink ref="A94" location="PXP!A1" display="PXP 1.0.1" xr:uid="{00000000-0004-0000-0000-000010000000}"/>
    <hyperlink ref="A103" location="RTUS!A1" display="RTUS" xr:uid="{00000000-0004-0000-0000-000011000000}"/>
    <hyperlink ref="A104" location="SCPP!A1" display="SCPP" xr:uid="{00000000-0004-0000-0000-000012000000}"/>
    <hyperlink ref="A105" location="SCPS!A1" display="SCPS" xr:uid="{00000000-0004-0000-0000-000013000000}"/>
    <hyperlink ref="A108" location="TIP!A1" display="TIP" xr:uid="{00000000-0004-0000-0000-000014000000}"/>
    <hyperlink ref="A30" location="CSCP!A1" display="CSCP" xr:uid="{00000000-0004-0000-0000-000015000000}"/>
    <hyperlink ref="A32" location="CSCS!A1" display="CSCS" xr:uid="{00000000-0004-0000-0000-000016000000}"/>
    <hyperlink ref="A99" location="RSCP!A1" display="RSCP 1.0" xr:uid="{00000000-0004-0000-0000-000017000000}"/>
    <hyperlink ref="A101" location="RSCS!A1" display="RSCS" xr:uid="{00000000-0004-0000-0000-000018000000}"/>
    <hyperlink ref="A109" location="TPS!A1" display="TPS" xr:uid="{00000000-0004-0000-0000-000019000000}"/>
    <hyperlink ref="A81" location="LNP!A1" display="LNP" xr:uid="{00000000-0004-0000-0000-00001A000000}"/>
    <hyperlink ref="A83" location="LNS!A1" display="LNS" xr:uid="{00000000-0004-0000-0000-00001B000000}"/>
    <hyperlink ref="A112" location="WSP!A1" display="WSP" xr:uid="{00000000-0004-0000-0000-00001C000000}"/>
    <hyperlink ref="A115" location="WSS!A1" display="WSS" xr:uid="{00000000-0004-0000-0000-00001D000000}"/>
    <hyperlink ref="A35" location="CTS!A1" display="CTS 1.1" xr:uid="{00000000-0004-0000-0000-00001E000000}"/>
    <hyperlink ref="A15" location="BCS!A1" display="BCS" xr:uid="{00000000-0004-0000-0000-00001F000000}"/>
    <hyperlink ref="A50" location="ESS!A1" display="ESS" xr:uid="{00000000-0004-0000-0000-000020000000}"/>
    <hyperlink ref="A77" location="IPS!A1" display="IPS" xr:uid="{00000000-0004-0000-0000-000022000000}"/>
    <hyperlink ref="A78" location="IPSP!A1" display="IPSP" xr:uid="{00000000-0004-0000-0000-000023000000}"/>
    <hyperlink ref="A79" location="LLS!A1" display="LLS 1.0" xr:uid="{00000000-0004-0000-0000-000024000000}"/>
    <hyperlink ref="A26" location="CPP!A1" display="CPP 1.1" xr:uid="{00000000-0004-0000-0000-000025000000}"/>
    <hyperlink ref="A28" location="CPS!A1" display="CPS 1.1" xr:uid="{00000000-0004-0000-0000-000026000000}"/>
    <hyperlink ref="A65" location="HPS!A1" display="HPS" xr:uid="{00000000-0004-0000-0000-000027000000}"/>
    <hyperlink ref="A86" location="OTP!A1" display="OTP" xr:uid="{00000000-0004-0000-0000-000028000000}"/>
    <hyperlink ref="A87" location="OTS!A1" display="OTS" xr:uid="{00000000-0004-0000-0000-000029000000}"/>
    <hyperlink ref="A106" location="TDS!A1" display="TDS 1.0" xr:uid="{00000000-0004-0000-0000-00002A000000}"/>
    <hyperlink ref="A53" location="FMP!A1" display="FMP" xr:uid="{00000000-0004-0000-0000-00002B000000}"/>
    <hyperlink ref="A54" location="FTMP!A1" display="FTMP" xr:uid="{00000000-0004-0000-0000-00002C000000}"/>
    <hyperlink ref="A9" location="AIOS!A1" display="AIOS" xr:uid="{00000000-0004-0000-0000-00002D000000}"/>
    <hyperlink ref="A17" location="BLP!A1" display="BLP 1.0.1" xr:uid="{00000000-0004-0000-0000-00002E000000}"/>
    <hyperlink ref="A21" location="BSP!A1" display="BSP" xr:uid="{00000000-0004-0000-0000-000037000000}"/>
    <hyperlink ref="A22" location="BSS!A1" display="BSS" xr:uid="{00000000-0004-0000-0000-000038000000}"/>
    <hyperlink ref="A43" location="EMP!A1" display="EMP" xr:uid="{00000000-0004-0000-0000-000039000000}"/>
    <hyperlink ref="A42" location="EMCS!A1" display="EMCS" xr:uid="{00000000-0004-0000-0000-00003A000000}"/>
    <hyperlink ref="A110" location="UDS!A1" display="UDS 1.1" xr:uid="{00000000-0004-0000-0000-00003B000000}"/>
    <hyperlink ref="A25" location="CHP!A1" display="CHP" xr:uid="{00000000-0004-0000-0000-00003C000000}"/>
    <hyperlink ref="A107" location="TDS!A1" display="TDS 1.1" xr:uid="{00000000-0004-0000-0000-00003D000000}"/>
    <hyperlink ref="A12" location="ATP!A1" display="ATP" xr:uid="{00000000-0004-0000-0000-00003E000000}"/>
    <hyperlink ref="A34" location="CTES!A1" display="CTES" xr:uid="{00000000-0004-0000-0000-00003F000000}"/>
    <hyperlink ref="A40" location="DTP!A1" display="DTP" xr:uid="{00000000-0004-0000-0000-000040000000}"/>
    <hyperlink ref="A41" location="DTS!A1" display="DTS" xr:uid="{00000000-0004-0000-0000-000041000000}"/>
    <hyperlink ref="A88" location="PAMP!A1" display="PAMP" xr:uid="{00000000-0004-0000-0000-000042000000}"/>
    <hyperlink ref="A89" location="PAMS!A1" display="PAMS" xr:uid="{00000000-0004-0000-0000-000043000000}"/>
    <hyperlink ref="A19" location="BLS!A1" display="BLS 1.1.1" xr:uid="{00000000-0004-0000-0000-000044000000}"/>
    <hyperlink ref="A18" location="BLP!A1" display="BLP 1.1.1" xr:uid="{00000000-0004-0000-0000-000045000000}"/>
    <hyperlink ref="A20" location="BMS!A1" display="BMS 1.0.1" xr:uid="{00000000-0004-0000-0000-000046000000}"/>
    <hyperlink ref="A71" location="IDP!A1" display="IDP 1.0.1" xr:uid="{00000000-0004-0000-0000-000047000000}"/>
    <hyperlink ref="A73" location="IDS!A1" display="IDS 1.0.1" xr:uid="{00000000-0004-0000-0000-000048000000}"/>
    <hyperlink ref="A23" location="CGMP!A1" display="CGMP 1.0.2" xr:uid="{00000000-0004-0000-0000-000049000000}"/>
    <hyperlink ref="A24" location="CGMS!A1" display="CGMS 1.0.2" xr:uid="{00000000-0004-0000-0000-00004A000000}"/>
    <hyperlink ref="A92" location="PLXP!A1" display="PLXP 1.0.1" xr:uid="{00000000-0004-0000-0000-00004B000000}"/>
    <hyperlink ref="A93" location="PLXS!A1" display="PLXS 1.0.1" xr:uid="{00000000-0004-0000-0000-00004C000000}"/>
    <hyperlink ref="A61" location="GLS!A1" display="GLS 1.0.1" xr:uid="{00000000-0004-0000-0000-00004D000000}"/>
    <hyperlink ref="A60" location="GLP!A1" display="GLP 1.0.1" xr:uid="{00000000-0004-0000-0000-00004E000000}"/>
    <hyperlink ref="A8" location="AIOP!A1" display="AIOP" xr:uid="{00000000-0004-0000-0000-00004F000000}"/>
    <hyperlink ref="A6" location="ACP!A1" display="ACP" xr:uid="{00000000-0004-0000-0000-000050000000}"/>
    <hyperlink ref="A7" location="ACS!A1" display="ACS" xr:uid="{00000000-0004-0000-0000-000051000000}"/>
    <hyperlink ref="A14" location="BAS!A1" display="BAS 1.1" xr:uid="{00000000-0004-0000-0000-000052000000}"/>
    <hyperlink ref="A97" location="RCP!A1" display="RCP 1.0.1" xr:uid="{18788DF6-B409-43A0-AF55-E6860F456D6D}"/>
    <hyperlink ref="A98" location="RCS!A1" display="RCS 1.0.1" xr:uid="{17413F40-552B-4F5D-8B10-B00B1DAF0E74}"/>
    <hyperlink ref="A39" location="DIS!A1" display="DIS 1.2" xr:uid="{4CDFD498-EEF0-4758-808D-CC5F67AEA097}"/>
    <hyperlink ref="A44" location="ESLP!A1" display="ESLP" xr:uid="{BD33EEFE-8F6A-4914-9504-FC2389463B02}"/>
    <hyperlink ref="A46" location="ESLS!A1" display="ESLS" xr:uid="{D215E33A-289B-44D6-BE42-2B39B9174E7F}"/>
    <hyperlink ref="A52" location="ETS!A1" display="ETS" xr:uid="{DED7318B-55EF-4C7C-8B0E-AF1DF217C212}"/>
    <hyperlink ref="A58" location="GHSP!A1" display="GHSP" xr:uid="{C3E7ED7C-B421-428F-9BAF-474B9273988E}"/>
    <hyperlink ref="A59" location="GHSS!A1" display="GHSS" xr:uid="{9E37B5BE-6393-4C18-91EC-E1B06E9C7451}"/>
    <hyperlink ref="A16" location="BCS!A1" display="BCS 1.0.1" xr:uid="{373BE631-A33B-4CFB-A600-6AD8E6FE86A5}"/>
    <hyperlink ref="A111" location="UDS!A1" display="UDS 1.1.1" xr:uid="{15D88BA5-799F-4CCB-B2E7-F325CB56347C}"/>
    <hyperlink ref="A27" location="CPP!A1" display="CPP 1.1.1" xr:uid="{2708024C-4253-41B1-AD2B-5C1F1499E8BF}"/>
    <hyperlink ref="A29" location="CPS!A1" display="CPS 1.1.1" xr:uid="{0794F974-32A9-4EE9-8AC8-361AD65F0F4B}"/>
    <hyperlink ref="A31" location="CSCP!A1" display="CSCP 1.0.1" xr:uid="{F63B220B-B586-4765-82D5-8314219B3586}"/>
    <hyperlink ref="A33" location="CSCS!A1" display="CSCS 1.0.1" xr:uid="{BB592E07-39D2-43E7-8290-F83E7B7BC25F}"/>
    <hyperlink ref="G149" r:id="rId1" xr:uid="{71189B28-8ED8-4678-946D-2520B7B82F32}"/>
    <hyperlink ref="G148" r:id="rId2" xr:uid="{5FA84023-0A1D-4F9F-B653-77EBCCACD4BC}"/>
    <hyperlink ref="A135" r:id="rId3" display="Test Requirements" xr:uid="{3EDC4F9C-7759-4AA5-817C-E03BB585D51C}"/>
    <hyperlink ref="A136" r:id="rId4" xr:uid="{D6E89348-0934-4D0F-A32F-63375111B696}"/>
    <hyperlink ref="A137" r:id="rId5" xr:uid="{1EB2D428-ABCB-42A5-B9B1-1861F4B111ED}"/>
    <hyperlink ref="A135:B135" r:id="rId6" display="Specifications and Test Documents List" xr:uid="{A8A3AA3C-2D8E-420A-85EB-DDEA2D7A7CD5}"/>
    <hyperlink ref="A137:B137" r:id="rId7" display="Bluetooth Brand Guide" xr:uid="{4FEC62F5-C199-44A3-B509-DAAE58C115C9}"/>
    <hyperlink ref="C136" r:id="rId8" xr:uid="{EB25477A-7268-498E-8348-125F20151D1E}"/>
    <hyperlink ref="C137:D137" r:id="rId9" display="Errata Process Document (EPD)" xr:uid="{13423833-1DB1-480C-AFFB-65F986C189B0}"/>
    <hyperlink ref="A138" r:id="rId10" xr:uid="{B4B95888-C816-4191-BC1D-1D0FE8C76DF6}"/>
    <hyperlink ref="C135" r:id="rId11" xr:uid="{44EAF89F-22C1-44C7-A71F-CCECAC37F5AB}"/>
    <hyperlink ref="A134" r:id="rId12" display="Program Reference Document (PRD)" xr:uid="{EE39E084-9951-4CBF-B9B4-4E578EE6AFBF}"/>
    <hyperlink ref="A134:B134" r:id="rId13" display="Qualification Program Reference Document (QPRD)" xr:uid="{51D7C817-8CD7-45CA-BD44-939788A6EA15}"/>
    <hyperlink ref="C134" r:id="rId14" xr:uid="{514E0B41-468E-42DD-AF50-DC2BB8254373}"/>
    <hyperlink ref="G143" r:id="rId15" xr:uid="{56B5EB3E-29C1-4258-9025-EAFF321866CD}"/>
    <hyperlink ref="G142" r:id="rId16" xr:uid="{FCA7A695-288E-4145-BD60-F9A73FCD56BD}"/>
    <hyperlink ref="G144" r:id="rId17" xr:uid="{C5896E4F-EF12-4C09-8A92-4617171DEC37}"/>
    <hyperlink ref="G145" r:id="rId18" xr:uid="{7604CDA1-E1A4-41F9-B5DD-99186F1AC0E4}"/>
    <hyperlink ref="G146" r:id="rId19" xr:uid="{BC13879B-24D3-49BB-8DEB-657261F94EF0}"/>
    <hyperlink ref="G147" r:id="rId20" xr:uid="{CAD56FF4-F63B-4427-909A-F16B31A6DF01}"/>
    <hyperlink ref="A48" location="ESP!A1" display="ESP 1.0" xr:uid="{A92E097C-A131-4B2B-BAC6-0A0EB08BBA40}"/>
    <hyperlink ref="A49" location="ESP!A1" display="ESP 1.0.1" xr:uid="{6C9BD660-D1FE-41CE-8EFD-3E7D574C96C7}"/>
    <hyperlink ref="A51" location="ESS!A1" display="ESS 1.0.1" xr:uid="{A208AD4F-59F5-4CCF-B0EA-366164F2AE49}"/>
    <hyperlink ref="A55" location="FTMP!A1" display="FTMP 1.0.1" xr:uid="{C92E8CC5-6DA7-4E30-9191-EC8B49C39796}"/>
    <hyperlink ref="A57" location="FTMS!A1" display="FTMS 1.0.1" xr:uid="{D4F64BAE-0FCA-4673-9131-6ECA118ABC40}"/>
    <hyperlink ref="A72" location="IDP!A1" display="IDP 1.0.2" xr:uid="{0A799D34-BF8A-4801-A6B3-FFA6466F3859}"/>
    <hyperlink ref="A74" location="IDS!A1" display="IDS 1.0.2" xr:uid="{B9674C64-9AB6-417B-B061-81913E2D80FA}"/>
    <hyperlink ref="A82" location="LNP!A1" display="LNP 1.0.1" xr:uid="{DF8F3DDA-1F30-4FAE-B053-65BBF03A322F}"/>
    <hyperlink ref="A84" location="LNS!A1" display="LNS 1.0.1" xr:uid="{AFA7374C-96DF-4943-95C1-D00816F83141}"/>
    <hyperlink ref="A100" location="RSCP!A1" display="RSCP 1.0.1" xr:uid="{7F6A4286-8C4A-4D19-9928-E65D27B841DB}"/>
    <hyperlink ref="A102" location="RSCS!A1" display="RSCS 1.0.1" xr:uid="{5C4D8E92-3335-4058-90F7-4A07D3A75E06}"/>
    <hyperlink ref="A113" location="WSP!A1" display="WSP 1.0.1" xr:uid="{59D0CCEA-960C-4766-A6D7-F8184429E928}"/>
    <hyperlink ref="A114" location="WSS!A1" display="WSS 1.0" xr:uid="{0E0E549B-0027-4205-9C0E-0E1AB8AAA16B}"/>
    <hyperlink ref="A75" location="IMDP!A1" display="IMDP" xr:uid="{D2E8A14E-B706-40D8-ACAA-6240E7533D5A}"/>
    <hyperlink ref="A76" location="IMDS!A1" display="IMDS" xr:uid="{D194AC35-318D-449A-AB0A-6B3640AF0C8D}"/>
    <hyperlink ref="A95" location="RAP!A1" display="RAP" xr:uid="{F417EA2C-A18D-4EAB-BA95-D7B7F4558507}"/>
    <hyperlink ref="A96" location="RAS!A1" display="RAS" xr:uid="{C3784756-817E-4442-BD24-F8F8BD5C913B}"/>
    <hyperlink ref="A45" location="ESLP!A1" display="ESLP 1.0.1" xr:uid="{3744BA3F-79A7-4587-85E6-F3007D8870AC}"/>
    <hyperlink ref="A47" location="ESLS!A1" display="ESLS 1.0.1" xr:uid="{C5A8F76D-A2B1-4487-AD6E-D9456D3B33F6}"/>
    <hyperlink ref="A64" location="HOGP!A1" display="HOGP" xr:uid="{48A2A167-7137-489B-8F68-325A9680CC92}"/>
    <hyperlink ref="A36" location="CWP!A1" display="CWP" xr:uid="{FFF209A3-8183-4C78-A726-C0B919BA23A7}"/>
    <hyperlink ref="A37" location="CWS!A1" display="CWS" xr:uid="{94EBDC3E-BB87-46A7-A3DE-70AC7EAD5935}"/>
  </hyperlinks>
  <pageMargins left="0.28000000000000003" right="0.49" top="0.42" bottom="0.72" header="0.3" footer="0.19685039370078741"/>
  <pageSetup paperSize="9" scale="45" fitToHeight="0" orientation="portrait" r:id="rId21"/>
  <headerFooter alignWithMargins="0">
    <oddHeader>&amp;CBluetooth Test Case Reference List</oddHeader>
    <oddFooter xml:space="preserve">&amp;LFile:    &amp;F
Table: &amp;A
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267CF-0257-4734-B1C7-83B0CFB7AF89}">
  <sheetPr>
    <tabColor rgb="FFB1A0C7"/>
    <pageSetUpPr fitToPage="1"/>
  </sheetPr>
  <dimension ref="A1:L133"/>
  <sheetViews>
    <sheetView zoomScaleNormal="100" workbookViewId="0">
      <selection sqref="A1:I1"/>
    </sheetView>
  </sheetViews>
  <sheetFormatPr defaultColWidth="8.5703125" defaultRowHeight="12.75" x14ac:dyDescent="0.2"/>
  <cols>
    <col min="1" max="1" width="25.7109375" style="1933" customWidth="1"/>
    <col min="2" max="2" width="44.5703125" style="1933" customWidth="1"/>
    <col min="3" max="3" width="14.5703125" style="1939" customWidth="1"/>
    <col min="4" max="5" width="16.5703125" style="1941" customWidth="1"/>
    <col min="6" max="6" width="17.5703125" style="1935" customWidth="1"/>
    <col min="7" max="7" width="19.42578125" style="1935" customWidth="1"/>
    <col min="8" max="8" width="30.28515625" style="1935" customWidth="1"/>
    <col min="9" max="9" width="19.42578125" style="1936" customWidth="1" collapsed="1"/>
    <col min="10" max="10" width="54.5703125" style="1933" customWidth="1"/>
    <col min="11" max="11" width="11.42578125" style="1933" customWidth="1"/>
    <col min="12" max="12" width="13.5703125" style="2020" customWidth="1"/>
    <col min="13" max="13" width="8.42578125" style="1933" customWidth="1"/>
    <col min="14" max="16384" width="8.5703125" style="1933"/>
  </cols>
  <sheetData>
    <row r="1" spans="1:9" ht="26.25" x14ac:dyDescent="0.2">
      <c r="A1" s="2079" t="s">
        <v>531</v>
      </c>
      <c r="B1" s="2079"/>
      <c r="C1" s="2079"/>
      <c r="D1" s="2079"/>
      <c r="E1" s="2079"/>
      <c r="F1" s="2079"/>
      <c r="G1" s="2079"/>
      <c r="H1" s="2079"/>
      <c r="I1" s="2079"/>
    </row>
    <row r="2" spans="1:9" ht="56.65" customHeight="1" thickBot="1" x14ac:dyDescent="0.25">
      <c r="A2" s="2080" t="s">
        <v>532</v>
      </c>
      <c r="B2" s="2081"/>
      <c r="C2" s="2081"/>
      <c r="D2" s="2081"/>
      <c r="E2" s="2081"/>
      <c r="F2" s="2081"/>
      <c r="G2" s="2081"/>
      <c r="H2" s="1934"/>
      <c r="I2" s="1934"/>
    </row>
    <row r="3" spans="1:9" ht="28.15" customHeight="1" x14ac:dyDescent="0.2">
      <c r="A3" s="2082" t="s">
        <v>533</v>
      </c>
      <c r="B3" s="2083"/>
      <c r="C3" s="2083"/>
      <c r="D3" s="2083"/>
      <c r="E3" s="2083"/>
      <c r="F3" s="2083"/>
      <c r="G3" s="2084"/>
    </row>
    <row r="4" spans="1:9" x14ac:dyDescent="0.2">
      <c r="A4" s="2085" t="s">
        <v>534</v>
      </c>
      <c r="B4" s="2086"/>
      <c r="C4" s="2086"/>
      <c r="D4" s="2086"/>
      <c r="E4" s="2086"/>
      <c r="F4" s="2086"/>
      <c r="G4" s="2087"/>
    </row>
    <row r="5" spans="1:9" x14ac:dyDescent="0.2">
      <c r="A5" s="2088" t="s">
        <v>535</v>
      </c>
      <c r="B5" s="2089"/>
      <c r="C5" s="2089"/>
      <c r="D5" s="2089"/>
      <c r="E5" s="2089"/>
      <c r="F5" s="2089"/>
      <c r="G5" s="2090"/>
    </row>
    <row r="6" spans="1:9" x14ac:dyDescent="0.2">
      <c r="A6" s="2088" t="s">
        <v>536</v>
      </c>
      <c r="B6" s="2089"/>
      <c r="C6" s="2089"/>
      <c r="D6" s="2089"/>
      <c r="E6" s="2089"/>
      <c r="F6" s="2089"/>
      <c r="G6" s="2090"/>
    </row>
    <row r="7" spans="1:9" x14ac:dyDescent="0.2">
      <c r="A7" s="2088" t="s">
        <v>537</v>
      </c>
      <c r="B7" s="2089"/>
      <c r="C7" s="2089"/>
      <c r="D7" s="2089"/>
      <c r="E7" s="2089"/>
      <c r="F7" s="2089"/>
      <c r="G7" s="2090"/>
    </row>
    <row r="8" spans="1:9" ht="13.5" thickBot="1" x14ac:dyDescent="0.25">
      <c r="A8" s="2092" t="s">
        <v>538</v>
      </c>
      <c r="B8" s="2093"/>
      <c r="C8" s="2093"/>
      <c r="D8" s="2093"/>
      <c r="E8" s="2093"/>
      <c r="F8" s="2093"/>
      <c r="G8" s="2094"/>
    </row>
    <row r="9" spans="1:9" ht="18.75" thickBot="1" x14ac:dyDescent="0.25">
      <c r="A9" s="1937"/>
      <c r="B9" s="1938"/>
      <c r="D9" s="1940"/>
      <c r="E9" s="1940"/>
      <c r="I9" s="1941"/>
    </row>
    <row r="10" spans="1:9" ht="39" customHeight="1" thickBot="1" x14ac:dyDescent="0.25">
      <c r="A10" s="1942" t="s">
        <v>539</v>
      </c>
      <c r="B10" s="1943">
        <v>46070</v>
      </c>
      <c r="C10" s="1944"/>
      <c r="D10" s="1944" t="s">
        <v>540</v>
      </c>
      <c r="E10" s="1944" t="s">
        <v>541</v>
      </c>
      <c r="F10" s="2095" t="s">
        <v>542</v>
      </c>
      <c r="G10" s="2096"/>
      <c r="H10" s="2074" t="s">
        <v>543</v>
      </c>
      <c r="I10" s="1945"/>
    </row>
    <row r="11" spans="1:9" s="1948" customFormat="1" ht="15.75" thickBot="1" x14ac:dyDescent="0.25">
      <c r="A11" s="2076" t="s">
        <v>6</v>
      </c>
      <c r="B11" s="2077"/>
      <c r="C11" s="1946"/>
      <c r="D11" s="1946"/>
      <c r="E11" s="1946"/>
      <c r="F11" s="2097"/>
      <c r="G11" s="2098"/>
      <c r="H11" s="2075"/>
      <c r="I11" s="1947"/>
    </row>
    <row r="12" spans="1:9" ht="31.15" customHeight="1" thickBot="1" x14ac:dyDescent="0.25">
      <c r="A12" s="1949" t="s">
        <v>7</v>
      </c>
      <c r="B12" s="1950" t="s">
        <v>8</v>
      </c>
      <c r="C12" s="1951" t="s">
        <v>9</v>
      </c>
      <c r="D12" s="1952" t="s">
        <v>544</v>
      </c>
      <c r="E12" s="1953" t="s">
        <v>545</v>
      </c>
      <c r="F12" s="1954" t="s">
        <v>11</v>
      </c>
      <c r="G12" s="1955" t="s">
        <v>12</v>
      </c>
      <c r="H12" s="1956"/>
      <c r="I12" s="1956" t="s">
        <v>13</v>
      </c>
    </row>
    <row r="13" spans="1:9" x14ac:dyDescent="0.2">
      <c r="A13" s="1957" t="s">
        <v>546</v>
      </c>
      <c r="B13" s="1578" t="s">
        <v>547</v>
      </c>
      <c r="C13" s="1579" t="s">
        <v>548</v>
      </c>
      <c r="D13" s="1958">
        <v>41956</v>
      </c>
      <c r="E13" s="1580">
        <v>43493</v>
      </c>
      <c r="F13" s="1959" t="s">
        <v>549</v>
      </c>
      <c r="G13" s="1960" t="s">
        <v>549</v>
      </c>
      <c r="H13" s="1961" t="s">
        <v>550</v>
      </c>
      <c r="I13" s="1961"/>
    </row>
    <row r="14" spans="1:9" x14ac:dyDescent="0.2">
      <c r="A14" s="1962" t="s">
        <v>551</v>
      </c>
      <c r="B14" s="1578" t="s">
        <v>552</v>
      </c>
      <c r="C14" s="1579" t="s">
        <v>553</v>
      </c>
      <c r="D14" s="1580">
        <v>43493</v>
      </c>
      <c r="E14" s="1580">
        <v>44013</v>
      </c>
      <c r="F14" s="1963" t="s">
        <v>549</v>
      </c>
      <c r="G14" s="1964" t="s">
        <v>549</v>
      </c>
      <c r="H14" s="1961" t="s">
        <v>554</v>
      </c>
      <c r="I14" s="1961"/>
    </row>
    <row r="15" spans="1:9" x14ac:dyDescent="0.2">
      <c r="A15" s="1962" t="s">
        <v>555</v>
      </c>
      <c r="B15" s="1578" t="s">
        <v>556</v>
      </c>
      <c r="C15" s="1579" t="s">
        <v>557</v>
      </c>
      <c r="D15" s="1580">
        <v>43493</v>
      </c>
      <c r="E15" s="1580">
        <v>44013</v>
      </c>
      <c r="F15" s="1963" t="s">
        <v>549</v>
      </c>
      <c r="G15" s="1964" t="s">
        <v>549</v>
      </c>
      <c r="H15" s="1961" t="s">
        <v>554</v>
      </c>
      <c r="I15" s="1961"/>
    </row>
    <row r="16" spans="1:9" x14ac:dyDescent="0.2">
      <c r="A16" s="1962" t="s">
        <v>558</v>
      </c>
      <c r="B16" s="1578" t="s">
        <v>559</v>
      </c>
      <c r="C16" s="1579" t="s">
        <v>558</v>
      </c>
      <c r="D16" s="1580">
        <v>43493</v>
      </c>
      <c r="E16" s="1580">
        <v>44593</v>
      </c>
      <c r="F16" s="1963" t="s">
        <v>549</v>
      </c>
      <c r="G16" s="1964" t="s">
        <v>549</v>
      </c>
      <c r="H16" s="1961" t="s">
        <v>554</v>
      </c>
      <c r="I16" s="1961"/>
    </row>
    <row r="17" spans="1:9" x14ac:dyDescent="0.2">
      <c r="A17" s="1962">
        <v>4.0999999999999996</v>
      </c>
      <c r="B17" s="1578" t="s">
        <v>560</v>
      </c>
      <c r="C17" s="1579" t="s">
        <v>561</v>
      </c>
      <c r="D17" s="1580">
        <v>43493</v>
      </c>
      <c r="E17" s="1580">
        <v>44958</v>
      </c>
      <c r="F17" s="1963" t="s">
        <v>549</v>
      </c>
      <c r="G17" s="1964" t="s">
        <v>549</v>
      </c>
      <c r="H17" s="1961" t="s">
        <v>554</v>
      </c>
      <c r="I17" s="1961"/>
    </row>
    <row r="18" spans="1:9" x14ac:dyDescent="0.2">
      <c r="A18" s="1962">
        <v>4.2</v>
      </c>
      <c r="B18" s="1578" t="s">
        <v>562</v>
      </c>
      <c r="C18" s="1579" t="s">
        <v>563</v>
      </c>
      <c r="D18" s="1580">
        <v>46054</v>
      </c>
      <c r="E18" s="1580">
        <v>47880</v>
      </c>
      <c r="F18" s="1965" t="s">
        <v>549</v>
      </c>
      <c r="G18" s="1966" t="s">
        <v>549</v>
      </c>
      <c r="H18" s="1967" t="s">
        <v>564</v>
      </c>
      <c r="I18" s="1961"/>
    </row>
    <row r="19" spans="1:9" x14ac:dyDescent="0.2">
      <c r="A19" s="1968">
        <v>5</v>
      </c>
      <c r="B19" s="1578" t="s">
        <v>565</v>
      </c>
      <c r="C19" s="1579" t="s">
        <v>566</v>
      </c>
      <c r="D19" s="1580">
        <v>46419</v>
      </c>
      <c r="E19" s="1580">
        <v>48245</v>
      </c>
      <c r="F19" s="1963" t="s">
        <v>567</v>
      </c>
      <c r="G19" s="1964" t="s">
        <v>567</v>
      </c>
      <c r="H19" s="1961" t="s">
        <v>567</v>
      </c>
      <c r="I19" s="1961"/>
    </row>
    <row r="20" spans="1:9" x14ac:dyDescent="0.2">
      <c r="A20" s="1962">
        <v>5.0999999999999996</v>
      </c>
      <c r="B20" s="1578" t="s">
        <v>568</v>
      </c>
      <c r="C20" s="1579" t="s">
        <v>569</v>
      </c>
      <c r="D20" s="1580">
        <v>47150</v>
      </c>
      <c r="E20" s="1580">
        <v>48976</v>
      </c>
      <c r="F20" s="1963" t="s">
        <v>567</v>
      </c>
      <c r="G20" s="1964" t="s">
        <v>567</v>
      </c>
      <c r="H20" s="1961" t="s">
        <v>567</v>
      </c>
      <c r="I20" s="1961"/>
    </row>
    <row r="21" spans="1:9" x14ac:dyDescent="0.2">
      <c r="A21" s="1968">
        <v>5.2</v>
      </c>
      <c r="B21" s="1578" t="s">
        <v>570</v>
      </c>
      <c r="C21" s="1579" t="s">
        <v>571</v>
      </c>
      <c r="D21" s="1580">
        <v>47515</v>
      </c>
      <c r="E21" s="1580">
        <v>49341</v>
      </c>
      <c r="F21" s="1963" t="s">
        <v>567</v>
      </c>
      <c r="G21" s="1964" t="s">
        <v>567</v>
      </c>
      <c r="H21" s="1961" t="s">
        <v>567</v>
      </c>
      <c r="I21" s="1961"/>
    </row>
    <row r="22" spans="1:9" x14ac:dyDescent="0.2">
      <c r="A22" s="1968">
        <v>5.3</v>
      </c>
      <c r="B22" s="1578" t="s">
        <v>572</v>
      </c>
      <c r="C22" s="1579" t="s">
        <v>573</v>
      </c>
      <c r="D22" s="1580">
        <v>48030</v>
      </c>
      <c r="E22" s="1580">
        <v>49857</v>
      </c>
      <c r="F22" s="1963" t="s">
        <v>567</v>
      </c>
      <c r="G22" s="1964" t="s">
        <v>567</v>
      </c>
      <c r="H22" s="1961" t="s">
        <v>567</v>
      </c>
      <c r="I22" s="1961"/>
    </row>
    <row r="23" spans="1:9" x14ac:dyDescent="0.2">
      <c r="A23" s="1968">
        <v>5.4</v>
      </c>
      <c r="B23" s="1578" t="s">
        <v>574</v>
      </c>
      <c r="C23" s="1579" t="s">
        <v>575</v>
      </c>
      <c r="D23" s="1580">
        <v>48611</v>
      </c>
      <c r="E23" s="1580">
        <v>50437</v>
      </c>
      <c r="F23" s="1963" t="s">
        <v>567</v>
      </c>
      <c r="G23" s="1964" t="s">
        <v>567</v>
      </c>
      <c r="H23" s="1961" t="s">
        <v>567</v>
      </c>
      <c r="I23" s="1961"/>
    </row>
    <row r="24" spans="1:9" x14ac:dyDescent="0.2">
      <c r="A24" s="1968">
        <v>6</v>
      </c>
      <c r="B24" s="1578" t="s">
        <v>576</v>
      </c>
      <c r="C24" s="1579" t="s">
        <v>577</v>
      </c>
      <c r="D24" s="1580">
        <v>49341</v>
      </c>
      <c r="E24" s="1580">
        <v>51167</v>
      </c>
      <c r="F24" s="1963" t="s">
        <v>567</v>
      </c>
      <c r="G24" s="1964" t="s">
        <v>567</v>
      </c>
      <c r="H24" s="1961" t="s">
        <v>567</v>
      </c>
      <c r="I24" s="1961"/>
    </row>
    <row r="25" spans="1:9" x14ac:dyDescent="0.2">
      <c r="A25" s="1962" t="s">
        <v>578</v>
      </c>
      <c r="B25" s="1578" t="s">
        <v>579</v>
      </c>
      <c r="C25" s="1579" t="s">
        <v>580</v>
      </c>
      <c r="D25" s="1580">
        <v>41751</v>
      </c>
      <c r="E25" s="1580">
        <v>44593</v>
      </c>
      <c r="F25" s="1969" t="s">
        <v>581</v>
      </c>
      <c r="G25" s="1970" t="s">
        <v>582</v>
      </c>
      <c r="H25" s="1961" t="s">
        <v>583</v>
      </c>
      <c r="I25" s="1961"/>
    </row>
    <row r="26" spans="1:9" x14ac:dyDescent="0.2">
      <c r="A26" s="1962" t="s">
        <v>584</v>
      </c>
      <c r="B26" s="1578" t="s">
        <v>585</v>
      </c>
      <c r="C26" s="1579" t="s">
        <v>64</v>
      </c>
      <c r="D26" s="1580">
        <v>44228</v>
      </c>
      <c r="E26" s="1580">
        <v>44593</v>
      </c>
      <c r="F26" s="1963" t="s">
        <v>586</v>
      </c>
      <c r="G26" s="1964" t="s">
        <v>587</v>
      </c>
      <c r="H26" s="1961" t="s">
        <v>588</v>
      </c>
      <c r="I26" s="1961"/>
    </row>
    <row r="27" spans="1:9" x14ac:dyDescent="0.2">
      <c r="A27" s="1962" t="s">
        <v>589</v>
      </c>
      <c r="B27" s="1578" t="s">
        <v>590</v>
      </c>
      <c r="C27" s="1579" t="s">
        <v>95</v>
      </c>
      <c r="D27" s="1580">
        <v>44228</v>
      </c>
      <c r="E27" s="1580">
        <v>44593</v>
      </c>
      <c r="F27" s="1963" t="s">
        <v>586</v>
      </c>
      <c r="G27" s="1964" t="s">
        <v>587</v>
      </c>
      <c r="H27" s="1961" t="s">
        <v>588</v>
      </c>
      <c r="I27" s="1961"/>
    </row>
    <row r="28" spans="1:9" x14ac:dyDescent="0.2">
      <c r="A28" s="1962" t="s">
        <v>591</v>
      </c>
      <c r="B28" s="1578" t="s">
        <v>592</v>
      </c>
      <c r="C28" s="1579" t="s">
        <v>580</v>
      </c>
      <c r="D28" s="1580">
        <v>44593</v>
      </c>
      <c r="E28" s="1580">
        <v>44958</v>
      </c>
      <c r="F28" s="1963" t="s">
        <v>593</v>
      </c>
      <c r="G28" s="1964" t="s">
        <v>594</v>
      </c>
      <c r="H28" s="1971" t="s">
        <v>595</v>
      </c>
      <c r="I28" s="1971"/>
    </row>
    <row r="29" spans="1:9" x14ac:dyDescent="0.2">
      <c r="A29" s="1962" t="s">
        <v>596</v>
      </c>
      <c r="B29" s="1578" t="s">
        <v>597</v>
      </c>
      <c r="C29" s="1579" t="s">
        <v>598</v>
      </c>
      <c r="D29" s="1580">
        <v>46784</v>
      </c>
      <c r="E29" s="1580">
        <v>47515</v>
      </c>
      <c r="F29" s="1963" t="s">
        <v>567</v>
      </c>
      <c r="G29" s="1964" t="s">
        <v>567</v>
      </c>
      <c r="H29" s="1961" t="s">
        <v>567</v>
      </c>
      <c r="I29" s="1972"/>
    </row>
    <row r="30" spans="1:9" x14ac:dyDescent="0.2">
      <c r="A30" s="1962" t="s">
        <v>599</v>
      </c>
      <c r="B30" s="1578" t="s">
        <v>600</v>
      </c>
      <c r="C30" s="1579" t="s">
        <v>601</v>
      </c>
      <c r="D30" s="1580">
        <v>44228</v>
      </c>
      <c r="E30" s="1580">
        <v>45323</v>
      </c>
      <c r="F30" s="1963" t="s">
        <v>602</v>
      </c>
      <c r="G30" s="1964" t="s">
        <v>603</v>
      </c>
      <c r="H30" s="1961" t="s">
        <v>588</v>
      </c>
      <c r="I30" s="1961"/>
    </row>
    <row r="31" spans="1:9" x14ac:dyDescent="0.2">
      <c r="A31" s="1962" t="s">
        <v>604</v>
      </c>
      <c r="B31" s="1578" t="s">
        <v>605</v>
      </c>
      <c r="C31" s="1579" t="s">
        <v>606</v>
      </c>
      <c r="D31" s="1580">
        <v>44228</v>
      </c>
      <c r="E31" s="1580">
        <v>45323</v>
      </c>
      <c r="F31" s="1963" t="s">
        <v>602</v>
      </c>
      <c r="G31" s="1964" t="s">
        <v>603</v>
      </c>
      <c r="H31" s="1961" t="s">
        <v>588</v>
      </c>
      <c r="I31" s="1961"/>
    </row>
    <row r="32" spans="1:9" x14ac:dyDescent="0.2">
      <c r="A32" s="1962" t="s">
        <v>607</v>
      </c>
      <c r="B32" s="1578" t="s">
        <v>608</v>
      </c>
      <c r="C32" s="1579" t="s">
        <v>580</v>
      </c>
      <c r="D32" s="1580">
        <v>44593</v>
      </c>
      <c r="E32" s="1580">
        <v>44958</v>
      </c>
      <c r="F32" s="1963" t="s">
        <v>609</v>
      </c>
      <c r="G32" s="1964" t="s">
        <v>610</v>
      </c>
      <c r="H32" s="1971" t="s">
        <v>595</v>
      </c>
      <c r="I32" s="1971"/>
    </row>
    <row r="33" spans="1:9" x14ac:dyDescent="0.2">
      <c r="A33" s="1962" t="s">
        <v>611</v>
      </c>
      <c r="B33" s="1578" t="s">
        <v>612</v>
      </c>
      <c r="C33" s="1579" t="s">
        <v>598</v>
      </c>
      <c r="D33" s="1580">
        <v>44593</v>
      </c>
      <c r="E33" s="1580">
        <v>44958</v>
      </c>
      <c r="F33" s="1963" t="s">
        <v>609</v>
      </c>
      <c r="G33" s="1964" t="s">
        <v>610</v>
      </c>
      <c r="H33" s="1971" t="s">
        <v>595</v>
      </c>
      <c r="I33" s="1971"/>
    </row>
    <row r="34" spans="1:9" x14ac:dyDescent="0.2">
      <c r="A34" s="1962" t="s">
        <v>613</v>
      </c>
      <c r="B34" s="1578" t="s">
        <v>614</v>
      </c>
      <c r="C34" s="1579">
        <v>1.3</v>
      </c>
      <c r="D34" s="1580">
        <v>41479</v>
      </c>
      <c r="E34" s="1580">
        <v>44958</v>
      </c>
      <c r="F34" s="1969" t="s">
        <v>615</v>
      </c>
      <c r="G34" s="1970" t="s">
        <v>616</v>
      </c>
      <c r="H34" s="1961" t="s">
        <v>583</v>
      </c>
      <c r="I34" s="1971"/>
    </row>
    <row r="35" spans="1:9" x14ac:dyDescent="0.2">
      <c r="A35" s="1962" t="s">
        <v>617</v>
      </c>
      <c r="B35" s="1578" t="s">
        <v>618</v>
      </c>
      <c r="C35" s="1579" t="s">
        <v>580</v>
      </c>
      <c r="D35" s="1580">
        <v>44593</v>
      </c>
      <c r="E35" s="1580">
        <v>44958</v>
      </c>
      <c r="F35" s="1963" t="s">
        <v>619</v>
      </c>
      <c r="G35" s="1964" t="s">
        <v>620</v>
      </c>
      <c r="H35" s="1971" t="s">
        <v>595</v>
      </c>
      <c r="I35" s="1971"/>
    </row>
    <row r="36" spans="1:9" x14ac:dyDescent="0.2">
      <c r="A36" s="1962" t="s">
        <v>621</v>
      </c>
      <c r="B36" s="1578" t="s">
        <v>622</v>
      </c>
      <c r="C36" s="1579" t="s">
        <v>598</v>
      </c>
      <c r="D36" s="1580">
        <v>44958</v>
      </c>
      <c r="E36" s="1580">
        <v>45323</v>
      </c>
      <c r="F36" s="1963" t="s">
        <v>619</v>
      </c>
      <c r="G36" s="1964" t="s">
        <v>620</v>
      </c>
      <c r="H36" s="1971" t="s">
        <v>623</v>
      </c>
      <c r="I36" s="1971"/>
    </row>
    <row r="37" spans="1:9" x14ac:dyDescent="0.2">
      <c r="A37" s="1962" t="s">
        <v>624</v>
      </c>
      <c r="B37" s="1578" t="s">
        <v>625</v>
      </c>
      <c r="C37" s="1579" t="s">
        <v>580</v>
      </c>
      <c r="D37" s="1580">
        <v>44593</v>
      </c>
      <c r="E37" s="1580">
        <v>44958</v>
      </c>
      <c r="F37" s="1963" t="s">
        <v>626</v>
      </c>
      <c r="G37" s="1964" t="s">
        <v>627</v>
      </c>
      <c r="H37" s="1971" t="s">
        <v>595</v>
      </c>
      <c r="I37" s="1971"/>
    </row>
    <row r="38" spans="1:9" x14ac:dyDescent="0.2">
      <c r="A38" s="1962" t="s">
        <v>628</v>
      </c>
      <c r="B38" s="1578" t="s">
        <v>629</v>
      </c>
      <c r="C38" s="1579" t="s">
        <v>601</v>
      </c>
      <c r="D38" s="1580">
        <v>44958</v>
      </c>
      <c r="E38" s="1580">
        <v>46419</v>
      </c>
      <c r="F38" s="1963" t="s">
        <v>626</v>
      </c>
      <c r="G38" s="1964" t="s">
        <v>627</v>
      </c>
      <c r="H38" s="1971" t="s">
        <v>623</v>
      </c>
      <c r="I38" s="1971"/>
    </row>
    <row r="39" spans="1:9" ht="13.15" customHeight="1" x14ac:dyDescent="0.2">
      <c r="A39" s="1962" t="s">
        <v>630</v>
      </c>
      <c r="B39" s="1578" t="s">
        <v>631</v>
      </c>
      <c r="C39" s="1579">
        <v>1.4</v>
      </c>
      <c r="D39" s="1580">
        <v>41479</v>
      </c>
      <c r="E39" s="1580">
        <v>44958</v>
      </c>
      <c r="F39" s="1969" t="s">
        <v>632</v>
      </c>
      <c r="G39" s="1970" t="s">
        <v>633</v>
      </c>
      <c r="H39" s="1961" t="s">
        <v>583</v>
      </c>
      <c r="I39" s="1971"/>
    </row>
    <row r="40" spans="1:9" ht="13.15" customHeight="1" x14ac:dyDescent="0.2">
      <c r="A40" s="1962" t="s">
        <v>634</v>
      </c>
      <c r="B40" s="1578" t="s">
        <v>635</v>
      </c>
      <c r="C40" s="1579" t="s">
        <v>636</v>
      </c>
      <c r="D40" s="1580">
        <v>44228</v>
      </c>
      <c r="E40" s="1580">
        <v>45323</v>
      </c>
      <c r="F40" s="1969" t="s">
        <v>626</v>
      </c>
      <c r="G40" s="1970" t="s">
        <v>627</v>
      </c>
      <c r="H40" s="1961" t="s">
        <v>588</v>
      </c>
      <c r="I40" s="1961"/>
    </row>
    <row r="41" spans="1:9" ht="13.15" customHeight="1" x14ac:dyDescent="0.2">
      <c r="A41" s="1962" t="s">
        <v>637</v>
      </c>
      <c r="B41" s="1578" t="s">
        <v>638</v>
      </c>
      <c r="C41" s="1579" t="s">
        <v>639</v>
      </c>
      <c r="D41" s="1580">
        <v>44228</v>
      </c>
      <c r="E41" s="1580">
        <v>45323</v>
      </c>
      <c r="F41" s="1969" t="s">
        <v>626</v>
      </c>
      <c r="G41" s="1970" t="s">
        <v>627</v>
      </c>
      <c r="H41" s="1961" t="s">
        <v>588</v>
      </c>
      <c r="I41" s="1961"/>
    </row>
    <row r="42" spans="1:9" ht="13.15" customHeight="1" x14ac:dyDescent="0.2">
      <c r="A42" s="1577" t="s">
        <v>640</v>
      </c>
      <c r="B42" s="1578" t="s">
        <v>641</v>
      </c>
      <c r="C42" s="1579" t="s">
        <v>580</v>
      </c>
      <c r="D42" s="1580">
        <v>45689</v>
      </c>
      <c r="E42" s="1580">
        <v>46419</v>
      </c>
      <c r="F42" s="1777" t="s">
        <v>642</v>
      </c>
      <c r="G42" s="1776" t="s">
        <v>643</v>
      </c>
      <c r="H42" s="1961" t="s">
        <v>644</v>
      </c>
      <c r="I42" s="1961"/>
    </row>
    <row r="43" spans="1:9" ht="13.15" customHeight="1" x14ac:dyDescent="0.2">
      <c r="A43" s="1892" t="s">
        <v>57</v>
      </c>
      <c r="B43" s="1893" t="s">
        <v>645</v>
      </c>
      <c r="C43" s="1894" t="s">
        <v>580</v>
      </c>
      <c r="D43" s="1895">
        <v>47150</v>
      </c>
      <c r="E43" s="1895">
        <v>47880</v>
      </c>
      <c r="F43" s="1973" t="s">
        <v>567</v>
      </c>
      <c r="G43" s="1974" t="s">
        <v>567</v>
      </c>
      <c r="H43" s="1967" t="s">
        <v>567</v>
      </c>
      <c r="I43" s="1961"/>
    </row>
    <row r="44" spans="1:9" ht="13.15" customHeight="1" x14ac:dyDescent="0.2">
      <c r="A44" s="1962" t="s">
        <v>646</v>
      </c>
      <c r="B44" s="1578" t="s">
        <v>647</v>
      </c>
      <c r="C44" s="1579" t="s">
        <v>580</v>
      </c>
      <c r="D44" s="1580">
        <v>44228</v>
      </c>
      <c r="E44" s="1580">
        <v>44958</v>
      </c>
      <c r="F44" s="1969" t="s">
        <v>648</v>
      </c>
      <c r="G44" s="1970" t="s">
        <v>649</v>
      </c>
      <c r="H44" s="1961" t="s">
        <v>588</v>
      </c>
      <c r="I44" s="1961"/>
    </row>
    <row r="45" spans="1:9" ht="13.15" customHeight="1" x14ac:dyDescent="0.2">
      <c r="A45" s="1962" t="s">
        <v>650</v>
      </c>
      <c r="B45" s="1578" t="s">
        <v>651</v>
      </c>
      <c r="C45" s="1579" t="s">
        <v>64</v>
      </c>
      <c r="D45" s="1580">
        <v>44958</v>
      </c>
      <c r="E45" s="1580">
        <v>45689</v>
      </c>
      <c r="F45" s="1963" t="s">
        <v>652</v>
      </c>
      <c r="G45" s="1964" t="s">
        <v>653</v>
      </c>
      <c r="H45" s="1971" t="s">
        <v>623</v>
      </c>
      <c r="I45" s="1961"/>
    </row>
    <row r="46" spans="1:9" x14ac:dyDescent="0.2">
      <c r="A46" s="1962" t="s">
        <v>654</v>
      </c>
      <c r="B46" s="1578" t="s">
        <v>655</v>
      </c>
      <c r="C46" s="1579">
        <v>1.1000000000000001</v>
      </c>
      <c r="D46" s="1580">
        <v>41479</v>
      </c>
      <c r="E46" s="1580">
        <v>44958</v>
      </c>
      <c r="F46" s="1969" t="s">
        <v>656</v>
      </c>
      <c r="G46" s="1581" t="s">
        <v>657</v>
      </c>
      <c r="H46" s="1961" t="s">
        <v>583</v>
      </c>
      <c r="I46" s="1971"/>
    </row>
    <row r="47" spans="1:9" x14ac:dyDescent="0.2">
      <c r="A47" s="1962" t="s">
        <v>658</v>
      </c>
      <c r="B47" s="1578" t="s">
        <v>659</v>
      </c>
      <c r="C47" s="1579" t="s">
        <v>598</v>
      </c>
      <c r="D47" s="1580">
        <v>44228</v>
      </c>
      <c r="E47" s="1580">
        <v>44958</v>
      </c>
      <c r="F47" s="1969" t="s">
        <v>648</v>
      </c>
      <c r="G47" s="1970" t="s">
        <v>649</v>
      </c>
      <c r="H47" s="1961" t="s">
        <v>588</v>
      </c>
      <c r="I47" s="1961"/>
    </row>
    <row r="48" spans="1:9" x14ac:dyDescent="0.2">
      <c r="A48" s="1962" t="s">
        <v>660</v>
      </c>
      <c r="B48" s="1578" t="s">
        <v>661</v>
      </c>
      <c r="C48" s="1579" t="s">
        <v>580</v>
      </c>
      <c r="D48" s="1580">
        <v>44958</v>
      </c>
      <c r="E48" s="1580">
        <v>45323</v>
      </c>
      <c r="F48" s="1963" t="s">
        <v>662</v>
      </c>
      <c r="G48" s="1964" t="s">
        <v>663</v>
      </c>
      <c r="H48" s="1961" t="s">
        <v>664</v>
      </c>
      <c r="I48" s="1961"/>
    </row>
    <row r="49" spans="1:9" x14ac:dyDescent="0.2">
      <c r="A49" s="1962" t="s">
        <v>65</v>
      </c>
      <c r="B49" s="1578" t="s">
        <v>66</v>
      </c>
      <c r="C49" s="1579" t="s">
        <v>64</v>
      </c>
      <c r="D49" s="1580">
        <v>46784</v>
      </c>
      <c r="E49" s="1580">
        <v>47515</v>
      </c>
      <c r="F49" s="1963" t="s">
        <v>567</v>
      </c>
      <c r="G49" s="1964" t="s">
        <v>567</v>
      </c>
      <c r="H49" s="1961" t="s">
        <v>567</v>
      </c>
      <c r="I49" s="1972"/>
    </row>
    <row r="50" spans="1:9" x14ac:dyDescent="0.2">
      <c r="A50" s="1962" t="s">
        <v>665</v>
      </c>
      <c r="B50" s="1578" t="s">
        <v>666</v>
      </c>
      <c r="C50" s="1579" t="s">
        <v>667</v>
      </c>
      <c r="D50" s="1580">
        <v>44958</v>
      </c>
      <c r="E50" s="1580">
        <v>45689</v>
      </c>
      <c r="F50" s="1963" t="s">
        <v>662</v>
      </c>
      <c r="G50" s="1964" t="s">
        <v>663</v>
      </c>
      <c r="H50" s="1961" t="s">
        <v>664</v>
      </c>
      <c r="I50" s="1961"/>
    </row>
    <row r="51" spans="1:9" x14ac:dyDescent="0.2">
      <c r="A51" s="1962" t="s">
        <v>668</v>
      </c>
      <c r="B51" s="1578" t="s">
        <v>669</v>
      </c>
      <c r="C51" s="1579" t="s">
        <v>580</v>
      </c>
      <c r="D51" s="1580">
        <v>44958</v>
      </c>
      <c r="E51" s="1580">
        <v>45323</v>
      </c>
      <c r="F51" s="1963" t="s">
        <v>75</v>
      </c>
      <c r="G51" s="1964" t="s">
        <v>670</v>
      </c>
      <c r="H51" s="1961" t="s">
        <v>664</v>
      </c>
      <c r="I51" s="1961"/>
    </row>
    <row r="52" spans="1:9" x14ac:dyDescent="0.2">
      <c r="A52" s="1962" t="s">
        <v>671</v>
      </c>
      <c r="B52" s="1578" t="s">
        <v>672</v>
      </c>
      <c r="C52" s="1579" t="s">
        <v>667</v>
      </c>
      <c r="D52" s="1580">
        <v>44958</v>
      </c>
      <c r="E52" s="1580">
        <v>45689</v>
      </c>
      <c r="F52" s="1963" t="s">
        <v>75</v>
      </c>
      <c r="G52" s="1964" t="s">
        <v>670</v>
      </c>
      <c r="H52" s="1961" t="s">
        <v>664</v>
      </c>
      <c r="I52" s="1961"/>
    </row>
    <row r="53" spans="1:9" x14ac:dyDescent="0.2">
      <c r="A53" s="1962" t="s">
        <v>673</v>
      </c>
      <c r="B53" s="1975" t="s">
        <v>674</v>
      </c>
      <c r="C53" s="1579" t="s">
        <v>580</v>
      </c>
      <c r="D53" s="1580">
        <v>44958</v>
      </c>
      <c r="E53" s="1580">
        <v>45689</v>
      </c>
      <c r="F53" s="1963" t="s">
        <v>80</v>
      </c>
      <c r="G53" s="1964" t="s">
        <v>675</v>
      </c>
      <c r="H53" s="1961" t="s">
        <v>664</v>
      </c>
      <c r="I53" s="1961"/>
    </row>
    <row r="54" spans="1:9" x14ac:dyDescent="0.2">
      <c r="A54" s="1962" t="s">
        <v>676</v>
      </c>
      <c r="B54" s="1578" t="s">
        <v>677</v>
      </c>
      <c r="C54" s="1579" t="s">
        <v>580</v>
      </c>
      <c r="D54" s="1580">
        <v>44958</v>
      </c>
      <c r="E54" s="1580">
        <v>45689</v>
      </c>
      <c r="F54" s="1963" t="s">
        <v>678</v>
      </c>
      <c r="G54" s="1964" t="s">
        <v>679</v>
      </c>
      <c r="H54" s="1971" t="s">
        <v>623</v>
      </c>
      <c r="I54" s="1961"/>
    </row>
    <row r="55" spans="1:9" x14ac:dyDescent="0.2">
      <c r="A55" s="1962" t="s">
        <v>680</v>
      </c>
      <c r="B55" s="1578" t="s">
        <v>681</v>
      </c>
      <c r="C55" s="1579" t="s">
        <v>580</v>
      </c>
      <c r="D55" s="1580">
        <v>44228</v>
      </c>
      <c r="E55" s="1580">
        <v>44593</v>
      </c>
      <c r="F55" s="1969" t="s">
        <v>682</v>
      </c>
      <c r="G55" s="1970" t="s">
        <v>683</v>
      </c>
      <c r="H55" s="1961" t="s">
        <v>684</v>
      </c>
      <c r="I55" s="1961"/>
    </row>
    <row r="56" spans="1:9" x14ac:dyDescent="0.2">
      <c r="A56" s="1962" t="s">
        <v>685</v>
      </c>
      <c r="B56" s="1578" t="s">
        <v>686</v>
      </c>
      <c r="C56" s="1579" t="s">
        <v>64</v>
      </c>
      <c r="D56" s="1580">
        <v>44958</v>
      </c>
      <c r="E56" s="1580">
        <v>45689</v>
      </c>
      <c r="F56" s="1963" t="s">
        <v>687</v>
      </c>
      <c r="G56" s="1964" t="s">
        <v>688</v>
      </c>
      <c r="H56" s="1961" t="s">
        <v>664</v>
      </c>
      <c r="I56" s="1961"/>
    </row>
    <row r="57" spans="1:9" x14ac:dyDescent="0.2">
      <c r="A57" s="1962" t="s">
        <v>689</v>
      </c>
      <c r="B57" s="1578" t="s">
        <v>690</v>
      </c>
      <c r="C57" s="1579" t="s">
        <v>580</v>
      </c>
      <c r="D57" s="1580">
        <v>44228</v>
      </c>
      <c r="E57" s="1580">
        <v>44593</v>
      </c>
      <c r="F57" s="1969" t="s">
        <v>691</v>
      </c>
      <c r="G57" s="1970" t="s">
        <v>692</v>
      </c>
      <c r="H57" s="1961" t="s">
        <v>684</v>
      </c>
      <c r="I57" s="1961"/>
    </row>
    <row r="58" spans="1:9" x14ac:dyDescent="0.2">
      <c r="A58" s="1962" t="s">
        <v>693</v>
      </c>
      <c r="B58" s="1578" t="s">
        <v>694</v>
      </c>
      <c r="C58" s="1579" t="s">
        <v>64</v>
      </c>
      <c r="D58" s="1580">
        <v>44958</v>
      </c>
      <c r="E58" s="1580">
        <v>45689</v>
      </c>
      <c r="F58" s="1963" t="s">
        <v>695</v>
      </c>
      <c r="G58" s="1964" t="s">
        <v>696</v>
      </c>
      <c r="H58" s="1961" t="s">
        <v>664</v>
      </c>
      <c r="I58" s="1961"/>
    </row>
    <row r="59" spans="1:9" x14ac:dyDescent="0.2">
      <c r="A59" s="1962" t="s">
        <v>697</v>
      </c>
      <c r="B59" s="1578" t="s">
        <v>698</v>
      </c>
      <c r="C59" s="1579" t="s">
        <v>580</v>
      </c>
      <c r="D59" s="1580">
        <v>44593</v>
      </c>
      <c r="E59" s="1580">
        <v>44958</v>
      </c>
      <c r="F59" s="1963" t="s">
        <v>699</v>
      </c>
      <c r="G59" s="1964" t="s">
        <v>700</v>
      </c>
      <c r="H59" s="1971" t="s">
        <v>701</v>
      </c>
      <c r="I59" s="1961"/>
    </row>
    <row r="60" spans="1:9" x14ac:dyDescent="0.2">
      <c r="A60" s="1962" t="s">
        <v>702</v>
      </c>
      <c r="B60" s="1578" t="s">
        <v>703</v>
      </c>
      <c r="C60" s="1579" t="s">
        <v>580</v>
      </c>
      <c r="D60" s="1580">
        <v>44593</v>
      </c>
      <c r="E60" s="1580">
        <v>44958</v>
      </c>
      <c r="F60" s="1963" t="s">
        <v>704</v>
      </c>
      <c r="G60" s="1964" t="s">
        <v>705</v>
      </c>
      <c r="H60" s="1971" t="s">
        <v>701</v>
      </c>
      <c r="I60" s="1961"/>
    </row>
    <row r="61" spans="1:9" x14ac:dyDescent="0.2">
      <c r="A61" s="1577" t="s">
        <v>706</v>
      </c>
      <c r="B61" s="1578" t="s">
        <v>707</v>
      </c>
      <c r="C61" s="1579" t="s">
        <v>580</v>
      </c>
      <c r="D61" s="1580">
        <v>45689</v>
      </c>
      <c r="E61" s="1580">
        <v>46419</v>
      </c>
      <c r="F61" s="1775" t="s">
        <v>708</v>
      </c>
      <c r="G61" s="1774" t="s">
        <v>709</v>
      </c>
      <c r="H61" s="1961" t="s">
        <v>644</v>
      </c>
      <c r="I61" s="1961"/>
    </row>
    <row r="62" spans="1:9" x14ac:dyDescent="0.2">
      <c r="A62" s="1577" t="s">
        <v>710</v>
      </c>
      <c r="B62" s="1578" t="s">
        <v>711</v>
      </c>
      <c r="C62" s="1579" t="s">
        <v>580</v>
      </c>
      <c r="D62" s="1580">
        <v>45689</v>
      </c>
      <c r="E62" s="1580">
        <v>46419</v>
      </c>
      <c r="F62" s="1775" t="s">
        <v>712</v>
      </c>
      <c r="G62" s="1774" t="s">
        <v>713</v>
      </c>
      <c r="H62" s="1961" t="s">
        <v>644</v>
      </c>
      <c r="I62" s="1961"/>
    </row>
    <row r="63" spans="1:9" x14ac:dyDescent="0.2">
      <c r="A63" s="1962" t="s">
        <v>714</v>
      </c>
      <c r="B63" s="1578" t="s">
        <v>715</v>
      </c>
      <c r="C63" s="1579" t="s">
        <v>580</v>
      </c>
      <c r="D63" s="1580">
        <v>46784</v>
      </c>
      <c r="E63" s="1580">
        <v>47515</v>
      </c>
      <c r="F63" s="1963" t="s">
        <v>567</v>
      </c>
      <c r="G63" s="1964" t="s">
        <v>567</v>
      </c>
      <c r="H63" s="1961" t="s">
        <v>567</v>
      </c>
      <c r="I63" s="1972"/>
    </row>
    <row r="64" spans="1:9" x14ac:dyDescent="0.2">
      <c r="A64" s="1962" t="s">
        <v>716</v>
      </c>
      <c r="B64" s="1578" t="s">
        <v>717</v>
      </c>
      <c r="C64" s="1579" t="s">
        <v>580</v>
      </c>
      <c r="D64" s="1580">
        <v>44593</v>
      </c>
      <c r="E64" s="1580">
        <v>44958</v>
      </c>
      <c r="F64" s="1963" t="s">
        <v>718</v>
      </c>
      <c r="G64" s="1964" t="s">
        <v>719</v>
      </c>
      <c r="H64" s="1971" t="s">
        <v>701</v>
      </c>
      <c r="I64" s="1961"/>
    </row>
    <row r="65" spans="1:9" x14ac:dyDescent="0.2">
      <c r="A65" s="1962" t="s">
        <v>720</v>
      </c>
      <c r="B65" s="1578" t="s">
        <v>721</v>
      </c>
      <c r="C65" s="1579">
        <v>1.2</v>
      </c>
      <c r="D65" s="1580">
        <v>46784</v>
      </c>
      <c r="E65" s="1580">
        <v>47515</v>
      </c>
      <c r="F65" s="1963" t="s">
        <v>567</v>
      </c>
      <c r="G65" s="1964" t="s">
        <v>567</v>
      </c>
      <c r="H65" s="1961" t="s">
        <v>567</v>
      </c>
      <c r="I65" s="1972"/>
    </row>
    <row r="66" spans="1:9" x14ac:dyDescent="0.2">
      <c r="A66" s="1962" t="s">
        <v>722</v>
      </c>
      <c r="B66" s="1578" t="s">
        <v>723</v>
      </c>
      <c r="C66" s="1579" t="s">
        <v>580</v>
      </c>
      <c r="D66" s="1580">
        <v>40876</v>
      </c>
      <c r="E66" s="1580">
        <v>44958</v>
      </c>
      <c r="F66" s="1963" t="s">
        <v>724</v>
      </c>
      <c r="G66" s="1964" t="s">
        <v>725</v>
      </c>
      <c r="H66" s="1961" t="s">
        <v>726</v>
      </c>
      <c r="I66" s="1961"/>
    </row>
    <row r="67" spans="1:9" x14ac:dyDescent="0.2">
      <c r="A67" s="1962" t="s">
        <v>727</v>
      </c>
      <c r="B67" s="1578" t="s">
        <v>728</v>
      </c>
      <c r="C67" s="1579" t="s">
        <v>667</v>
      </c>
      <c r="D67" s="1580">
        <v>44593</v>
      </c>
      <c r="E67" s="1580">
        <v>44958</v>
      </c>
      <c r="F67" s="1963" t="s">
        <v>729</v>
      </c>
      <c r="G67" s="1964" t="s">
        <v>730</v>
      </c>
      <c r="H67" s="1971" t="s">
        <v>595</v>
      </c>
      <c r="I67" s="1961"/>
    </row>
    <row r="68" spans="1:9" x14ac:dyDescent="0.2">
      <c r="A68" s="1962" t="s">
        <v>731</v>
      </c>
      <c r="B68" s="1578" t="s">
        <v>732</v>
      </c>
      <c r="C68" s="1579">
        <v>1.2</v>
      </c>
      <c r="D68" s="1580">
        <v>41479</v>
      </c>
      <c r="E68" s="1580">
        <v>44593</v>
      </c>
      <c r="F68" s="1976" t="s">
        <v>733</v>
      </c>
      <c r="G68" s="1977" t="s">
        <v>734</v>
      </c>
      <c r="H68" s="1961" t="s">
        <v>583</v>
      </c>
      <c r="I68" s="1971"/>
    </row>
    <row r="69" spans="1:9" x14ac:dyDescent="0.2">
      <c r="A69" s="1962" t="s">
        <v>735</v>
      </c>
      <c r="B69" s="1578" t="s">
        <v>736</v>
      </c>
      <c r="C69" s="1579" t="s">
        <v>601</v>
      </c>
      <c r="D69" s="1580">
        <v>44228</v>
      </c>
      <c r="E69" s="1580">
        <v>44593</v>
      </c>
      <c r="F69" s="1963" t="s">
        <v>729</v>
      </c>
      <c r="G69" s="1964" t="s">
        <v>737</v>
      </c>
      <c r="H69" s="1961" t="s">
        <v>588</v>
      </c>
      <c r="I69" s="1971"/>
    </row>
    <row r="70" spans="1:9" x14ac:dyDescent="0.2">
      <c r="A70" s="1962" t="s">
        <v>738</v>
      </c>
      <c r="B70" s="1582" t="s">
        <v>739</v>
      </c>
      <c r="C70" s="1579" t="s">
        <v>580</v>
      </c>
      <c r="D70" s="1580">
        <v>44593</v>
      </c>
      <c r="E70" s="1580">
        <v>44958</v>
      </c>
      <c r="F70" s="1963" t="s">
        <v>740</v>
      </c>
      <c r="G70" s="1964" t="s">
        <v>741</v>
      </c>
      <c r="H70" s="1971" t="s">
        <v>595</v>
      </c>
      <c r="I70" s="1971"/>
    </row>
    <row r="71" spans="1:9" x14ac:dyDescent="0.2">
      <c r="A71" s="1962" t="s">
        <v>742</v>
      </c>
      <c r="B71" s="1582" t="s">
        <v>743</v>
      </c>
      <c r="C71" s="1579" t="s">
        <v>598</v>
      </c>
      <c r="D71" s="1580">
        <v>44593</v>
      </c>
      <c r="E71" s="1580">
        <v>46419</v>
      </c>
      <c r="F71" s="1963" t="s">
        <v>740</v>
      </c>
      <c r="G71" s="1964" t="s">
        <v>741</v>
      </c>
      <c r="H71" s="1971" t="s">
        <v>595</v>
      </c>
      <c r="I71" s="1971"/>
    </row>
    <row r="72" spans="1:9" x14ac:dyDescent="0.2">
      <c r="A72" s="1962" t="s">
        <v>744</v>
      </c>
      <c r="B72" s="1975" t="s">
        <v>745</v>
      </c>
      <c r="C72" s="1579" t="s">
        <v>580</v>
      </c>
      <c r="D72" s="1580">
        <v>44958</v>
      </c>
      <c r="E72" s="1580">
        <v>45689</v>
      </c>
      <c r="F72" s="1963" t="s">
        <v>746</v>
      </c>
      <c r="G72" s="1964" t="s">
        <v>747</v>
      </c>
      <c r="H72" s="1961" t="s">
        <v>664</v>
      </c>
      <c r="I72" s="1971"/>
    </row>
    <row r="73" spans="1:9" x14ac:dyDescent="0.2">
      <c r="A73" s="1962" t="s">
        <v>748</v>
      </c>
      <c r="B73" s="1975" t="s">
        <v>749</v>
      </c>
      <c r="C73" s="1579" t="s">
        <v>580</v>
      </c>
      <c r="D73" s="1580">
        <v>44958</v>
      </c>
      <c r="E73" s="1580">
        <v>45689</v>
      </c>
      <c r="F73" s="1963" t="s">
        <v>255</v>
      </c>
      <c r="G73" s="1964" t="s">
        <v>750</v>
      </c>
      <c r="H73" s="1961" t="s">
        <v>664</v>
      </c>
      <c r="I73" s="1971"/>
    </row>
    <row r="74" spans="1:9" x14ac:dyDescent="0.2">
      <c r="A74" s="1962" t="s">
        <v>751</v>
      </c>
      <c r="B74" s="1582" t="s">
        <v>752</v>
      </c>
      <c r="C74" s="1579" t="s">
        <v>548</v>
      </c>
      <c r="D74" s="1580">
        <v>41479</v>
      </c>
      <c r="E74" s="1978" t="s">
        <v>753</v>
      </c>
      <c r="F74" s="1969" t="s">
        <v>754</v>
      </c>
      <c r="G74" s="1979" t="s">
        <v>755</v>
      </c>
      <c r="H74" s="1961" t="s">
        <v>583</v>
      </c>
      <c r="I74" s="1971"/>
    </row>
    <row r="75" spans="1:9" x14ac:dyDescent="0.2">
      <c r="A75" s="1962" t="s">
        <v>756</v>
      </c>
      <c r="B75" s="1582" t="s">
        <v>757</v>
      </c>
      <c r="C75" s="1579" t="s">
        <v>553</v>
      </c>
      <c r="D75" s="1580">
        <v>44228</v>
      </c>
      <c r="E75" s="1580">
        <v>44593</v>
      </c>
      <c r="F75" s="1969" t="s">
        <v>758</v>
      </c>
      <c r="G75" s="1979" t="s">
        <v>755</v>
      </c>
      <c r="H75" s="1961" t="s">
        <v>588</v>
      </c>
      <c r="I75" s="1971"/>
    </row>
    <row r="76" spans="1:9" x14ac:dyDescent="0.2">
      <c r="A76" s="1962" t="s">
        <v>759</v>
      </c>
      <c r="B76" s="1582" t="s">
        <v>760</v>
      </c>
      <c r="C76" s="1579" t="s">
        <v>580</v>
      </c>
      <c r="D76" s="1580">
        <v>44228</v>
      </c>
      <c r="E76" s="1580">
        <v>44593</v>
      </c>
      <c r="F76" s="1969" t="s">
        <v>761</v>
      </c>
      <c r="G76" s="1979" t="s">
        <v>755</v>
      </c>
      <c r="H76" s="1961" t="s">
        <v>588</v>
      </c>
      <c r="I76" s="1971"/>
    </row>
    <row r="77" spans="1:9" x14ac:dyDescent="0.2">
      <c r="A77" s="1962" t="s">
        <v>762</v>
      </c>
      <c r="B77" s="1578" t="s">
        <v>763</v>
      </c>
      <c r="C77" s="1579" t="s">
        <v>580</v>
      </c>
      <c r="D77" s="1580">
        <v>41479</v>
      </c>
      <c r="E77" s="1580">
        <v>45689</v>
      </c>
      <c r="F77" s="1969" t="s">
        <v>764</v>
      </c>
      <c r="G77" s="1979" t="s">
        <v>765</v>
      </c>
      <c r="H77" s="1961" t="s">
        <v>583</v>
      </c>
      <c r="I77" s="1971"/>
    </row>
    <row r="78" spans="1:9" x14ac:dyDescent="0.2">
      <c r="A78" s="1962" t="s">
        <v>766</v>
      </c>
      <c r="B78" s="1582" t="s">
        <v>767</v>
      </c>
      <c r="C78" s="1579">
        <v>1.1000000000000001</v>
      </c>
      <c r="D78" s="1580">
        <v>46784</v>
      </c>
      <c r="E78" s="1580">
        <v>47515</v>
      </c>
      <c r="F78" s="1963" t="s">
        <v>567</v>
      </c>
      <c r="G78" s="1964" t="s">
        <v>567</v>
      </c>
      <c r="H78" s="1961" t="s">
        <v>567</v>
      </c>
      <c r="I78" s="1972"/>
    </row>
    <row r="79" spans="1:9" x14ac:dyDescent="0.2">
      <c r="A79" s="1962" t="s">
        <v>768</v>
      </c>
      <c r="B79" s="1582" t="s">
        <v>769</v>
      </c>
      <c r="C79" s="1579" t="s">
        <v>770</v>
      </c>
      <c r="D79" s="1580">
        <v>44228</v>
      </c>
      <c r="E79" s="1580">
        <v>44958</v>
      </c>
      <c r="F79" s="1969" t="s">
        <v>771</v>
      </c>
      <c r="G79" s="1979" t="s">
        <v>772</v>
      </c>
      <c r="H79" s="1961" t="s">
        <v>588</v>
      </c>
      <c r="I79" s="1971"/>
    </row>
    <row r="80" spans="1:9" x14ac:dyDescent="0.2">
      <c r="A80" s="1962" t="s">
        <v>773</v>
      </c>
      <c r="B80" s="1582" t="s">
        <v>774</v>
      </c>
      <c r="C80" s="1579" t="s">
        <v>775</v>
      </c>
      <c r="D80" s="1580">
        <v>44593</v>
      </c>
      <c r="E80" s="1580">
        <v>44958</v>
      </c>
      <c r="F80" s="1963" t="s">
        <v>776</v>
      </c>
      <c r="G80" s="1964" t="s">
        <v>772</v>
      </c>
      <c r="H80" s="1971" t="s">
        <v>595</v>
      </c>
      <c r="I80" s="1971"/>
    </row>
    <row r="81" spans="1:9" x14ac:dyDescent="0.2">
      <c r="A81" s="1962" t="s">
        <v>777</v>
      </c>
      <c r="B81" s="1582" t="s">
        <v>778</v>
      </c>
      <c r="C81" s="1579" t="s">
        <v>636</v>
      </c>
      <c r="D81" s="1580">
        <v>44228</v>
      </c>
      <c r="E81" s="1580">
        <v>44958</v>
      </c>
      <c r="F81" s="1969" t="s">
        <v>771</v>
      </c>
      <c r="G81" s="1979" t="s">
        <v>772</v>
      </c>
      <c r="H81" s="1961" t="s">
        <v>588</v>
      </c>
      <c r="I81" s="1971"/>
    </row>
    <row r="82" spans="1:9" x14ac:dyDescent="0.2">
      <c r="A82" s="1962" t="s">
        <v>779</v>
      </c>
      <c r="B82" s="1582" t="s">
        <v>780</v>
      </c>
      <c r="C82" s="1579" t="s">
        <v>639</v>
      </c>
      <c r="D82" s="1580">
        <v>44593</v>
      </c>
      <c r="E82" s="1580">
        <v>45323</v>
      </c>
      <c r="F82" s="1963" t="s">
        <v>776</v>
      </c>
      <c r="G82" s="1964" t="s">
        <v>772</v>
      </c>
      <c r="H82" s="1971" t="s">
        <v>595</v>
      </c>
      <c r="I82" s="1971"/>
    </row>
    <row r="83" spans="1:9" x14ac:dyDescent="0.2">
      <c r="A83" s="1962" t="s">
        <v>781</v>
      </c>
      <c r="B83" s="1582" t="s">
        <v>782</v>
      </c>
      <c r="C83" s="1579" t="s">
        <v>783</v>
      </c>
      <c r="D83" s="1580">
        <v>44228</v>
      </c>
      <c r="E83" s="1580">
        <v>45323</v>
      </c>
      <c r="F83" s="1969" t="s">
        <v>771</v>
      </c>
      <c r="G83" s="1979" t="s">
        <v>772</v>
      </c>
      <c r="H83" s="1961" t="s">
        <v>588</v>
      </c>
      <c r="I83" s="1971"/>
    </row>
    <row r="84" spans="1:9" x14ac:dyDescent="0.2">
      <c r="A84" s="1962" t="s">
        <v>784</v>
      </c>
      <c r="B84" s="1582" t="s">
        <v>785</v>
      </c>
      <c r="C84" s="1579" t="s">
        <v>786</v>
      </c>
      <c r="D84" s="1580">
        <v>44228</v>
      </c>
      <c r="E84" s="1580">
        <v>45323</v>
      </c>
      <c r="F84" s="1969" t="s">
        <v>771</v>
      </c>
      <c r="G84" s="1979" t="s">
        <v>772</v>
      </c>
      <c r="H84" s="1961" t="s">
        <v>588</v>
      </c>
      <c r="I84" s="1971"/>
    </row>
    <row r="85" spans="1:9" x14ac:dyDescent="0.2">
      <c r="A85" s="1980" t="s">
        <v>787</v>
      </c>
      <c r="B85" s="1981" t="s">
        <v>788</v>
      </c>
      <c r="C85" s="1894" t="s">
        <v>789</v>
      </c>
      <c r="D85" s="1895">
        <v>47150</v>
      </c>
      <c r="E85" s="1895">
        <v>47880</v>
      </c>
      <c r="F85" s="1973" t="s">
        <v>567</v>
      </c>
      <c r="G85" s="1974" t="s">
        <v>567</v>
      </c>
      <c r="H85" s="1967" t="s">
        <v>567</v>
      </c>
      <c r="I85" s="1971"/>
    </row>
    <row r="86" spans="1:9" x14ac:dyDescent="0.2">
      <c r="A86" s="1962" t="s">
        <v>790</v>
      </c>
      <c r="B86" s="1582" t="s">
        <v>791</v>
      </c>
      <c r="C86" s="1579" t="s">
        <v>667</v>
      </c>
      <c r="D86" s="1580">
        <v>44228</v>
      </c>
      <c r="E86" s="1580">
        <v>45323</v>
      </c>
      <c r="F86" s="1969" t="s">
        <v>792</v>
      </c>
      <c r="G86" s="1979" t="s">
        <v>793</v>
      </c>
      <c r="H86" s="1961" t="s">
        <v>588</v>
      </c>
      <c r="I86" s="1971"/>
    </row>
    <row r="87" spans="1:9" x14ac:dyDescent="0.2">
      <c r="A87" s="1962" t="s">
        <v>794</v>
      </c>
      <c r="B87" s="1582" t="s">
        <v>795</v>
      </c>
      <c r="C87" s="1579">
        <v>1.1000000000000001</v>
      </c>
      <c r="D87" s="1580">
        <v>45689</v>
      </c>
      <c r="E87" s="1580">
        <v>46419</v>
      </c>
      <c r="F87" s="1963" t="s">
        <v>796</v>
      </c>
      <c r="G87" s="1982" t="s">
        <v>797</v>
      </c>
      <c r="H87" s="1961" t="s">
        <v>798</v>
      </c>
      <c r="I87" s="1971"/>
    </row>
    <row r="88" spans="1:9" x14ac:dyDescent="0.2">
      <c r="A88" s="1962" t="s">
        <v>799</v>
      </c>
      <c r="B88" s="1975" t="s">
        <v>800</v>
      </c>
      <c r="C88" s="1579" t="s">
        <v>580</v>
      </c>
      <c r="D88" s="1580">
        <v>44958</v>
      </c>
      <c r="E88" s="1580">
        <v>45689</v>
      </c>
      <c r="F88" s="1963" t="s">
        <v>801</v>
      </c>
      <c r="G88" s="1964" t="s">
        <v>802</v>
      </c>
      <c r="H88" s="1961" t="s">
        <v>664</v>
      </c>
      <c r="I88" s="1971"/>
    </row>
    <row r="89" spans="1:9" x14ac:dyDescent="0.2">
      <c r="A89" s="1962" t="s">
        <v>301</v>
      </c>
      <c r="B89" s="1975" t="s">
        <v>302</v>
      </c>
      <c r="C89" s="1579" t="s">
        <v>64</v>
      </c>
      <c r="D89" s="1580">
        <v>46784</v>
      </c>
      <c r="E89" s="1580">
        <v>47515</v>
      </c>
      <c r="F89" s="1963" t="s">
        <v>567</v>
      </c>
      <c r="G89" s="1964" t="s">
        <v>567</v>
      </c>
      <c r="H89" s="1961" t="s">
        <v>567</v>
      </c>
      <c r="I89" s="1972"/>
    </row>
    <row r="90" spans="1:9" x14ac:dyDescent="0.2">
      <c r="A90" s="1962" t="s">
        <v>803</v>
      </c>
      <c r="B90" s="1975" t="s">
        <v>804</v>
      </c>
      <c r="C90" s="1579" t="s">
        <v>580</v>
      </c>
      <c r="D90" s="1580">
        <v>44958</v>
      </c>
      <c r="E90" s="1580">
        <v>45689</v>
      </c>
      <c r="F90" s="1963" t="s">
        <v>805</v>
      </c>
      <c r="G90" s="1964" t="s">
        <v>806</v>
      </c>
      <c r="H90" s="1961" t="s">
        <v>664</v>
      </c>
      <c r="I90" s="1971"/>
    </row>
    <row r="91" spans="1:9" x14ac:dyDescent="0.2">
      <c r="A91" s="1962" t="s">
        <v>308</v>
      </c>
      <c r="B91" s="1975" t="s">
        <v>309</v>
      </c>
      <c r="C91" s="1579" t="s">
        <v>64</v>
      </c>
      <c r="D91" s="1580">
        <v>46784</v>
      </c>
      <c r="E91" s="1580">
        <v>47515</v>
      </c>
      <c r="F91" s="1963" t="s">
        <v>567</v>
      </c>
      <c r="G91" s="1964" t="s">
        <v>567</v>
      </c>
      <c r="H91" s="1961" t="s">
        <v>567</v>
      </c>
      <c r="I91" s="1972"/>
    </row>
    <row r="92" spans="1:9" x14ac:dyDescent="0.2">
      <c r="A92" s="1962" t="s">
        <v>335</v>
      </c>
      <c r="B92" s="1983" t="s">
        <v>336</v>
      </c>
      <c r="C92" s="1583" t="s">
        <v>580</v>
      </c>
      <c r="D92" s="1580">
        <v>46784</v>
      </c>
      <c r="E92" s="1580">
        <v>47515</v>
      </c>
      <c r="F92" s="1963" t="s">
        <v>567</v>
      </c>
      <c r="G92" s="1964" t="s">
        <v>567</v>
      </c>
      <c r="H92" s="1961" t="s">
        <v>567</v>
      </c>
      <c r="I92" s="1972"/>
    </row>
    <row r="93" spans="1:9" x14ac:dyDescent="0.2">
      <c r="A93" s="1962" t="s">
        <v>807</v>
      </c>
      <c r="B93" s="1582" t="s">
        <v>808</v>
      </c>
      <c r="C93" s="1579" t="s">
        <v>580</v>
      </c>
      <c r="D93" s="1580">
        <v>42201</v>
      </c>
      <c r="E93" s="1580">
        <v>44958</v>
      </c>
      <c r="F93" s="1969" t="s">
        <v>809</v>
      </c>
      <c r="G93" s="1970" t="s">
        <v>810</v>
      </c>
      <c r="H93" s="1961" t="s">
        <v>583</v>
      </c>
      <c r="I93" s="1971"/>
    </row>
    <row r="94" spans="1:9" x14ac:dyDescent="0.2">
      <c r="A94" s="1962" t="s">
        <v>811</v>
      </c>
      <c r="B94" s="1582" t="s">
        <v>812</v>
      </c>
      <c r="C94" s="1579" t="s">
        <v>667</v>
      </c>
      <c r="D94" s="1580">
        <v>44958</v>
      </c>
      <c r="E94" s="1580">
        <v>45323</v>
      </c>
      <c r="F94" s="1963" t="s">
        <v>813</v>
      </c>
      <c r="G94" s="1964" t="s">
        <v>814</v>
      </c>
      <c r="H94" s="1971" t="s">
        <v>623</v>
      </c>
      <c r="I94" s="1971"/>
    </row>
    <row r="95" spans="1:9" x14ac:dyDescent="0.2">
      <c r="A95" s="1962" t="s">
        <v>815</v>
      </c>
      <c r="B95" s="1582" t="s">
        <v>816</v>
      </c>
      <c r="C95" s="1579" t="s">
        <v>598</v>
      </c>
      <c r="D95" s="1580">
        <v>44228</v>
      </c>
      <c r="E95" s="1580">
        <v>45323</v>
      </c>
      <c r="F95" s="1969" t="s">
        <v>817</v>
      </c>
      <c r="G95" s="1970" t="s">
        <v>818</v>
      </c>
      <c r="H95" s="1961" t="s">
        <v>588</v>
      </c>
      <c r="I95" s="1971"/>
    </row>
    <row r="96" spans="1:9" x14ac:dyDescent="0.2">
      <c r="A96" s="1962" t="s">
        <v>819</v>
      </c>
      <c r="B96" s="1582" t="s">
        <v>820</v>
      </c>
      <c r="C96" s="1579" t="s">
        <v>821</v>
      </c>
      <c r="D96" s="1580">
        <v>44228</v>
      </c>
      <c r="E96" s="1580">
        <v>45323</v>
      </c>
      <c r="F96" s="1969" t="s">
        <v>817</v>
      </c>
      <c r="G96" s="1970" t="s">
        <v>818</v>
      </c>
      <c r="H96" s="1961" t="s">
        <v>588</v>
      </c>
      <c r="I96" s="1971"/>
    </row>
    <row r="97" spans="1:9" x14ac:dyDescent="0.2">
      <c r="A97" s="1962" t="s">
        <v>822</v>
      </c>
      <c r="B97" s="1582" t="s">
        <v>823</v>
      </c>
      <c r="C97" s="1579" t="s">
        <v>824</v>
      </c>
      <c r="D97" s="1580">
        <v>44958</v>
      </c>
      <c r="E97" s="1580">
        <v>45323</v>
      </c>
      <c r="F97" s="1963" t="s">
        <v>813</v>
      </c>
      <c r="G97" s="1964" t="s">
        <v>814</v>
      </c>
      <c r="H97" s="1971" t="s">
        <v>623</v>
      </c>
      <c r="I97" s="1971"/>
    </row>
    <row r="98" spans="1:9" x14ac:dyDescent="0.2">
      <c r="A98" s="1962" t="s">
        <v>825</v>
      </c>
      <c r="B98" s="1582" t="s">
        <v>826</v>
      </c>
      <c r="C98" s="1579" t="s">
        <v>601</v>
      </c>
      <c r="D98" s="1580">
        <v>44228</v>
      </c>
      <c r="E98" s="1580">
        <v>45323</v>
      </c>
      <c r="F98" s="1969" t="s">
        <v>817</v>
      </c>
      <c r="G98" s="1970" t="s">
        <v>818</v>
      </c>
      <c r="H98" s="1961" t="s">
        <v>588</v>
      </c>
      <c r="I98" s="1971"/>
    </row>
    <row r="99" spans="1:9" x14ac:dyDescent="0.2">
      <c r="A99" s="1962" t="s">
        <v>827</v>
      </c>
      <c r="B99" s="1582" t="s">
        <v>828</v>
      </c>
      <c r="C99" s="1579" t="s">
        <v>606</v>
      </c>
      <c r="D99" s="1580">
        <v>46784</v>
      </c>
      <c r="E99" s="1580">
        <v>47515</v>
      </c>
      <c r="F99" s="1963" t="s">
        <v>567</v>
      </c>
      <c r="G99" s="1964" t="s">
        <v>567</v>
      </c>
      <c r="H99" s="1961" t="s">
        <v>567</v>
      </c>
      <c r="I99" s="1972"/>
    </row>
    <row r="100" spans="1:9" x14ac:dyDescent="0.2">
      <c r="A100" s="1962" t="s">
        <v>829</v>
      </c>
      <c r="B100" s="1582" t="s">
        <v>830</v>
      </c>
      <c r="C100" s="1579" t="s">
        <v>831</v>
      </c>
      <c r="D100" s="1580">
        <v>44228</v>
      </c>
      <c r="E100" s="1580">
        <v>45323</v>
      </c>
      <c r="F100" s="1969" t="s">
        <v>817</v>
      </c>
      <c r="G100" s="1970" t="s">
        <v>818</v>
      </c>
      <c r="H100" s="1961" t="s">
        <v>588</v>
      </c>
      <c r="I100" s="1971"/>
    </row>
    <row r="101" spans="1:9" x14ac:dyDescent="0.2">
      <c r="A101" s="1962" t="s">
        <v>832</v>
      </c>
      <c r="B101" s="1582" t="s">
        <v>833</v>
      </c>
      <c r="C101" s="1579" t="s">
        <v>834</v>
      </c>
      <c r="D101" s="1580">
        <v>43789</v>
      </c>
      <c r="E101" s="1580">
        <v>45323</v>
      </c>
      <c r="F101" s="1969" t="s">
        <v>835</v>
      </c>
      <c r="G101" s="1970" t="s">
        <v>836</v>
      </c>
      <c r="H101" s="1971" t="s">
        <v>837</v>
      </c>
      <c r="I101" s="1971"/>
    </row>
    <row r="102" spans="1:9" x14ac:dyDescent="0.2">
      <c r="A102" s="1962" t="s">
        <v>838</v>
      </c>
      <c r="B102" s="1582" t="s">
        <v>839</v>
      </c>
      <c r="C102" s="1579" t="s">
        <v>580</v>
      </c>
      <c r="D102" s="1580">
        <v>46784</v>
      </c>
      <c r="E102" s="1580">
        <v>47515</v>
      </c>
      <c r="F102" s="1963" t="s">
        <v>567</v>
      </c>
      <c r="G102" s="1964" t="s">
        <v>567</v>
      </c>
      <c r="H102" s="1961" t="s">
        <v>567</v>
      </c>
      <c r="I102" s="1972"/>
    </row>
    <row r="103" spans="1:9" x14ac:dyDescent="0.2">
      <c r="A103" s="1577" t="s">
        <v>840</v>
      </c>
      <c r="B103" s="1582" t="s">
        <v>841</v>
      </c>
      <c r="C103" s="1583" t="s">
        <v>580</v>
      </c>
      <c r="D103" s="1580">
        <v>45689</v>
      </c>
      <c r="E103" s="1580">
        <v>47515</v>
      </c>
      <c r="F103" s="1773" t="s">
        <v>842</v>
      </c>
      <c r="G103" s="1772" t="s">
        <v>843</v>
      </c>
      <c r="H103" s="1961" t="s">
        <v>844</v>
      </c>
      <c r="I103" s="1972"/>
    </row>
    <row r="104" spans="1:9" x14ac:dyDescent="0.2">
      <c r="A104" s="1962" t="s">
        <v>845</v>
      </c>
      <c r="B104" s="1582" t="s">
        <v>846</v>
      </c>
      <c r="C104" s="1579" t="s">
        <v>598</v>
      </c>
      <c r="D104" s="1580">
        <v>44228</v>
      </c>
      <c r="E104" s="1580">
        <v>45323</v>
      </c>
      <c r="F104" s="1969" t="s">
        <v>847</v>
      </c>
      <c r="G104" s="1970" t="s">
        <v>848</v>
      </c>
      <c r="H104" s="1961" t="s">
        <v>588</v>
      </c>
      <c r="I104" s="1971"/>
    </row>
    <row r="105" spans="1:9" x14ac:dyDescent="0.2">
      <c r="A105" s="1577" t="s">
        <v>849</v>
      </c>
      <c r="B105" s="1582" t="s">
        <v>850</v>
      </c>
      <c r="C105" s="1583" t="s">
        <v>580</v>
      </c>
      <c r="D105" s="1580">
        <v>45689</v>
      </c>
      <c r="E105" s="1580">
        <v>46419</v>
      </c>
      <c r="F105" s="1771" t="s">
        <v>851</v>
      </c>
      <c r="G105" s="1770" t="s">
        <v>852</v>
      </c>
      <c r="H105" s="1961" t="s">
        <v>644</v>
      </c>
      <c r="I105" s="1971"/>
    </row>
    <row r="106" spans="1:9" x14ac:dyDescent="0.2">
      <c r="A106" s="1962" t="s">
        <v>853</v>
      </c>
      <c r="B106" s="1578" t="s">
        <v>854</v>
      </c>
      <c r="C106" s="1583" t="s">
        <v>580</v>
      </c>
      <c r="D106" s="1580">
        <v>42327</v>
      </c>
      <c r="E106" s="1580">
        <v>44958</v>
      </c>
      <c r="F106" s="1969" t="s">
        <v>855</v>
      </c>
      <c r="G106" s="1970" t="s">
        <v>856</v>
      </c>
      <c r="H106" s="1961" t="s">
        <v>583</v>
      </c>
      <c r="I106" s="1971"/>
    </row>
    <row r="107" spans="1:9" x14ac:dyDescent="0.2">
      <c r="A107" s="1962" t="s">
        <v>857</v>
      </c>
      <c r="B107" s="1578" t="s">
        <v>858</v>
      </c>
      <c r="C107" s="1583">
        <v>1.1000000000000001</v>
      </c>
      <c r="D107" s="1580">
        <v>42327</v>
      </c>
      <c r="E107" s="1580">
        <v>44958</v>
      </c>
      <c r="F107" s="1969" t="s">
        <v>855</v>
      </c>
      <c r="G107" s="1970" t="s">
        <v>856</v>
      </c>
      <c r="H107" s="1961" t="s">
        <v>583</v>
      </c>
      <c r="I107" s="1971"/>
    </row>
    <row r="108" spans="1:9" x14ac:dyDescent="0.2">
      <c r="A108" s="1962" t="s">
        <v>859</v>
      </c>
      <c r="B108" s="1578" t="s">
        <v>860</v>
      </c>
      <c r="C108" s="1583" t="s">
        <v>72</v>
      </c>
      <c r="D108" s="1580">
        <v>46784</v>
      </c>
      <c r="E108" s="1580">
        <v>47515</v>
      </c>
      <c r="F108" s="1963" t="s">
        <v>567</v>
      </c>
      <c r="G108" s="1964" t="s">
        <v>567</v>
      </c>
      <c r="H108" s="1961" t="s">
        <v>567</v>
      </c>
      <c r="I108" s="1972"/>
    </row>
    <row r="109" spans="1:9" x14ac:dyDescent="0.2">
      <c r="A109" s="1962" t="s">
        <v>861</v>
      </c>
      <c r="B109" s="1578" t="s">
        <v>862</v>
      </c>
      <c r="C109" s="1579" t="s">
        <v>598</v>
      </c>
      <c r="D109" s="1580">
        <v>44228</v>
      </c>
      <c r="E109" s="1580">
        <v>45323</v>
      </c>
      <c r="F109" s="1969" t="s">
        <v>863</v>
      </c>
      <c r="G109" s="1970" t="s">
        <v>864</v>
      </c>
      <c r="H109" s="1961" t="s">
        <v>588</v>
      </c>
      <c r="I109" s="1971"/>
    </row>
    <row r="110" spans="1:9" x14ac:dyDescent="0.2">
      <c r="A110" s="1962" t="s">
        <v>865</v>
      </c>
      <c r="B110" s="1578" t="s">
        <v>866</v>
      </c>
      <c r="C110" s="1579" t="s">
        <v>821</v>
      </c>
      <c r="D110" s="1580">
        <v>44228</v>
      </c>
      <c r="E110" s="1580">
        <v>45323</v>
      </c>
      <c r="F110" s="1969" t="s">
        <v>863</v>
      </c>
      <c r="G110" s="1970" t="s">
        <v>864</v>
      </c>
      <c r="H110" s="1961" t="s">
        <v>588</v>
      </c>
      <c r="I110" s="1971"/>
    </row>
    <row r="111" spans="1:9" x14ac:dyDescent="0.2">
      <c r="A111" s="1962" t="s">
        <v>867</v>
      </c>
      <c r="B111" s="1975" t="s">
        <v>868</v>
      </c>
      <c r="C111" s="1579" t="s">
        <v>580</v>
      </c>
      <c r="D111" s="1580">
        <v>44958</v>
      </c>
      <c r="E111" s="1580">
        <v>45689</v>
      </c>
      <c r="F111" s="1963" t="s">
        <v>869</v>
      </c>
      <c r="G111" s="1964" t="s">
        <v>870</v>
      </c>
      <c r="H111" s="1961" t="s">
        <v>664</v>
      </c>
      <c r="I111" s="1971"/>
    </row>
    <row r="112" spans="1:9" x14ac:dyDescent="0.2">
      <c r="A112" s="1962" t="s">
        <v>871</v>
      </c>
      <c r="B112" s="1975" t="s">
        <v>872</v>
      </c>
      <c r="C112" s="1579" t="s">
        <v>580</v>
      </c>
      <c r="D112" s="1580">
        <v>44958</v>
      </c>
      <c r="E112" s="1580">
        <v>45689</v>
      </c>
      <c r="F112" s="1963" t="s">
        <v>398</v>
      </c>
      <c r="G112" s="1964" t="s">
        <v>873</v>
      </c>
      <c r="H112" s="1961" t="s">
        <v>664</v>
      </c>
      <c r="I112" s="1971"/>
    </row>
    <row r="113" spans="1:9" x14ac:dyDescent="0.2">
      <c r="A113" s="1962" t="s">
        <v>874</v>
      </c>
      <c r="B113" s="1582" t="s">
        <v>875</v>
      </c>
      <c r="C113" s="1583" t="s">
        <v>580</v>
      </c>
      <c r="D113" s="1580">
        <v>44228</v>
      </c>
      <c r="E113" s="1580">
        <v>44593</v>
      </c>
      <c r="F113" s="1969" t="s">
        <v>876</v>
      </c>
      <c r="G113" s="1970" t="s">
        <v>877</v>
      </c>
      <c r="H113" s="1961" t="s">
        <v>684</v>
      </c>
      <c r="I113" s="1971"/>
    </row>
    <row r="114" spans="1:9" x14ac:dyDescent="0.2">
      <c r="A114" s="1962" t="s">
        <v>878</v>
      </c>
      <c r="B114" s="1975" t="s">
        <v>879</v>
      </c>
      <c r="C114" s="1579" t="s">
        <v>580</v>
      </c>
      <c r="D114" s="1580">
        <v>44958</v>
      </c>
      <c r="E114" s="1580">
        <v>45689</v>
      </c>
      <c r="F114" s="1963" t="s">
        <v>880</v>
      </c>
      <c r="G114" s="1964" t="s">
        <v>881</v>
      </c>
      <c r="H114" s="1961" t="s">
        <v>664</v>
      </c>
      <c r="I114" s="1971"/>
    </row>
    <row r="115" spans="1:9" x14ac:dyDescent="0.2">
      <c r="A115" s="1962" t="s">
        <v>882</v>
      </c>
      <c r="B115" s="1975" t="s">
        <v>883</v>
      </c>
      <c r="C115" s="1579" t="s">
        <v>580</v>
      </c>
      <c r="D115" s="1580">
        <v>44958</v>
      </c>
      <c r="E115" s="1580">
        <v>45689</v>
      </c>
      <c r="F115" s="1963" t="s">
        <v>884</v>
      </c>
      <c r="G115" s="1964" t="s">
        <v>885</v>
      </c>
      <c r="H115" s="1961" t="s">
        <v>664</v>
      </c>
      <c r="I115" s="1971"/>
    </row>
    <row r="116" spans="1:9" x14ac:dyDescent="0.2">
      <c r="A116" s="1962" t="s">
        <v>886</v>
      </c>
      <c r="B116" s="1582" t="s">
        <v>887</v>
      </c>
      <c r="C116" s="1583" t="s">
        <v>580</v>
      </c>
      <c r="D116" s="1580">
        <v>44228</v>
      </c>
      <c r="E116" s="1580">
        <v>44958</v>
      </c>
      <c r="F116" s="1969" t="s">
        <v>888</v>
      </c>
      <c r="G116" s="1970" t="s">
        <v>889</v>
      </c>
      <c r="H116" s="1961" t="s">
        <v>588</v>
      </c>
      <c r="I116" s="1971"/>
    </row>
    <row r="117" spans="1:9" x14ac:dyDescent="0.2">
      <c r="A117" s="1962" t="s">
        <v>890</v>
      </c>
      <c r="B117" s="1582" t="s">
        <v>891</v>
      </c>
      <c r="C117" s="1984" t="s">
        <v>667</v>
      </c>
      <c r="D117" s="1580">
        <v>44228</v>
      </c>
      <c r="E117" s="1580">
        <v>44593</v>
      </c>
      <c r="F117" s="1969" t="s">
        <v>888</v>
      </c>
      <c r="G117" s="1970" t="s">
        <v>889</v>
      </c>
      <c r="H117" s="1961" t="s">
        <v>588</v>
      </c>
      <c r="I117" s="1971"/>
    </row>
    <row r="118" spans="1:9" x14ac:dyDescent="0.2">
      <c r="A118" s="1962" t="s">
        <v>892</v>
      </c>
      <c r="B118" s="1582" t="s">
        <v>893</v>
      </c>
      <c r="C118" s="1985">
        <v>1.1000000000000001</v>
      </c>
      <c r="D118" s="1580">
        <v>41886</v>
      </c>
      <c r="E118" s="1978" t="s">
        <v>753</v>
      </c>
      <c r="F118" s="1986" t="s">
        <v>894</v>
      </c>
      <c r="G118" s="1979" t="s">
        <v>895</v>
      </c>
      <c r="H118" s="1961" t="s">
        <v>583</v>
      </c>
      <c r="I118" s="1971"/>
    </row>
    <row r="119" spans="1:9" x14ac:dyDescent="0.2">
      <c r="A119" s="1962" t="s">
        <v>896</v>
      </c>
      <c r="B119" s="1582" t="s">
        <v>897</v>
      </c>
      <c r="C119" s="1985">
        <v>1.2</v>
      </c>
      <c r="D119" s="1580">
        <v>41886</v>
      </c>
      <c r="E119" s="1978" t="s">
        <v>753</v>
      </c>
      <c r="F119" s="1986" t="s">
        <v>894</v>
      </c>
      <c r="G119" s="1979" t="s">
        <v>895</v>
      </c>
      <c r="H119" s="1961" t="s">
        <v>583</v>
      </c>
      <c r="I119" s="1971"/>
    </row>
    <row r="120" spans="1:9" x14ac:dyDescent="0.2">
      <c r="A120" s="1962" t="s">
        <v>898</v>
      </c>
      <c r="B120" s="1578" t="s">
        <v>899</v>
      </c>
      <c r="C120" s="1579">
        <v>1.1000000000000001</v>
      </c>
      <c r="D120" s="1580">
        <v>41479</v>
      </c>
      <c r="E120" s="1978" t="s">
        <v>753</v>
      </c>
      <c r="F120" s="1969" t="s">
        <v>900</v>
      </c>
      <c r="G120" s="1979" t="s">
        <v>901</v>
      </c>
      <c r="H120" s="1961" t="s">
        <v>583</v>
      </c>
      <c r="I120" s="1971"/>
    </row>
    <row r="121" spans="1:9" x14ac:dyDescent="0.2">
      <c r="A121" s="1962" t="s">
        <v>902</v>
      </c>
      <c r="B121" s="1578" t="s">
        <v>903</v>
      </c>
      <c r="C121" s="1579">
        <v>1.1000000000000001</v>
      </c>
      <c r="D121" s="1987">
        <v>41479</v>
      </c>
      <c r="E121" s="1580">
        <v>44593</v>
      </c>
      <c r="F121" s="1988" t="s">
        <v>904</v>
      </c>
      <c r="G121" s="1989" t="s">
        <v>905</v>
      </c>
      <c r="H121" s="1961" t="s">
        <v>583</v>
      </c>
      <c r="I121" s="1990"/>
    </row>
    <row r="122" spans="1:9" x14ac:dyDescent="0.2">
      <c r="A122" s="1991" t="s">
        <v>906</v>
      </c>
      <c r="B122" s="1578" t="s">
        <v>907</v>
      </c>
      <c r="C122" s="1579" t="s">
        <v>598</v>
      </c>
      <c r="D122" s="1580">
        <v>44228</v>
      </c>
      <c r="E122" s="1580">
        <v>44593</v>
      </c>
      <c r="F122" s="1988" t="s">
        <v>908</v>
      </c>
      <c r="G122" s="1989" t="s">
        <v>909</v>
      </c>
      <c r="H122" s="1992" t="s">
        <v>588</v>
      </c>
      <c r="I122" s="1990"/>
    </row>
    <row r="123" spans="1:9" x14ac:dyDescent="0.2">
      <c r="A123" s="1991" t="s">
        <v>456</v>
      </c>
      <c r="B123" s="1993" t="s">
        <v>457</v>
      </c>
      <c r="C123" s="1994" t="s">
        <v>580</v>
      </c>
      <c r="D123" s="1987">
        <v>46784</v>
      </c>
      <c r="E123" s="1987">
        <v>47515</v>
      </c>
      <c r="F123" s="1988" t="s">
        <v>567</v>
      </c>
      <c r="G123" s="1995" t="s">
        <v>567</v>
      </c>
      <c r="H123" s="1996" t="s">
        <v>567</v>
      </c>
      <c r="I123" s="1972"/>
    </row>
    <row r="124" spans="1:9" x14ac:dyDescent="0.2">
      <c r="A124" s="1991" t="s">
        <v>910</v>
      </c>
      <c r="B124" s="1997" t="s">
        <v>911</v>
      </c>
      <c r="C124" s="1998" t="s">
        <v>580</v>
      </c>
      <c r="D124" s="1999">
        <v>44958</v>
      </c>
      <c r="E124" s="2000">
        <v>45323</v>
      </c>
      <c r="F124" s="1969" t="s">
        <v>475</v>
      </c>
      <c r="G124" s="1970" t="s">
        <v>912</v>
      </c>
      <c r="H124" s="2001" t="s">
        <v>664</v>
      </c>
      <c r="I124" s="2002"/>
    </row>
    <row r="125" spans="1:9" ht="13.5" thickBot="1" x14ac:dyDescent="0.25">
      <c r="A125" s="2003" t="s">
        <v>913</v>
      </c>
      <c r="B125" s="2004" t="s">
        <v>914</v>
      </c>
      <c r="C125" s="2005" t="s">
        <v>580</v>
      </c>
      <c r="D125" s="2006">
        <v>45689</v>
      </c>
      <c r="E125" s="2007">
        <v>46419</v>
      </c>
      <c r="F125" s="2008" t="s">
        <v>915</v>
      </c>
      <c r="G125" s="2009" t="s">
        <v>916</v>
      </c>
      <c r="H125" s="2010" t="s">
        <v>798</v>
      </c>
      <c r="I125" s="2011"/>
    </row>
    <row r="126" spans="1:9" x14ac:dyDescent="0.2">
      <c r="B126" s="1938"/>
      <c r="C126" s="2012"/>
      <c r="I126" s="1935"/>
    </row>
    <row r="127" spans="1:9" ht="15.75" x14ac:dyDescent="0.2">
      <c r="A127" s="2013" t="s">
        <v>917</v>
      </c>
      <c r="B127" s="2014"/>
      <c r="C127" s="2015"/>
      <c r="D127" s="2016"/>
      <c r="E127" s="2016"/>
      <c r="F127" s="2017"/>
      <c r="G127" s="2017"/>
      <c r="H127" s="2017"/>
    </row>
    <row r="128" spans="1:9" s="2013" customFormat="1" ht="15.75" x14ac:dyDescent="0.2">
      <c r="A128" s="1933"/>
      <c r="B128" s="1938"/>
      <c r="C128" s="2012"/>
      <c r="D128" s="1941"/>
      <c r="E128" s="1941"/>
      <c r="F128" s="1935"/>
      <c r="G128" s="1935"/>
      <c r="H128" s="1935"/>
      <c r="I128" s="2018"/>
    </row>
    <row r="129" spans="1:8" x14ac:dyDescent="0.2">
      <c r="A129" s="2078" t="s">
        <v>497</v>
      </c>
      <c r="B129" s="2078"/>
      <c r="C129" s="2078"/>
      <c r="D129" s="2078"/>
      <c r="E129" s="2078"/>
      <c r="F129" s="2078"/>
      <c r="G129" s="2078"/>
      <c r="H129" s="2078"/>
    </row>
    <row r="130" spans="1:8" x14ac:dyDescent="0.2">
      <c r="B130" s="2091" t="s">
        <v>918</v>
      </c>
      <c r="C130" s="2091"/>
      <c r="D130" s="2091"/>
      <c r="E130" s="2091"/>
      <c r="F130" s="2091"/>
      <c r="G130" s="2091"/>
      <c r="H130" s="2019"/>
    </row>
    <row r="131" spans="1:8" x14ac:dyDescent="0.2">
      <c r="B131" s="2091" t="s">
        <v>919</v>
      </c>
      <c r="C131" s="2091"/>
      <c r="D131" s="2091"/>
      <c r="E131" s="2091"/>
      <c r="F131" s="2091"/>
      <c r="G131" s="2091"/>
      <c r="H131" s="2019"/>
    </row>
    <row r="132" spans="1:8" x14ac:dyDescent="0.2">
      <c r="B132" s="2091" t="s">
        <v>920</v>
      </c>
      <c r="C132" s="2091"/>
      <c r="D132" s="2091"/>
      <c r="E132" s="2091"/>
      <c r="F132" s="2091"/>
      <c r="G132" s="2091"/>
      <c r="H132" s="2019"/>
    </row>
    <row r="133" spans="1:8" x14ac:dyDescent="0.2">
      <c r="B133" s="1938" t="s">
        <v>921</v>
      </c>
      <c r="C133" s="2012"/>
      <c r="F133" s="1941"/>
      <c r="G133" s="1941"/>
      <c r="H133" s="1941"/>
    </row>
  </sheetData>
  <mergeCells count="15">
    <mergeCell ref="B130:G130"/>
    <mergeCell ref="B131:G131"/>
    <mergeCell ref="B132:G132"/>
    <mergeCell ref="A7:G7"/>
    <mergeCell ref="A8:G8"/>
    <mergeCell ref="F10:G11"/>
    <mergeCell ref="H10:H11"/>
    <mergeCell ref="A11:B11"/>
    <mergeCell ref="A129:H129"/>
    <mergeCell ref="A1:I1"/>
    <mergeCell ref="A2:G2"/>
    <mergeCell ref="A3:G3"/>
    <mergeCell ref="A4:G4"/>
    <mergeCell ref="A5:G5"/>
    <mergeCell ref="A6:G6"/>
  </mergeCells>
  <hyperlinks>
    <hyperlink ref="G156" r:id="rId1" display="http://www.bluetooth.org/ticketing/ticket.cfm?cat=40" xr:uid="{5A318CC2-7514-4497-84D0-01404B237F5B}"/>
    <hyperlink ref="G157" r:id="rId2" display="http://www.bluetooth.org/ticketing/ticket.cfm?cat=14" xr:uid="{75D61FBD-03D9-4C2F-9B27-0B822A016D93}"/>
    <hyperlink ref="G154" r:id="rId3" display="http://www.bluetooth.org/tse/" xr:uid="{FAD9D545-A0EB-43E5-A137-AED58DAE5796}"/>
    <hyperlink ref="G155" r:id="rId4" display="http://www.bluetooth.org/ticketing/ticket.cfm?cat=17" xr:uid="{7B7792E5-50FD-4786-B25A-A30378011AF7}"/>
    <hyperlink ref="G153" r:id="rId5" display="https://www.bluetooth.org/DocMan/handlers/DownloadDoc.ashx?doc_id=42633" xr:uid="{112AFDAD-3C0D-4161-A6DD-9A9B0F79B3B2}"/>
    <hyperlink ref="G152" r:id="rId6" display="https://www.bluetooth.org/docman/handlers/downloaddoc.ashx?doc_id=221874 " xr:uid="{99D78EBF-74F6-4765-9CE2-4CBC0C5EE2AD}"/>
    <hyperlink ref="G151" r:id="rId7" display="https://www.bluetooth.org/pts/issues" xr:uid="{B634D008-1ADC-40CE-BC3B-CF25A624B541}"/>
    <hyperlink ref="G150" r:id="rId8" display="https://www.bluetooth.org/docman/handlers/DownloadDoc.ashx?doc_id=228307" xr:uid="{CF28FB2A-B244-4C36-8DF1-C667C6521515}"/>
    <hyperlink ref="A5" r:id="rId9" display="Program Reference Document (PRD)" xr:uid="{D572FA56-0DCF-498B-B0A9-EC645A5C533E}"/>
    <hyperlink ref="A7" r:id="rId10" display="Launch Studio" xr:uid="{3547DFAE-A205-45E2-9CA9-8CFA6893BDD8}"/>
    <hyperlink ref="A5:B5" r:id="rId11" display="Specifications List" xr:uid="{00423049-7B6E-4145-B1A0-2875844B1629}"/>
    <hyperlink ref="A8" r:id="rId12" display="Launch Studio" xr:uid="{2DD94786-BEED-4121-9EB5-BC32B7962B34}"/>
    <hyperlink ref="A6" r:id="rId13" xr:uid="{1E56FAC5-7678-4938-9EC7-97B531CC6F46}"/>
    <hyperlink ref="A7:G7" r:id="rId14" display="KBA - How Do Specification Deprecation or Withdrawal Impact Members Existing Qualified Products?" xr:uid="{1924532D-B45E-4886-B919-E764BFB4E4BD}"/>
    <hyperlink ref="A8:G8" r:id="rId15" display="KBA - Deprecation and Withdrawal (D&amp;W)" xr:uid="{F8F8F28A-2730-4032-924A-A5F4A52AD99D}"/>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5422223578601"/>
  </sheetPr>
  <dimension ref="A1:A4"/>
  <sheetViews>
    <sheetView workbookViewId="0"/>
  </sheetViews>
  <sheetFormatPr defaultColWidth="8.85546875" defaultRowHeight="12.75" x14ac:dyDescent="0.2"/>
  <cols>
    <col min="1" max="1" width="137" customWidth="1"/>
  </cols>
  <sheetData>
    <row r="1" spans="1:1" ht="15" x14ac:dyDescent="0.2">
      <c r="A1" s="976" t="s">
        <v>922</v>
      </c>
    </row>
    <row r="2" spans="1:1" s="6" customFormat="1" ht="231.75" customHeight="1" x14ac:dyDescent="0.2">
      <c r="A2" s="6" t="s">
        <v>923</v>
      </c>
    </row>
    <row r="3" spans="1:1" s="6" customFormat="1" ht="27" customHeight="1" x14ac:dyDescent="0.2">
      <c r="A3" s="355" t="s">
        <v>924</v>
      </c>
    </row>
    <row r="4" spans="1:1" s="6" customFormat="1" x14ac:dyDescent="0.2">
      <c r="A4" s="5"/>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ageMargins left="0.75" right="0.75" top="1" bottom="1" header="0.5" footer="0.5"/>
  <pageSetup paperSize="9" orientation="portrait" r:id="rId1"/>
  <headerFooter alignWithMargins="0">
    <oddHeader>&amp;CBluetooth Test Case Reference List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K152"/>
  <sheetViews>
    <sheetView zoomScaleNormal="100" workbookViewId="0"/>
  </sheetViews>
  <sheetFormatPr defaultColWidth="8.85546875" defaultRowHeight="12.75" x14ac:dyDescent="0.2"/>
  <cols>
    <col min="1" max="1" width="8.85546875" customWidth="1"/>
    <col min="2" max="2" width="9.42578125" style="182" customWidth="1"/>
    <col min="3" max="3" width="14.5703125" customWidth="1"/>
    <col min="4" max="4" width="15.7109375" customWidth="1"/>
    <col min="5" max="5" width="103" customWidth="1"/>
  </cols>
  <sheetData>
    <row r="1" spans="1:5" ht="26.25" x14ac:dyDescent="0.4">
      <c r="A1" s="485" t="s">
        <v>925</v>
      </c>
      <c r="B1"/>
      <c r="E1" s="3"/>
    </row>
    <row r="2" spans="1:5" ht="20.25" x14ac:dyDescent="0.3">
      <c r="A2" s="2100" t="s">
        <v>926</v>
      </c>
      <c r="B2" s="2101"/>
      <c r="C2" s="2101"/>
      <c r="D2" s="2101"/>
      <c r="E2" s="2101"/>
    </row>
    <row r="3" spans="1:5" s="3" customFormat="1" ht="38.25" customHeight="1" x14ac:dyDescent="0.2">
      <c r="A3" s="2099" t="s">
        <v>927</v>
      </c>
      <c r="B3" s="2099"/>
      <c r="C3" s="2099"/>
      <c r="D3" s="2099"/>
      <c r="E3" s="2099"/>
    </row>
    <row r="4" spans="1:5" ht="13.5" thickBot="1" x14ac:dyDescent="0.25"/>
    <row r="5" spans="1:5" s="3" customFormat="1" ht="13.5" customHeight="1" thickBot="1" x14ac:dyDescent="0.25">
      <c r="A5" s="1015" t="s">
        <v>928</v>
      </c>
      <c r="B5" s="1016" t="s">
        <v>929</v>
      </c>
      <c r="C5" s="1016" t="s">
        <v>930</v>
      </c>
      <c r="D5" s="1016" t="s">
        <v>931</v>
      </c>
      <c r="E5" s="1017" t="s">
        <v>932</v>
      </c>
    </row>
    <row r="6" spans="1:5" s="3" customFormat="1" ht="39" customHeight="1" x14ac:dyDescent="0.2">
      <c r="A6" s="1896">
        <v>28169</v>
      </c>
      <c r="B6" s="1163" t="s">
        <v>14</v>
      </c>
      <c r="C6" s="1163" t="s">
        <v>12</v>
      </c>
      <c r="D6" s="1163">
        <v>1</v>
      </c>
      <c r="E6" s="489" t="s">
        <v>933</v>
      </c>
    </row>
    <row r="7" spans="1:5" s="3" customFormat="1" ht="12.75" customHeight="1" x14ac:dyDescent="0.2">
      <c r="A7" s="1856"/>
      <c r="B7" s="1163" t="s">
        <v>20</v>
      </c>
      <c r="C7" s="1163" t="s">
        <v>12</v>
      </c>
      <c r="D7" s="1163">
        <v>1</v>
      </c>
      <c r="E7" s="489" t="s">
        <v>934</v>
      </c>
    </row>
    <row r="8" spans="1:5" s="3" customFormat="1" ht="12.75" customHeight="1" x14ac:dyDescent="0.2">
      <c r="A8" s="1856"/>
      <c r="B8" s="1163" t="s">
        <v>25</v>
      </c>
      <c r="C8" s="1163" t="s">
        <v>12</v>
      </c>
      <c r="D8" s="1163">
        <v>1</v>
      </c>
      <c r="E8" s="489" t="s">
        <v>934</v>
      </c>
    </row>
    <row r="9" spans="1:5" s="3" customFormat="1" ht="12.75" customHeight="1" x14ac:dyDescent="0.2">
      <c r="A9" s="1856"/>
      <c r="B9" s="1163" t="s">
        <v>30</v>
      </c>
      <c r="C9" s="1163" t="s">
        <v>12</v>
      </c>
      <c r="D9" s="1163">
        <v>1</v>
      </c>
      <c r="E9" s="489" t="s">
        <v>934</v>
      </c>
    </row>
    <row r="10" spans="1:5" s="3" customFormat="1" ht="12.75" customHeight="1" x14ac:dyDescent="0.2">
      <c r="A10" s="1856"/>
      <c r="B10" s="1163" t="s">
        <v>35</v>
      </c>
      <c r="C10" s="1163" t="s">
        <v>12</v>
      </c>
      <c r="D10" s="1163">
        <v>1</v>
      </c>
      <c r="E10" s="489" t="s">
        <v>934</v>
      </c>
    </row>
    <row r="11" spans="1:5" s="3" customFormat="1" ht="12.75" customHeight="1" x14ac:dyDescent="0.2">
      <c r="A11" s="1856"/>
      <c r="B11" s="1163" t="s">
        <v>40</v>
      </c>
      <c r="C11" s="1163" t="s">
        <v>12</v>
      </c>
      <c r="D11" s="1163">
        <v>1</v>
      </c>
      <c r="E11" s="489" t="s">
        <v>934</v>
      </c>
    </row>
    <row r="12" spans="1:5" s="3" customFormat="1" ht="12.75" customHeight="1" x14ac:dyDescent="0.2">
      <c r="A12" s="1856"/>
      <c r="B12" s="1163" t="s">
        <v>45</v>
      </c>
      <c r="C12" s="1163" t="s">
        <v>12</v>
      </c>
      <c r="D12" s="1163">
        <v>1</v>
      </c>
      <c r="E12" s="489" t="s">
        <v>934</v>
      </c>
    </row>
    <row r="13" spans="1:5" s="3" customFormat="1" ht="12.75" customHeight="1" x14ac:dyDescent="0.2">
      <c r="A13" s="1856"/>
      <c r="B13" s="1163" t="s">
        <v>935</v>
      </c>
      <c r="C13" s="1163" t="s">
        <v>12</v>
      </c>
      <c r="D13" s="1163">
        <v>1</v>
      </c>
      <c r="E13" s="489" t="s">
        <v>934</v>
      </c>
    </row>
    <row r="14" spans="1:5" s="3" customFormat="1" ht="12.75" customHeight="1" x14ac:dyDescent="0.2">
      <c r="A14" s="1856"/>
      <c r="B14" s="1163" t="s">
        <v>936</v>
      </c>
      <c r="C14" s="1163" t="s">
        <v>12</v>
      </c>
      <c r="D14" s="1163">
        <v>1</v>
      </c>
      <c r="E14" s="489" t="s">
        <v>934</v>
      </c>
    </row>
    <row r="15" spans="1:5" s="3" customFormat="1" ht="12.75" customHeight="1" x14ac:dyDescent="0.2">
      <c r="A15" s="1856"/>
      <c r="B15" s="1163" t="s">
        <v>937</v>
      </c>
      <c r="C15" s="1163" t="s">
        <v>12</v>
      </c>
      <c r="D15" s="1163">
        <v>1</v>
      </c>
      <c r="E15" s="489" t="s">
        <v>934</v>
      </c>
    </row>
    <row r="16" spans="1:5" s="3" customFormat="1" ht="12.75" customHeight="1" x14ac:dyDescent="0.2">
      <c r="A16" s="1856"/>
      <c r="B16" s="1163" t="s">
        <v>938</v>
      </c>
      <c r="C16" s="1163" t="s">
        <v>12</v>
      </c>
      <c r="D16" s="1163">
        <v>1</v>
      </c>
      <c r="E16" s="489" t="s">
        <v>934</v>
      </c>
    </row>
    <row r="17" spans="1:5" s="3" customFormat="1" ht="12.75" customHeight="1" x14ac:dyDescent="0.2">
      <c r="A17" s="1856"/>
      <c r="B17" s="1163" t="s">
        <v>939</v>
      </c>
      <c r="C17" s="1163" t="s">
        <v>12</v>
      </c>
      <c r="D17" s="1163">
        <v>1</v>
      </c>
      <c r="E17" s="489" t="s">
        <v>934</v>
      </c>
    </row>
    <row r="18" spans="1:5" s="3" customFormat="1" ht="12.75" customHeight="1" x14ac:dyDescent="0.2">
      <c r="A18" s="1888"/>
      <c r="B18" s="1163" t="s">
        <v>83</v>
      </c>
      <c r="C18" s="1163" t="s">
        <v>12</v>
      </c>
      <c r="D18" s="1163">
        <v>1</v>
      </c>
      <c r="E18" s="489" t="s">
        <v>934</v>
      </c>
    </row>
    <row r="19" spans="1:5" s="3" customFormat="1" ht="12.75" customHeight="1" x14ac:dyDescent="0.2">
      <c r="A19" s="1888"/>
      <c r="B19" s="1163" t="s">
        <v>88</v>
      </c>
      <c r="C19" s="1163" t="s">
        <v>12</v>
      </c>
      <c r="D19" s="1163">
        <v>1</v>
      </c>
      <c r="E19" s="489" t="s">
        <v>934</v>
      </c>
    </row>
    <row r="20" spans="1:5" s="3" customFormat="1" ht="12.75" customHeight="1" x14ac:dyDescent="0.2">
      <c r="A20" s="1888"/>
      <c r="B20" s="1163" t="s">
        <v>940</v>
      </c>
      <c r="C20" s="1163" t="s">
        <v>12</v>
      </c>
      <c r="D20" s="1163">
        <v>1</v>
      </c>
      <c r="E20" s="489" t="s">
        <v>934</v>
      </c>
    </row>
    <row r="21" spans="1:5" s="3" customFormat="1" ht="12.75" customHeight="1" x14ac:dyDescent="0.2">
      <c r="A21" s="1888"/>
      <c r="B21" s="1163" t="s">
        <v>941</v>
      </c>
      <c r="C21" s="1163" t="s">
        <v>12</v>
      </c>
      <c r="D21" s="1163">
        <v>1</v>
      </c>
      <c r="E21" s="489" t="s">
        <v>934</v>
      </c>
    </row>
    <row r="22" spans="1:5" s="3" customFormat="1" ht="12.75" customHeight="1" x14ac:dyDescent="0.2">
      <c r="A22" s="1888"/>
      <c r="B22" s="1163" t="s">
        <v>104</v>
      </c>
      <c r="C22" s="1163" t="s">
        <v>12</v>
      </c>
      <c r="D22" s="1163">
        <v>1</v>
      </c>
      <c r="E22" s="489" t="s">
        <v>934</v>
      </c>
    </row>
    <row r="23" spans="1:5" s="6" customFormat="1" ht="12.75" customHeight="1" x14ac:dyDescent="0.2">
      <c r="A23" s="1888"/>
      <c r="B23" s="1163" t="s">
        <v>942</v>
      </c>
      <c r="C23" s="1163" t="s">
        <v>12</v>
      </c>
      <c r="D23" s="1163">
        <v>1</v>
      </c>
      <c r="E23" s="489" t="s">
        <v>934</v>
      </c>
    </row>
    <row r="24" spans="1:5" s="6" customFormat="1" ht="12.75" customHeight="1" x14ac:dyDescent="0.2">
      <c r="A24" s="1888"/>
      <c r="B24" s="1163" t="s">
        <v>943</v>
      </c>
      <c r="C24" s="1163" t="s">
        <v>12</v>
      </c>
      <c r="D24" s="1163">
        <v>1</v>
      </c>
      <c r="E24" s="489" t="s">
        <v>934</v>
      </c>
    </row>
    <row r="25" spans="1:5" s="6" customFormat="1" ht="12.75" customHeight="1" x14ac:dyDescent="0.2">
      <c r="A25" s="1888"/>
      <c r="B25" s="1163" t="s">
        <v>944</v>
      </c>
      <c r="C25" s="1163" t="s">
        <v>12</v>
      </c>
      <c r="D25" s="1163">
        <v>1</v>
      </c>
      <c r="E25" s="489" t="s">
        <v>934</v>
      </c>
    </row>
    <row r="26" spans="1:5" s="6" customFormat="1" ht="12.75" customHeight="1" x14ac:dyDescent="0.2">
      <c r="A26" s="1888"/>
      <c r="B26" s="1163" t="s">
        <v>945</v>
      </c>
      <c r="C26" s="1163" t="s">
        <v>12</v>
      </c>
      <c r="D26" s="1163">
        <v>1</v>
      </c>
      <c r="E26" s="489" t="s">
        <v>934</v>
      </c>
    </row>
    <row r="27" spans="1:5" s="6" customFormat="1" ht="12.75" customHeight="1" x14ac:dyDescent="0.2">
      <c r="A27" s="1888"/>
      <c r="B27" s="1163" t="s">
        <v>137</v>
      </c>
      <c r="C27" s="1163" t="s">
        <v>12</v>
      </c>
      <c r="D27" s="1163">
        <v>1</v>
      </c>
      <c r="E27" s="489" t="s">
        <v>934</v>
      </c>
    </row>
    <row r="28" spans="1:5" s="6" customFormat="1" ht="12.75" customHeight="1" x14ac:dyDescent="0.2">
      <c r="A28" s="1888"/>
      <c r="B28" s="1163" t="s">
        <v>946</v>
      </c>
      <c r="C28" s="1163" t="s">
        <v>12</v>
      </c>
      <c r="D28" s="1163">
        <v>1</v>
      </c>
      <c r="E28" s="489" t="s">
        <v>934</v>
      </c>
    </row>
    <row r="29" spans="1:5" s="1" customFormat="1" ht="12.75" customHeight="1" x14ac:dyDescent="0.2">
      <c r="A29" s="1888"/>
      <c r="B29" s="1163" t="s">
        <v>147</v>
      </c>
      <c r="C29" s="1163" t="s">
        <v>12</v>
      </c>
      <c r="D29" s="1163">
        <v>1</v>
      </c>
      <c r="E29" s="489" t="s">
        <v>934</v>
      </c>
    </row>
    <row r="30" spans="1:5" s="1" customFormat="1" ht="12.75" customHeight="1" x14ac:dyDescent="0.2">
      <c r="A30" s="1888"/>
      <c r="B30" s="1163" t="s">
        <v>152</v>
      </c>
      <c r="C30" s="1163" t="s">
        <v>12</v>
      </c>
      <c r="D30" s="1163">
        <v>1</v>
      </c>
      <c r="E30" s="489" t="s">
        <v>934</v>
      </c>
    </row>
    <row r="31" spans="1:5" s="1" customFormat="1" ht="12.75" customHeight="1" x14ac:dyDescent="0.2">
      <c r="A31" s="1888"/>
      <c r="B31" s="1163" t="s">
        <v>947</v>
      </c>
      <c r="C31" s="1163" t="s">
        <v>12</v>
      </c>
      <c r="D31" s="1163">
        <v>1</v>
      </c>
      <c r="E31" s="489" t="s">
        <v>934</v>
      </c>
    </row>
    <row r="32" spans="1:5" s="1" customFormat="1" ht="12.75" customHeight="1" x14ac:dyDescent="0.2">
      <c r="A32" s="1888"/>
      <c r="B32" s="1163" t="s">
        <v>164</v>
      </c>
      <c r="C32" s="1163" t="s">
        <v>12</v>
      </c>
      <c r="D32" s="1163">
        <v>1</v>
      </c>
      <c r="E32" s="489" t="s">
        <v>934</v>
      </c>
    </row>
    <row r="33" spans="1:5" s="1" customFormat="1" ht="12.75" customHeight="1" x14ac:dyDescent="0.2">
      <c r="A33" s="1888"/>
      <c r="B33" s="1163" t="s">
        <v>169</v>
      </c>
      <c r="C33" s="1163" t="s">
        <v>12</v>
      </c>
      <c r="D33" s="1163">
        <v>1</v>
      </c>
      <c r="E33" s="489" t="s">
        <v>934</v>
      </c>
    </row>
    <row r="34" spans="1:5" s="1" customFormat="1" ht="12.75" customHeight="1" x14ac:dyDescent="0.2">
      <c r="A34" s="1888"/>
      <c r="B34" s="1163" t="s">
        <v>174</v>
      </c>
      <c r="C34" s="1163" t="s">
        <v>12</v>
      </c>
      <c r="D34" s="1163">
        <v>1</v>
      </c>
      <c r="E34" s="489" t="s">
        <v>934</v>
      </c>
    </row>
    <row r="35" spans="1:5" s="1" customFormat="1" ht="12.75" customHeight="1" x14ac:dyDescent="0.2">
      <c r="A35" s="1888"/>
      <c r="B35" s="1163" t="s">
        <v>179</v>
      </c>
      <c r="C35" s="1163" t="s">
        <v>12</v>
      </c>
      <c r="D35" s="1163">
        <v>1</v>
      </c>
      <c r="E35" s="489" t="s">
        <v>934</v>
      </c>
    </row>
    <row r="36" spans="1:5" s="1" customFormat="1" ht="12.75" customHeight="1" x14ac:dyDescent="0.2">
      <c r="A36" s="1888"/>
      <c r="B36" s="1163" t="s">
        <v>948</v>
      </c>
      <c r="C36" s="1163" t="s">
        <v>12</v>
      </c>
      <c r="D36" s="1163">
        <v>1</v>
      </c>
      <c r="E36" s="489" t="s">
        <v>934</v>
      </c>
    </row>
    <row r="37" spans="1:5" s="1" customFormat="1" ht="12.75" customHeight="1" x14ac:dyDescent="0.2">
      <c r="A37" s="1888"/>
      <c r="B37" s="1163" t="s">
        <v>949</v>
      </c>
      <c r="C37" s="1163" t="s">
        <v>12</v>
      </c>
      <c r="D37" s="1163">
        <v>1</v>
      </c>
      <c r="E37" s="489" t="s">
        <v>934</v>
      </c>
    </row>
    <row r="38" spans="1:5" s="1" customFormat="1" ht="12.75" customHeight="1" x14ac:dyDescent="0.2">
      <c r="A38" s="1888"/>
      <c r="B38" s="1163" t="s">
        <v>950</v>
      </c>
      <c r="C38" s="1163" t="s">
        <v>12</v>
      </c>
      <c r="D38" s="1163">
        <v>1</v>
      </c>
      <c r="E38" s="489" t="s">
        <v>934</v>
      </c>
    </row>
    <row r="39" spans="1:5" s="1" customFormat="1" ht="12.75" customHeight="1" x14ac:dyDescent="0.2">
      <c r="A39" s="1888"/>
      <c r="B39" s="1163" t="s">
        <v>951</v>
      </c>
      <c r="C39" s="1163" t="s">
        <v>12</v>
      </c>
      <c r="D39" s="1163">
        <v>1</v>
      </c>
      <c r="E39" s="489" t="s">
        <v>934</v>
      </c>
    </row>
    <row r="40" spans="1:5" s="1" customFormat="1" ht="12.75" customHeight="1" x14ac:dyDescent="0.2">
      <c r="A40" s="1888"/>
      <c r="B40" s="1163" t="s">
        <v>214</v>
      </c>
      <c r="C40" s="1163" t="s">
        <v>12</v>
      </c>
      <c r="D40" s="1163">
        <v>1</v>
      </c>
      <c r="E40" s="489" t="s">
        <v>934</v>
      </c>
    </row>
    <row r="41" spans="1:5" s="1" customFormat="1" ht="12.75" customHeight="1" x14ac:dyDescent="0.2">
      <c r="A41" s="1888"/>
      <c r="B41" s="1163" t="s">
        <v>219</v>
      </c>
      <c r="C41" s="1163" t="s">
        <v>12</v>
      </c>
      <c r="D41" s="1163">
        <v>1</v>
      </c>
      <c r="E41" s="489" t="s">
        <v>934</v>
      </c>
    </row>
    <row r="42" spans="1:5" s="1" customFormat="1" ht="12.75" customHeight="1" x14ac:dyDescent="0.2">
      <c r="A42" s="1888"/>
      <c r="B42" s="1163" t="s">
        <v>952</v>
      </c>
      <c r="C42" s="1163" t="s">
        <v>12</v>
      </c>
      <c r="D42" s="1163">
        <v>1</v>
      </c>
      <c r="E42" s="489" t="s">
        <v>934</v>
      </c>
    </row>
    <row r="43" spans="1:5" s="1" customFormat="1" ht="12.75" customHeight="1" x14ac:dyDescent="0.2">
      <c r="A43" s="1888"/>
      <c r="B43" s="1163" t="s">
        <v>953</v>
      </c>
      <c r="C43" s="1163" t="s">
        <v>12</v>
      </c>
      <c r="D43" s="1163">
        <v>1</v>
      </c>
      <c r="E43" s="489" t="s">
        <v>934</v>
      </c>
    </row>
    <row r="44" spans="1:5" s="1" customFormat="1" ht="12.75" customHeight="1" x14ac:dyDescent="0.2">
      <c r="A44" s="1888"/>
      <c r="B44" s="1163" t="s">
        <v>238</v>
      </c>
      <c r="C44" s="1163" t="s">
        <v>12</v>
      </c>
      <c r="D44" s="1163">
        <v>1</v>
      </c>
      <c r="E44" s="489" t="s">
        <v>934</v>
      </c>
    </row>
    <row r="45" spans="1:5" s="1" customFormat="1" ht="12.75" customHeight="1" x14ac:dyDescent="0.2">
      <c r="A45" s="1888"/>
      <c r="B45" s="1163" t="s">
        <v>243</v>
      </c>
      <c r="C45" s="1163" t="s">
        <v>12</v>
      </c>
      <c r="D45" s="1163">
        <v>1</v>
      </c>
      <c r="E45" s="489" t="s">
        <v>934</v>
      </c>
    </row>
    <row r="46" spans="1:5" s="1" customFormat="1" ht="12.75" customHeight="1" x14ac:dyDescent="0.2">
      <c r="A46" s="1888"/>
      <c r="B46" s="1163" t="s">
        <v>954</v>
      </c>
      <c r="C46" s="1163" t="s">
        <v>12</v>
      </c>
      <c r="D46" s="1163">
        <v>1</v>
      </c>
      <c r="E46" s="489" t="s">
        <v>934</v>
      </c>
    </row>
    <row r="47" spans="1:5" s="1" customFormat="1" ht="12.75" customHeight="1" x14ac:dyDescent="0.2">
      <c r="A47" s="1888"/>
      <c r="B47" s="1163" t="s">
        <v>955</v>
      </c>
      <c r="C47" s="1163" t="s">
        <v>12</v>
      </c>
      <c r="D47" s="1163">
        <v>1</v>
      </c>
      <c r="E47" s="489" t="s">
        <v>934</v>
      </c>
    </row>
    <row r="48" spans="1:5" s="1" customFormat="1" ht="12.75" customHeight="1" x14ac:dyDescent="0.2">
      <c r="A48" s="1888"/>
      <c r="B48" s="1163" t="s">
        <v>258</v>
      </c>
      <c r="C48" s="1163" t="s">
        <v>12</v>
      </c>
      <c r="D48" s="1163">
        <v>1</v>
      </c>
      <c r="E48" s="489" t="s">
        <v>934</v>
      </c>
    </row>
    <row r="49" spans="1:5" s="1" customFormat="1" ht="12.75" customHeight="1" x14ac:dyDescent="0.2">
      <c r="A49" s="1888"/>
      <c r="B49" s="1163" t="s">
        <v>956</v>
      </c>
      <c r="C49" s="1163" t="s">
        <v>12</v>
      </c>
      <c r="D49" s="1163">
        <v>1</v>
      </c>
      <c r="E49" s="489" t="s">
        <v>934</v>
      </c>
    </row>
    <row r="50" spans="1:5" s="1" customFormat="1" ht="12.75" customHeight="1" x14ac:dyDescent="0.2">
      <c r="A50" s="1888"/>
      <c r="B50" s="1163" t="s">
        <v>270</v>
      </c>
      <c r="C50" s="1163" t="s">
        <v>12</v>
      </c>
      <c r="D50" s="1163">
        <v>1</v>
      </c>
      <c r="E50" s="489" t="s">
        <v>934</v>
      </c>
    </row>
    <row r="51" spans="1:5" s="1" customFormat="1" ht="12.75" customHeight="1" x14ac:dyDescent="0.2">
      <c r="A51" s="1888"/>
      <c r="B51" s="1163" t="s">
        <v>275</v>
      </c>
      <c r="C51" s="1163" t="s">
        <v>12</v>
      </c>
      <c r="D51" s="1163">
        <v>1</v>
      </c>
      <c r="E51" s="489" t="s">
        <v>934</v>
      </c>
    </row>
    <row r="52" spans="1:5" s="1" customFormat="1" ht="12.75" customHeight="1" x14ac:dyDescent="0.2">
      <c r="A52" s="1888"/>
      <c r="B52" s="1163" t="s">
        <v>281</v>
      </c>
      <c r="C52" s="1163" t="s">
        <v>12</v>
      </c>
      <c r="D52" s="1163">
        <v>1</v>
      </c>
      <c r="E52" s="489" t="s">
        <v>934</v>
      </c>
    </row>
    <row r="53" spans="1:5" s="1" customFormat="1" ht="11.25" customHeight="1" x14ac:dyDescent="0.2">
      <c r="A53" s="1888"/>
      <c r="B53" s="1163" t="s">
        <v>286</v>
      </c>
      <c r="C53" s="1163" t="s">
        <v>12</v>
      </c>
      <c r="D53" s="1163">
        <v>1</v>
      </c>
      <c r="E53" s="489" t="s">
        <v>934</v>
      </c>
    </row>
    <row r="54" spans="1:5" s="1" customFormat="1" x14ac:dyDescent="0.2">
      <c r="A54" s="1888"/>
      <c r="B54" s="1163" t="s">
        <v>291</v>
      </c>
      <c r="C54" s="1163" t="s">
        <v>12</v>
      </c>
      <c r="D54" s="1163">
        <v>1</v>
      </c>
      <c r="E54" s="489" t="s">
        <v>934</v>
      </c>
    </row>
    <row r="55" spans="1:5" s="1" customFormat="1" x14ac:dyDescent="0.2">
      <c r="A55" s="1888"/>
      <c r="B55" s="1163" t="s">
        <v>296</v>
      </c>
      <c r="C55" s="1163" t="s">
        <v>12</v>
      </c>
      <c r="D55" s="1163">
        <v>1</v>
      </c>
      <c r="E55" s="489" t="s">
        <v>934</v>
      </c>
    </row>
    <row r="56" spans="1:5" s="1" customFormat="1" x14ac:dyDescent="0.2">
      <c r="A56" s="1888"/>
      <c r="B56" s="1163" t="s">
        <v>957</v>
      </c>
      <c r="C56" s="1162" t="s">
        <v>12</v>
      </c>
      <c r="D56" s="1162">
        <v>1</v>
      </c>
      <c r="E56" s="489" t="s">
        <v>934</v>
      </c>
    </row>
    <row r="57" spans="1:5" s="1" customFormat="1" x14ac:dyDescent="0.2">
      <c r="A57" s="1888"/>
      <c r="B57" s="1163" t="s">
        <v>958</v>
      </c>
      <c r="C57" s="1162" t="s">
        <v>12</v>
      </c>
      <c r="D57" s="1162">
        <v>1</v>
      </c>
      <c r="E57" s="489" t="s">
        <v>934</v>
      </c>
    </row>
    <row r="58" spans="1:5" s="1" customFormat="1" x14ac:dyDescent="0.2">
      <c r="A58" s="1888"/>
      <c r="B58" s="1163" t="s">
        <v>315</v>
      </c>
      <c r="C58" s="1162" t="s">
        <v>12</v>
      </c>
      <c r="D58" s="1162">
        <v>1</v>
      </c>
      <c r="E58" s="489" t="s">
        <v>934</v>
      </c>
    </row>
    <row r="59" spans="1:5" s="1" customFormat="1" x14ac:dyDescent="0.2">
      <c r="A59" s="1888"/>
      <c r="B59" s="1163" t="s">
        <v>320</v>
      </c>
      <c r="C59" s="1162" t="s">
        <v>12</v>
      </c>
      <c r="D59" s="1162">
        <v>1</v>
      </c>
      <c r="E59" s="489" t="s">
        <v>934</v>
      </c>
    </row>
    <row r="60" spans="1:5" s="1" customFormat="1" x14ac:dyDescent="0.2">
      <c r="A60" s="1888"/>
      <c r="B60" s="1163" t="s">
        <v>325</v>
      </c>
      <c r="C60" s="1162" t="s">
        <v>12</v>
      </c>
      <c r="D60" s="1162">
        <v>1</v>
      </c>
      <c r="E60" s="489" t="s">
        <v>934</v>
      </c>
    </row>
    <row r="61" spans="1:5" s="1" customFormat="1" x14ac:dyDescent="0.2">
      <c r="A61" s="1888"/>
      <c r="B61" s="1163" t="s">
        <v>330</v>
      </c>
      <c r="C61" s="1162" t="s">
        <v>12</v>
      </c>
      <c r="D61" s="1162">
        <v>1</v>
      </c>
      <c r="E61" s="489" t="s">
        <v>934</v>
      </c>
    </row>
    <row r="62" spans="1:5" s="1" customFormat="1" x14ac:dyDescent="0.2">
      <c r="A62" s="1888"/>
      <c r="B62" s="1163" t="s">
        <v>959</v>
      </c>
      <c r="C62" s="1162" t="s">
        <v>12</v>
      </c>
      <c r="D62" s="1162">
        <v>1</v>
      </c>
      <c r="E62" s="489" t="s">
        <v>934</v>
      </c>
    </row>
    <row r="63" spans="1:5" s="1" customFormat="1" x14ac:dyDescent="0.2">
      <c r="A63" s="1888"/>
      <c r="B63" s="1163" t="s">
        <v>960</v>
      </c>
      <c r="C63" s="1162" t="s">
        <v>12</v>
      </c>
      <c r="D63" s="1162">
        <v>1</v>
      </c>
      <c r="E63" s="489" t="s">
        <v>934</v>
      </c>
    </row>
    <row r="64" spans="1:5" s="1" customFormat="1" x14ac:dyDescent="0.2">
      <c r="A64" s="1888"/>
      <c r="B64" s="1163" t="s">
        <v>961</v>
      </c>
      <c r="C64" s="1162" t="s">
        <v>12</v>
      </c>
      <c r="D64" s="1162">
        <v>1</v>
      </c>
      <c r="E64" s="489" t="s">
        <v>934</v>
      </c>
    </row>
    <row r="65" spans="1:5" s="1" customFormat="1" x14ac:dyDescent="0.2">
      <c r="A65" s="1888"/>
      <c r="B65" s="1163" t="s">
        <v>356</v>
      </c>
      <c r="C65" s="1162" t="s">
        <v>12</v>
      </c>
      <c r="D65" s="1162">
        <v>1</v>
      </c>
      <c r="E65" s="489" t="s">
        <v>934</v>
      </c>
    </row>
    <row r="66" spans="1:5" s="1" customFormat="1" x14ac:dyDescent="0.2">
      <c r="A66" s="1888"/>
      <c r="B66" s="1163" t="s">
        <v>361</v>
      </c>
      <c r="C66" s="1162" t="s">
        <v>12</v>
      </c>
      <c r="D66" s="1162">
        <v>1</v>
      </c>
      <c r="E66" s="489" t="s">
        <v>934</v>
      </c>
    </row>
    <row r="67" spans="1:5" s="1" customFormat="1" x14ac:dyDescent="0.2">
      <c r="A67" s="1888"/>
      <c r="B67" s="1163" t="s">
        <v>366</v>
      </c>
      <c r="C67" s="1162" t="s">
        <v>12</v>
      </c>
      <c r="D67" s="1162">
        <v>1</v>
      </c>
      <c r="E67" s="489" t="s">
        <v>934</v>
      </c>
    </row>
    <row r="68" spans="1:5" s="1" customFormat="1" x14ac:dyDescent="0.2">
      <c r="A68" s="1888"/>
      <c r="B68" s="1162" t="s">
        <v>371</v>
      </c>
      <c r="C68" s="1162" t="s">
        <v>12</v>
      </c>
      <c r="D68" s="1162">
        <v>1</v>
      </c>
      <c r="E68" s="489" t="s">
        <v>934</v>
      </c>
    </row>
    <row r="69" spans="1:5" s="1" customFormat="1" x14ac:dyDescent="0.2">
      <c r="A69" s="1888"/>
      <c r="B69" s="1162" t="s">
        <v>376</v>
      </c>
      <c r="C69" s="1162" t="s">
        <v>12</v>
      </c>
      <c r="D69" s="1162">
        <v>1</v>
      </c>
      <c r="E69" s="489" t="s">
        <v>934</v>
      </c>
    </row>
    <row r="70" spans="1:5" s="1" customFormat="1" x14ac:dyDescent="0.2">
      <c r="A70" s="1888"/>
      <c r="B70" s="1162" t="s">
        <v>381</v>
      </c>
      <c r="C70" s="1162" t="s">
        <v>12</v>
      </c>
      <c r="D70" s="1162">
        <v>1</v>
      </c>
      <c r="E70" s="489" t="s">
        <v>934</v>
      </c>
    </row>
    <row r="71" spans="1:5" s="1" customFormat="1" x14ac:dyDescent="0.2">
      <c r="A71" s="1888"/>
      <c r="B71" s="1162" t="s">
        <v>386</v>
      </c>
      <c r="C71" s="1162" t="s">
        <v>12</v>
      </c>
      <c r="D71" s="1162">
        <v>1</v>
      </c>
      <c r="E71" s="489" t="s">
        <v>934</v>
      </c>
    </row>
    <row r="72" spans="1:5" s="1" customFormat="1" x14ac:dyDescent="0.2">
      <c r="A72" s="1888"/>
      <c r="B72" s="1162" t="s">
        <v>962</v>
      </c>
      <c r="C72" s="1162" t="s">
        <v>12</v>
      </c>
      <c r="D72" s="1162">
        <v>1</v>
      </c>
      <c r="E72" s="489" t="s">
        <v>934</v>
      </c>
    </row>
    <row r="73" spans="1:5" s="1" customFormat="1" x14ac:dyDescent="0.2">
      <c r="A73" s="1888"/>
      <c r="B73" s="1162" t="s">
        <v>963</v>
      </c>
      <c r="C73" s="1162" t="s">
        <v>12</v>
      </c>
      <c r="D73" s="1162">
        <v>1</v>
      </c>
      <c r="E73" s="489" t="s">
        <v>934</v>
      </c>
    </row>
    <row r="74" spans="1:5" s="1" customFormat="1" x14ac:dyDescent="0.2">
      <c r="A74" s="1888"/>
      <c r="B74" s="1162" t="s">
        <v>964</v>
      </c>
      <c r="C74" s="1162" t="s">
        <v>12</v>
      </c>
      <c r="D74" s="1162">
        <v>1</v>
      </c>
      <c r="E74" s="489" t="s">
        <v>934</v>
      </c>
    </row>
    <row r="75" spans="1:5" s="1" customFormat="1" x14ac:dyDescent="0.2">
      <c r="A75" s="1888"/>
      <c r="B75" s="1162" t="s">
        <v>406</v>
      </c>
      <c r="C75" s="1162" t="s">
        <v>12</v>
      </c>
      <c r="D75" s="1162">
        <v>1</v>
      </c>
      <c r="E75" s="489" t="s">
        <v>934</v>
      </c>
    </row>
    <row r="76" spans="1:5" s="1" customFormat="1" x14ac:dyDescent="0.2">
      <c r="A76" s="1888"/>
      <c r="B76" s="1162" t="s">
        <v>411</v>
      </c>
      <c r="C76" s="1162" t="s">
        <v>12</v>
      </c>
      <c r="D76" s="1162">
        <v>1</v>
      </c>
      <c r="E76" s="489" t="s">
        <v>934</v>
      </c>
    </row>
    <row r="77" spans="1:5" s="1" customFormat="1" x14ac:dyDescent="0.2">
      <c r="A77" s="1888"/>
      <c r="B77" s="1162" t="s">
        <v>965</v>
      </c>
      <c r="C77" s="1162" t="s">
        <v>12</v>
      </c>
      <c r="D77" s="1162">
        <v>1</v>
      </c>
      <c r="E77" s="489" t="s">
        <v>934</v>
      </c>
    </row>
    <row r="78" spans="1:5" s="1" customFormat="1" x14ac:dyDescent="0.2">
      <c r="A78" s="1888"/>
      <c r="B78" s="1162" t="s">
        <v>966</v>
      </c>
      <c r="C78" s="1162" t="s">
        <v>12</v>
      </c>
      <c r="D78" s="1162">
        <v>1</v>
      </c>
      <c r="E78" s="489" t="s">
        <v>934</v>
      </c>
    </row>
    <row r="79" spans="1:5" s="1" customFormat="1" x14ac:dyDescent="0.2">
      <c r="A79" s="1888"/>
      <c r="B79" s="1162" t="s">
        <v>967</v>
      </c>
      <c r="C79" s="1162" t="s">
        <v>12</v>
      </c>
      <c r="D79" s="1162">
        <v>1</v>
      </c>
      <c r="E79" s="489" t="s">
        <v>934</v>
      </c>
    </row>
    <row r="80" spans="1:5" s="1" customFormat="1" x14ac:dyDescent="0.2">
      <c r="A80" s="1888"/>
      <c r="B80" s="1162" t="s">
        <v>968</v>
      </c>
      <c r="C80" s="1162" t="s">
        <v>12</v>
      </c>
      <c r="D80" s="1162">
        <v>1</v>
      </c>
      <c r="E80" s="489" t="s">
        <v>934</v>
      </c>
    </row>
    <row r="81" spans="1:5" s="1" customFormat="1" x14ac:dyDescent="0.2">
      <c r="A81" s="1888"/>
      <c r="B81" s="1162" t="s">
        <v>441</v>
      </c>
      <c r="C81" s="1162" t="s">
        <v>12</v>
      </c>
      <c r="D81" s="1162">
        <v>1</v>
      </c>
      <c r="E81" s="489" t="s">
        <v>934</v>
      </c>
    </row>
    <row r="82" spans="1:5" s="1" customFormat="1" x14ac:dyDescent="0.2">
      <c r="A82" s="1888"/>
      <c r="B82" s="1162" t="s">
        <v>446</v>
      </c>
      <c r="C82" s="1162" t="s">
        <v>12</v>
      </c>
      <c r="D82" s="1162">
        <v>1</v>
      </c>
      <c r="E82" s="489" t="s">
        <v>934</v>
      </c>
    </row>
    <row r="83" spans="1:5" s="1" customFormat="1" x14ac:dyDescent="0.2">
      <c r="A83" s="1888"/>
      <c r="B83" s="1162" t="s">
        <v>451</v>
      </c>
      <c r="C83" s="1162" t="s">
        <v>12</v>
      </c>
      <c r="D83" s="1162">
        <v>1</v>
      </c>
      <c r="E83" s="489" t="s">
        <v>934</v>
      </c>
    </row>
    <row r="84" spans="1:5" s="1" customFormat="1" x14ac:dyDescent="0.2">
      <c r="A84" s="1888"/>
      <c r="B84" s="1162" t="s">
        <v>969</v>
      </c>
      <c r="C84" s="1162" t="s">
        <v>12</v>
      </c>
      <c r="D84" s="1162">
        <v>1</v>
      </c>
      <c r="E84" s="489" t="s">
        <v>934</v>
      </c>
    </row>
    <row r="85" spans="1:5" s="1" customFormat="1" x14ac:dyDescent="0.2">
      <c r="A85" s="1888"/>
      <c r="B85" s="1162" t="s">
        <v>463</v>
      </c>
      <c r="C85" s="1162" t="s">
        <v>12</v>
      </c>
      <c r="D85" s="1162">
        <v>1</v>
      </c>
      <c r="E85" s="489" t="s">
        <v>934</v>
      </c>
    </row>
    <row r="86" spans="1:5" s="1" customFormat="1" x14ac:dyDescent="0.2">
      <c r="A86" s="1888"/>
      <c r="B86" s="1162" t="s">
        <v>468</v>
      </c>
      <c r="C86" s="1162" t="s">
        <v>12</v>
      </c>
      <c r="D86" s="1162">
        <v>1</v>
      </c>
      <c r="E86" s="489" t="s">
        <v>934</v>
      </c>
    </row>
    <row r="87" spans="1:5" s="1" customFormat="1" x14ac:dyDescent="0.2">
      <c r="A87" s="1888"/>
      <c r="B87" s="1162" t="s">
        <v>970</v>
      </c>
      <c r="C87" s="1162" t="s">
        <v>12</v>
      </c>
      <c r="D87" s="1162">
        <v>1</v>
      </c>
      <c r="E87" s="489" t="s">
        <v>934</v>
      </c>
    </row>
    <row r="88" spans="1:5" s="1" customFormat="1" x14ac:dyDescent="0.2">
      <c r="A88" s="1888"/>
      <c r="B88" s="1162" t="s">
        <v>971</v>
      </c>
      <c r="C88" s="1162" t="s">
        <v>12</v>
      </c>
      <c r="D88" s="1162">
        <v>1</v>
      </c>
      <c r="E88" s="489" t="s">
        <v>934</v>
      </c>
    </row>
    <row r="89" spans="1:5" s="1" customFormat="1" x14ac:dyDescent="0.2">
      <c r="A89" s="1889"/>
      <c r="B89" s="1162" t="s">
        <v>972</v>
      </c>
      <c r="C89" s="1162" t="s">
        <v>12</v>
      </c>
      <c r="D89" s="1162">
        <v>1</v>
      </c>
      <c r="E89" s="489" t="s">
        <v>934</v>
      </c>
    </row>
    <row r="90" spans="1:5" s="1" customFormat="1" ht="26.1" customHeight="1" x14ac:dyDescent="0.2">
      <c r="A90" s="372">
        <v>28125</v>
      </c>
      <c r="B90" s="1162" t="s">
        <v>14</v>
      </c>
      <c r="C90" s="1162" t="s">
        <v>12</v>
      </c>
      <c r="D90" s="1162">
        <v>1</v>
      </c>
      <c r="E90" s="1164" t="s">
        <v>973</v>
      </c>
    </row>
    <row r="91" spans="1:5" s="1" customFormat="1" x14ac:dyDescent="0.2">
      <c r="A91" s="1856">
        <v>28610</v>
      </c>
      <c r="B91" s="1162" t="s">
        <v>936</v>
      </c>
      <c r="C91" s="1162" t="s">
        <v>12</v>
      </c>
      <c r="D91" s="1162">
        <v>1</v>
      </c>
      <c r="E91" s="1164" t="s">
        <v>974</v>
      </c>
    </row>
    <row r="92" spans="1:5" s="1" customFormat="1" x14ac:dyDescent="0.2">
      <c r="A92" s="1162">
        <v>28237</v>
      </c>
      <c r="B92" s="1163" t="s">
        <v>941</v>
      </c>
      <c r="C92" s="1162" t="s">
        <v>975</v>
      </c>
      <c r="D92" s="1162">
        <v>2</v>
      </c>
      <c r="E92" s="1164" t="s">
        <v>976</v>
      </c>
    </row>
    <row r="93" spans="1:5" s="1" customFormat="1" x14ac:dyDescent="0.2">
      <c r="A93" s="372">
        <v>28019</v>
      </c>
      <c r="B93" s="1741" t="s">
        <v>948</v>
      </c>
      <c r="C93" s="372" t="s">
        <v>11</v>
      </c>
      <c r="D93" s="372">
        <v>2</v>
      </c>
      <c r="E93" s="1164" t="s">
        <v>977</v>
      </c>
    </row>
    <row r="94" spans="1:5" s="1" customFormat="1" ht="25.5" x14ac:dyDescent="0.2">
      <c r="A94" s="1163">
        <v>27753</v>
      </c>
      <c r="B94" s="1163" t="s">
        <v>949</v>
      </c>
      <c r="C94" s="372" t="s">
        <v>11</v>
      </c>
      <c r="D94" s="372">
        <v>2</v>
      </c>
      <c r="E94" s="489" t="s">
        <v>978</v>
      </c>
    </row>
    <row r="95" spans="1:5" s="1" customFormat="1" ht="25.5" x14ac:dyDescent="0.2">
      <c r="A95" s="372">
        <v>28315</v>
      </c>
      <c r="B95" s="1741" t="s">
        <v>275</v>
      </c>
      <c r="C95" s="372" t="s">
        <v>979</v>
      </c>
      <c r="D95" s="372">
        <v>2</v>
      </c>
      <c r="E95" s="1164" t="s">
        <v>980</v>
      </c>
    </row>
    <row r="96" spans="1:5" s="1" customFormat="1" x14ac:dyDescent="0.2">
      <c r="A96" s="1162">
        <v>28123</v>
      </c>
      <c r="B96" s="1163" t="s">
        <v>957</v>
      </c>
      <c r="C96" s="1162" t="s">
        <v>12</v>
      </c>
      <c r="D96" s="1162">
        <v>1</v>
      </c>
      <c r="E96" s="1164" t="s">
        <v>981</v>
      </c>
    </row>
    <row r="97" spans="1:11" s="1" customFormat="1" x14ac:dyDescent="0.2">
      <c r="A97" s="1162">
        <v>28122</v>
      </c>
      <c r="B97" s="1162" t="s">
        <v>371</v>
      </c>
      <c r="C97" s="1162" t="s">
        <v>12</v>
      </c>
      <c r="D97" s="1162">
        <v>1</v>
      </c>
      <c r="E97" s="1164" t="s">
        <v>982</v>
      </c>
    </row>
    <row r="98" spans="1:11" s="1" customFormat="1" x14ac:dyDescent="0.2">
      <c r="A98" s="1163">
        <v>27982</v>
      </c>
      <c r="B98" s="372" t="s">
        <v>411</v>
      </c>
      <c r="C98" s="1162" t="s">
        <v>11</v>
      </c>
      <c r="D98" s="372">
        <v>3</v>
      </c>
      <c r="E98" s="489" t="s">
        <v>983</v>
      </c>
    </row>
    <row r="99" spans="1:11" s="1" customFormat="1" ht="13.5" thickBot="1" x14ac:dyDescent="0.25">
      <c r="A99" s="555">
        <v>28124</v>
      </c>
      <c r="B99" s="555" t="s">
        <v>965</v>
      </c>
      <c r="C99" s="555" t="s">
        <v>12</v>
      </c>
      <c r="D99" s="555">
        <v>1</v>
      </c>
      <c r="E99" s="1767" t="s">
        <v>984</v>
      </c>
    </row>
    <row r="100" spans="1:11" s="1" customFormat="1" x14ac:dyDescent="0.2">
      <c r="A100" s="1018"/>
      <c r="B100" s="1019"/>
      <c r="C100" s="1018"/>
      <c r="D100" s="1018"/>
      <c r="E100" s="1020"/>
    </row>
    <row r="101" spans="1:11" s="1" customFormat="1" x14ac:dyDescent="0.2">
      <c r="A101" s="1018"/>
      <c r="B101" s="1019"/>
      <c r="C101" s="1018"/>
      <c r="D101" s="1018"/>
      <c r="E101" s="1020"/>
    </row>
    <row r="102" spans="1:11" s="1" customFormat="1" x14ac:dyDescent="0.2">
      <c r="A102" s="1018"/>
      <c r="B102" s="1019"/>
      <c r="C102" s="1018"/>
      <c r="D102" s="1018"/>
      <c r="E102" s="1020"/>
      <c r="H102" s="1640"/>
    </row>
    <row r="103" spans="1:11" s="1" customFormat="1" x14ac:dyDescent="0.2">
      <c r="A103" s="1018"/>
      <c r="B103" s="1019"/>
      <c r="C103" s="1018"/>
      <c r="D103" s="1018"/>
      <c r="E103" s="1020"/>
    </row>
    <row r="104" spans="1:11" s="1" customFormat="1" x14ac:dyDescent="0.2">
      <c r="A104" s="1018"/>
      <c r="B104" s="1019"/>
      <c r="C104" s="1018"/>
      <c r="D104" s="1018"/>
      <c r="E104" s="1020"/>
    </row>
    <row r="105" spans="1:11" s="1" customFormat="1" x14ac:dyDescent="0.2">
      <c r="A105" s="1018"/>
      <c r="B105" s="1019"/>
      <c r="C105" s="1018"/>
      <c r="D105" s="1018"/>
      <c r="E105" s="1020"/>
    </row>
    <row r="106" spans="1:11" s="1" customFormat="1" x14ac:dyDescent="0.2">
      <c r="A106" s="1018"/>
      <c r="B106" s="1019"/>
      <c r="C106" s="1018"/>
      <c r="D106" s="1018"/>
      <c r="E106" s="1020"/>
    </row>
    <row r="107" spans="1:11" s="1" customFormat="1" x14ac:dyDescent="0.2">
      <c r="A107" s="1018"/>
      <c r="B107" s="1019"/>
      <c r="C107" s="1018"/>
      <c r="D107" s="1018"/>
      <c r="E107" s="1020"/>
    </row>
    <row r="108" spans="1:11" s="1" customFormat="1" x14ac:dyDescent="0.2">
      <c r="A108" s="1018"/>
      <c r="B108" s="1019"/>
      <c r="C108" s="1018"/>
      <c r="D108" s="1018"/>
      <c r="E108" s="1020"/>
    </row>
    <row r="109" spans="1:11" s="1" customFormat="1" x14ac:dyDescent="0.2">
      <c r="A109" s="1018"/>
      <c r="B109" s="1019"/>
      <c r="C109" s="1018"/>
      <c r="D109" s="1018"/>
      <c r="E109" s="1020"/>
    </row>
    <row r="110" spans="1:11" s="1" customFormat="1" x14ac:dyDescent="0.2">
      <c r="A110" s="1018"/>
      <c r="B110" s="1019"/>
      <c r="C110" s="1018"/>
      <c r="D110" s="1018"/>
      <c r="E110" s="1020"/>
    </row>
    <row r="111" spans="1:11" s="1" customFormat="1" x14ac:dyDescent="0.2">
      <c r="A111" s="1018"/>
      <c r="B111" s="1019"/>
      <c r="C111" s="1018"/>
      <c r="D111" s="1018"/>
      <c r="E111" s="1020"/>
      <c r="F111"/>
      <c r="G111"/>
      <c r="H111"/>
      <c r="I111"/>
      <c r="J111"/>
      <c r="K111"/>
    </row>
    <row r="112" spans="1:11" s="1" customFormat="1" x14ac:dyDescent="0.2">
      <c r="A112" s="1018"/>
      <c r="B112" s="1019"/>
      <c r="C112" s="1018"/>
      <c r="D112" s="1018"/>
      <c r="E112" s="1020"/>
      <c r="F112"/>
      <c r="G112"/>
      <c r="H112"/>
      <c r="I112"/>
      <c r="J112"/>
      <c r="K112"/>
    </row>
    <row r="113" spans="1:11" s="1" customFormat="1" x14ac:dyDescent="0.2">
      <c r="A113" s="1018"/>
      <c r="B113" s="1019"/>
      <c r="C113" s="1018"/>
      <c r="D113" s="1018"/>
      <c r="E113" s="1020"/>
      <c r="F113"/>
      <c r="G113"/>
      <c r="H113"/>
      <c r="I113"/>
      <c r="J113"/>
      <c r="K113"/>
    </row>
    <row r="114" spans="1:11" s="1" customFormat="1" x14ac:dyDescent="0.2">
      <c r="A114" s="1018"/>
      <c r="B114" s="1019"/>
      <c r="C114" s="1018"/>
      <c r="D114" s="1018"/>
      <c r="E114" s="1020"/>
      <c r="F114"/>
      <c r="G114"/>
      <c r="H114"/>
      <c r="I114"/>
      <c r="J114"/>
      <c r="K114"/>
    </row>
    <row r="115" spans="1:11" s="1" customFormat="1" x14ac:dyDescent="0.2">
      <c r="A115" s="1018"/>
      <c r="B115" s="1018"/>
      <c r="C115" s="1018"/>
      <c r="D115" s="1018"/>
      <c r="E115" s="1020"/>
      <c r="F115"/>
      <c r="G115"/>
      <c r="H115"/>
      <c r="I115"/>
      <c r="J115"/>
      <c r="K115"/>
    </row>
    <row r="116" spans="1:11" s="1" customFormat="1" x14ac:dyDescent="0.2">
      <c r="A116" s="1018"/>
      <c r="B116" s="1019"/>
      <c r="C116" s="1018"/>
      <c r="D116" s="1018"/>
      <c r="E116" s="1020"/>
      <c r="F116"/>
      <c r="G116"/>
      <c r="H116"/>
      <c r="I116"/>
      <c r="J116"/>
      <c r="K116"/>
    </row>
    <row r="117" spans="1:11" s="1" customFormat="1" x14ac:dyDescent="0.2">
      <c r="A117" s="1018"/>
      <c r="B117" s="1019"/>
      <c r="C117" s="1018"/>
      <c r="D117" s="1018"/>
      <c r="E117" s="1020"/>
      <c r="F117"/>
      <c r="G117"/>
      <c r="H117"/>
      <c r="I117"/>
      <c r="J117"/>
      <c r="K117"/>
    </row>
    <row r="118" spans="1:11" s="1" customFormat="1" x14ac:dyDescent="0.2">
      <c r="A118" s="1018"/>
      <c r="B118" s="1019"/>
      <c r="C118" s="1018"/>
      <c r="D118" s="1018"/>
      <c r="E118" s="1020"/>
      <c r="F118"/>
      <c r="G118"/>
      <c r="H118"/>
      <c r="I118"/>
      <c r="J118"/>
      <c r="K118"/>
    </row>
    <row r="119" spans="1:11" s="1" customFormat="1" x14ac:dyDescent="0.2">
      <c r="A119" s="1018"/>
      <c r="B119" s="1019"/>
      <c r="C119" s="1018"/>
      <c r="D119" s="1018"/>
      <c r="E119" s="1020"/>
      <c r="F119"/>
      <c r="G119"/>
      <c r="H119"/>
      <c r="I119"/>
      <c r="J119"/>
      <c r="K119"/>
    </row>
    <row r="120" spans="1:11" s="1" customFormat="1" ht="38.25" customHeight="1" x14ac:dyDescent="0.2">
      <c r="A120"/>
      <c r="B120" s="182"/>
      <c r="C120"/>
      <c r="D120"/>
      <c r="E120"/>
      <c r="F120"/>
      <c r="G120"/>
      <c r="H120"/>
      <c r="I120"/>
      <c r="J120"/>
      <c r="K120"/>
    </row>
    <row r="121" spans="1:11" s="1" customFormat="1" ht="38.25" customHeight="1" x14ac:dyDescent="0.2">
      <c r="A121"/>
      <c r="B121" s="182"/>
      <c r="C121"/>
      <c r="D121"/>
      <c r="E121"/>
      <c r="F121"/>
      <c r="G121"/>
      <c r="H121"/>
      <c r="I121"/>
      <c r="J121"/>
      <c r="K121"/>
    </row>
    <row r="122" spans="1:11" s="1" customFormat="1" x14ac:dyDescent="0.2">
      <c r="A122"/>
      <c r="B122" s="182"/>
      <c r="C122"/>
      <c r="D122"/>
      <c r="E122"/>
      <c r="F122"/>
      <c r="G122"/>
      <c r="H122"/>
      <c r="I122"/>
      <c r="J122"/>
      <c r="K122"/>
    </row>
    <row r="123" spans="1:11" s="1" customFormat="1" x14ac:dyDescent="0.2">
      <c r="A123"/>
      <c r="B123" s="182"/>
      <c r="C123"/>
      <c r="D123"/>
      <c r="E123"/>
      <c r="F123"/>
      <c r="G123"/>
      <c r="H123"/>
      <c r="I123"/>
      <c r="J123"/>
      <c r="K123"/>
    </row>
    <row r="124" spans="1:11" s="1" customFormat="1" x14ac:dyDescent="0.2">
      <c r="A124"/>
      <c r="B124" s="182"/>
      <c r="C124"/>
      <c r="D124"/>
      <c r="E124"/>
      <c r="F124"/>
      <c r="G124"/>
      <c r="H124"/>
      <c r="I124"/>
      <c r="J124"/>
      <c r="K124"/>
    </row>
    <row r="125" spans="1:11" s="1" customFormat="1" x14ac:dyDescent="0.2">
      <c r="A125"/>
      <c r="B125" s="182"/>
      <c r="C125"/>
      <c r="D125"/>
      <c r="E125"/>
      <c r="F125"/>
      <c r="G125"/>
      <c r="H125"/>
      <c r="I125"/>
      <c r="J125"/>
      <c r="K125"/>
    </row>
    <row r="126" spans="1:11" s="1" customFormat="1" ht="39.75" customHeight="1" x14ac:dyDescent="0.2">
      <c r="A126"/>
      <c r="B126" s="182"/>
      <c r="C126"/>
      <c r="D126"/>
      <c r="E126"/>
      <c r="F126"/>
      <c r="G126"/>
      <c r="H126"/>
      <c r="I126"/>
      <c r="J126"/>
      <c r="K126"/>
    </row>
    <row r="127" spans="1:11" s="1" customFormat="1" x14ac:dyDescent="0.2">
      <c r="A127"/>
      <c r="B127" s="182"/>
      <c r="C127"/>
      <c r="D127"/>
      <c r="E127"/>
      <c r="F127"/>
      <c r="G127"/>
      <c r="H127"/>
      <c r="I127"/>
      <c r="J127"/>
      <c r="K127"/>
    </row>
    <row r="128" spans="1:11" s="1" customFormat="1" ht="13.5" customHeight="1" x14ac:dyDescent="0.2">
      <c r="A128"/>
      <c r="B128" s="182"/>
      <c r="C128"/>
      <c r="D128"/>
      <c r="E128"/>
      <c r="F128"/>
      <c r="G128"/>
      <c r="H128"/>
      <c r="I128"/>
      <c r="J128"/>
      <c r="K128"/>
    </row>
    <row r="129" spans="1:11" s="1" customFormat="1" ht="52.5" customHeight="1" x14ac:dyDescent="0.2">
      <c r="A129"/>
      <c r="B129" s="182"/>
      <c r="C129"/>
      <c r="D129"/>
      <c r="E129"/>
      <c r="F129"/>
      <c r="G129"/>
      <c r="H129"/>
      <c r="I129"/>
      <c r="J129"/>
      <c r="K129"/>
    </row>
    <row r="130" spans="1:11" s="1" customFormat="1" x14ac:dyDescent="0.2">
      <c r="A130"/>
      <c r="B130" s="182"/>
      <c r="C130"/>
      <c r="D130"/>
      <c r="E130"/>
      <c r="F130"/>
      <c r="G130"/>
      <c r="H130"/>
      <c r="I130"/>
      <c r="J130"/>
      <c r="K130"/>
    </row>
    <row r="131" spans="1:11" s="1" customFormat="1" x14ac:dyDescent="0.2">
      <c r="A131"/>
      <c r="B131" s="182"/>
      <c r="C131"/>
      <c r="D131"/>
      <c r="E131"/>
      <c r="F131"/>
      <c r="G131"/>
      <c r="H131"/>
      <c r="I131"/>
      <c r="J131"/>
      <c r="K131"/>
    </row>
    <row r="132" spans="1:11" s="1" customFormat="1" x14ac:dyDescent="0.2">
      <c r="A132"/>
      <c r="B132" s="182"/>
      <c r="C132"/>
      <c r="D132"/>
      <c r="E132"/>
      <c r="F132"/>
      <c r="G132"/>
      <c r="H132"/>
      <c r="I132"/>
      <c r="J132"/>
      <c r="K132"/>
    </row>
    <row r="133" spans="1:11" s="1" customFormat="1" x14ac:dyDescent="0.2">
      <c r="A133"/>
      <c r="B133" s="182"/>
      <c r="C133"/>
      <c r="D133"/>
      <c r="E133"/>
      <c r="F133"/>
      <c r="G133"/>
      <c r="H133"/>
      <c r="I133"/>
      <c r="J133"/>
      <c r="K133"/>
    </row>
    <row r="134" spans="1:11" s="1" customFormat="1" x14ac:dyDescent="0.2">
      <c r="A134"/>
      <c r="B134" s="182"/>
      <c r="C134"/>
      <c r="D134"/>
      <c r="E134"/>
      <c r="F134"/>
      <c r="G134"/>
      <c r="H134"/>
      <c r="I134"/>
      <c r="J134"/>
      <c r="K134"/>
    </row>
    <row r="135" spans="1:11" s="1" customFormat="1" x14ac:dyDescent="0.2">
      <c r="A135"/>
      <c r="B135" s="182"/>
      <c r="C135"/>
      <c r="D135"/>
      <c r="E135"/>
      <c r="F135"/>
      <c r="G135"/>
      <c r="H135"/>
      <c r="I135"/>
      <c r="J135"/>
      <c r="K135"/>
    </row>
    <row r="136" spans="1:11" s="1" customFormat="1" x14ac:dyDescent="0.2">
      <c r="A136"/>
      <c r="B136" s="182"/>
      <c r="C136"/>
      <c r="D136"/>
      <c r="E136"/>
      <c r="F136"/>
      <c r="G136"/>
      <c r="H136"/>
      <c r="I136"/>
      <c r="J136"/>
      <c r="K136"/>
    </row>
    <row r="137" spans="1:11" s="1" customFormat="1" x14ac:dyDescent="0.2">
      <c r="A137"/>
      <c r="B137" s="182"/>
      <c r="C137"/>
      <c r="D137"/>
      <c r="E137"/>
      <c r="F137"/>
      <c r="G137"/>
      <c r="H137"/>
      <c r="I137"/>
      <c r="J137"/>
      <c r="K137"/>
    </row>
    <row r="138" spans="1:11" s="1" customFormat="1" x14ac:dyDescent="0.2">
      <c r="A138"/>
      <c r="B138" s="182"/>
      <c r="C138"/>
      <c r="D138"/>
      <c r="E138"/>
      <c r="F138"/>
      <c r="G138"/>
      <c r="H138"/>
      <c r="I138"/>
      <c r="J138"/>
      <c r="K138"/>
    </row>
    <row r="139" spans="1:11" s="1" customFormat="1" x14ac:dyDescent="0.2">
      <c r="A139"/>
      <c r="B139" s="182"/>
      <c r="C139"/>
      <c r="D139"/>
      <c r="E139"/>
      <c r="F139"/>
      <c r="G139"/>
      <c r="H139"/>
      <c r="I139"/>
      <c r="J139"/>
      <c r="K139"/>
    </row>
    <row r="140" spans="1:11" s="1" customFormat="1" x14ac:dyDescent="0.2">
      <c r="A140"/>
      <c r="B140" s="182"/>
      <c r="C140"/>
      <c r="D140"/>
      <c r="E140"/>
      <c r="F140"/>
      <c r="G140"/>
      <c r="H140"/>
      <c r="I140"/>
      <c r="J140"/>
      <c r="K140"/>
    </row>
    <row r="141" spans="1:11" s="1" customFormat="1" x14ac:dyDescent="0.2">
      <c r="A141"/>
      <c r="B141" s="182"/>
      <c r="C141"/>
      <c r="D141"/>
      <c r="E141"/>
      <c r="F141"/>
      <c r="G141"/>
      <c r="H141"/>
      <c r="I141"/>
      <c r="J141"/>
      <c r="K141"/>
    </row>
    <row r="142" spans="1:11" s="1" customFormat="1" x14ac:dyDescent="0.2">
      <c r="A142"/>
      <c r="B142" s="182"/>
      <c r="C142"/>
      <c r="D142"/>
      <c r="E142"/>
      <c r="F142"/>
      <c r="G142"/>
      <c r="H142"/>
      <c r="I142"/>
      <c r="J142"/>
      <c r="K142"/>
    </row>
    <row r="143" spans="1:11" s="1" customFormat="1" x14ac:dyDescent="0.2">
      <c r="A143"/>
      <c r="B143" s="182"/>
      <c r="C143"/>
      <c r="D143"/>
      <c r="E143"/>
      <c r="F143"/>
      <c r="G143"/>
      <c r="H143"/>
      <c r="I143"/>
      <c r="J143"/>
      <c r="K143"/>
    </row>
    <row r="144" spans="1:11" s="1" customFormat="1" x14ac:dyDescent="0.2">
      <c r="A144"/>
      <c r="B144" s="182"/>
      <c r="C144"/>
      <c r="D144"/>
      <c r="E144"/>
      <c r="F144"/>
      <c r="G144"/>
      <c r="H144"/>
      <c r="I144"/>
      <c r="J144"/>
      <c r="K144"/>
    </row>
    <row r="145" spans="1:11" s="1" customFormat="1" x14ac:dyDescent="0.2">
      <c r="A145"/>
      <c r="B145" s="182"/>
      <c r="C145"/>
      <c r="D145"/>
      <c r="E145"/>
      <c r="F145"/>
      <c r="G145"/>
      <c r="H145"/>
      <c r="I145"/>
      <c r="J145"/>
      <c r="K145"/>
    </row>
    <row r="146" spans="1:11" s="1" customFormat="1" x14ac:dyDescent="0.2">
      <c r="A146"/>
      <c r="B146" s="182"/>
      <c r="C146"/>
      <c r="D146"/>
      <c r="E146"/>
      <c r="F146"/>
      <c r="G146"/>
      <c r="H146"/>
      <c r="I146"/>
      <c r="J146"/>
      <c r="K146"/>
    </row>
    <row r="147" spans="1:11" s="1" customFormat="1" x14ac:dyDescent="0.2">
      <c r="A147"/>
      <c r="B147" s="182"/>
      <c r="C147"/>
      <c r="D147"/>
      <c r="E147"/>
      <c r="F147"/>
      <c r="G147"/>
      <c r="H147"/>
      <c r="I147"/>
      <c r="J147"/>
      <c r="K147"/>
    </row>
    <row r="148" spans="1:11" s="1" customFormat="1" x14ac:dyDescent="0.2">
      <c r="A148"/>
      <c r="B148" s="182"/>
      <c r="C148"/>
      <c r="D148"/>
      <c r="E148"/>
      <c r="F148"/>
      <c r="G148"/>
      <c r="H148"/>
      <c r="I148"/>
      <c r="J148"/>
      <c r="K148"/>
    </row>
    <row r="149" spans="1:11" s="1" customFormat="1" x14ac:dyDescent="0.2">
      <c r="A149"/>
      <c r="B149" s="182"/>
      <c r="C149"/>
      <c r="D149"/>
      <c r="E149"/>
      <c r="F149"/>
      <c r="G149"/>
      <c r="H149"/>
      <c r="I149"/>
      <c r="J149"/>
      <c r="K149"/>
    </row>
    <row r="150" spans="1:11" s="1" customFormat="1" x14ac:dyDescent="0.2">
      <c r="A150"/>
      <c r="B150" s="182"/>
      <c r="C150"/>
      <c r="D150"/>
      <c r="E150"/>
      <c r="F150"/>
      <c r="G150"/>
      <c r="H150"/>
      <c r="I150"/>
      <c r="J150"/>
      <c r="K150"/>
    </row>
    <row r="151" spans="1:11" s="1" customFormat="1" x14ac:dyDescent="0.2">
      <c r="A151"/>
      <c r="B151" s="182"/>
      <c r="C151"/>
      <c r="D151"/>
      <c r="E151"/>
      <c r="F151"/>
      <c r="G151"/>
      <c r="H151"/>
      <c r="I151"/>
      <c r="J151"/>
      <c r="K151"/>
    </row>
    <row r="152" spans="1:11" s="1" customFormat="1" x14ac:dyDescent="0.2">
      <c r="A152"/>
      <c r="B152" s="182"/>
      <c r="C152"/>
      <c r="D152"/>
      <c r="E152"/>
      <c r="F152"/>
      <c r="G152"/>
      <c r="H152"/>
      <c r="I152"/>
      <c r="J152"/>
      <c r="K152"/>
    </row>
  </sheetData>
  <sortState xmlns:xlrd2="http://schemas.microsoft.com/office/spreadsheetml/2017/richdata2" ref="A22:E99">
    <sortCondition ref="B22:B99"/>
    <sortCondition ref="D22:D99"/>
    <sortCondition ref="C22:C99"/>
    <sortCondition ref="A22:A99"/>
  </sortState>
  <mergeCells count="2">
    <mergeCell ref="A3:E3"/>
    <mergeCell ref="A2:E2"/>
  </mergeCells>
  <conditionalFormatting sqref="A96 A88 A98:A99 A90:A92">
    <cfRule type="duplicateValues" dxfId="19" priority="103" stopIfTrue="1"/>
  </conditionalFormatting>
  <conditionalFormatting sqref="A96 A88 A98:A109 A90:A93">
    <cfRule type="duplicateValues" dxfId="18" priority="104" stopIfTrue="1"/>
  </conditionalFormatting>
  <conditionalFormatting sqref="B95">
    <cfRule type="duplicateValues" dxfId="17" priority="7" stopIfTrue="1"/>
    <cfRule type="duplicateValues" dxfId="16" priority="8" stopIfTrue="1"/>
  </conditionalFormatting>
  <conditionalFormatting sqref="B97:B98">
    <cfRule type="duplicateValues" dxfId="15" priority="5" stopIfTrue="1"/>
    <cfRule type="duplicateValues" dxfId="14" priority="6" stopIfTrue="1"/>
  </conditionalFormatting>
  <conditionalFormatting sqref="C37:D37">
    <cfRule type="duplicateValues" dxfId="13" priority="80" stopIfTrue="1"/>
    <cfRule type="duplicateValues" dxfId="12" priority="81" stopIfTrue="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1A0C7"/>
    <pageSetUpPr fitToPage="1"/>
  </sheetPr>
  <dimension ref="A1:M86"/>
  <sheetViews>
    <sheetView zoomScaleNormal="100" workbookViewId="0">
      <selection sqref="A1:D1"/>
    </sheetView>
  </sheetViews>
  <sheetFormatPr defaultColWidth="11.42578125" defaultRowHeight="12.75" x14ac:dyDescent="0.2"/>
  <cols>
    <col min="1" max="1" width="29.42578125" style="163" customWidth="1"/>
    <col min="2" max="2" width="69.42578125" style="172" customWidth="1"/>
    <col min="3" max="3" width="15.140625" style="163" bestFit="1" customWidth="1"/>
    <col min="4" max="4" width="15.5703125" style="172" bestFit="1" customWidth="1"/>
    <col min="5" max="5" width="13.85546875" style="161" customWidth="1"/>
    <col min="6" max="6" width="16.5703125" style="161" customWidth="1"/>
    <col min="7" max="7" width="16.140625" style="160" customWidth="1"/>
    <col min="8" max="8" width="13.42578125" style="162" customWidth="1"/>
    <col min="9" max="9" width="21.5703125" style="161" customWidth="1"/>
    <col min="10" max="10" width="18.140625" style="161" customWidth="1"/>
    <col min="11" max="11" width="21.8554687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Top!B6</f>
        <v>Authorization Control Profile</v>
      </c>
      <c r="B2" s="343"/>
      <c r="C2" s="343"/>
      <c r="D2" s="380" t="s">
        <v>986</v>
      </c>
      <c r="E2" s="1930" t="str">
        <f>Top!$E6</f>
        <v>ACP.TS.p2</v>
      </c>
      <c r="F2" s="1930"/>
      <c r="G2" s="1931"/>
      <c r="H2" s="380" t="s">
        <v>11</v>
      </c>
      <c r="I2" s="1931" t="str">
        <f>Top!$G6</f>
        <v>ACP.TS.p2</v>
      </c>
      <c r="J2" s="380" t="s">
        <v>987</v>
      </c>
      <c r="K2" s="1024">
        <v>45846</v>
      </c>
      <c r="M2" s="176"/>
    </row>
    <row r="3" spans="1:13" ht="18" customHeight="1" thickBot="1" x14ac:dyDescent="0.25">
      <c r="A3" s="202" t="s">
        <v>988</v>
      </c>
      <c r="B3" s="1002">
        <f>rel_date</f>
        <v>46070</v>
      </c>
      <c r="C3" s="202"/>
      <c r="D3" s="380" t="s">
        <v>989</v>
      </c>
      <c r="E3" s="1930" t="str">
        <f>Top!$F6</f>
        <v>ACP.ICS.p2</v>
      </c>
      <c r="F3" s="1930"/>
      <c r="G3" s="1931"/>
      <c r="H3" s="552" t="s">
        <v>12</v>
      </c>
      <c r="I3" s="706" t="str">
        <f>Top!$H6</f>
        <v>ACP.ICS.p3</v>
      </c>
      <c r="J3" s="552" t="s">
        <v>987</v>
      </c>
      <c r="K3" s="1025">
        <f>rel_date</f>
        <v>46070</v>
      </c>
    </row>
    <row r="4" spans="1:13" ht="14.25" customHeight="1" thickBot="1" x14ac:dyDescent="0.25">
      <c r="A4" s="1911" t="s">
        <v>990</v>
      </c>
      <c r="B4" s="1003"/>
      <c r="C4" s="344"/>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260" t="s">
        <v>1002</v>
      </c>
      <c r="C6" s="561" t="s">
        <v>1003</v>
      </c>
      <c r="D6" s="327"/>
      <c r="E6" s="473">
        <v>45936</v>
      </c>
      <c r="F6" s="175"/>
      <c r="G6" s="428"/>
      <c r="H6" s="367"/>
      <c r="I6" s="475">
        <v>45936</v>
      </c>
      <c r="J6" s="334"/>
      <c r="K6" s="224"/>
    </row>
    <row r="7" spans="1:13" s="158" customFormat="1" x14ac:dyDescent="0.2">
      <c r="A7" s="429" t="s">
        <v>12</v>
      </c>
      <c r="B7" s="430" t="s">
        <v>1004</v>
      </c>
      <c r="C7" s="1142" t="s">
        <v>1005</v>
      </c>
      <c r="D7" s="328"/>
      <c r="E7" s="456">
        <v>46055</v>
      </c>
      <c r="F7" s="330"/>
      <c r="G7" s="337" t="s">
        <v>1006</v>
      </c>
      <c r="H7" s="249"/>
      <c r="I7" s="461">
        <f>$B$3+90</f>
        <v>46160</v>
      </c>
      <c r="J7" s="204"/>
      <c r="K7" s="206" t="s">
        <v>1007</v>
      </c>
    </row>
    <row r="8" spans="1:13" s="158" customFormat="1" x14ac:dyDescent="0.2">
      <c r="A8" s="429" t="s">
        <v>1008</v>
      </c>
      <c r="B8" s="430" t="s">
        <v>1009</v>
      </c>
      <c r="C8" s="558"/>
      <c r="D8" s="327" t="s">
        <v>1010</v>
      </c>
      <c r="E8" s="456">
        <v>45936</v>
      </c>
      <c r="F8" s="175" t="s">
        <v>1011</v>
      </c>
      <c r="G8" s="336"/>
      <c r="H8" s="367" t="s">
        <v>1010</v>
      </c>
      <c r="I8" s="475">
        <v>45936</v>
      </c>
      <c r="J8" s="334" t="s">
        <v>1011</v>
      </c>
      <c r="K8" s="318"/>
    </row>
    <row r="9" spans="1:13" s="158" customFormat="1" x14ac:dyDescent="0.2">
      <c r="A9" s="429" t="s">
        <v>1012</v>
      </c>
      <c r="B9" s="430" t="s">
        <v>1013</v>
      </c>
      <c r="C9" s="558"/>
      <c r="D9" s="328" t="s">
        <v>1010</v>
      </c>
      <c r="E9" s="456">
        <v>45936</v>
      </c>
      <c r="F9" s="330" t="s">
        <v>1011</v>
      </c>
      <c r="G9" s="336"/>
      <c r="H9" s="249" t="s">
        <v>1010</v>
      </c>
      <c r="I9" s="475">
        <v>45936</v>
      </c>
      <c r="J9" s="204" t="s">
        <v>1011</v>
      </c>
      <c r="K9" s="318"/>
    </row>
    <row r="10" spans="1:13" s="158" customFormat="1" x14ac:dyDescent="0.2">
      <c r="A10" s="429" t="s">
        <v>1014</v>
      </c>
      <c r="B10" s="430" t="s">
        <v>1015</v>
      </c>
      <c r="C10" s="558"/>
      <c r="D10" s="328" t="s">
        <v>1010</v>
      </c>
      <c r="E10" s="456">
        <v>45936</v>
      </c>
      <c r="F10" s="330" t="s">
        <v>1011</v>
      </c>
      <c r="G10" s="336"/>
      <c r="H10" s="249" t="s">
        <v>1010</v>
      </c>
      <c r="I10" s="475">
        <v>45936</v>
      </c>
      <c r="J10" s="204" t="s">
        <v>1011</v>
      </c>
      <c r="K10" s="318"/>
    </row>
    <row r="11" spans="1:13" s="158" customFormat="1" x14ac:dyDescent="0.2">
      <c r="A11" s="429" t="s">
        <v>1016</v>
      </c>
      <c r="B11" s="430" t="s">
        <v>1017</v>
      </c>
      <c r="C11" s="558"/>
      <c r="D11" s="328" t="s">
        <v>1010</v>
      </c>
      <c r="E11" s="456">
        <v>45936</v>
      </c>
      <c r="F11" s="330" t="s">
        <v>1011</v>
      </c>
      <c r="G11" s="336"/>
      <c r="H11" s="249" t="s">
        <v>1010</v>
      </c>
      <c r="I11" s="475">
        <v>45936</v>
      </c>
      <c r="J11" s="204" t="s">
        <v>1011</v>
      </c>
      <c r="K11" s="318"/>
    </row>
    <row r="12" spans="1:13" s="158" customFormat="1" x14ac:dyDescent="0.2">
      <c r="A12" s="429" t="s">
        <v>1018</v>
      </c>
      <c r="B12" s="430" t="s">
        <v>1019</v>
      </c>
      <c r="C12" s="558"/>
      <c r="D12" s="328" t="s">
        <v>1010</v>
      </c>
      <c r="E12" s="456">
        <v>45936</v>
      </c>
      <c r="F12" s="330" t="s">
        <v>1011</v>
      </c>
      <c r="G12" s="336"/>
      <c r="H12" s="249" t="s">
        <v>1010</v>
      </c>
      <c r="I12" s="475">
        <v>45936</v>
      </c>
      <c r="J12" s="204" t="s">
        <v>1011</v>
      </c>
      <c r="K12" s="318"/>
    </row>
    <row r="13" spans="1:13" s="158" customFormat="1" x14ac:dyDescent="0.2">
      <c r="A13" s="429" t="s">
        <v>1020</v>
      </c>
      <c r="B13" s="430" t="s">
        <v>1021</v>
      </c>
      <c r="C13" s="558"/>
      <c r="D13" s="328" t="s">
        <v>1010</v>
      </c>
      <c r="E13" s="456">
        <v>45936</v>
      </c>
      <c r="F13" s="330" t="s">
        <v>1011</v>
      </c>
      <c r="G13" s="336"/>
      <c r="H13" s="249" t="s">
        <v>1010</v>
      </c>
      <c r="I13" s="475">
        <v>45936</v>
      </c>
      <c r="J13" s="204" t="s">
        <v>1011</v>
      </c>
      <c r="K13" s="318"/>
    </row>
    <row r="14" spans="1:13" s="158" customFormat="1" x14ac:dyDescent="0.2">
      <c r="A14" s="511" t="s">
        <v>1022</v>
      </c>
      <c r="B14" s="1004" t="s">
        <v>1023</v>
      </c>
      <c r="C14" s="558"/>
      <c r="D14" s="328" t="s">
        <v>1010</v>
      </c>
      <c r="E14" s="456">
        <v>45936</v>
      </c>
      <c r="F14" s="330" t="s">
        <v>1011</v>
      </c>
      <c r="G14" s="336"/>
      <c r="H14" s="249" t="s">
        <v>1010</v>
      </c>
      <c r="I14" s="475">
        <v>45936</v>
      </c>
      <c r="J14" s="204" t="s">
        <v>1011</v>
      </c>
      <c r="K14" s="318"/>
    </row>
    <row r="15" spans="1:13" s="158" customFormat="1" ht="12.75" customHeight="1" x14ac:dyDescent="0.2">
      <c r="A15" s="429" t="s">
        <v>1024</v>
      </c>
      <c r="B15" s="430" t="s">
        <v>1025</v>
      </c>
      <c r="C15" s="558"/>
      <c r="D15" s="328" t="s">
        <v>1010</v>
      </c>
      <c r="E15" s="456">
        <v>45936</v>
      </c>
      <c r="F15" s="330" t="s">
        <v>1011</v>
      </c>
      <c r="G15" s="336"/>
      <c r="H15" s="249" t="s">
        <v>1010</v>
      </c>
      <c r="I15" s="475">
        <v>45936</v>
      </c>
      <c r="J15" s="204" t="s">
        <v>1011</v>
      </c>
      <c r="K15" s="318"/>
    </row>
    <row r="16" spans="1:13" s="158" customFormat="1" x14ac:dyDescent="0.2">
      <c r="A16" s="429" t="s">
        <v>1026</v>
      </c>
      <c r="B16" s="430" t="s">
        <v>1027</v>
      </c>
      <c r="C16" s="558"/>
      <c r="D16" s="328" t="s">
        <v>1010</v>
      </c>
      <c r="E16" s="456">
        <v>45936</v>
      </c>
      <c r="F16" s="330" t="s">
        <v>1011</v>
      </c>
      <c r="G16" s="336"/>
      <c r="H16" s="249" t="s">
        <v>1010</v>
      </c>
      <c r="I16" s="475">
        <v>45936</v>
      </c>
      <c r="J16" s="204" t="s">
        <v>1011</v>
      </c>
      <c r="K16" s="318"/>
    </row>
    <row r="17" spans="1:11" s="158" customFormat="1" x14ac:dyDescent="0.2">
      <c r="A17" s="429" t="s">
        <v>1028</v>
      </c>
      <c r="B17" s="430" t="s">
        <v>1029</v>
      </c>
      <c r="C17" s="558"/>
      <c r="D17" s="328" t="s">
        <v>1010</v>
      </c>
      <c r="E17" s="456">
        <v>45936</v>
      </c>
      <c r="F17" s="330" t="s">
        <v>1011</v>
      </c>
      <c r="G17" s="336"/>
      <c r="H17" s="249" t="s">
        <v>1010</v>
      </c>
      <c r="I17" s="475">
        <v>45936</v>
      </c>
      <c r="J17" s="204" t="s">
        <v>1011</v>
      </c>
      <c r="K17" s="318"/>
    </row>
    <row r="18" spans="1:11" s="158" customFormat="1" x14ac:dyDescent="0.2">
      <c r="A18" s="429" t="s">
        <v>1030</v>
      </c>
      <c r="B18" s="430" t="s">
        <v>1031</v>
      </c>
      <c r="C18" s="558"/>
      <c r="D18" s="328" t="s">
        <v>1010</v>
      </c>
      <c r="E18" s="456">
        <v>45936</v>
      </c>
      <c r="F18" s="330" t="s">
        <v>1011</v>
      </c>
      <c r="G18" s="336"/>
      <c r="H18" s="249" t="s">
        <v>1010</v>
      </c>
      <c r="I18" s="475">
        <v>45936</v>
      </c>
      <c r="J18" s="204" t="s">
        <v>1011</v>
      </c>
      <c r="K18" s="318"/>
    </row>
    <row r="19" spans="1:11" s="158" customFormat="1" x14ac:dyDescent="0.2">
      <c r="A19" s="429" t="s">
        <v>1032</v>
      </c>
      <c r="B19" s="430" t="s">
        <v>1033</v>
      </c>
      <c r="C19" s="558"/>
      <c r="D19" s="328" t="s">
        <v>1010</v>
      </c>
      <c r="E19" s="456">
        <v>45936</v>
      </c>
      <c r="F19" s="330" t="s">
        <v>1011</v>
      </c>
      <c r="G19" s="336"/>
      <c r="H19" s="249" t="s">
        <v>1010</v>
      </c>
      <c r="I19" s="475">
        <v>45936</v>
      </c>
      <c r="J19" s="204" t="s">
        <v>1011</v>
      </c>
      <c r="K19" s="318"/>
    </row>
    <row r="20" spans="1:11" s="158" customFormat="1" ht="13.5" customHeight="1" x14ac:dyDescent="0.2">
      <c r="A20" s="429" t="s">
        <v>1034</v>
      </c>
      <c r="B20" s="430" t="s">
        <v>1035</v>
      </c>
      <c r="C20" s="558"/>
      <c r="D20" s="328" t="s">
        <v>1010</v>
      </c>
      <c r="E20" s="456">
        <v>45936</v>
      </c>
      <c r="F20" s="330" t="s">
        <v>1011</v>
      </c>
      <c r="G20" s="336"/>
      <c r="H20" s="249" t="s">
        <v>1010</v>
      </c>
      <c r="I20" s="475">
        <v>45936</v>
      </c>
      <c r="J20" s="204" t="s">
        <v>1011</v>
      </c>
      <c r="K20" s="318"/>
    </row>
    <row r="21" spans="1:11" s="158" customFormat="1" x14ac:dyDescent="0.2">
      <c r="A21" s="429" t="s">
        <v>1036</v>
      </c>
      <c r="B21" s="430" t="s">
        <v>1037</v>
      </c>
      <c r="C21" s="558"/>
      <c r="D21" s="328" t="s">
        <v>1010</v>
      </c>
      <c r="E21" s="456">
        <v>45936</v>
      </c>
      <c r="F21" s="330" t="s">
        <v>1011</v>
      </c>
      <c r="G21" s="336"/>
      <c r="H21" s="249" t="s">
        <v>1010</v>
      </c>
      <c r="I21" s="475">
        <v>45936</v>
      </c>
      <c r="J21" s="204" t="s">
        <v>1011</v>
      </c>
      <c r="K21" s="318"/>
    </row>
    <row r="22" spans="1:11" s="158" customFormat="1" x14ac:dyDescent="0.2">
      <c r="A22" s="429" t="s">
        <v>1038</v>
      </c>
      <c r="B22" s="430" t="s">
        <v>1039</v>
      </c>
      <c r="C22" s="558"/>
      <c r="D22" s="328" t="s">
        <v>1010</v>
      </c>
      <c r="E22" s="456">
        <v>45936</v>
      </c>
      <c r="F22" s="330" t="s">
        <v>1011</v>
      </c>
      <c r="G22" s="336"/>
      <c r="H22" s="249" t="s">
        <v>1010</v>
      </c>
      <c r="I22" s="475">
        <v>45936</v>
      </c>
      <c r="J22" s="204" t="s">
        <v>1011</v>
      </c>
      <c r="K22" s="318"/>
    </row>
    <row r="23" spans="1:11" s="158" customFormat="1" x14ac:dyDescent="0.2">
      <c r="A23" s="429" t="s">
        <v>1040</v>
      </c>
      <c r="B23" s="430" t="s">
        <v>1041</v>
      </c>
      <c r="C23" s="558"/>
      <c r="D23" s="328" t="s">
        <v>1010</v>
      </c>
      <c r="E23" s="456">
        <v>45936</v>
      </c>
      <c r="F23" s="330" t="s">
        <v>1011</v>
      </c>
      <c r="G23" s="336"/>
      <c r="H23" s="249" t="s">
        <v>1010</v>
      </c>
      <c r="I23" s="475">
        <v>45936</v>
      </c>
      <c r="J23" s="204" t="s">
        <v>1011</v>
      </c>
      <c r="K23" s="318"/>
    </row>
    <row r="24" spans="1:11" s="158" customFormat="1" x14ac:dyDescent="0.2">
      <c r="A24" s="429" t="s">
        <v>1042</v>
      </c>
      <c r="B24" s="430" t="s">
        <v>1043</v>
      </c>
      <c r="C24" s="558"/>
      <c r="D24" s="328" t="s">
        <v>1010</v>
      </c>
      <c r="E24" s="456">
        <v>45936</v>
      </c>
      <c r="F24" s="330" t="s">
        <v>1011</v>
      </c>
      <c r="G24" s="336"/>
      <c r="H24" s="249" t="s">
        <v>1010</v>
      </c>
      <c r="I24" s="475">
        <v>45936</v>
      </c>
      <c r="J24" s="204" t="s">
        <v>1011</v>
      </c>
      <c r="K24" s="318"/>
    </row>
    <row r="25" spans="1:11" s="158" customFormat="1" x14ac:dyDescent="0.2">
      <c r="A25" s="429" t="s">
        <v>1044</v>
      </c>
      <c r="B25" s="430" t="s">
        <v>1045</v>
      </c>
      <c r="C25" s="558"/>
      <c r="D25" s="328" t="s">
        <v>1010</v>
      </c>
      <c r="E25" s="456">
        <v>45936</v>
      </c>
      <c r="F25" s="330" t="s">
        <v>1011</v>
      </c>
      <c r="G25" s="336"/>
      <c r="H25" s="249" t="s">
        <v>1010</v>
      </c>
      <c r="I25" s="475">
        <v>45936</v>
      </c>
      <c r="J25" s="204" t="s">
        <v>1011</v>
      </c>
      <c r="K25" s="318"/>
    </row>
    <row r="26" spans="1:11" s="158" customFormat="1" x14ac:dyDescent="0.2">
      <c r="A26" s="429" t="s">
        <v>1046</v>
      </c>
      <c r="B26" s="430" t="s">
        <v>1047</v>
      </c>
      <c r="C26" s="558"/>
      <c r="D26" s="328" t="s">
        <v>1010</v>
      </c>
      <c r="E26" s="456">
        <v>45936</v>
      </c>
      <c r="F26" s="330" t="s">
        <v>1011</v>
      </c>
      <c r="G26" s="336"/>
      <c r="H26" s="249" t="s">
        <v>1010</v>
      </c>
      <c r="I26" s="475">
        <v>45936</v>
      </c>
      <c r="J26" s="204" t="s">
        <v>1011</v>
      </c>
      <c r="K26" s="318"/>
    </row>
    <row r="27" spans="1:11" s="158" customFormat="1" x14ac:dyDescent="0.2">
      <c r="A27" s="429" t="s">
        <v>1048</v>
      </c>
      <c r="B27" s="430" t="s">
        <v>1049</v>
      </c>
      <c r="C27" s="558"/>
      <c r="D27" s="328" t="s">
        <v>1010</v>
      </c>
      <c r="E27" s="456">
        <v>45936</v>
      </c>
      <c r="F27" s="330" t="s">
        <v>1011</v>
      </c>
      <c r="G27" s="336"/>
      <c r="H27" s="249" t="s">
        <v>1010</v>
      </c>
      <c r="I27" s="475">
        <v>45936</v>
      </c>
      <c r="J27" s="204" t="s">
        <v>1011</v>
      </c>
      <c r="K27" s="318"/>
    </row>
    <row r="28" spans="1:11" s="158" customFormat="1" x14ac:dyDescent="0.2">
      <c r="A28" s="429" t="s">
        <v>1050</v>
      </c>
      <c r="B28" s="430" t="s">
        <v>1051</v>
      </c>
      <c r="C28" s="558"/>
      <c r="D28" s="328" t="s">
        <v>1010</v>
      </c>
      <c r="E28" s="456">
        <v>45936</v>
      </c>
      <c r="F28" s="330" t="s">
        <v>1011</v>
      </c>
      <c r="G28" s="336"/>
      <c r="H28" s="249" t="s">
        <v>1010</v>
      </c>
      <c r="I28" s="475">
        <v>45936</v>
      </c>
      <c r="J28" s="204" t="s">
        <v>1011</v>
      </c>
      <c r="K28" s="318"/>
    </row>
    <row r="29" spans="1:11" s="158" customFormat="1" x14ac:dyDescent="0.2">
      <c r="A29" s="429" t="s">
        <v>1052</v>
      </c>
      <c r="B29" s="430" t="s">
        <v>1053</v>
      </c>
      <c r="C29" s="558"/>
      <c r="D29" s="328" t="s">
        <v>1010</v>
      </c>
      <c r="E29" s="456">
        <v>45936</v>
      </c>
      <c r="F29" s="330" t="s">
        <v>1011</v>
      </c>
      <c r="G29" s="336"/>
      <c r="H29" s="249" t="s">
        <v>1010</v>
      </c>
      <c r="I29" s="475">
        <v>45936</v>
      </c>
      <c r="J29" s="204" t="s">
        <v>1011</v>
      </c>
      <c r="K29" s="318"/>
    </row>
    <row r="30" spans="1:11" s="158" customFormat="1" x14ac:dyDescent="0.2">
      <c r="A30" s="429" t="s">
        <v>1054</v>
      </c>
      <c r="B30" s="430" t="s">
        <v>1055</v>
      </c>
      <c r="C30" s="558"/>
      <c r="D30" s="328" t="s">
        <v>1010</v>
      </c>
      <c r="E30" s="456">
        <v>45936</v>
      </c>
      <c r="F30" s="330" t="s">
        <v>1011</v>
      </c>
      <c r="G30" s="336"/>
      <c r="H30" s="249" t="s">
        <v>1010</v>
      </c>
      <c r="I30" s="475">
        <v>45936</v>
      </c>
      <c r="J30" s="204" t="s">
        <v>1011</v>
      </c>
      <c r="K30" s="318"/>
    </row>
    <row r="31" spans="1:11" s="158" customFormat="1" x14ac:dyDescent="0.2">
      <c r="A31" s="429" t="s">
        <v>1056</v>
      </c>
      <c r="B31" s="430" t="s">
        <v>1057</v>
      </c>
      <c r="C31" s="558"/>
      <c r="D31" s="328" t="s">
        <v>1010</v>
      </c>
      <c r="E31" s="456">
        <v>45936</v>
      </c>
      <c r="F31" s="330" t="s">
        <v>1011</v>
      </c>
      <c r="G31" s="336"/>
      <c r="H31" s="249" t="s">
        <v>1010</v>
      </c>
      <c r="I31" s="475">
        <v>45936</v>
      </c>
      <c r="J31" s="204" t="s">
        <v>1011</v>
      </c>
      <c r="K31" s="318"/>
    </row>
    <row r="32" spans="1:11" s="158" customFormat="1" x14ac:dyDescent="0.2">
      <c r="A32" s="429" t="s">
        <v>1058</v>
      </c>
      <c r="B32" s="430" t="s">
        <v>1059</v>
      </c>
      <c r="C32" s="558"/>
      <c r="D32" s="328" t="s">
        <v>1010</v>
      </c>
      <c r="E32" s="456">
        <v>45936</v>
      </c>
      <c r="F32" s="330" t="s">
        <v>1011</v>
      </c>
      <c r="G32" s="336"/>
      <c r="H32" s="249" t="s">
        <v>1010</v>
      </c>
      <c r="I32" s="475">
        <v>45936</v>
      </c>
      <c r="J32" s="204" t="s">
        <v>1011</v>
      </c>
      <c r="K32" s="318"/>
    </row>
    <row r="33" spans="1:11" s="158" customFormat="1" x14ac:dyDescent="0.2">
      <c r="A33" s="429" t="s">
        <v>1060</v>
      </c>
      <c r="B33" s="430" t="s">
        <v>1061</v>
      </c>
      <c r="C33" s="558"/>
      <c r="D33" s="328" t="s">
        <v>1010</v>
      </c>
      <c r="E33" s="456">
        <v>45936</v>
      </c>
      <c r="F33" s="330" t="s">
        <v>1011</v>
      </c>
      <c r="G33" s="336"/>
      <c r="H33" s="249" t="s">
        <v>1010</v>
      </c>
      <c r="I33" s="475">
        <v>45936</v>
      </c>
      <c r="J33" s="204" t="s">
        <v>1011</v>
      </c>
      <c r="K33" s="318"/>
    </row>
    <row r="34" spans="1:11" s="158" customFormat="1" x14ac:dyDescent="0.2">
      <c r="A34" s="429" t="s">
        <v>1062</v>
      </c>
      <c r="B34" s="430" t="s">
        <v>1063</v>
      </c>
      <c r="C34" s="558"/>
      <c r="D34" s="328" t="s">
        <v>1010</v>
      </c>
      <c r="E34" s="456">
        <v>45936</v>
      </c>
      <c r="F34" s="330" t="s">
        <v>1011</v>
      </c>
      <c r="G34" s="336"/>
      <c r="H34" s="249" t="s">
        <v>1010</v>
      </c>
      <c r="I34" s="475">
        <v>45936</v>
      </c>
      <c r="J34" s="204" t="s">
        <v>1011</v>
      </c>
      <c r="K34" s="318"/>
    </row>
    <row r="35" spans="1:11" s="158" customFormat="1" x14ac:dyDescent="0.2">
      <c r="A35" s="429" t="s">
        <v>1064</v>
      </c>
      <c r="B35" s="430" t="s">
        <v>1065</v>
      </c>
      <c r="C35" s="558"/>
      <c r="D35" s="328" t="s">
        <v>1010</v>
      </c>
      <c r="E35" s="456">
        <v>45936</v>
      </c>
      <c r="F35" s="330" t="s">
        <v>1011</v>
      </c>
      <c r="G35" s="336"/>
      <c r="H35" s="249" t="s">
        <v>1010</v>
      </c>
      <c r="I35" s="475">
        <v>45936</v>
      </c>
      <c r="J35" s="204" t="s">
        <v>1011</v>
      </c>
      <c r="K35" s="318"/>
    </row>
    <row r="36" spans="1:11" s="158" customFormat="1" x14ac:dyDescent="0.2">
      <c r="A36" s="429" t="s">
        <v>1066</v>
      </c>
      <c r="B36" s="430" t="s">
        <v>1067</v>
      </c>
      <c r="C36" s="558"/>
      <c r="D36" s="328" t="s">
        <v>1010</v>
      </c>
      <c r="E36" s="456">
        <v>45936</v>
      </c>
      <c r="F36" s="330" t="s">
        <v>1011</v>
      </c>
      <c r="G36" s="336"/>
      <c r="H36" s="249" t="s">
        <v>1010</v>
      </c>
      <c r="I36" s="475">
        <v>45936</v>
      </c>
      <c r="J36" s="204" t="s">
        <v>1011</v>
      </c>
      <c r="K36" s="318"/>
    </row>
    <row r="37" spans="1:11" s="158" customFormat="1" x14ac:dyDescent="0.2">
      <c r="A37" s="429" t="s">
        <v>1068</v>
      </c>
      <c r="B37" s="430" t="s">
        <v>1069</v>
      </c>
      <c r="C37" s="558"/>
      <c r="D37" s="328" t="s">
        <v>1010</v>
      </c>
      <c r="E37" s="456">
        <v>45936</v>
      </c>
      <c r="F37" s="330" t="s">
        <v>1011</v>
      </c>
      <c r="G37" s="336"/>
      <c r="H37" s="249" t="s">
        <v>1010</v>
      </c>
      <c r="I37" s="475">
        <v>45936</v>
      </c>
      <c r="J37" s="204" t="s">
        <v>1011</v>
      </c>
      <c r="K37" s="318"/>
    </row>
    <row r="38" spans="1:11" s="158" customFormat="1" x14ac:dyDescent="0.2">
      <c r="A38" s="429" t="s">
        <v>1070</v>
      </c>
      <c r="B38" s="430" t="s">
        <v>1071</v>
      </c>
      <c r="C38" s="558"/>
      <c r="D38" s="328" t="s">
        <v>1010</v>
      </c>
      <c r="E38" s="456">
        <v>45936</v>
      </c>
      <c r="F38" s="330" t="s">
        <v>1011</v>
      </c>
      <c r="G38" s="336"/>
      <c r="H38" s="249" t="s">
        <v>1010</v>
      </c>
      <c r="I38" s="475">
        <v>45936</v>
      </c>
      <c r="J38" s="204" t="s">
        <v>1011</v>
      </c>
      <c r="K38" s="318"/>
    </row>
    <row r="39" spans="1:11" s="158" customFormat="1" x14ac:dyDescent="0.2">
      <c r="A39" s="429" t="s">
        <v>1072</v>
      </c>
      <c r="B39" s="430" t="s">
        <v>1073</v>
      </c>
      <c r="C39" s="558"/>
      <c r="D39" s="328" t="s">
        <v>1010</v>
      </c>
      <c r="E39" s="456">
        <v>45936</v>
      </c>
      <c r="F39" s="330" t="s">
        <v>1011</v>
      </c>
      <c r="G39" s="336"/>
      <c r="H39" s="249" t="s">
        <v>1010</v>
      </c>
      <c r="I39" s="475">
        <v>45936</v>
      </c>
      <c r="J39" s="204" t="s">
        <v>1011</v>
      </c>
      <c r="K39" s="318"/>
    </row>
    <row r="40" spans="1:11" s="158" customFormat="1" x14ac:dyDescent="0.2">
      <c r="A40" s="429" t="s">
        <v>1074</v>
      </c>
      <c r="B40" s="430" t="s">
        <v>1075</v>
      </c>
      <c r="C40" s="558"/>
      <c r="D40" s="328" t="s">
        <v>1010</v>
      </c>
      <c r="E40" s="456">
        <v>45936</v>
      </c>
      <c r="F40" s="330" t="s">
        <v>1011</v>
      </c>
      <c r="G40" s="336"/>
      <c r="H40" s="249" t="s">
        <v>1010</v>
      </c>
      <c r="I40" s="475">
        <v>45936</v>
      </c>
      <c r="J40" s="204" t="s">
        <v>1011</v>
      </c>
      <c r="K40" s="318"/>
    </row>
    <row r="41" spans="1:11" s="158" customFormat="1" x14ac:dyDescent="0.2">
      <c r="A41" s="429" t="s">
        <v>1076</v>
      </c>
      <c r="B41" s="430" t="s">
        <v>1077</v>
      </c>
      <c r="C41" s="558"/>
      <c r="D41" s="328" t="s">
        <v>1010</v>
      </c>
      <c r="E41" s="456">
        <v>45936</v>
      </c>
      <c r="F41" s="330" t="s">
        <v>1011</v>
      </c>
      <c r="G41" s="336"/>
      <c r="H41" s="249" t="s">
        <v>1010</v>
      </c>
      <c r="I41" s="475">
        <v>45936</v>
      </c>
      <c r="J41" s="204" t="s">
        <v>1011</v>
      </c>
      <c r="K41" s="318"/>
    </row>
    <row r="42" spans="1:11" s="158" customFormat="1" x14ac:dyDescent="0.2">
      <c r="A42" s="429" t="s">
        <v>1078</v>
      </c>
      <c r="B42" s="430" t="s">
        <v>1079</v>
      </c>
      <c r="C42" s="558"/>
      <c r="D42" s="328" t="s">
        <v>1010</v>
      </c>
      <c r="E42" s="456">
        <v>45936</v>
      </c>
      <c r="F42" s="330" t="s">
        <v>1011</v>
      </c>
      <c r="G42" s="336"/>
      <c r="H42" s="249" t="s">
        <v>1010</v>
      </c>
      <c r="I42" s="475">
        <v>45936</v>
      </c>
      <c r="J42" s="204" t="s">
        <v>1011</v>
      </c>
      <c r="K42" s="318"/>
    </row>
    <row r="43" spans="1:11" s="158" customFormat="1" x14ac:dyDescent="0.2">
      <c r="A43" s="429" t="s">
        <v>1080</v>
      </c>
      <c r="B43" s="430" t="s">
        <v>1081</v>
      </c>
      <c r="C43" s="558"/>
      <c r="D43" s="328" t="s">
        <v>1010</v>
      </c>
      <c r="E43" s="456">
        <v>45936</v>
      </c>
      <c r="F43" s="330" t="s">
        <v>1011</v>
      </c>
      <c r="G43" s="336"/>
      <c r="H43" s="249" t="s">
        <v>1010</v>
      </c>
      <c r="I43" s="475">
        <v>45936</v>
      </c>
      <c r="J43" s="204" t="s">
        <v>1011</v>
      </c>
      <c r="K43" s="318"/>
    </row>
    <row r="44" spans="1:11" s="158" customFormat="1" x14ac:dyDescent="0.2">
      <c r="A44" s="429" t="s">
        <v>1082</v>
      </c>
      <c r="B44" s="430" t="s">
        <v>1083</v>
      </c>
      <c r="C44" s="558"/>
      <c r="D44" s="328" t="s">
        <v>1010</v>
      </c>
      <c r="E44" s="456">
        <v>45936</v>
      </c>
      <c r="F44" s="330" t="s">
        <v>1011</v>
      </c>
      <c r="G44" s="336"/>
      <c r="H44" s="249" t="s">
        <v>1010</v>
      </c>
      <c r="I44" s="475">
        <v>45936</v>
      </c>
      <c r="J44" s="204" t="s">
        <v>1011</v>
      </c>
      <c r="K44" s="318"/>
    </row>
    <row r="45" spans="1:11" s="158" customFormat="1" x14ac:dyDescent="0.2">
      <c r="A45" s="429" t="s">
        <v>1084</v>
      </c>
      <c r="B45" s="430" t="s">
        <v>1085</v>
      </c>
      <c r="C45" s="558"/>
      <c r="D45" s="328" t="s">
        <v>1010</v>
      </c>
      <c r="E45" s="456">
        <v>45936</v>
      </c>
      <c r="F45" s="330" t="s">
        <v>1011</v>
      </c>
      <c r="G45" s="336"/>
      <c r="H45" s="249" t="s">
        <v>1010</v>
      </c>
      <c r="I45" s="475">
        <v>45936</v>
      </c>
      <c r="J45" s="204" t="s">
        <v>1011</v>
      </c>
      <c r="K45" s="318"/>
    </row>
    <row r="46" spans="1:11" s="158" customFormat="1" x14ac:dyDescent="0.2">
      <c r="A46" s="429" t="s">
        <v>1086</v>
      </c>
      <c r="B46" s="430" t="s">
        <v>1087</v>
      </c>
      <c r="C46" s="558"/>
      <c r="D46" s="328" t="s">
        <v>1010</v>
      </c>
      <c r="E46" s="456">
        <v>45936</v>
      </c>
      <c r="F46" s="330" t="s">
        <v>1011</v>
      </c>
      <c r="G46" s="336"/>
      <c r="H46" s="249" t="s">
        <v>1010</v>
      </c>
      <c r="I46" s="475">
        <v>45936</v>
      </c>
      <c r="J46" s="204" t="s">
        <v>1011</v>
      </c>
      <c r="K46" s="318"/>
    </row>
    <row r="47" spans="1:11" s="158" customFormat="1" x14ac:dyDescent="0.2">
      <c r="A47" s="429" t="s">
        <v>1088</v>
      </c>
      <c r="B47" s="430" t="s">
        <v>1089</v>
      </c>
      <c r="C47" s="558"/>
      <c r="D47" s="328" t="s">
        <v>1010</v>
      </c>
      <c r="E47" s="456">
        <v>45936</v>
      </c>
      <c r="F47" s="330" t="s">
        <v>1011</v>
      </c>
      <c r="G47" s="336"/>
      <c r="H47" s="249" t="s">
        <v>1010</v>
      </c>
      <c r="I47" s="475">
        <v>45936</v>
      </c>
      <c r="J47" s="204" t="s">
        <v>1011</v>
      </c>
      <c r="K47" s="318"/>
    </row>
    <row r="48" spans="1:11" s="158" customFormat="1" x14ac:dyDescent="0.2">
      <c r="A48" s="429" t="s">
        <v>1090</v>
      </c>
      <c r="B48" s="430" t="s">
        <v>1091</v>
      </c>
      <c r="C48" s="558"/>
      <c r="D48" s="328" t="s">
        <v>1010</v>
      </c>
      <c r="E48" s="456">
        <v>45936</v>
      </c>
      <c r="F48" s="330" t="s">
        <v>1011</v>
      </c>
      <c r="G48" s="336"/>
      <c r="H48" s="249" t="s">
        <v>1010</v>
      </c>
      <c r="I48" s="475">
        <v>45936</v>
      </c>
      <c r="J48" s="204" t="s">
        <v>1011</v>
      </c>
      <c r="K48" s="318"/>
    </row>
    <row r="49" spans="1:12" s="158" customFormat="1" x14ac:dyDescent="0.2">
      <c r="A49" s="429" t="s">
        <v>1092</v>
      </c>
      <c r="B49" s="430" t="s">
        <v>1093</v>
      </c>
      <c r="C49" s="558"/>
      <c r="D49" s="328" t="s">
        <v>1010</v>
      </c>
      <c r="E49" s="456">
        <v>45936</v>
      </c>
      <c r="F49" s="330" t="s">
        <v>1011</v>
      </c>
      <c r="G49" s="336"/>
      <c r="H49" s="249" t="s">
        <v>1010</v>
      </c>
      <c r="I49" s="475">
        <v>45936</v>
      </c>
      <c r="J49" s="204" t="s">
        <v>1011</v>
      </c>
      <c r="K49" s="318"/>
    </row>
    <row r="50" spans="1:12" s="158" customFormat="1" x14ac:dyDescent="0.2">
      <c r="A50" s="429" t="s">
        <v>1094</v>
      </c>
      <c r="B50" s="430" t="s">
        <v>1095</v>
      </c>
      <c r="C50" s="558"/>
      <c r="D50" s="328" t="s">
        <v>1010</v>
      </c>
      <c r="E50" s="456">
        <v>45936</v>
      </c>
      <c r="F50" s="330" t="s">
        <v>1011</v>
      </c>
      <c r="G50" s="336"/>
      <c r="H50" s="249" t="s">
        <v>1010</v>
      </c>
      <c r="I50" s="475">
        <v>45936</v>
      </c>
      <c r="J50" s="204" t="s">
        <v>1011</v>
      </c>
      <c r="K50" s="318"/>
    </row>
    <row r="51" spans="1:12" s="158" customFormat="1" x14ac:dyDescent="0.2">
      <c r="A51" s="429" t="s">
        <v>1096</v>
      </c>
      <c r="B51" s="430" t="s">
        <v>1097</v>
      </c>
      <c r="C51" s="558"/>
      <c r="D51" s="328" t="s">
        <v>1010</v>
      </c>
      <c r="E51" s="456">
        <v>45936</v>
      </c>
      <c r="F51" s="330" t="s">
        <v>1011</v>
      </c>
      <c r="G51" s="336"/>
      <c r="H51" s="249" t="s">
        <v>1010</v>
      </c>
      <c r="I51" s="475">
        <v>45936</v>
      </c>
      <c r="J51" s="204" t="s">
        <v>1011</v>
      </c>
      <c r="K51" s="318"/>
    </row>
    <row r="52" spans="1:12" s="158" customFormat="1" x14ac:dyDescent="0.2">
      <c r="A52" s="429" t="s">
        <v>1098</v>
      </c>
      <c r="B52" s="430" t="s">
        <v>1099</v>
      </c>
      <c r="C52" s="558"/>
      <c r="D52" s="328" t="s">
        <v>1010</v>
      </c>
      <c r="E52" s="456">
        <v>45936</v>
      </c>
      <c r="F52" s="330" t="s">
        <v>1011</v>
      </c>
      <c r="G52" s="336"/>
      <c r="H52" s="249" t="s">
        <v>1010</v>
      </c>
      <c r="I52" s="475">
        <v>45936</v>
      </c>
      <c r="J52" s="204" t="s">
        <v>1011</v>
      </c>
      <c r="K52" s="318"/>
    </row>
    <row r="53" spans="1:12" s="158" customFormat="1" x14ac:dyDescent="0.2">
      <c r="A53" s="429" t="s">
        <v>1100</v>
      </c>
      <c r="B53" s="430" t="s">
        <v>1101</v>
      </c>
      <c r="C53" s="558"/>
      <c r="D53" s="328" t="s">
        <v>1010</v>
      </c>
      <c r="E53" s="456">
        <v>45936</v>
      </c>
      <c r="F53" s="330" t="s">
        <v>1011</v>
      </c>
      <c r="G53" s="336"/>
      <c r="H53" s="249" t="s">
        <v>1010</v>
      </c>
      <c r="I53" s="475">
        <v>45936</v>
      </c>
      <c r="J53" s="204" t="s">
        <v>1011</v>
      </c>
      <c r="K53" s="318"/>
    </row>
    <row r="54" spans="1:12" s="158" customFormat="1" x14ac:dyDescent="0.2">
      <c r="A54" s="429" t="s">
        <v>1102</v>
      </c>
      <c r="B54" s="430" t="s">
        <v>1103</v>
      </c>
      <c r="C54" s="558"/>
      <c r="D54" s="328" t="s">
        <v>1010</v>
      </c>
      <c r="E54" s="456">
        <v>45936</v>
      </c>
      <c r="F54" s="330" t="s">
        <v>1011</v>
      </c>
      <c r="G54" s="336"/>
      <c r="H54" s="249" t="s">
        <v>1010</v>
      </c>
      <c r="I54" s="475">
        <v>45936</v>
      </c>
      <c r="J54" s="204" t="s">
        <v>1011</v>
      </c>
      <c r="K54" s="318"/>
    </row>
    <row r="55" spans="1:12" s="158" customFormat="1" x14ac:dyDescent="0.2">
      <c r="A55" s="429" t="s">
        <v>1104</v>
      </c>
      <c r="B55" s="430" t="s">
        <v>1105</v>
      </c>
      <c r="C55" s="558"/>
      <c r="D55" s="328" t="s">
        <v>1010</v>
      </c>
      <c r="E55" s="456">
        <v>45936</v>
      </c>
      <c r="F55" s="330" t="s">
        <v>1011</v>
      </c>
      <c r="G55" s="336"/>
      <c r="H55" s="249" t="s">
        <v>1010</v>
      </c>
      <c r="I55" s="475">
        <v>45936</v>
      </c>
      <c r="J55" s="204" t="s">
        <v>1011</v>
      </c>
      <c r="K55" s="318"/>
    </row>
    <row r="56" spans="1:12" s="158" customFormat="1" x14ac:dyDescent="0.2">
      <c r="A56" s="429" t="s">
        <v>1106</v>
      </c>
      <c r="B56" s="430" t="s">
        <v>1107</v>
      </c>
      <c r="C56" s="558"/>
      <c r="D56" s="328" t="s">
        <v>1010</v>
      </c>
      <c r="E56" s="456">
        <v>45936</v>
      </c>
      <c r="F56" s="330" t="s">
        <v>1011</v>
      </c>
      <c r="G56" s="336"/>
      <c r="H56" s="249" t="s">
        <v>1010</v>
      </c>
      <c r="I56" s="475">
        <v>45936</v>
      </c>
      <c r="J56" s="204" t="s">
        <v>1011</v>
      </c>
      <c r="K56" s="318"/>
    </row>
    <row r="57" spans="1:12" s="158" customFormat="1" x14ac:dyDescent="0.2">
      <c r="A57" s="429" t="s">
        <v>1108</v>
      </c>
      <c r="B57" s="430" t="s">
        <v>1109</v>
      </c>
      <c r="C57" s="558"/>
      <c r="D57" s="328" t="s">
        <v>1010</v>
      </c>
      <c r="E57" s="456">
        <v>45936</v>
      </c>
      <c r="F57" s="330" t="s">
        <v>1011</v>
      </c>
      <c r="G57" s="336"/>
      <c r="H57" s="249" t="s">
        <v>1010</v>
      </c>
      <c r="I57" s="475">
        <v>45936</v>
      </c>
      <c r="J57" s="204" t="s">
        <v>1011</v>
      </c>
      <c r="K57" s="318"/>
    </row>
    <row r="58" spans="1:12" s="158" customFormat="1" x14ac:dyDescent="0.2">
      <c r="A58" s="429" t="s">
        <v>1110</v>
      </c>
      <c r="B58" s="430" t="s">
        <v>1111</v>
      </c>
      <c r="C58" s="558"/>
      <c r="D58" s="328" t="s">
        <v>1010</v>
      </c>
      <c r="E58" s="456">
        <v>45936</v>
      </c>
      <c r="F58" s="330" t="s">
        <v>1011</v>
      </c>
      <c r="G58" s="336"/>
      <c r="H58" s="249" t="s">
        <v>1010</v>
      </c>
      <c r="I58" s="475">
        <v>45936</v>
      </c>
      <c r="J58" s="204" t="s">
        <v>1011</v>
      </c>
      <c r="K58" s="318"/>
    </row>
    <row r="59" spans="1:12" s="158" customFormat="1" x14ac:dyDescent="0.2">
      <c r="A59" s="429" t="s">
        <v>1112</v>
      </c>
      <c r="B59" s="430" t="s">
        <v>1113</v>
      </c>
      <c r="C59" s="558"/>
      <c r="D59" s="328" t="s">
        <v>1010</v>
      </c>
      <c r="E59" s="456">
        <v>45936</v>
      </c>
      <c r="F59" s="330" t="s">
        <v>1011</v>
      </c>
      <c r="G59" s="336"/>
      <c r="H59" s="249" t="s">
        <v>1010</v>
      </c>
      <c r="I59" s="475">
        <v>45936</v>
      </c>
      <c r="J59" s="204" t="s">
        <v>1011</v>
      </c>
      <c r="K59" s="318"/>
    </row>
    <row r="60" spans="1:12" s="158" customFormat="1" x14ac:dyDescent="0.2">
      <c r="A60" s="511" t="s">
        <v>1114</v>
      </c>
      <c r="B60" s="1004" t="s">
        <v>1115</v>
      </c>
      <c r="C60" s="558"/>
      <c r="D60" s="328" t="s">
        <v>1010</v>
      </c>
      <c r="E60" s="456">
        <v>45936</v>
      </c>
      <c r="F60" s="330" t="s">
        <v>1011</v>
      </c>
      <c r="G60" s="336"/>
      <c r="H60" s="249" t="s">
        <v>1010</v>
      </c>
      <c r="I60" s="475">
        <v>45936</v>
      </c>
      <c r="J60" s="204" t="s">
        <v>1011</v>
      </c>
      <c r="K60" s="318"/>
    </row>
    <row r="61" spans="1:12" s="158" customFormat="1" x14ac:dyDescent="0.2">
      <c r="A61" s="429" t="s">
        <v>1116</v>
      </c>
      <c r="B61" s="430" t="s">
        <v>1117</v>
      </c>
      <c r="C61" s="558"/>
      <c r="D61" s="328" t="s">
        <v>1010</v>
      </c>
      <c r="E61" s="456">
        <v>45936</v>
      </c>
      <c r="F61" s="330" t="s">
        <v>1011</v>
      </c>
      <c r="G61" s="336"/>
      <c r="H61" s="249" t="s">
        <v>1010</v>
      </c>
      <c r="I61" s="475">
        <v>45936</v>
      </c>
      <c r="J61" s="204" t="s">
        <v>1011</v>
      </c>
      <c r="K61" s="318"/>
    </row>
    <row r="62" spans="1:12" s="158" customFormat="1" x14ac:dyDescent="0.2">
      <c r="A62" s="429" t="s">
        <v>1118</v>
      </c>
      <c r="B62" s="430" t="s">
        <v>1119</v>
      </c>
      <c r="C62" s="558"/>
      <c r="D62" s="328" t="s">
        <v>1010</v>
      </c>
      <c r="E62" s="456">
        <v>45936</v>
      </c>
      <c r="F62" s="330" t="s">
        <v>1011</v>
      </c>
      <c r="G62" s="336"/>
      <c r="H62" s="249" t="s">
        <v>1010</v>
      </c>
      <c r="I62" s="475">
        <v>45936</v>
      </c>
      <c r="J62" s="204" t="s">
        <v>1011</v>
      </c>
      <c r="K62" s="318"/>
    </row>
    <row r="63" spans="1:12" s="158" customFormat="1" ht="13.5" thickBot="1" x14ac:dyDescent="0.25">
      <c r="A63" s="432" t="s">
        <v>1120</v>
      </c>
      <c r="B63" s="433" t="s">
        <v>1121</v>
      </c>
      <c r="C63" s="556"/>
      <c r="D63" s="329" t="s">
        <v>1010</v>
      </c>
      <c r="E63" s="457">
        <v>45936</v>
      </c>
      <c r="F63" s="203" t="s">
        <v>1011</v>
      </c>
      <c r="G63" s="338"/>
      <c r="H63" s="369" t="s">
        <v>1010</v>
      </c>
      <c r="I63" s="835">
        <v>45936</v>
      </c>
      <c r="J63" s="250" t="s">
        <v>1011</v>
      </c>
      <c r="K63" s="167"/>
    </row>
    <row r="64" spans="1:12" ht="14.25" customHeight="1" x14ac:dyDescent="0.2">
      <c r="E64" s="165"/>
      <c r="F64" s="165"/>
      <c r="G64" s="164"/>
      <c r="H64" s="166"/>
      <c r="I64" s="165"/>
      <c r="J64" s="165"/>
      <c r="K64" s="164"/>
      <c r="L64" s="164"/>
    </row>
    <row r="65" spans="1:12" s="173" customFormat="1" ht="14.25" customHeight="1" x14ac:dyDescent="0.2">
      <c r="A65" s="2107" t="s">
        <v>1122</v>
      </c>
      <c r="B65" s="2107"/>
      <c r="C65" s="2107"/>
      <c r="D65" s="2107"/>
      <c r="E65" s="2107"/>
      <c r="F65" s="2107"/>
      <c r="G65" s="2107"/>
      <c r="H65" s="2107"/>
      <c r="I65" s="2107"/>
      <c r="J65" s="2107"/>
      <c r="K65" s="2107"/>
      <c r="L65" s="2107"/>
    </row>
    <row r="66" spans="1:12" ht="14.25" customHeight="1" x14ac:dyDescent="0.2">
      <c r="A66" s="173" t="s">
        <v>1123</v>
      </c>
      <c r="E66" s="165"/>
      <c r="F66" s="165"/>
      <c r="G66" s="164"/>
      <c r="H66" s="166"/>
      <c r="I66" s="165"/>
      <c r="J66" s="165"/>
      <c r="K66" s="164"/>
      <c r="L66" s="164"/>
    </row>
    <row r="67" spans="1:12" ht="14.25" customHeight="1" x14ac:dyDescent="0.2">
      <c r="E67" s="165"/>
      <c r="F67" s="165"/>
      <c r="G67" s="164"/>
      <c r="H67" s="166"/>
      <c r="I67" s="165"/>
      <c r="J67" s="165"/>
      <c r="K67" s="164"/>
      <c r="L67" s="164"/>
    </row>
    <row r="68" spans="1:12" ht="14.25" customHeight="1" x14ac:dyDescent="0.2">
      <c r="A68" s="16"/>
      <c r="E68" s="165"/>
      <c r="F68" s="165"/>
      <c r="G68" s="164"/>
      <c r="H68" s="166"/>
      <c r="I68" s="165"/>
      <c r="J68" s="165"/>
      <c r="K68" s="164"/>
      <c r="L68" s="164"/>
    </row>
    <row r="69" spans="1:12" ht="14.25" customHeight="1" x14ac:dyDescent="0.2">
      <c r="E69" s="165"/>
      <c r="F69" s="165"/>
      <c r="G69" s="166"/>
      <c r="H69" s="165"/>
      <c r="I69" s="165"/>
      <c r="J69" s="164"/>
      <c r="K69" s="164"/>
    </row>
    <row r="70" spans="1:12" ht="14.25" customHeight="1" x14ac:dyDescent="0.2">
      <c r="E70" s="165"/>
      <c r="F70" s="165"/>
      <c r="G70" s="164"/>
      <c r="H70" s="166"/>
      <c r="I70" s="165"/>
      <c r="J70" s="165"/>
      <c r="K70" s="164"/>
      <c r="L70" s="164"/>
    </row>
    <row r="71" spans="1:12" ht="14.25" customHeight="1" x14ac:dyDescent="0.2">
      <c r="E71" s="165"/>
      <c r="F71" s="165"/>
      <c r="G71" s="164"/>
      <c r="H71" s="166"/>
      <c r="I71" s="165"/>
      <c r="J71" s="165"/>
      <c r="K71" s="164"/>
      <c r="L71" s="164"/>
    </row>
    <row r="72" spans="1:12" ht="14.25" customHeight="1" x14ac:dyDescent="0.2">
      <c r="E72" s="165"/>
      <c r="F72" s="165"/>
      <c r="G72" s="164"/>
      <c r="H72" s="166"/>
      <c r="I72" s="165"/>
      <c r="J72" s="165"/>
      <c r="K72" s="164"/>
      <c r="L72" s="164"/>
    </row>
    <row r="73" spans="1:12" ht="14.25" customHeight="1" x14ac:dyDescent="0.2">
      <c r="E73" s="165"/>
      <c r="F73" s="165"/>
      <c r="G73" s="164"/>
      <c r="H73" s="166"/>
      <c r="I73" s="165"/>
      <c r="J73" s="165"/>
      <c r="K73" s="164"/>
      <c r="L73" s="164"/>
    </row>
    <row r="74" spans="1:12" ht="14.25" customHeight="1" x14ac:dyDescent="0.2">
      <c r="E74" s="165"/>
      <c r="F74" s="165"/>
      <c r="G74" s="164"/>
      <c r="H74" s="166"/>
      <c r="I74" s="165"/>
      <c r="J74" s="165"/>
      <c r="K74" s="164"/>
      <c r="L74" s="164"/>
    </row>
    <row r="75" spans="1:12" ht="14.25" customHeight="1" x14ac:dyDescent="0.2">
      <c r="E75" s="165"/>
      <c r="F75" s="165"/>
      <c r="G75" s="164"/>
      <c r="H75" s="166"/>
      <c r="I75" s="1906"/>
      <c r="J75" s="165"/>
      <c r="K75" s="164"/>
      <c r="L75" s="164"/>
    </row>
    <row r="76" spans="1:12" ht="14.25" customHeight="1" x14ac:dyDescent="0.2">
      <c r="E76" s="165"/>
      <c r="F76" s="165"/>
      <c r="G76" s="164"/>
      <c r="H76" s="166"/>
      <c r="I76" s="165"/>
      <c r="J76" s="165"/>
      <c r="K76" s="164"/>
      <c r="L76" s="164"/>
    </row>
    <row r="77" spans="1:12" ht="14.25" customHeight="1" x14ac:dyDescent="0.2">
      <c r="E77" s="165"/>
      <c r="F77" s="165"/>
      <c r="G77" s="164"/>
      <c r="H77" s="166"/>
      <c r="I77" s="165"/>
      <c r="J77" s="165"/>
      <c r="K77" s="164"/>
      <c r="L77" s="164"/>
    </row>
    <row r="78" spans="1:12" ht="14.25" customHeight="1" x14ac:dyDescent="0.2">
      <c r="E78" s="165"/>
      <c r="F78" s="165"/>
      <c r="G78" s="164"/>
      <c r="H78" s="166"/>
      <c r="I78" s="165"/>
      <c r="J78" s="165"/>
      <c r="K78" s="164"/>
      <c r="L78" s="164"/>
    </row>
    <row r="79" spans="1:12" ht="14.25" customHeight="1" x14ac:dyDescent="0.2">
      <c r="E79" s="165"/>
      <c r="F79" s="165"/>
      <c r="G79" s="164"/>
      <c r="H79" s="166"/>
      <c r="I79" s="165"/>
      <c r="J79" s="165"/>
      <c r="K79" s="164"/>
      <c r="L79" s="164"/>
    </row>
    <row r="80" spans="1:12" ht="14.25" customHeight="1" x14ac:dyDescent="0.2">
      <c r="E80" s="165"/>
      <c r="F80" s="165"/>
      <c r="G80" s="164"/>
      <c r="H80" s="166"/>
      <c r="I80" s="165"/>
      <c r="J80" s="165"/>
      <c r="K80" s="164"/>
      <c r="L80" s="164"/>
    </row>
    <row r="81" spans="5:12" ht="14.25" customHeight="1" x14ac:dyDescent="0.2">
      <c r="E81" s="165"/>
      <c r="F81" s="165"/>
      <c r="G81" s="164"/>
      <c r="H81" s="166"/>
      <c r="I81" s="165"/>
      <c r="J81" s="165"/>
      <c r="K81" s="164"/>
      <c r="L81" s="164"/>
    </row>
    <row r="82" spans="5:12" ht="14.25" customHeight="1" x14ac:dyDescent="0.2">
      <c r="E82" s="165"/>
      <c r="F82" s="165"/>
      <c r="G82" s="164"/>
      <c r="H82" s="166"/>
      <c r="I82" s="165"/>
      <c r="J82" s="165"/>
      <c r="K82" s="164"/>
      <c r="L82" s="164"/>
    </row>
    <row r="83" spans="5:12" ht="14.25" customHeight="1" x14ac:dyDescent="0.2">
      <c r="E83" s="165"/>
      <c r="F83" s="165"/>
      <c r="G83" s="164"/>
      <c r="H83" s="166"/>
      <c r="I83" s="165"/>
      <c r="J83" s="165"/>
      <c r="K83" s="164"/>
      <c r="L83" s="164"/>
    </row>
    <row r="84" spans="5:12" ht="14.25" customHeight="1" x14ac:dyDescent="0.2">
      <c r="E84" s="165"/>
      <c r="F84" s="165"/>
      <c r="G84" s="164"/>
      <c r="H84" s="166"/>
      <c r="I84" s="165"/>
      <c r="J84" s="165"/>
      <c r="K84" s="164"/>
      <c r="L84" s="164"/>
    </row>
    <row r="85" spans="5:12" ht="14.25" customHeight="1" x14ac:dyDescent="0.2">
      <c r="E85" s="165"/>
      <c r="F85" s="165"/>
      <c r="G85" s="164"/>
      <c r="H85" s="166"/>
      <c r="I85" s="165"/>
      <c r="J85" s="165"/>
      <c r="K85" s="164"/>
      <c r="L85" s="164"/>
    </row>
    <row r="86" spans="5:12" ht="14.25" customHeight="1" x14ac:dyDescent="0.2">
      <c r="E86" s="165"/>
      <c r="F86" s="165"/>
      <c r="G86" s="164"/>
      <c r="H86" s="166"/>
      <c r="I86" s="165"/>
      <c r="J86" s="165"/>
      <c r="K86" s="164"/>
      <c r="L86" s="164"/>
    </row>
  </sheetData>
  <mergeCells count="5">
    <mergeCell ref="A1:D1"/>
    <mergeCell ref="E1:H1"/>
    <mergeCell ref="D4:G4"/>
    <mergeCell ref="H4:K4"/>
    <mergeCell ref="A65:L65"/>
  </mergeCells>
  <hyperlinks>
    <hyperlink ref="A4" location="Top!A1" display="Back to Top Sheet" xr:uid="{00000000-0004-0000-0500-000000000000}"/>
    <hyperlink ref="B4" display="Top!A1" xr:uid="{00000000-0004-0000-0500-000001000000}"/>
  </hyperlinks>
  <pageMargins left="0.28000000000000003" right="0.16" top="0.52" bottom="0.56000000000000005" header="0.35" footer="0.39"/>
  <pageSetup paperSize="9" scale="52" fitToHeight="0" orientation="landscape" r:id="rId1"/>
  <headerFooter alignWithMargins="0">
    <oddHeader>&amp;CBluetooth Test Case Reference List</oddHeader>
    <oddFooter>&amp;L&amp;F&amp;C&amp;A&amp;R&amp;P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1A0C7"/>
  </sheetPr>
  <dimension ref="A1:M97"/>
  <sheetViews>
    <sheetView zoomScaleNormal="100" workbookViewId="0">
      <selection sqref="A1:D1"/>
    </sheetView>
  </sheetViews>
  <sheetFormatPr defaultColWidth="11.42578125" defaultRowHeight="12.75" x14ac:dyDescent="0.2"/>
  <cols>
    <col min="1" max="1" width="27.42578125" style="163" customWidth="1"/>
    <col min="2" max="2" width="64.5703125" style="163" bestFit="1" customWidth="1"/>
    <col min="3" max="3" width="15.140625" style="163" bestFit="1" customWidth="1"/>
    <col min="4" max="4" width="15.5703125" style="172" bestFit="1" customWidth="1"/>
    <col min="5" max="5" width="19.140625" style="161" customWidth="1"/>
    <col min="6" max="6" width="19.85546875" style="161" customWidth="1"/>
    <col min="7" max="7" width="17.140625" style="160" customWidth="1"/>
    <col min="8" max="8" width="13.42578125" style="162" customWidth="1"/>
    <col min="9" max="9" width="19.5703125" style="161" customWidth="1"/>
    <col min="10" max="10" width="20.28515625" style="161" customWidth="1"/>
    <col min="11" max="11" width="26"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Top!B7</f>
        <v>Authorization Control Service</v>
      </c>
      <c r="B2" s="343"/>
      <c r="C2" s="343"/>
      <c r="D2" s="380" t="s">
        <v>986</v>
      </c>
      <c r="E2" s="1930" t="str">
        <f>Top!$E7</f>
        <v>ACS.TS.p2</v>
      </c>
      <c r="F2" s="1930"/>
      <c r="G2" s="1931"/>
      <c r="H2" s="380" t="s">
        <v>11</v>
      </c>
      <c r="I2" s="1931" t="str">
        <f>Top!$G7</f>
        <v>ACS.TS.p2</v>
      </c>
      <c r="J2" s="380" t="s">
        <v>987</v>
      </c>
      <c r="K2" s="1024">
        <v>45965</v>
      </c>
      <c r="M2" s="176"/>
    </row>
    <row r="3" spans="1:13" ht="18" customHeight="1" thickBot="1" x14ac:dyDescent="0.25">
      <c r="A3" s="202" t="s">
        <v>988</v>
      </c>
      <c r="B3" s="202">
        <f>rel_date</f>
        <v>46070</v>
      </c>
      <c r="C3" s="202"/>
      <c r="D3" s="380" t="s">
        <v>989</v>
      </c>
      <c r="E3" s="1930" t="str">
        <f>Top!$F7</f>
        <v>ACS.ICS.p3</v>
      </c>
      <c r="F3" s="1930"/>
      <c r="G3" s="1931"/>
      <c r="H3" s="552" t="s">
        <v>12</v>
      </c>
      <c r="I3" s="706" t="str">
        <f>Top!$H7</f>
        <v>ACS.ICS.p4</v>
      </c>
      <c r="J3" s="552" t="s">
        <v>987</v>
      </c>
      <c r="K3" s="1025">
        <f>rel_date</f>
        <v>46070</v>
      </c>
    </row>
    <row r="4" spans="1:13" ht="14.25" customHeight="1" thickBot="1" x14ac:dyDescent="0.25">
      <c r="A4" s="1911" t="s">
        <v>990</v>
      </c>
      <c r="B4" s="344"/>
      <c r="C4" s="344"/>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260" t="s">
        <v>1002</v>
      </c>
      <c r="C6" s="561" t="s">
        <v>1124</v>
      </c>
      <c r="D6" s="327"/>
      <c r="E6" s="473">
        <v>46055</v>
      </c>
      <c r="F6" s="175"/>
      <c r="G6" s="400" t="s">
        <v>1125</v>
      </c>
      <c r="H6" s="367"/>
      <c r="I6" s="475">
        <v>46055</v>
      </c>
      <c r="J6" s="334"/>
      <c r="K6" s="224"/>
    </row>
    <row r="7" spans="1:13" s="158" customFormat="1" x14ac:dyDescent="0.2">
      <c r="A7" s="429" t="s">
        <v>12</v>
      </c>
      <c r="B7" s="430" t="s">
        <v>1004</v>
      </c>
      <c r="C7" s="1142" t="s">
        <v>1005</v>
      </c>
      <c r="D7" s="328"/>
      <c r="E7" s="456">
        <v>45936</v>
      </c>
      <c r="F7" s="330"/>
      <c r="G7" s="405"/>
      <c r="H7" s="249"/>
      <c r="I7" s="461">
        <f>$B$3+90</f>
        <v>46160</v>
      </c>
      <c r="J7" s="204"/>
      <c r="K7" s="206" t="s">
        <v>1126</v>
      </c>
    </row>
    <row r="8" spans="1:13" s="158" customFormat="1" x14ac:dyDescent="0.2">
      <c r="A8" s="429" t="s">
        <v>1127</v>
      </c>
      <c r="B8" s="430" t="s">
        <v>1009</v>
      </c>
      <c r="C8" s="558"/>
      <c r="D8" s="328" t="s">
        <v>1010</v>
      </c>
      <c r="E8" s="456">
        <v>46055</v>
      </c>
      <c r="F8" s="330" t="s">
        <v>1011</v>
      </c>
      <c r="G8" s="174"/>
      <c r="H8" s="249" t="s">
        <v>1010</v>
      </c>
      <c r="I8" s="475">
        <v>46055</v>
      </c>
      <c r="J8" s="204" t="s">
        <v>1011</v>
      </c>
      <c r="K8" s="229"/>
    </row>
    <row r="9" spans="1:13" s="158" customFormat="1" x14ac:dyDescent="0.2">
      <c r="A9" s="429" t="s">
        <v>1128</v>
      </c>
      <c r="B9" s="430" t="s">
        <v>1129</v>
      </c>
      <c r="C9" s="558"/>
      <c r="D9" s="328" t="s">
        <v>1010</v>
      </c>
      <c r="E9" s="456">
        <v>46055</v>
      </c>
      <c r="F9" s="330" t="s">
        <v>1011</v>
      </c>
      <c r="G9" s="174"/>
      <c r="H9" s="249" t="s">
        <v>1010</v>
      </c>
      <c r="I9" s="475">
        <v>46055</v>
      </c>
      <c r="J9" s="204" t="s">
        <v>1011</v>
      </c>
      <c r="K9" s="229"/>
    </row>
    <row r="10" spans="1:13" s="158" customFormat="1" x14ac:dyDescent="0.2">
      <c r="A10" s="429" t="s">
        <v>1130</v>
      </c>
      <c r="B10" s="430" t="s">
        <v>1131</v>
      </c>
      <c r="C10" s="558"/>
      <c r="D10" s="328" t="s">
        <v>1010</v>
      </c>
      <c r="E10" s="456">
        <v>46055</v>
      </c>
      <c r="F10" s="330" t="s">
        <v>1011</v>
      </c>
      <c r="G10" s="174"/>
      <c r="H10" s="249" t="s">
        <v>1010</v>
      </c>
      <c r="I10" s="475">
        <v>46055</v>
      </c>
      <c r="J10" s="204" t="s">
        <v>1011</v>
      </c>
      <c r="K10" s="229"/>
    </row>
    <row r="11" spans="1:13" s="158" customFormat="1" x14ac:dyDescent="0.2">
      <c r="A11" s="429" t="s">
        <v>1132</v>
      </c>
      <c r="B11" s="430" t="s">
        <v>1133</v>
      </c>
      <c r="C11" s="558"/>
      <c r="D11" s="328" t="s">
        <v>1010</v>
      </c>
      <c r="E11" s="456">
        <v>46055</v>
      </c>
      <c r="F11" s="330" t="s">
        <v>1011</v>
      </c>
      <c r="G11" s="174"/>
      <c r="H11" s="249" t="s">
        <v>1010</v>
      </c>
      <c r="I11" s="475">
        <v>46055</v>
      </c>
      <c r="J11" s="204" t="s">
        <v>1011</v>
      </c>
      <c r="K11" s="229"/>
    </row>
    <row r="12" spans="1:13" s="158" customFormat="1" x14ac:dyDescent="0.2">
      <c r="A12" s="429" t="s">
        <v>1134</v>
      </c>
      <c r="B12" s="430" t="s">
        <v>1135</v>
      </c>
      <c r="C12" s="558"/>
      <c r="D12" s="328" t="s">
        <v>1010</v>
      </c>
      <c r="E12" s="456">
        <v>46055</v>
      </c>
      <c r="F12" s="330" t="s">
        <v>1011</v>
      </c>
      <c r="G12" s="174"/>
      <c r="H12" s="249" t="s">
        <v>1010</v>
      </c>
      <c r="I12" s="475">
        <v>46055</v>
      </c>
      <c r="J12" s="204" t="s">
        <v>1011</v>
      </c>
      <c r="K12" s="229"/>
    </row>
    <row r="13" spans="1:13" s="158" customFormat="1" x14ac:dyDescent="0.2">
      <c r="A13" s="429" t="s">
        <v>1136</v>
      </c>
      <c r="B13" s="430" t="s">
        <v>1023</v>
      </c>
      <c r="C13" s="558"/>
      <c r="D13" s="328" t="s">
        <v>1010</v>
      </c>
      <c r="E13" s="456">
        <v>46055</v>
      </c>
      <c r="F13" s="330" t="s">
        <v>1011</v>
      </c>
      <c r="G13" s="174"/>
      <c r="H13" s="249" t="s">
        <v>1010</v>
      </c>
      <c r="I13" s="475">
        <v>46055</v>
      </c>
      <c r="J13" s="204" t="s">
        <v>1011</v>
      </c>
      <c r="K13" s="229"/>
    </row>
    <row r="14" spans="1:13" s="158" customFormat="1" x14ac:dyDescent="0.2">
      <c r="A14" s="511" t="s">
        <v>1137</v>
      </c>
      <c r="B14" s="1004" t="s">
        <v>1138</v>
      </c>
      <c r="C14" s="558"/>
      <c r="D14" s="327" t="s">
        <v>1010</v>
      </c>
      <c r="E14" s="456">
        <v>46055</v>
      </c>
      <c r="F14" s="175" t="s">
        <v>1011</v>
      </c>
      <c r="G14" s="174"/>
      <c r="H14" s="367" t="s">
        <v>1010</v>
      </c>
      <c r="I14" s="475">
        <v>46055</v>
      </c>
      <c r="J14" s="334" t="s">
        <v>1011</v>
      </c>
      <c r="K14" s="229"/>
    </row>
    <row r="15" spans="1:13" s="158" customFormat="1" x14ac:dyDescent="0.2">
      <c r="A15" s="511" t="s">
        <v>1139</v>
      </c>
      <c r="B15" s="1004" t="s">
        <v>1140</v>
      </c>
      <c r="C15" s="558"/>
      <c r="D15" s="327" t="s">
        <v>1010</v>
      </c>
      <c r="E15" s="456">
        <v>46055</v>
      </c>
      <c r="F15" s="175" t="s">
        <v>1011</v>
      </c>
      <c r="G15" s="174"/>
      <c r="H15" s="367" t="s">
        <v>1010</v>
      </c>
      <c r="I15" s="475">
        <v>46055</v>
      </c>
      <c r="J15" s="334" t="s">
        <v>1011</v>
      </c>
      <c r="K15" s="229"/>
    </row>
    <row r="16" spans="1:13" s="158" customFormat="1" x14ac:dyDescent="0.2">
      <c r="A16" s="511" t="s">
        <v>1141</v>
      </c>
      <c r="B16" s="1004" t="s">
        <v>1142</v>
      </c>
      <c r="C16" s="558"/>
      <c r="D16" s="327" t="s">
        <v>1010</v>
      </c>
      <c r="E16" s="456">
        <v>46055</v>
      </c>
      <c r="F16" s="175" t="s">
        <v>1011</v>
      </c>
      <c r="G16" s="174"/>
      <c r="H16" s="367" t="s">
        <v>1010</v>
      </c>
      <c r="I16" s="475">
        <v>46055</v>
      </c>
      <c r="J16" s="334" t="s">
        <v>1011</v>
      </c>
      <c r="K16" s="229"/>
    </row>
    <row r="17" spans="1:11" s="158" customFormat="1" x14ac:dyDescent="0.2">
      <c r="A17" s="511" t="s">
        <v>1143</v>
      </c>
      <c r="B17" s="1004" t="s">
        <v>1144</v>
      </c>
      <c r="C17" s="558"/>
      <c r="D17" s="327" t="s">
        <v>1010</v>
      </c>
      <c r="E17" s="456">
        <v>46055</v>
      </c>
      <c r="F17" s="175" t="s">
        <v>1011</v>
      </c>
      <c r="G17" s="174"/>
      <c r="H17" s="367" t="s">
        <v>1010</v>
      </c>
      <c r="I17" s="475">
        <v>46055</v>
      </c>
      <c r="J17" s="334" t="s">
        <v>1011</v>
      </c>
      <c r="K17" s="229"/>
    </row>
    <row r="18" spans="1:11" s="158" customFormat="1" x14ac:dyDescent="0.2">
      <c r="A18" s="511" t="s">
        <v>1145</v>
      </c>
      <c r="B18" s="1004" t="s">
        <v>1146</v>
      </c>
      <c r="C18" s="558"/>
      <c r="D18" s="327" t="s">
        <v>1010</v>
      </c>
      <c r="E18" s="456">
        <v>46055</v>
      </c>
      <c r="F18" s="175" t="s">
        <v>1011</v>
      </c>
      <c r="G18" s="174"/>
      <c r="H18" s="367" t="s">
        <v>1010</v>
      </c>
      <c r="I18" s="475">
        <v>46055</v>
      </c>
      <c r="J18" s="334" t="s">
        <v>1011</v>
      </c>
      <c r="K18" s="229"/>
    </row>
    <row r="19" spans="1:11" s="158" customFormat="1" x14ac:dyDescent="0.2">
      <c r="A19" s="429" t="s">
        <v>1147</v>
      </c>
      <c r="B19" s="430" t="s">
        <v>1148</v>
      </c>
      <c r="C19" s="558"/>
      <c r="D19" s="328" t="s">
        <v>1010</v>
      </c>
      <c r="E19" s="456">
        <v>46055</v>
      </c>
      <c r="F19" s="330" t="s">
        <v>1011</v>
      </c>
      <c r="G19" s="174"/>
      <c r="H19" s="367" t="s">
        <v>1010</v>
      </c>
      <c r="I19" s="475">
        <v>46055</v>
      </c>
      <c r="J19" s="334" t="s">
        <v>1011</v>
      </c>
      <c r="K19" s="229"/>
    </row>
    <row r="20" spans="1:11" s="158" customFormat="1" x14ac:dyDescent="0.2">
      <c r="A20" s="511" t="s">
        <v>1149</v>
      </c>
      <c r="B20" s="1004" t="s">
        <v>1150</v>
      </c>
      <c r="C20" s="558"/>
      <c r="D20" s="328" t="s">
        <v>1010</v>
      </c>
      <c r="E20" s="456">
        <v>46055</v>
      </c>
      <c r="F20" s="330" t="s">
        <v>1011</v>
      </c>
      <c r="G20" s="174"/>
      <c r="H20" s="249" t="s">
        <v>1010</v>
      </c>
      <c r="I20" s="475">
        <v>46055</v>
      </c>
      <c r="J20" s="204" t="s">
        <v>1011</v>
      </c>
      <c r="K20" s="229"/>
    </row>
    <row r="21" spans="1:11" s="158" customFormat="1" x14ac:dyDescent="0.2">
      <c r="A21" s="429" t="s">
        <v>1151</v>
      </c>
      <c r="B21" s="430" t="s">
        <v>1152</v>
      </c>
      <c r="C21" s="558"/>
      <c r="D21" s="328" t="s">
        <v>1010</v>
      </c>
      <c r="E21" s="456">
        <v>46055</v>
      </c>
      <c r="F21" s="330" t="s">
        <v>1011</v>
      </c>
      <c r="G21" s="174"/>
      <c r="H21" s="367" t="s">
        <v>1010</v>
      </c>
      <c r="I21" s="475">
        <v>46055</v>
      </c>
      <c r="J21" s="334" t="s">
        <v>1011</v>
      </c>
      <c r="K21" s="229"/>
    </row>
    <row r="22" spans="1:11" s="158" customFormat="1" ht="12.75" customHeight="1" x14ac:dyDescent="0.2">
      <c r="A22" s="429" t="s">
        <v>1153</v>
      </c>
      <c r="B22" s="430" t="s">
        <v>1154</v>
      </c>
      <c r="C22" s="558"/>
      <c r="D22" s="328" t="s">
        <v>1010</v>
      </c>
      <c r="E22" s="456">
        <v>46055</v>
      </c>
      <c r="F22" s="330" t="s">
        <v>1011</v>
      </c>
      <c r="G22" s="174"/>
      <c r="H22" s="249" t="s">
        <v>1010</v>
      </c>
      <c r="I22" s="475">
        <v>46055</v>
      </c>
      <c r="J22" s="204" t="s">
        <v>1011</v>
      </c>
      <c r="K22" s="229"/>
    </row>
    <row r="23" spans="1:11" s="158" customFormat="1" x14ac:dyDescent="0.2">
      <c r="A23" s="429" t="s">
        <v>1155</v>
      </c>
      <c r="B23" s="430" t="s">
        <v>1156</v>
      </c>
      <c r="C23" s="558"/>
      <c r="D23" s="328" t="s">
        <v>1010</v>
      </c>
      <c r="E23" s="456">
        <v>46055</v>
      </c>
      <c r="F23" s="330" t="s">
        <v>1011</v>
      </c>
      <c r="G23" s="174"/>
      <c r="H23" s="249" t="s">
        <v>1010</v>
      </c>
      <c r="I23" s="475">
        <v>46055</v>
      </c>
      <c r="J23" s="204" t="s">
        <v>1011</v>
      </c>
      <c r="K23" s="229"/>
    </row>
    <row r="24" spans="1:11" s="158" customFormat="1" x14ac:dyDescent="0.2">
      <c r="A24" s="429" t="s">
        <v>1157</v>
      </c>
      <c r="B24" s="430" t="s">
        <v>1158</v>
      </c>
      <c r="C24" s="558"/>
      <c r="D24" s="328" t="s">
        <v>1010</v>
      </c>
      <c r="E24" s="456">
        <v>46055</v>
      </c>
      <c r="F24" s="330" t="s">
        <v>1011</v>
      </c>
      <c r="G24" s="174"/>
      <c r="H24" s="249" t="s">
        <v>1010</v>
      </c>
      <c r="I24" s="475">
        <v>46055</v>
      </c>
      <c r="J24" s="204" t="s">
        <v>1011</v>
      </c>
      <c r="K24" s="229"/>
    </row>
    <row r="25" spans="1:11" s="158" customFormat="1" x14ac:dyDescent="0.2">
      <c r="A25" s="429" t="s">
        <v>1159</v>
      </c>
      <c r="B25" s="430" t="s">
        <v>1031</v>
      </c>
      <c r="C25" s="558"/>
      <c r="D25" s="328" t="s">
        <v>1010</v>
      </c>
      <c r="E25" s="456">
        <v>46055</v>
      </c>
      <c r="F25" s="330" t="s">
        <v>1011</v>
      </c>
      <c r="G25" s="174"/>
      <c r="H25" s="249" t="s">
        <v>1010</v>
      </c>
      <c r="I25" s="475">
        <v>46055</v>
      </c>
      <c r="J25" s="204" t="s">
        <v>1011</v>
      </c>
      <c r="K25" s="229"/>
    </row>
    <row r="26" spans="1:11" s="158" customFormat="1" x14ac:dyDescent="0.2">
      <c r="A26" s="429" t="s">
        <v>1160</v>
      </c>
      <c r="B26" s="430" t="s">
        <v>1033</v>
      </c>
      <c r="C26" s="558"/>
      <c r="D26" s="328" t="s">
        <v>1010</v>
      </c>
      <c r="E26" s="456">
        <v>46055</v>
      </c>
      <c r="F26" s="330" t="s">
        <v>1011</v>
      </c>
      <c r="G26" s="174"/>
      <c r="H26" s="249" t="s">
        <v>1010</v>
      </c>
      <c r="I26" s="475">
        <v>46055</v>
      </c>
      <c r="J26" s="204" t="s">
        <v>1011</v>
      </c>
      <c r="K26" s="229"/>
    </row>
    <row r="27" spans="1:11" s="158" customFormat="1" x14ac:dyDescent="0.2">
      <c r="A27" s="429" t="s">
        <v>1161</v>
      </c>
      <c r="B27" s="430" t="s">
        <v>1162</v>
      </c>
      <c r="C27" s="558"/>
      <c r="D27" s="328" t="s">
        <v>1010</v>
      </c>
      <c r="E27" s="456">
        <v>46055</v>
      </c>
      <c r="F27" s="330" t="s">
        <v>1011</v>
      </c>
      <c r="G27" s="174"/>
      <c r="H27" s="249" t="s">
        <v>1010</v>
      </c>
      <c r="I27" s="475">
        <v>46055</v>
      </c>
      <c r="J27" s="204" t="s">
        <v>1011</v>
      </c>
      <c r="K27" s="229"/>
    </row>
    <row r="28" spans="1:11" s="158" customFormat="1" x14ac:dyDescent="0.2">
      <c r="A28" s="429" t="s">
        <v>1163</v>
      </c>
      <c r="B28" s="430" t="s">
        <v>1164</v>
      </c>
      <c r="C28" s="558"/>
      <c r="D28" s="328" t="s">
        <v>1010</v>
      </c>
      <c r="E28" s="456">
        <v>46055</v>
      </c>
      <c r="F28" s="330" t="s">
        <v>1011</v>
      </c>
      <c r="G28" s="174"/>
      <c r="H28" s="249" t="s">
        <v>1010</v>
      </c>
      <c r="I28" s="475">
        <v>46055</v>
      </c>
      <c r="J28" s="204" t="s">
        <v>1011</v>
      </c>
      <c r="K28" s="229"/>
    </row>
    <row r="29" spans="1:11" s="158" customFormat="1" x14ac:dyDescent="0.2">
      <c r="A29" s="429" t="s">
        <v>1165</v>
      </c>
      <c r="B29" s="430" t="s">
        <v>1037</v>
      </c>
      <c r="C29" s="558"/>
      <c r="D29" s="328" t="s">
        <v>1010</v>
      </c>
      <c r="E29" s="456">
        <v>46055</v>
      </c>
      <c r="F29" s="330" t="s">
        <v>1011</v>
      </c>
      <c r="G29" s="174"/>
      <c r="H29" s="249" t="s">
        <v>1010</v>
      </c>
      <c r="I29" s="475">
        <v>46055</v>
      </c>
      <c r="J29" s="204" t="s">
        <v>1011</v>
      </c>
      <c r="K29" s="229"/>
    </row>
    <row r="30" spans="1:11" s="158" customFormat="1" x14ac:dyDescent="0.2">
      <c r="A30" s="429" t="s">
        <v>1166</v>
      </c>
      <c r="B30" s="430" t="s">
        <v>1039</v>
      </c>
      <c r="C30" s="558"/>
      <c r="D30" s="328" t="s">
        <v>1010</v>
      </c>
      <c r="E30" s="456">
        <v>46055</v>
      </c>
      <c r="F30" s="330" t="s">
        <v>1011</v>
      </c>
      <c r="G30" s="174"/>
      <c r="H30" s="249" t="s">
        <v>1010</v>
      </c>
      <c r="I30" s="475">
        <v>46055</v>
      </c>
      <c r="J30" s="204" t="s">
        <v>1011</v>
      </c>
      <c r="K30" s="229"/>
    </row>
    <row r="31" spans="1:11" s="158" customFormat="1" x14ac:dyDescent="0.2">
      <c r="A31" s="429" t="s">
        <v>1167</v>
      </c>
      <c r="B31" s="430" t="s">
        <v>1168</v>
      </c>
      <c r="C31" s="558"/>
      <c r="D31" s="328" t="s">
        <v>1010</v>
      </c>
      <c r="E31" s="456">
        <v>46055</v>
      </c>
      <c r="F31" s="330" t="s">
        <v>1011</v>
      </c>
      <c r="G31" s="174"/>
      <c r="H31" s="249" t="s">
        <v>1010</v>
      </c>
      <c r="I31" s="475">
        <v>46055</v>
      </c>
      <c r="J31" s="204" t="s">
        <v>1011</v>
      </c>
      <c r="K31" s="229"/>
    </row>
    <row r="32" spans="1:11" s="158" customFormat="1" x14ac:dyDescent="0.2">
      <c r="A32" s="429" t="s">
        <v>1169</v>
      </c>
      <c r="B32" s="430" t="s">
        <v>1043</v>
      </c>
      <c r="C32" s="558"/>
      <c r="D32" s="328" t="s">
        <v>1010</v>
      </c>
      <c r="E32" s="456">
        <v>46055</v>
      </c>
      <c r="F32" s="330" t="s">
        <v>1011</v>
      </c>
      <c r="G32" s="174"/>
      <c r="H32" s="249" t="s">
        <v>1010</v>
      </c>
      <c r="I32" s="475">
        <v>46055</v>
      </c>
      <c r="J32" s="204" t="s">
        <v>1011</v>
      </c>
      <c r="K32" s="229"/>
    </row>
    <row r="33" spans="1:11" s="158" customFormat="1" x14ac:dyDescent="0.2">
      <c r="A33" s="429" t="s">
        <v>1170</v>
      </c>
      <c r="B33" s="430" t="s">
        <v>1045</v>
      </c>
      <c r="C33" s="558"/>
      <c r="D33" s="328" t="s">
        <v>1010</v>
      </c>
      <c r="E33" s="456">
        <v>46055</v>
      </c>
      <c r="F33" s="330" t="s">
        <v>1011</v>
      </c>
      <c r="G33" s="174"/>
      <c r="H33" s="249" t="s">
        <v>1010</v>
      </c>
      <c r="I33" s="475">
        <v>46055</v>
      </c>
      <c r="J33" s="204" t="s">
        <v>1011</v>
      </c>
      <c r="K33" s="229"/>
    </row>
    <row r="34" spans="1:11" s="158" customFormat="1" x14ac:dyDescent="0.2">
      <c r="A34" s="429" t="s">
        <v>1171</v>
      </c>
      <c r="B34" s="430" t="s">
        <v>1047</v>
      </c>
      <c r="C34" s="558"/>
      <c r="D34" s="328" t="s">
        <v>1010</v>
      </c>
      <c r="E34" s="456">
        <v>46055</v>
      </c>
      <c r="F34" s="330" t="s">
        <v>1011</v>
      </c>
      <c r="G34" s="174"/>
      <c r="H34" s="249" t="s">
        <v>1010</v>
      </c>
      <c r="I34" s="475">
        <v>46055</v>
      </c>
      <c r="J34" s="204" t="s">
        <v>1011</v>
      </c>
      <c r="K34" s="229"/>
    </row>
    <row r="35" spans="1:11" s="158" customFormat="1" x14ac:dyDescent="0.2">
      <c r="A35" s="429" t="s">
        <v>1172</v>
      </c>
      <c r="B35" s="430" t="s">
        <v>1049</v>
      </c>
      <c r="C35" s="558"/>
      <c r="D35" s="328" t="s">
        <v>1010</v>
      </c>
      <c r="E35" s="456">
        <v>46055</v>
      </c>
      <c r="F35" s="330" t="s">
        <v>1011</v>
      </c>
      <c r="G35" s="174"/>
      <c r="H35" s="249" t="s">
        <v>1010</v>
      </c>
      <c r="I35" s="475">
        <v>46055</v>
      </c>
      <c r="J35" s="204" t="s">
        <v>1011</v>
      </c>
      <c r="K35" s="229"/>
    </row>
    <row r="36" spans="1:11" s="158" customFormat="1" x14ac:dyDescent="0.2">
      <c r="A36" s="429" t="s">
        <v>1173</v>
      </c>
      <c r="B36" s="430" t="s">
        <v>1051</v>
      </c>
      <c r="C36" s="558"/>
      <c r="D36" s="328" t="s">
        <v>1010</v>
      </c>
      <c r="E36" s="456">
        <v>46055</v>
      </c>
      <c r="F36" s="330" t="s">
        <v>1011</v>
      </c>
      <c r="G36" s="174"/>
      <c r="H36" s="249" t="s">
        <v>1010</v>
      </c>
      <c r="I36" s="475">
        <v>46055</v>
      </c>
      <c r="J36" s="204" t="s">
        <v>1011</v>
      </c>
      <c r="K36" s="229"/>
    </row>
    <row r="37" spans="1:11" s="158" customFormat="1" x14ac:dyDescent="0.2">
      <c r="A37" s="429" t="s">
        <v>1174</v>
      </c>
      <c r="B37" s="430" t="s">
        <v>1053</v>
      </c>
      <c r="C37" s="558"/>
      <c r="D37" s="328" t="s">
        <v>1010</v>
      </c>
      <c r="E37" s="456">
        <v>46055</v>
      </c>
      <c r="F37" s="330" t="s">
        <v>1011</v>
      </c>
      <c r="G37" s="174"/>
      <c r="H37" s="249" t="s">
        <v>1010</v>
      </c>
      <c r="I37" s="475">
        <v>46055</v>
      </c>
      <c r="J37" s="204" t="s">
        <v>1011</v>
      </c>
      <c r="K37" s="229"/>
    </row>
    <row r="38" spans="1:11" s="158" customFormat="1" x14ac:dyDescent="0.2">
      <c r="A38" s="511" t="s">
        <v>1175</v>
      </c>
      <c r="B38" s="1004" t="s">
        <v>1176</v>
      </c>
      <c r="C38" s="558"/>
      <c r="D38" s="328" t="s">
        <v>1010</v>
      </c>
      <c r="E38" s="456">
        <v>46055</v>
      </c>
      <c r="F38" s="330" t="s">
        <v>1011</v>
      </c>
      <c r="G38" s="174"/>
      <c r="H38" s="249" t="s">
        <v>1010</v>
      </c>
      <c r="I38" s="475">
        <v>46055</v>
      </c>
      <c r="J38" s="204" t="s">
        <v>1011</v>
      </c>
      <c r="K38" s="229"/>
    </row>
    <row r="39" spans="1:11" s="158" customFormat="1" x14ac:dyDescent="0.2">
      <c r="A39" s="511" t="s">
        <v>1177</v>
      </c>
      <c r="B39" s="1004" t="s">
        <v>1178</v>
      </c>
      <c r="C39" s="558"/>
      <c r="D39" s="328" t="s">
        <v>1010</v>
      </c>
      <c r="E39" s="456">
        <v>46055</v>
      </c>
      <c r="F39" s="330" t="s">
        <v>1011</v>
      </c>
      <c r="G39" s="174"/>
      <c r="H39" s="249" t="s">
        <v>1010</v>
      </c>
      <c r="I39" s="475">
        <v>46055</v>
      </c>
      <c r="J39" s="204" t="s">
        <v>1011</v>
      </c>
      <c r="K39" s="229"/>
    </row>
    <row r="40" spans="1:11" s="158" customFormat="1" x14ac:dyDescent="0.2">
      <c r="A40" s="429" t="s">
        <v>1179</v>
      </c>
      <c r="B40" s="430" t="s">
        <v>1055</v>
      </c>
      <c r="C40" s="558"/>
      <c r="D40" s="328" t="s">
        <v>1010</v>
      </c>
      <c r="E40" s="456">
        <v>46055</v>
      </c>
      <c r="F40" s="330" t="s">
        <v>1011</v>
      </c>
      <c r="G40" s="174"/>
      <c r="H40" s="249" t="s">
        <v>1010</v>
      </c>
      <c r="I40" s="475">
        <v>46055</v>
      </c>
      <c r="J40" s="204" t="s">
        <v>1011</v>
      </c>
      <c r="K40" s="229"/>
    </row>
    <row r="41" spans="1:11" s="158" customFormat="1" x14ac:dyDescent="0.2">
      <c r="A41" s="429" t="s">
        <v>1180</v>
      </c>
      <c r="B41" s="430" t="s">
        <v>1057</v>
      </c>
      <c r="C41" s="558"/>
      <c r="D41" s="328" t="s">
        <v>1010</v>
      </c>
      <c r="E41" s="456">
        <v>46055</v>
      </c>
      <c r="F41" s="330" t="s">
        <v>1011</v>
      </c>
      <c r="G41" s="174"/>
      <c r="H41" s="249" t="s">
        <v>1010</v>
      </c>
      <c r="I41" s="475">
        <v>46055</v>
      </c>
      <c r="J41" s="204" t="s">
        <v>1011</v>
      </c>
      <c r="K41" s="229"/>
    </row>
    <row r="42" spans="1:11" s="158" customFormat="1" x14ac:dyDescent="0.2">
      <c r="A42" s="429" t="s">
        <v>1181</v>
      </c>
      <c r="B42" s="430" t="s">
        <v>1182</v>
      </c>
      <c r="C42" s="558"/>
      <c r="D42" s="328" t="s">
        <v>1010</v>
      </c>
      <c r="E42" s="456">
        <v>46055</v>
      </c>
      <c r="F42" s="330" t="s">
        <v>1011</v>
      </c>
      <c r="G42" s="174"/>
      <c r="H42" s="249" t="s">
        <v>1010</v>
      </c>
      <c r="I42" s="475">
        <v>46055</v>
      </c>
      <c r="J42" s="204" t="s">
        <v>1011</v>
      </c>
      <c r="K42" s="229"/>
    </row>
    <row r="43" spans="1:11" s="158" customFormat="1" x14ac:dyDescent="0.2">
      <c r="A43" s="429" t="s">
        <v>1183</v>
      </c>
      <c r="B43" s="430" t="s">
        <v>1061</v>
      </c>
      <c r="C43" s="558"/>
      <c r="D43" s="328" t="s">
        <v>1010</v>
      </c>
      <c r="E43" s="456">
        <v>46055</v>
      </c>
      <c r="F43" s="330" t="s">
        <v>1011</v>
      </c>
      <c r="G43" s="174"/>
      <c r="H43" s="249" t="s">
        <v>1010</v>
      </c>
      <c r="I43" s="475">
        <v>46055</v>
      </c>
      <c r="J43" s="204" t="s">
        <v>1011</v>
      </c>
      <c r="K43" s="229"/>
    </row>
    <row r="44" spans="1:11" s="158" customFormat="1" x14ac:dyDescent="0.2">
      <c r="A44" s="429" t="s">
        <v>1184</v>
      </c>
      <c r="B44" s="430" t="s">
        <v>1059</v>
      </c>
      <c r="C44" s="558"/>
      <c r="D44" s="328" t="s">
        <v>1010</v>
      </c>
      <c r="E44" s="456">
        <v>46055</v>
      </c>
      <c r="F44" s="330" t="s">
        <v>1011</v>
      </c>
      <c r="G44" s="174"/>
      <c r="H44" s="249" t="s">
        <v>1010</v>
      </c>
      <c r="I44" s="475">
        <v>46055</v>
      </c>
      <c r="J44" s="204" t="s">
        <v>1011</v>
      </c>
      <c r="K44" s="229"/>
    </row>
    <row r="45" spans="1:11" s="158" customFormat="1" x14ac:dyDescent="0.2">
      <c r="A45" s="429" t="s">
        <v>1185</v>
      </c>
      <c r="B45" s="430" t="s">
        <v>1063</v>
      </c>
      <c r="C45" s="558"/>
      <c r="D45" s="328" t="s">
        <v>1010</v>
      </c>
      <c r="E45" s="456">
        <v>46055</v>
      </c>
      <c r="F45" s="330" t="s">
        <v>1011</v>
      </c>
      <c r="G45" s="174"/>
      <c r="H45" s="249" t="s">
        <v>1010</v>
      </c>
      <c r="I45" s="475">
        <v>46055</v>
      </c>
      <c r="J45" s="204" t="s">
        <v>1011</v>
      </c>
      <c r="K45" s="229"/>
    </row>
    <row r="46" spans="1:11" s="158" customFormat="1" x14ac:dyDescent="0.2">
      <c r="A46" s="429" t="s">
        <v>1186</v>
      </c>
      <c r="B46" s="430" t="s">
        <v>1065</v>
      </c>
      <c r="C46" s="558"/>
      <c r="D46" s="328" t="s">
        <v>1010</v>
      </c>
      <c r="E46" s="456">
        <v>46055</v>
      </c>
      <c r="F46" s="330" t="s">
        <v>1011</v>
      </c>
      <c r="G46" s="174"/>
      <c r="H46" s="249" t="s">
        <v>1010</v>
      </c>
      <c r="I46" s="475">
        <v>46055</v>
      </c>
      <c r="J46" s="204" t="s">
        <v>1011</v>
      </c>
      <c r="K46" s="229"/>
    </row>
    <row r="47" spans="1:11" s="158" customFormat="1" x14ac:dyDescent="0.2">
      <c r="A47" s="429" t="s">
        <v>1187</v>
      </c>
      <c r="B47" s="430" t="s">
        <v>1188</v>
      </c>
      <c r="C47" s="558"/>
      <c r="D47" s="328" t="s">
        <v>1010</v>
      </c>
      <c r="E47" s="456">
        <v>46055</v>
      </c>
      <c r="F47" s="330" t="s">
        <v>1011</v>
      </c>
      <c r="G47" s="174"/>
      <c r="H47" s="249" t="s">
        <v>1010</v>
      </c>
      <c r="I47" s="475">
        <v>46055</v>
      </c>
      <c r="J47" s="204" t="s">
        <v>1011</v>
      </c>
      <c r="K47" s="229"/>
    </row>
    <row r="48" spans="1:11" s="158" customFormat="1" x14ac:dyDescent="0.2">
      <c r="A48" s="429" t="s">
        <v>1189</v>
      </c>
      <c r="B48" s="430" t="s">
        <v>1067</v>
      </c>
      <c r="C48" s="558"/>
      <c r="D48" s="328" t="s">
        <v>1010</v>
      </c>
      <c r="E48" s="456">
        <v>46055</v>
      </c>
      <c r="F48" s="330" t="s">
        <v>1011</v>
      </c>
      <c r="G48" s="174"/>
      <c r="H48" s="249" t="s">
        <v>1010</v>
      </c>
      <c r="I48" s="475">
        <v>46055</v>
      </c>
      <c r="J48" s="204" t="s">
        <v>1011</v>
      </c>
      <c r="K48" s="229"/>
    </row>
    <row r="49" spans="1:11" s="158" customFormat="1" x14ac:dyDescent="0.2">
      <c r="A49" s="429" t="s">
        <v>1190</v>
      </c>
      <c r="B49" s="430" t="s">
        <v>1069</v>
      </c>
      <c r="C49" s="558"/>
      <c r="D49" s="328" t="s">
        <v>1010</v>
      </c>
      <c r="E49" s="456">
        <v>46055</v>
      </c>
      <c r="F49" s="330" t="s">
        <v>1011</v>
      </c>
      <c r="G49" s="174"/>
      <c r="H49" s="249" t="s">
        <v>1010</v>
      </c>
      <c r="I49" s="475">
        <v>46055</v>
      </c>
      <c r="J49" s="204" t="s">
        <v>1011</v>
      </c>
      <c r="K49" s="229"/>
    </row>
    <row r="50" spans="1:11" s="158" customFormat="1" x14ac:dyDescent="0.2">
      <c r="A50" s="429" t="s">
        <v>1191</v>
      </c>
      <c r="B50" s="430" t="s">
        <v>1071</v>
      </c>
      <c r="C50" s="558"/>
      <c r="D50" s="328" t="s">
        <v>1010</v>
      </c>
      <c r="E50" s="456">
        <v>46055</v>
      </c>
      <c r="F50" s="330" t="s">
        <v>1011</v>
      </c>
      <c r="G50" s="174"/>
      <c r="H50" s="367" t="s">
        <v>1010</v>
      </c>
      <c r="I50" s="475">
        <v>46055</v>
      </c>
      <c r="J50" s="334" t="s">
        <v>1011</v>
      </c>
      <c r="K50" s="229"/>
    </row>
    <row r="51" spans="1:11" s="158" customFormat="1" x14ac:dyDescent="0.2">
      <c r="A51" s="429" t="s">
        <v>1192</v>
      </c>
      <c r="B51" s="430" t="s">
        <v>1073</v>
      </c>
      <c r="C51" s="558"/>
      <c r="D51" s="328" t="s">
        <v>1010</v>
      </c>
      <c r="E51" s="456">
        <v>46055</v>
      </c>
      <c r="F51" s="330" t="s">
        <v>1011</v>
      </c>
      <c r="G51" s="174"/>
      <c r="H51" s="249" t="s">
        <v>1010</v>
      </c>
      <c r="I51" s="475">
        <v>46055</v>
      </c>
      <c r="J51" s="204" t="s">
        <v>1011</v>
      </c>
      <c r="K51" s="229"/>
    </row>
    <row r="52" spans="1:11" s="158" customFormat="1" x14ac:dyDescent="0.2">
      <c r="A52" s="511" t="s">
        <v>1193</v>
      </c>
      <c r="B52" s="1004" t="s">
        <v>1075</v>
      </c>
      <c r="C52" s="558"/>
      <c r="D52" s="328" t="s">
        <v>1010</v>
      </c>
      <c r="E52" s="456">
        <v>46055</v>
      </c>
      <c r="F52" s="330" t="s">
        <v>1011</v>
      </c>
      <c r="G52" s="174"/>
      <c r="H52" s="249" t="s">
        <v>1010</v>
      </c>
      <c r="I52" s="475">
        <v>46055</v>
      </c>
      <c r="J52" s="204" t="s">
        <v>1011</v>
      </c>
      <c r="K52" s="229"/>
    </row>
    <row r="53" spans="1:11" s="158" customFormat="1" x14ac:dyDescent="0.2">
      <c r="A53" s="429" t="s">
        <v>1194</v>
      </c>
      <c r="B53" s="430" t="s">
        <v>1077</v>
      </c>
      <c r="C53" s="558"/>
      <c r="D53" s="328" t="s">
        <v>1010</v>
      </c>
      <c r="E53" s="456">
        <v>46055</v>
      </c>
      <c r="F53" s="330" t="s">
        <v>1011</v>
      </c>
      <c r="G53" s="174"/>
      <c r="H53" s="249" t="s">
        <v>1010</v>
      </c>
      <c r="I53" s="475">
        <v>46055</v>
      </c>
      <c r="J53" s="204" t="s">
        <v>1011</v>
      </c>
      <c r="K53" s="229"/>
    </row>
    <row r="54" spans="1:11" s="158" customFormat="1" x14ac:dyDescent="0.2">
      <c r="A54" s="429" t="s">
        <v>1195</v>
      </c>
      <c r="B54" s="430" t="s">
        <v>1079</v>
      </c>
      <c r="C54" s="558"/>
      <c r="D54" s="328" t="s">
        <v>1010</v>
      </c>
      <c r="E54" s="456">
        <v>46055</v>
      </c>
      <c r="F54" s="330" t="s">
        <v>1011</v>
      </c>
      <c r="G54" s="174"/>
      <c r="H54" s="249" t="s">
        <v>1010</v>
      </c>
      <c r="I54" s="475">
        <v>46055</v>
      </c>
      <c r="J54" s="204" t="s">
        <v>1011</v>
      </c>
      <c r="K54" s="229"/>
    </row>
    <row r="55" spans="1:11" s="158" customFormat="1" x14ac:dyDescent="0.2">
      <c r="A55" s="429" t="s">
        <v>1196</v>
      </c>
      <c r="B55" s="430" t="s">
        <v>1081</v>
      </c>
      <c r="C55" s="558"/>
      <c r="D55" s="328" t="s">
        <v>1010</v>
      </c>
      <c r="E55" s="456">
        <v>46055</v>
      </c>
      <c r="F55" s="330" t="s">
        <v>1011</v>
      </c>
      <c r="G55" s="174"/>
      <c r="H55" s="249" t="s">
        <v>1010</v>
      </c>
      <c r="I55" s="475">
        <v>46055</v>
      </c>
      <c r="J55" s="204" t="s">
        <v>1011</v>
      </c>
      <c r="K55" s="229"/>
    </row>
    <row r="56" spans="1:11" s="158" customFormat="1" x14ac:dyDescent="0.2">
      <c r="A56" s="511" t="s">
        <v>1197</v>
      </c>
      <c r="B56" s="1004" t="s">
        <v>1198</v>
      </c>
      <c r="C56" s="558"/>
      <c r="D56" s="328" t="s">
        <v>1010</v>
      </c>
      <c r="E56" s="456">
        <v>46055</v>
      </c>
      <c r="F56" s="330" t="s">
        <v>1011</v>
      </c>
      <c r="G56" s="174"/>
      <c r="H56" s="249" t="s">
        <v>1010</v>
      </c>
      <c r="I56" s="475">
        <v>46055</v>
      </c>
      <c r="J56" s="204" t="s">
        <v>1011</v>
      </c>
      <c r="K56" s="229"/>
    </row>
    <row r="57" spans="1:11" s="158" customFormat="1" x14ac:dyDescent="0.2">
      <c r="A57" s="429" t="s">
        <v>1199</v>
      </c>
      <c r="B57" s="430" t="s">
        <v>1200</v>
      </c>
      <c r="C57" s="558"/>
      <c r="D57" s="328" t="s">
        <v>1010</v>
      </c>
      <c r="E57" s="456">
        <v>46055</v>
      </c>
      <c r="F57" s="330" t="s">
        <v>1011</v>
      </c>
      <c r="G57" s="174"/>
      <c r="H57" s="249" t="s">
        <v>1010</v>
      </c>
      <c r="I57" s="475">
        <v>46055</v>
      </c>
      <c r="J57" s="204" t="s">
        <v>1011</v>
      </c>
      <c r="K57" s="229"/>
    </row>
    <row r="58" spans="1:11" s="158" customFormat="1" x14ac:dyDescent="0.2">
      <c r="A58" s="429" t="s">
        <v>1201</v>
      </c>
      <c r="B58" s="430" t="s">
        <v>1087</v>
      </c>
      <c r="C58" s="558"/>
      <c r="D58" s="328" t="s">
        <v>1010</v>
      </c>
      <c r="E58" s="456">
        <v>46055</v>
      </c>
      <c r="F58" s="330" t="s">
        <v>1011</v>
      </c>
      <c r="G58" s="174"/>
      <c r="H58" s="249" t="s">
        <v>1010</v>
      </c>
      <c r="I58" s="475">
        <v>46055</v>
      </c>
      <c r="J58" s="204" t="s">
        <v>1011</v>
      </c>
      <c r="K58" s="229"/>
    </row>
    <row r="59" spans="1:11" s="158" customFormat="1" x14ac:dyDescent="0.2">
      <c r="A59" s="429" t="s">
        <v>1202</v>
      </c>
      <c r="B59" s="430" t="s">
        <v>1103</v>
      </c>
      <c r="C59" s="558"/>
      <c r="D59" s="328" t="s">
        <v>1010</v>
      </c>
      <c r="E59" s="456">
        <v>46055</v>
      </c>
      <c r="F59" s="330" t="s">
        <v>1011</v>
      </c>
      <c r="G59" s="174"/>
      <c r="H59" s="249" t="s">
        <v>1010</v>
      </c>
      <c r="I59" s="475">
        <v>46055</v>
      </c>
      <c r="J59" s="204" t="s">
        <v>1011</v>
      </c>
      <c r="K59" s="229"/>
    </row>
    <row r="60" spans="1:11" s="158" customFormat="1" x14ac:dyDescent="0.2">
      <c r="A60" s="429" t="s">
        <v>1203</v>
      </c>
      <c r="B60" s="430" t="s">
        <v>1107</v>
      </c>
      <c r="C60" s="558"/>
      <c r="D60" s="328" t="s">
        <v>1010</v>
      </c>
      <c r="E60" s="456">
        <v>46055</v>
      </c>
      <c r="F60" s="330" t="s">
        <v>1011</v>
      </c>
      <c r="G60" s="174"/>
      <c r="H60" s="249" t="s">
        <v>1010</v>
      </c>
      <c r="I60" s="475">
        <v>46055</v>
      </c>
      <c r="J60" s="204" t="s">
        <v>1011</v>
      </c>
      <c r="K60" s="229"/>
    </row>
    <row r="61" spans="1:11" s="158" customFormat="1" x14ac:dyDescent="0.2">
      <c r="A61" s="429" t="s">
        <v>1204</v>
      </c>
      <c r="B61" s="430" t="s">
        <v>1109</v>
      </c>
      <c r="C61" s="558"/>
      <c r="D61" s="328" t="s">
        <v>1010</v>
      </c>
      <c r="E61" s="456">
        <v>46055</v>
      </c>
      <c r="F61" s="330" t="s">
        <v>1011</v>
      </c>
      <c r="G61" s="174"/>
      <c r="H61" s="367" t="s">
        <v>1010</v>
      </c>
      <c r="I61" s="475">
        <v>46055</v>
      </c>
      <c r="J61" s="334" t="s">
        <v>1011</v>
      </c>
      <c r="K61" s="229"/>
    </row>
    <row r="62" spans="1:11" s="158" customFormat="1" x14ac:dyDescent="0.2">
      <c r="A62" s="429" t="s">
        <v>1205</v>
      </c>
      <c r="B62" s="430" t="s">
        <v>1105</v>
      </c>
      <c r="C62" s="558"/>
      <c r="D62" s="328" t="s">
        <v>1010</v>
      </c>
      <c r="E62" s="456">
        <v>46055</v>
      </c>
      <c r="F62" s="330" t="s">
        <v>1011</v>
      </c>
      <c r="G62" s="174"/>
      <c r="H62" s="367" t="s">
        <v>1010</v>
      </c>
      <c r="I62" s="475">
        <v>46055</v>
      </c>
      <c r="J62" s="334" t="s">
        <v>1011</v>
      </c>
      <c r="K62" s="229"/>
    </row>
    <row r="63" spans="1:11" s="158" customFormat="1" x14ac:dyDescent="0.2">
      <c r="A63" s="429" t="s">
        <v>1206</v>
      </c>
      <c r="B63" s="430" t="s">
        <v>1111</v>
      </c>
      <c r="C63" s="558"/>
      <c r="D63" s="328" t="s">
        <v>1010</v>
      </c>
      <c r="E63" s="456">
        <v>46055</v>
      </c>
      <c r="F63" s="330" t="s">
        <v>1011</v>
      </c>
      <c r="G63" s="174"/>
      <c r="H63" s="367" t="s">
        <v>1010</v>
      </c>
      <c r="I63" s="475">
        <v>46055</v>
      </c>
      <c r="J63" s="334" t="s">
        <v>1011</v>
      </c>
      <c r="K63" s="229"/>
    </row>
    <row r="64" spans="1:11" s="158" customFormat="1" x14ac:dyDescent="0.2">
      <c r="A64" s="429" t="s">
        <v>1207</v>
      </c>
      <c r="B64" s="430" t="s">
        <v>1113</v>
      </c>
      <c r="C64" s="558"/>
      <c r="D64" s="328" t="s">
        <v>1010</v>
      </c>
      <c r="E64" s="456">
        <v>46055</v>
      </c>
      <c r="F64" s="330" t="s">
        <v>1011</v>
      </c>
      <c r="G64" s="174"/>
      <c r="H64" s="367" t="s">
        <v>1010</v>
      </c>
      <c r="I64" s="475">
        <v>46055</v>
      </c>
      <c r="J64" s="334" t="s">
        <v>1011</v>
      </c>
      <c r="K64" s="229"/>
    </row>
    <row r="65" spans="1:12" s="158" customFormat="1" x14ac:dyDescent="0.2">
      <c r="A65" s="429" t="s">
        <v>1208</v>
      </c>
      <c r="B65" s="430" t="s">
        <v>1209</v>
      </c>
      <c r="C65" s="558"/>
      <c r="D65" s="328" t="s">
        <v>1010</v>
      </c>
      <c r="E65" s="456">
        <v>46055</v>
      </c>
      <c r="F65" s="330" t="s">
        <v>1011</v>
      </c>
      <c r="G65" s="174"/>
      <c r="H65" s="367" t="s">
        <v>1010</v>
      </c>
      <c r="I65" s="475">
        <v>46055</v>
      </c>
      <c r="J65" s="334" t="s">
        <v>1011</v>
      </c>
      <c r="K65" s="229"/>
    </row>
    <row r="66" spans="1:12" s="158" customFormat="1" x14ac:dyDescent="0.2">
      <c r="A66" s="429" t="s">
        <v>1210</v>
      </c>
      <c r="B66" s="430" t="s">
        <v>1211</v>
      </c>
      <c r="C66" s="558"/>
      <c r="D66" s="328" t="s">
        <v>1010</v>
      </c>
      <c r="E66" s="456">
        <v>46055</v>
      </c>
      <c r="F66" s="330" t="s">
        <v>1011</v>
      </c>
      <c r="G66" s="174"/>
      <c r="H66" s="367" t="s">
        <v>1010</v>
      </c>
      <c r="I66" s="475">
        <v>46055</v>
      </c>
      <c r="J66" s="334" t="s">
        <v>1011</v>
      </c>
      <c r="K66" s="229"/>
    </row>
    <row r="67" spans="1:12" s="158" customFormat="1" x14ac:dyDescent="0.2">
      <c r="A67" s="429" t="s">
        <v>1212</v>
      </c>
      <c r="B67" s="430" t="s">
        <v>1089</v>
      </c>
      <c r="C67" s="558"/>
      <c r="D67" s="328" t="s">
        <v>1010</v>
      </c>
      <c r="E67" s="456">
        <v>46055</v>
      </c>
      <c r="F67" s="330" t="s">
        <v>1011</v>
      </c>
      <c r="G67" s="174"/>
      <c r="H67" s="367" t="s">
        <v>1010</v>
      </c>
      <c r="I67" s="475">
        <v>46055</v>
      </c>
      <c r="J67" s="334" t="s">
        <v>1011</v>
      </c>
      <c r="K67" s="229"/>
    </row>
    <row r="68" spans="1:12" s="158" customFormat="1" x14ac:dyDescent="0.2">
      <c r="A68" s="429" t="s">
        <v>1213</v>
      </c>
      <c r="B68" s="430" t="s">
        <v>1091</v>
      </c>
      <c r="C68" s="558"/>
      <c r="D68" s="328" t="s">
        <v>1010</v>
      </c>
      <c r="E68" s="456">
        <v>46055</v>
      </c>
      <c r="F68" s="330" t="s">
        <v>1011</v>
      </c>
      <c r="G68" s="174"/>
      <c r="H68" s="367" t="s">
        <v>1010</v>
      </c>
      <c r="I68" s="475">
        <v>46055</v>
      </c>
      <c r="J68" s="334" t="s">
        <v>1011</v>
      </c>
      <c r="K68" s="229"/>
    </row>
    <row r="69" spans="1:12" s="158" customFormat="1" x14ac:dyDescent="0.2">
      <c r="A69" s="429" t="s">
        <v>1214</v>
      </c>
      <c r="B69" s="430" t="s">
        <v>1093</v>
      </c>
      <c r="C69" s="558"/>
      <c r="D69" s="328" t="s">
        <v>1010</v>
      </c>
      <c r="E69" s="456">
        <v>46055</v>
      </c>
      <c r="F69" s="330" t="s">
        <v>1011</v>
      </c>
      <c r="G69" s="174"/>
      <c r="H69" s="249" t="s">
        <v>1010</v>
      </c>
      <c r="I69" s="475">
        <v>46055</v>
      </c>
      <c r="J69" s="204" t="s">
        <v>1011</v>
      </c>
      <c r="K69" s="229"/>
    </row>
    <row r="70" spans="1:12" s="158" customFormat="1" x14ac:dyDescent="0.2">
      <c r="A70" s="429" t="s">
        <v>1215</v>
      </c>
      <c r="B70" s="430" t="s">
        <v>1095</v>
      </c>
      <c r="C70" s="558"/>
      <c r="D70" s="328" t="s">
        <v>1010</v>
      </c>
      <c r="E70" s="456">
        <v>46055</v>
      </c>
      <c r="F70" s="330" t="s">
        <v>1011</v>
      </c>
      <c r="G70" s="174"/>
      <c r="H70" s="367" t="s">
        <v>1010</v>
      </c>
      <c r="I70" s="475">
        <v>46055</v>
      </c>
      <c r="J70" s="334" t="s">
        <v>1011</v>
      </c>
      <c r="K70" s="229"/>
    </row>
    <row r="71" spans="1:12" s="158" customFormat="1" x14ac:dyDescent="0.2">
      <c r="A71" s="1694" t="s">
        <v>1216</v>
      </c>
      <c r="B71" s="1695" t="s">
        <v>1097</v>
      </c>
      <c r="C71" s="1006"/>
      <c r="D71" s="325" t="s">
        <v>1010</v>
      </c>
      <c r="E71" s="866">
        <v>46055</v>
      </c>
      <c r="F71" s="340" t="s">
        <v>1011</v>
      </c>
      <c r="G71" s="174"/>
      <c r="H71" s="367" t="s">
        <v>1010</v>
      </c>
      <c r="I71" s="475">
        <v>46055</v>
      </c>
      <c r="J71" s="334" t="s">
        <v>1011</v>
      </c>
      <c r="K71" s="229"/>
    </row>
    <row r="72" spans="1:12" s="158" customFormat="1" x14ac:dyDescent="0.2">
      <c r="A72" s="1694" t="s">
        <v>1217</v>
      </c>
      <c r="B72" s="1695" t="s">
        <v>1218</v>
      </c>
      <c r="C72" s="1006"/>
      <c r="D72" s="325" t="s">
        <v>1010</v>
      </c>
      <c r="E72" s="866">
        <v>46055</v>
      </c>
      <c r="F72" s="340" t="s">
        <v>1011</v>
      </c>
      <c r="G72" s="872"/>
      <c r="H72" s="367" t="s">
        <v>1010</v>
      </c>
      <c r="I72" s="475">
        <v>46055</v>
      </c>
      <c r="J72" s="334" t="s">
        <v>1011</v>
      </c>
      <c r="K72" s="859"/>
    </row>
    <row r="73" spans="1:12" s="158" customFormat="1" ht="13.5" thickBot="1" x14ac:dyDescent="0.25">
      <c r="A73" s="432" t="s">
        <v>1219</v>
      </c>
      <c r="B73" s="433" t="s">
        <v>1099</v>
      </c>
      <c r="C73" s="556"/>
      <c r="D73" s="329" t="s">
        <v>1010</v>
      </c>
      <c r="E73" s="457">
        <v>46055</v>
      </c>
      <c r="F73" s="203" t="s">
        <v>1011</v>
      </c>
      <c r="G73" s="407"/>
      <c r="H73" s="369" t="s">
        <v>1010</v>
      </c>
      <c r="I73" s="835">
        <v>46055</v>
      </c>
      <c r="J73" s="250" t="s">
        <v>1011</v>
      </c>
      <c r="K73" s="207"/>
    </row>
    <row r="74" spans="1:12" ht="14.25" customHeight="1" x14ac:dyDescent="0.2">
      <c r="E74" s="165"/>
      <c r="F74" s="165"/>
      <c r="G74" s="164"/>
      <c r="H74" s="166"/>
      <c r="I74" s="165"/>
      <c r="J74" s="165"/>
      <c r="K74" s="164"/>
      <c r="L74" s="164"/>
    </row>
    <row r="75" spans="1:12" s="173" customFormat="1" ht="14.25" customHeight="1" x14ac:dyDescent="0.2">
      <c r="A75" s="2107" t="s">
        <v>1122</v>
      </c>
      <c r="B75" s="2107"/>
      <c r="C75" s="2107"/>
      <c r="D75" s="2107"/>
      <c r="E75" s="2107"/>
      <c r="F75" s="2107"/>
      <c r="G75" s="2107"/>
      <c r="H75" s="2107"/>
      <c r="I75" s="2107"/>
      <c r="J75" s="2107"/>
      <c r="K75" s="2107"/>
      <c r="L75" s="2107"/>
    </row>
    <row r="76" spans="1:12" ht="14.25" customHeight="1" x14ac:dyDescent="0.2">
      <c r="A76" s="173" t="s">
        <v>1123</v>
      </c>
      <c r="B76" s="172"/>
      <c r="E76" s="165"/>
      <c r="F76" s="165"/>
      <c r="G76" s="164"/>
      <c r="H76" s="166"/>
      <c r="I76" s="165"/>
      <c r="J76" s="165"/>
      <c r="K76" s="164"/>
      <c r="L76" s="164"/>
    </row>
    <row r="77" spans="1:12" ht="14.25" customHeight="1" x14ac:dyDescent="0.2">
      <c r="A77" s="173"/>
      <c r="E77" s="165"/>
      <c r="F77" s="165"/>
      <c r="G77" s="164"/>
      <c r="H77" s="166"/>
      <c r="I77" s="165"/>
      <c r="J77" s="165"/>
      <c r="K77" s="164"/>
      <c r="L77" s="164"/>
    </row>
    <row r="78" spans="1:12" ht="14.25" customHeight="1" x14ac:dyDescent="0.2">
      <c r="E78" s="165"/>
      <c r="F78" s="165"/>
      <c r="G78" s="164"/>
      <c r="H78" s="166"/>
      <c r="I78" s="165"/>
      <c r="J78" s="165"/>
      <c r="K78" s="164"/>
      <c r="L78" s="164"/>
    </row>
    <row r="79" spans="1:12" ht="14.25" customHeight="1" x14ac:dyDescent="0.2">
      <c r="E79" s="165"/>
      <c r="F79" s="165"/>
      <c r="G79" s="164"/>
      <c r="H79" s="166"/>
      <c r="I79" s="165"/>
      <c r="J79" s="165"/>
      <c r="K79" s="164"/>
      <c r="L79" s="164"/>
    </row>
    <row r="80" spans="1:12" ht="14.25" customHeight="1" x14ac:dyDescent="0.2">
      <c r="E80" s="165"/>
      <c r="F80" s="165"/>
      <c r="G80" s="166"/>
      <c r="H80" s="165"/>
      <c r="I80" s="165"/>
      <c r="J80" s="164"/>
      <c r="K80" s="164"/>
    </row>
    <row r="81" spans="5:12" ht="14.25" customHeight="1" x14ac:dyDescent="0.2">
      <c r="E81" s="165"/>
      <c r="F81" s="165"/>
      <c r="G81" s="164"/>
      <c r="H81" s="166"/>
      <c r="I81" s="165"/>
      <c r="J81" s="165"/>
      <c r="K81" s="164"/>
      <c r="L81" s="164"/>
    </row>
    <row r="82" spans="5:12" ht="14.25" customHeight="1" x14ac:dyDescent="0.2">
      <c r="E82" s="165"/>
      <c r="F82" s="165"/>
      <c r="G82" s="164"/>
      <c r="H82" s="166"/>
      <c r="I82" s="165"/>
      <c r="J82" s="165"/>
      <c r="K82" s="164"/>
      <c r="L82" s="164"/>
    </row>
    <row r="83" spans="5:12" ht="14.25" customHeight="1" x14ac:dyDescent="0.2">
      <c r="E83" s="165"/>
      <c r="F83" s="165"/>
      <c r="G83" s="164"/>
      <c r="H83" s="166"/>
      <c r="I83" s="165"/>
      <c r="J83" s="165"/>
      <c r="K83" s="164"/>
      <c r="L83" s="164"/>
    </row>
    <row r="84" spans="5:12" ht="14.25" customHeight="1" x14ac:dyDescent="0.2">
      <c r="E84" s="165"/>
      <c r="F84" s="165"/>
      <c r="G84" s="164"/>
      <c r="H84" s="166"/>
      <c r="I84" s="165"/>
      <c r="J84" s="165"/>
      <c r="K84" s="164"/>
      <c r="L84" s="164"/>
    </row>
    <row r="85" spans="5:12" ht="14.25" customHeight="1" x14ac:dyDescent="0.2">
      <c r="E85" s="165"/>
      <c r="F85" s="165"/>
      <c r="G85" s="164"/>
      <c r="H85" s="166"/>
      <c r="I85" s="165"/>
      <c r="J85" s="165"/>
      <c r="K85" s="164"/>
      <c r="L85" s="164"/>
    </row>
    <row r="86" spans="5:12" ht="14.25" customHeight="1" x14ac:dyDescent="0.2">
      <c r="E86" s="165"/>
      <c r="F86" s="165"/>
      <c r="G86" s="164"/>
      <c r="H86" s="166"/>
      <c r="I86" s="1906"/>
      <c r="J86" s="165"/>
      <c r="K86" s="164"/>
      <c r="L86" s="164"/>
    </row>
    <row r="87" spans="5:12" ht="14.25" customHeight="1" x14ac:dyDescent="0.2">
      <c r="E87" s="165"/>
      <c r="F87" s="165"/>
      <c r="G87" s="164"/>
      <c r="H87" s="166"/>
      <c r="I87" s="165"/>
      <c r="J87" s="165"/>
      <c r="K87" s="164"/>
      <c r="L87" s="164"/>
    </row>
    <row r="88" spans="5:12" ht="14.25" customHeight="1" x14ac:dyDescent="0.2">
      <c r="E88" s="165"/>
      <c r="F88" s="165"/>
      <c r="G88" s="164"/>
      <c r="H88" s="166"/>
      <c r="I88" s="165"/>
      <c r="J88" s="165"/>
      <c r="K88" s="164"/>
      <c r="L88" s="164"/>
    </row>
    <row r="89" spans="5:12" ht="14.25" customHeight="1" x14ac:dyDescent="0.2">
      <c r="E89" s="165"/>
      <c r="F89" s="165"/>
      <c r="G89" s="164"/>
      <c r="H89" s="166"/>
      <c r="I89" s="165"/>
      <c r="J89" s="165"/>
      <c r="K89" s="164"/>
      <c r="L89" s="164"/>
    </row>
    <row r="90" spans="5:12" ht="14.25" customHeight="1" x14ac:dyDescent="0.2">
      <c r="E90" s="165"/>
      <c r="F90" s="165"/>
      <c r="G90" s="164"/>
      <c r="H90" s="166"/>
      <c r="I90" s="165"/>
      <c r="J90" s="165"/>
      <c r="K90" s="164"/>
      <c r="L90" s="164"/>
    </row>
    <row r="91" spans="5:12" ht="14.25" customHeight="1" x14ac:dyDescent="0.2">
      <c r="E91" s="165"/>
      <c r="F91" s="165"/>
      <c r="G91" s="164"/>
      <c r="H91" s="166"/>
      <c r="I91" s="165"/>
      <c r="J91" s="165"/>
      <c r="K91" s="164"/>
      <c r="L91" s="164"/>
    </row>
    <row r="92" spans="5:12" ht="14.25" customHeight="1" x14ac:dyDescent="0.2">
      <c r="E92" s="165"/>
      <c r="F92" s="165"/>
      <c r="G92" s="164"/>
      <c r="H92" s="166"/>
      <c r="I92" s="165"/>
      <c r="J92" s="165"/>
      <c r="K92" s="164"/>
      <c r="L92" s="164"/>
    </row>
    <row r="93" spans="5:12" ht="14.25" customHeight="1" x14ac:dyDescent="0.2">
      <c r="E93" s="165"/>
      <c r="F93" s="165"/>
      <c r="G93" s="164"/>
      <c r="H93" s="166"/>
      <c r="I93" s="165"/>
      <c r="J93" s="165"/>
      <c r="K93" s="164"/>
      <c r="L93" s="164"/>
    </row>
    <row r="94" spans="5:12" ht="14.25" customHeight="1" x14ac:dyDescent="0.2">
      <c r="E94" s="165"/>
      <c r="F94" s="165"/>
      <c r="G94" s="164"/>
      <c r="H94" s="166"/>
      <c r="I94" s="165"/>
      <c r="J94" s="165"/>
      <c r="K94" s="164"/>
      <c r="L94" s="164"/>
    </row>
    <row r="95" spans="5:12" ht="14.25" customHeight="1" x14ac:dyDescent="0.2">
      <c r="E95" s="165"/>
      <c r="F95" s="165"/>
      <c r="G95" s="164"/>
      <c r="H95" s="166"/>
      <c r="I95" s="165"/>
      <c r="J95" s="165"/>
      <c r="K95" s="164"/>
      <c r="L95" s="164"/>
    </row>
    <row r="96" spans="5:12" ht="14.25" customHeight="1" x14ac:dyDescent="0.2">
      <c r="E96" s="165"/>
      <c r="F96" s="165"/>
      <c r="G96" s="164"/>
      <c r="H96" s="166"/>
      <c r="I96" s="165"/>
      <c r="J96" s="165"/>
      <c r="K96" s="164"/>
      <c r="L96" s="164"/>
    </row>
    <row r="97" spans="5:12" ht="14.25" customHeight="1" x14ac:dyDescent="0.2">
      <c r="E97" s="165"/>
      <c r="F97" s="165"/>
      <c r="G97" s="164"/>
      <c r="H97" s="166"/>
      <c r="I97" s="165"/>
      <c r="J97" s="165"/>
      <c r="K97" s="164"/>
      <c r="L97" s="164"/>
    </row>
  </sheetData>
  <mergeCells count="5">
    <mergeCell ref="A1:D1"/>
    <mergeCell ref="E1:H1"/>
    <mergeCell ref="D4:G4"/>
    <mergeCell ref="H4:K4"/>
    <mergeCell ref="A75:L75"/>
  </mergeCells>
  <hyperlinks>
    <hyperlink ref="A4" location="Top!A1" display="Back to Top Sheet" xr:uid="{00000000-0004-0000-0600-000000000000}"/>
    <hyperlink ref="B4" display="Top!A1" xr:uid="{00000000-0004-0000-0600-000001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1A0C7"/>
    <pageSetUpPr fitToPage="1"/>
  </sheetPr>
  <dimension ref="A1:M247"/>
  <sheetViews>
    <sheetView zoomScaleNormal="100" workbookViewId="0">
      <selection sqref="A1:B1"/>
    </sheetView>
  </sheetViews>
  <sheetFormatPr defaultColWidth="11.42578125" defaultRowHeight="12.75" x14ac:dyDescent="0.2"/>
  <cols>
    <col min="1" max="1" width="31.28515625" style="155" customWidth="1"/>
    <col min="2" max="2" width="54.5703125" style="155" customWidth="1"/>
    <col min="3" max="3" width="16.42578125" style="83" customWidth="1"/>
    <col min="4" max="4" width="16.5703125" style="153" customWidth="1"/>
    <col min="5" max="5" width="15.5703125" style="153" customWidth="1"/>
    <col min="6" max="6" width="15.85546875" style="152" customWidth="1"/>
    <col min="7" max="7" width="25.42578125" style="154" customWidth="1"/>
    <col min="8" max="8" width="15.42578125" style="153" bestFit="1" customWidth="1"/>
    <col min="9" max="9" width="20" style="153" customWidth="1"/>
    <col min="10" max="10" width="18.5703125" style="152" customWidth="1"/>
    <col min="11" max="11" width="22.5703125" style="152" customWidth="1"/>
    <col min="12" max="16384" width="11.42578125" style="152"/>
  </cols>
  <sheetData>
    <row r="1" spans="1:13" ht="21" customHeight="1" thickBot="1" x14ac:dyDescent="0.25">
      <c r="A1" s="2111" t="s">
        <v>985</v>
      </c>
      <c r="B1" s="2111"/>
      <c r="C1" s="1909"/>
      <c r="D1" s="2112"/>
      <c r="E1" s="2112"/>
      <c r="F1" s="2112"/>
      <c r="G1" s="2112"/>
    </row>
    <row r="2" spans="1:13" ht="21" customHeight="1" thickBot="1" x14ac:dyDescent="0.25">
      <c r="A2" s="2113" t="str">
        <f>Top!B8</f>
        <v>Automation IO Profile</v>
      </c>
      <c r="B2" s="2113"/>
      <c r="C2" s="357"/>
      <c r="D2" s="286" t="s">
        <v>986</v>
      </c>
      <c r="E2" s="287" t="str">
        <f>Top!E8</f>
        <v>AIOP.TS.p5</v>
      </c>
      <c r="F2" s="287"/>
      <c r="G2" s="287"/>
      <c r="H2" s="377" t="s">
        <v>11</v>
      </c>
      <c r="I2" s="378" t="str">
        <f>Top!$G8</f>
        <v>AIOP.TS.p5</v>
      </c>
      <c r="J2" s="380" t="s">
        <v>987</v>
      </c>
      <c r="K2" s="1024">
        <v>45965</v>
      </c>
      <c r="M2" s="151"/>
    </row>
    <row r="3" spans="1:13" ht="18" customHeight="1" thickBot="1" x14ac:dyDescent="0.25">
      <c r="A3" s="55" t="s">
        <v>1220</v>
      </c>
      <c r="B3" s="55">
        <f>K3</f>
        <v>46070</v>
      </c>
      <c r="C3" s="222"/>
      <c r="D3" s="286" t="s">
        <v>989</v>
      </c>
      <c r="E3" s="287" t="str">
        <f>Top!F8</f>
        <v>AIOP.ICS.p5</v>
      </c>
      <c r="F3" s="287"/>
      <c r="G3" s="287"/>
      <c r="H3" s="1585" t="s">
        <v>12</v>
      </c>
      <c r="I3" s="1586" t="str">
        <f>Top!$H8</f>
        <v>AIOP.ICS.p6</v>
      </c>
      <c r="J3" s="1585" t="s">
        <v>987</v>
      </c>
      <c r="K3" s="1025">
        <f>rel_date</f>
        <v>46070</v>
      </c>
    </row>
    <row r="4" spans="1:13" ht="14.25" customHeight="1" thickBot="1" x14ac:dyDescent="0.25">
      <c r="A4" s="2114" t="s">
        <v>990</v>
      </c>
      <c r="B4" s="2115"/>
      <c r="C4" s="310"/>
      <c r="D4" s="2116" t="s">
        <v>991</v>
      </c>
      <c r="E4" s="2117"/>
      <c r="F4" s="2117"/>
      <c r="G4" s="2118"/>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398" t="s">
        <v>1001</v>
      </c>
      <c r="B6" s="308" t="s">
        <v>1002</v>
      </c>
      <c r="C6" s="411" t="s">
        <v>1124</v>
      </c>
      <c r="D6" s="170"/>
      <c r="E6" s="577">
        <v>46055</v>
      </c>
      <c r="F6" s="170"/>
      <c r="G6" s="400" t="s">
        <v>1221</v>
      </c>
      <c r="H6" s="169"/>
      <c r="I6" s="1066">
        <v>46055</v>
      </c>
      <c r="J6" s="169"/>
      <c r="K6" s="1063"/>
    </row>
    <row r="7" spans="1:13" s="158" customFormat="1" x14ac:dyDescent="0.2">
      <c r="A7" s="403" t="s">
        <v>12</v>
      </c>
      <c r="B7" s="311" t="s">
        <v>1004</v>
      </c>
      <c r="C7" s="1647" t="s">
        <v>1005</v>
      </c>
      <c r="D7" s="330"/>
      <c r="E7" s="578">
        <v>46055</v>
      </c>
      <c r="F7" s="330"/>
      <c r="G7" s="405" t="s">
        <v>1222</v>
      </c>
      <c r="H7" s="204"/>
      <c r="I7" s="461">
        <f>$B$3+90</f>
        <v>46160</v>
      </c>
      <c r="J7" s="204"/>
      <c r="K7" s="206" t="s">
        <v>1126</v>
      </c>
    </row>
    <row r="8" spans="1:13" s="158" customFormat="1" ht="25.5" customHeight="1" x14ac:dyDescent="0.2">
      <c r="A8" s="404" t="s">
        <v>1223</v>
      </c>
      <c r="B8" s="311" t="s">
        <v>1224</v>
      </c>
      <c r="C8" s="417" t="s">
        <v>1225</v>
      </c>
      <c r="D8" s="175"/>
      <c r="E8" s="578"/>
      <c r="F8" s="175"/>
      <c r="G8" s="174"/>
      <c r="H8" s="334"/>
      <c r="I8" s="475"/>
      <c r="J8" s="204"/>
      <c r="K8" s="229"/>
    </row>
    <row r="9" spans="1:13" s="158" customFormat="1" x14ac:dyDescent="0.2">
      <c r="A9" s="404" t="s">
        <v>1226</v>
      </c>
      <c r="B9" s="311" t="s">
        <v>1224</v>
      </c>
      <c r="C9" s="1076" t="s">
        <v>1225</v>
      </c>
      <c r="D9" s="175"/>
      <c r="E9" s="578"/>
      <c r="F9" s="175"/>
      <c r="G9" s="174"/>
      <c r="H9" s="334"/>
      <c r="I9" s="1066"/>
      <c r="J9" s="334"/>
      <c r="K9" s="229"/>
    </row>
    <row r="10" spans="1:13" s="158" customFormat="1" x14ac:dyDescent="0.2">
      <c r="A10" s="404" t="s">
        <v>1227</v>
      </c>
      <c r="B10" s="311" t="s">
        <v>1228</v>
      </c>
      <c r="C10" s="1076"/>
      <c r="D10" s="175" t="s">
        <v>1010</v>
      </c>
      <c r="E10" s="578">
        <v>46055</v>
      </c>
      <c r="F10" s="175" t="s">
        <v>1011</v>
      </c>
      <c r="G10" s="174"/>
      <c r="H10" s="334" t="s">
        <v>1010</v>
      </c>
      <c r="I10" s="1066">
        <v>46055</v>
      </c>
      <c r="J10" s="334" t="s">
        <v>1011</v>
      </c>
      <c r="K10" s="229"/>
    </row>
    <row r="11" spans="1:13" s="158" customFormat="1" x14ac:dyDescent="0.2">
      <c r="A11" s="404" t="s">
        <v>1229</v>
      </c>
      <c r="B11" s="311" t="s">
        <v>1230</v>
      </c>
      <c r="C11" s="1076"/>
      <c r="D11" s="175" t="s">
        <v>1010</v>
      </c>
      <c r="E11" s="578">
        <v>46055</v>
      </c>
      <c r="F11" s="175" t="s">
        <v>1011</v>
      </c>
      <c r="G11" s="174"/>
      <c r="H11" s="334" t="s">
        <v>1010</v>
      </c>
      <c r="I11" s="1066">
        <v>46055</v>
      </c>
      <c r="J11" s="334" t="s">
        <v>1011</v>
      </c>
      <c r="K11" s="229"/>
    </row>
    <row r="12" spans="1:13" s="158" customFormat="1" x14ac:dyDescent="0.2">
      <c r="A12" s="404" t="s">
        <v>1231</v>
      </c>
      <c r="B12" s="311" t="s">
        <v>1232</v>
      </c>
      <c r="C12" s="1076"/>
      <c r="D12" s="175" t="s">
        <v>1010</v>
      </c>
      <c r="E12" s="578">
        <v>46055</v>
      </c>
      <c r="F12" s="175" t="s">
        <v>1011</v>
      </c>
      <c r="G12" s="174"/>
      <c r="H12" s="334" t="s">
        <v>1010</v>
      </c>
      <c r="I12" s="1066">
        <v>46055</v>
      </c>
      <c r="J12" s="334" t="s">
        <v>1011</v>
      </c>
      <c r="K12" s="229"/>
    </row>
    <row r="13" spans="1:13" s="158" customFormat="1" x14ac:dyDescent="0.2">
      <c r="A13" s="404" t="s">
        <v>1233</v>
      </c>
      <c r="B13" s="311" t="s">
        <v>1234</v>
      </c>
      <c r="C13" s="1076"/>
      <c r="D13" s="175" t="s">
        <v>1010</v>
      </c>
      <c r="E13" s="578">
        <v>46055</v>
      </c>
      <c r="F13" s="175" t="s">
        <v>1011</v>
      </c>
      <c r="G13" s="174"/>
      <c r="H13" s="334" t="s">
        <v>1010</v>
      </c>
      <c r="I13" s="1066">
        <v>46055</v>
      </c>
      <c r="J13" s="334" t="s">
        <v>1011</v>
      </c>
      <c r="K13" s="229"/>
    </row>
    <row r="14" spans="1:13" s="158" customFormat="1" x14ac:dyDescent="0.2">
      <c r="A14" s="404" t="s">
        <v>1235</v>
      </c>
      <c r="B14" s="311" t="s">
        <v>1236</v>
      </c>
      <c r="C14" s="1076"/>
      <c r="D14" s="175" t="s">
        <v>1010</v>
      </c>
      <c r="E14" s="578">
        <v>46055</v>
      </c>
      <c r="F14" s="175" t="s">
        <v>1011</v>
      </c>
      <c r="G14" s="174"/>
      <c r="H14" s="334" t="s">
        <v>1010</v>
      </c>
      <c r="I14" s="1066">
        <v>46055</v>
      </c>
      <c r="J14" s="334" t="s">
        <v>1011</v>
      </c>
      <c r="K14" s="229"/>
    </row>
    <row r="15" spans="1:13" s="158" customFormat="1" x14ac:dyDescent="0.2">
      <c r="A15" s="404" t="s">
        <v>1237</v>
      </c>
      <c r="B15" s="311" t="s">
        <v>1238</v>
      </c>
      <c r="C15" s="1076"/>
      <c r="D15" s="175" t="s">
        <v>1010</v>
      </c>
      <c r="E15" s="578">
        <v>46055</v>
      </c>
      <c r="F15" s="175" t="s">
        <v>1011</v>
      </c>
      <c r="G15" s="174"/>
      <c r="H15" s="334" t="s">
        <v>1010</v>
      </c>
      <c r="I15" s="1066">
        <v>46055</v>
      </c>
      <c r="J15" s="334" t="s">
        <v>1011</v>
      </c>
      <c r="K15" s="229"/>
    </row>
    <row r="16" spans="1:13" s="158" customFormat="1" x14ac:dyDescent="0.2">
      <c r="A16" s="404" t="s">
        <v>1239</v>
      </c>
      <c r="B16" s="311" t="s">
        <v>1240</v>
      </c>
      <c r="C16" s="1076"/>
      <c r="D16" s="175" t="s">
        <v>1010</v>
      </c>
      <c r="E16" s="578">
        <v>46055</v>
      </c>
      <c r="F16" s="175" t="s">
        <v>1011</v>
      </c>
      <c r="G16" s="174"/>
      <c r="H16" s="334" t="s">
        <v>1010</v>
      </c>
      <c r="I16" s="1066">
        <v>46055</v>
      </c>
      <c r="J16" s="334" t="s">
        <v>1011</v>
      </c>
      <c r="K16" s="229"/>
    </row>
    <row r="17" spans="1:11" s="158" customFormat="1" x14ac:dyDescent="0.2">
      <c r="A17" s="404" t="s">
        <v>1241</v>
      </c>
      <c r="B17" s="311" t="s">
        <v>1242</v>
      </c>
      <c r="C17" s="1076"/>
      <c r="D17" s="175" t="s">
        <v>1010</v>
      </c>
      <c r="E17" s="578">
        <v>46055</v>
      </c>
      <c r="F17" s="175" t="s">
        <v>1011</v>
      </c>
      <c r="G17" s="174"/>
      <c r="H17" s="334" t="s">
        <v>1010</v>
      </c>
      <c r="I17" s="1066">
        <v>46055</v>
      </c>
      <c r="J17" s="334" t="s">
        <v>1011</v>
      </c>
      <c r="K17" s="229"/>
    </row>
    <row r="18" spans="1:11" s="158" customFormat="1" x14ac:dyDescent="0.2">
      <c r="A18" s="404" t="s">
        <v>1243</v>
      </c>
      <c r="B18" s="311" t="s">
        <v>1244</v>
      </c>
      <c r="C18" s="1076"/>
      <c r="D18" s="175" t="s">
        <v>1010</v>
      </c>
      <c r="E18" s="578">
        <v>46055</v>
      </c>
      <c r="F18" s="175" t="s">
        <v>1011</v>
      </c>
      <c r="G18" s="174"/>
      <c r="H18" s="334" t="s">
        <v>1010</v>
      </c>
      <c r="I18" s="1066">
        <v>46055</v>
      </c>
      <c r="J18" s="334" t="s">
        <v>1011</v>
      </c>
      <c r="K18" s="229"/>
    </row>
    <row r="19" spans="1:11" s="158" customFormat="1" x14ac:dyDescent="0.2">
      <c r="A19" s="404" t="s">
        <v>1245</v>
      </c>
      <c r="B19" s="311" t="s">
        <v>1246</v>
      </c>
      <c r="C19" s="1076"/>
      <c r="D19" s="175" t="s">
        <v>1010</v>
      </c>
      <c r="E19" s="578">
        <v>46055</v>
      </c>
      <c r="F19" s="175" t="s">
        <v>1011</v>
      </c>
      <c r="G19" s="174"/>
      <c r="H19" s="334" t="s">
        <v>1010</v>
      </c>
      <c r="I19" s="1066">
        <v>46055</v>
      </c>
      <c r="J19" s="334" t="s">
        <v>1011</v>
      </c>
      <c r="K19" s="229"/>
    </row>
    <row r="20" spans="1:11" s="158" customFormat="1" x14ac:dyDescent="0.2">
      <c r="A20" s="404" t="s">
        <v>1247</v>
      </c>
      <c r="B20" s="311" t="s">
        <v>1248</v>
      </c>
      <c r="C20" s="1076"/>
      <c r="D20" s="175" t="s">
        <v>1010</v>
      </c>
      <c r="E20" s="578">
        <v>46055</v>
      </c>
      <c r="F20" s="175" t="s">
        <v>1011</v>
      </c>
      <c r="G20" s="174"/>
      <c r="H20" s="334" t="s">
        <v>1010</v>
      </c>
      <c r="I20" s="1066">
        <v>46055</v>
      </c>
      <c r="J20" s="334" t="s">
        <v>1011</v>
      </c>
      <c r="K20" s="229"/>
    </row>
    <row r="21" spans="1:11" s="158" customFormat="1" x14ac:dyDescent="0.2">
      <c r="A21" s="404" t="s">
        <v>1249</v>
      </c>
      <c r="B21" s="311" t="s">
        <v>1250</v>
      </c>
      <c r="C21" s="1076"/>
      <c r="D21" s="175" t="s">
        <v>1010</v>
      </c>
      <c r="E21" s="578">
        <v>46055</v>
      </c>
      <c r="F21" s="175" t="s">
        <v>1011</v>
      </c>
      <c r="G21" s="174"/>
      <c r="H21" s="334" t="s">
        <v>1010</v>
      </c>
      <c r="I21" s="1066">
        <v>46055</v>
      </c>
      <c r="J21" s="334" t="s">
        <v>1011</v>
      </c>
      <c r="K21" s="229"/>
    </row>
    <row r="22" spans="1:11" s="158" customFormat="1" x14ac:dyDescent="0.2">
      <c r="A22" s="404" t="s">
        <v>1251</v>
      </c>
      <c r="B22" s="311" t="s">
        <v>1252</v>
      </c>
      <c r="C22" s="1076"/>
      <c r="D22" s="175" t="s">
        <v>1010</v>
      </c>
      <c r="E22" s="578">
        <v>46055</v>
      </c>
      <c r="F22" s="175" t="s">
        <v>1011</v>
      </c>
      <c r="G22" s="174"/>
      <c r="H22" s="334" t="s">
        <v>1010</v>
      </c>
      <c r="I22" s="1066">
        <v>46055</v>
      </c>
      <c r="J22" s="334" t="s">
        <v>1011</v>
      </c>
      <c r="K22" s="229"/>
    </row>
    <row r="23" spans="1:11" s="158" customFormat="1" x14ac:dyDescent="0.2">
      <c r="A23" s="404" t="s">
        <v>1253</v>
      </c>
      <c r="B23" s="311" t="s">
        <v>1254</v>
      </c>
      <c r="C23" s="1076"/>
      <c r="D23" s="175" t="s">
        <v>1010</v>
      </c>
      <c r="E23" s="578">
        <v>46055</v>
      </c>
      <c r="F23" s="175" t="s">
        <v>1011</v>
      </c>
      <c r="G23" s="174"/>
      <c r="H23" s="334" t="s">
        <v>1010</v>
      </c>
      <c r="I23" s="1066">
        <v>46055</v>
      </c>
      <c r="J23" s="334" t="s">
        <v>1011</v>
      </c>
      <c r="K23" s="229"/>
    </row>
    <row r="24" spans="1:11" s="158" customFormat="1" ht="24.6" customHeight="1" x14ac:dyDescent="0.2">
      <c r="A24" s="404" t="s">
        <v>1255</v>
      </c>
      <c r="B24" s="311" t="s">
        <v>1224</v>
      </c>
      <c r="C24" s="1076" t="s">
        <v>1225</v>
      </c>
      <c r="D24" s="175"/>
      <c r="E24" s="578"/>
      <c r="F24" s="175"/>
      <c r="G24" s="174"/>
      <c r="H24" s="334"/>
      <c r="I24" s="1066"/>
      <c r="J24" s="334"/>
      <c r="K24" s="229"/>
    </row>
    <row r="25" spans="1:11" s="158" customFormat="1" x14ac:dyDescent="0.2">
      <c r="A25" s="404" t="s">
        <v>1256</v>
      </c>
      <c r="B25" s="311" t="s">
        <v>1257</v>
      </c>
      <c r="C25" s="1076"/>
      <c r="D25" s="175" t="s">
        <v>1010</v>
      </c>
      <c r="E25" s="578">
        <v>46055</v>
      </c>
      <c r="F25" s="175" t="s">
        <v>1011</v>
      </c>
      <c r="G25" s="174"/>
      <c r="H25" s="334" t="s">
        <v>1010</v>
      </c>
      <c r="I25" s="1066">
        <v>46055</v>
      </c>
      <c r="J25" s="334" t="s">
        <v>1011</v>
      </c>
      <c r="K25" s="229"/>
    </row>
    <row r="26" spans="1:11" s="158" customFormat="1" x14ac:dyDescent="0.2">
      <c r="A26" s="404" t="s">
        <v>1258</v>
      </c>
      <c r="B26" s="311" t="s">
        <v>1259</v>
      </c>
      <c r="C26" s="1076"/>
      <c r="D26" s="175" t="s">
        <v>1010</v>
      </c>
      <c r="E26" s="578">
        <v>46055</v>
      </c>
      <c r="F26" s="175" t="s">
        <v>1011</v>
      </c>
      <c r="G26" s="174"/>
      <c r="H26" s="334" t="s">
        <v>1010</v>
      </c>
      <c r="I26" s="1066">
        <v>46055</v>
      </c>
      <c r="J26" s="334" t="s">
        <v>1011</v>
      </c>
      <c r="K26" s="229"/>
    </row>
    <row r="27" spans="1:11" s="158" customFormat="1" x14ac:dyDescent="0.2">
      <c r="A27" s="1803" t="s">
        <v>1260</v>
      </c>
      <c r="B27" s="964" t="s">
        <v>1261</v>
      </c>
      <c r="C27" s="1077" t="s">
        <v>1225</v>
      </c>
      <c r="D27" s="327" t="s">
        <v>1010</v>
      </c>
      <c r="E27" s="578">
        <v>46055</v>
      </c>
      <c r="F27" s="175" t="s">
        <v>1011</v>
      </c>
      <c r="G27" s="351"/>
      <c r="H27" s="225" t="s">
        <v>1010</v>
      </c>
      <c r="I27" s="1066">
        <v>46055</v>
      </c>
      <c r="J27" s="334" t="s">
        <v>1011</v>
      </c>
      <c r="K27" s="206"/>
    </row>
    <row r="28" spans="1:11" s="158" customFormat="1" x14ac:dyDescent="0.2">
      <c r="A28" s="1803" t="s">
        <v>1262</v>
      </c>
      <c r="B28" s="964" t="s">
        <v>1263</v>
      </c>
      <c r="C28" s="1077" t="s">
        <v>1225</v>
      </c>
      <c r="D28" s="327" t="s">
        <v>1010</v>
      </c>
      <c r="E28" s="578">
        <v>46055</v>
      </c>
      <c r="F28" s="175" t="s">
        <v>1011</v>
      </c>
      <c r="G28" s="351"/>
      <c r="H28" s="225" t="s">
        <v>1010</v>
      </c>
      <c r="I28" s="1066">
        <v>46055</v>
      </c>
      <c r="J28" s="334" t="s">
        <v>1011</v>
      </c>
      <c r="K28" s="206"/>
    </row>
    <row r="29" spans="1:11" s="158" customFormat="1" x14ac:dyDescent="0.2">
      <c r="A29" s="1803" t="s">
        <v>1264</v>
      </c>
      <c r="B29" s="964" t="s">
        <v>1265</v>
      </c>
      <c r="C29" s="1077" t="s">
        <v>1225</v>
      </c>
      <c r="D29" s="327" t="s">
        <v>1010</v>
      </c>
      <c r="E29" s="578">
        <v>46055</v>
      </c>
      <c r="F29" s="175" t="s">
        <v>1011</v>
      </c>
      <c r="G29" s="351"/>
      <c r="H29" s="225" t="s">
        <v>1010</v>
      </c>
      <c r="I29" s="1066">
        <v>46055</v>
      </c>
      <c r="J29" s="334" t="s">
        <v>1011</v>
      </c>
      <c r="K29" s="206"/>
    </row>
    <row r="30" spans="1:11" s="158" customFormat="1" x14ac:dyDescent="0.2">
      <c r="A30" s="1803" t="s">
        <v>1266</v>
      </c>
      <c r="B30" s="964" t="s">
        <v>1267</v>
      </c>
      <c r="C30" s="1077" t="s">
        <v>1225</v>
      </c>
      <c r="D30" s="327" t="s">
        <v>1010</v>
      </c>
      <c r="E30" s="578">
        <v>46055</v>
      </c>
      <c r="F30" s="175" t="s">
        <v>1011</v>
      </c>
      <c r="G30" s="351"/>
      <c r="H30" s="225" t="s">
        <v>1010</v>
      </c>
      <c r="I30" s="1066">
        <v>46055</v>
      </c>
      <c r="J30" s="334" t="s">
        <v>1011</v>
      </c>
      <c r="K30" s="206"/>
    </row>
    <row r="31" spans="1:11" s="158" customFormat="1" x14ac:dyDescent="0.2">
      <c r="A31" s="1803" t="s">
        <v>1268</v>
      </c>
      <c r="B31" s="964" t="s">
        <v>1269</v>
      </c>
      <c r="C31" s="1077" t="s">
        <v>1225</v>
      </c>
      <c r="D31" s="327" t="s">
        <v>1010</v>
      </c>
      <c r="E31" s="578">
        <v>46055</v>
      </c>
      <c r="F31" s="175" t="s">
        <v>1011</v>
      </c>
      <c r="G31" s="351"/>
      <c r="H31" s="225" t="s">
        <v>1010</v>
      </c>
      <c r="I31" s="1066">
        <v>46055</v>
      </c>
      <c r="J31" s="334" t="s">
        <v>1011</v>
      </c>
      <c r="K31" s="206"/>
    </row>
    <row r="32" spans="1:11" s="158" customFormat="1" x14ac:dyDescent="0.2">
      <c r="A32" s="1803" t="s">
        <v>1270</v>
      </c>
      <c r="B32" s="964" t="s">
        <v>1271</v>
      </c>
      <c r="C32" s="1077" t="s">
        <v>1225</v>
      </c>
      <c r="D32" s="327" t="s">
        <v>1010</v>
      </c>
      <c r="E32" s="578">
        <v>46055</v>
      </c>
      <c r="F32" s="175" t="s">
        <v>1011</v>
      </c>
      <c r="G32" s="351"/>
      <c r="H32" s="225" t="s">
        <v>1010</v>
      </c>
      <c r="I32" s="1066">
        <v>46055</v>
      </c>
      <c r="J32" s="334" t="s">
        <v>1011</v>
      </c>
      <c r="K32" s="206"/>
    </row>
    <row r="33" spans="1:11" s="158" customFormat="1" x14ac:dyDescent="0.2">
      <c r="A33" s="1803" t="s">
        <v>1272</v>
      </c>
      <c r="B33" s="964" t="s">
        <v>1273</v>
      </c>
      <c r="C33" s="1077" t="s">
        <v>1225</v>
      </c>
      <c r="D33" s="327" t="s">
        <v>1010</v>
      </c>
      <c r="E33" s="578">
        <v>46055</v>
      </c>
      <c r="F33" s="175" t="s">
        <v>1011</v>
      </c>
      <c r="G33" s="351"/>
      <c r="H33" s="225" t="s">
        <v>1010</v>
      </c>
      <c r="I33" s="1066">
        <v>46055</v>
      </c>
      <c r="J33" s="334" t="s">
        <v>1011</v>
      </c>
      <c r="K33" s="206"/>
    </row>
    <row r="34" spans="1:11" s="158" customFormat="1" x14ac:dyDescent="0.2">
      <c r="A34" s="1803" t="s">
        <v>1274</v>
      </c>
      <c r="B34" s="964" t="s">
        <v>1275</v>
      </c>
      <c r="C34" s="1077" t="s">
        <v>1225</v>
      </c>
      <c r="D34" s="327" t="s">
        <v>1010</v>
      </c>
      <c r="E34" s="578">
        <v>46055</v>
      </c>
      <c r="F34" s="175" t="s">
        <v>1011</v>
      </c>
      <c r="G34" s="351"/>
      <c r="H34" s="225" t="s">
        <v>1010</v>
      </c>
      <c r="I34" s="1066">
        <v>46055</v>
      </c>
      <c r="J34" s="334" t="s">
        <v>1011</v>
      </c>
      <c r="K34" s="206"/>
    </row>
    <row r="35" spans="1:11" s="158" customFormat="1" x14ac:dyDescent="0.2">
      <c r="A35" s="1803" t="s">
        <v>1276</v>
      </c>
      <c r="B35" s="964" t="s">
        <v>1277</v>
      </c>
      <c r="C35" s="1077" t="s">
        <v>1225</v>
      </c>
      <c r="D35" s="327" t="s">
        <v>1010</v>
      </c>
      <c r="E35" s="578">
        <v>46055</v>
      </c>
      <c r="F35" s="175" t="s">
        <v>1011</v>
      </c>
      <c r="G35" s="351"/>
      <c r="H35" s="225" t="s">
        <v>1010</v>
      </c>
      <c r="I35" s="1066">
        <v>46055</v>
      </c>
      <c r="J35" s="334" t="s">
        <v>1011</v>
      </c>
      <c r="K35" s="206"/>
    </row>
    <row r="36" spans="1:11" s="158" customFormat="1" x14ac:dyDescent="0.2">
      <c r="A36" s="1803" t="s">
        <v>1278</v>
      </c>
      <c r="B36" s="964" t="s">
        <v>1279</v>
      </c>
      <c r="C36" s="1077" t="s">
        <v>1225</v>
      </c>
      <c r="D36" s="327" t="s">
        <v>1010</v>
      </c>
      <c r="E36" s="578">
        <v>46055</v>
      </c>
      <c r="F36" s="175" t="s">
        <v>1011</v>
      </c>
      <c r="G36" s="351"/>
      <c r="H36" s="225" t="s">
        <v>1010</v>
      </c>
      <c r="I36" s="1066">
        <v>46055</v>
      </c>
      <c r="J36" s="334" t="s">
        <v>1011</v>
      </c>
      <c r="K36" s="206"/>
    </row>
    <row r="37" spans="1:11" s="158" customFormat="1" ht="25.5" x14ac:dyDescent="0.2">
      <c r="A37" s="1803" t="s">
        <v>1280</v>
      </c>
      <c r="B37" s="964" t="s">
        <v>1281</v>
      </c>
      <c r="C37" s="1077" t="s">
        <v>1225</v>
      </c>
      <c r="D37" s="327" t="s">
        <v>1010</v>
      </c>
      <c r="E37" s="578">
        <v>46055</v>
      </c>
      <c r="F37" s="175" t="s">
        <v>1011</v>
      </c>
      <c r="G37" s="351"/>
      <c r="H37" s="225" t="s">
        <v>1010</v>
      </c>
      <c r="I37" s="1066">
        <v>46055</v>
      </c>
      <c r="J37" s="334" t="s">
        <v>1011</v>
      </c>
      <c r="K37" s="206"/>
    </row>
    <row r="38" spans="1:11" s="158" customFormat="1" ht="25.5" x14ac:dyDescent="0.2">
      <c r="A38" s="1803" t="s">
        <v>1282</v>
      </c>
      <c r="B38" s="964" t="s">
        <v>1283</v>
      </c>
      <c r="C38" s="1077" t="s">
        <v>1225</v>
      </c>
      <c r="D38" s="327" t="s">
        <v>1010</v>
      </c>
      <c r="E38" s="578">
        <v>46055</v>
      </c>
      <c r="F38" s="175" t="s">
        <v>1011</v>
      </c>
      <c r="G38" s="351"/>
      <c r="H38" s="225" t="s">
        <v>1010</v>
      </c>
      <c r="I38" s="1066">
        <v>46055</v>
      </c>
      <c r="J38" s="334" t="s">
        <v>1011</v>
      </c>
      <c r="K38" s="206"/>
    </row>
    <row r="39" spans="1:11" s="158" customFormat="1" x14ac:dyDescent="0.2">
      <c r="A39" s="1803" t="s">
        <v>1284</v>
      </c>
      <c r="B39" s="964" t="s">
        <v>1285</v>
      </c>
      <c r="C39" s="1077" t="s">
        <v>1225</v>
      </c>
      <c r="D39" s="327" t="s">
        <v>1010</v>
      </c>
      <c r="E39" s="578">
        <v>46055</v>
      </c>
      <c r="F39" s="175" t="s">
        <v>1011</v>
      </c>
      <c r="G39" s="351"/>
      <c r="H39" s="225" t="s">
        <v>1010</v>
      </c>
      <c r="I39" s="1066">
        <v>46055</v>
      </c>
      <c r="J39" s="334" t="s">
        <v>1011</v>
      </c>
      <c r="K39" s="206"/>
    </row>
    <row r="40" spans="1:11" s="158" customFormat="1" x14ac:dyDescent="0.2">
      <c r="A40" s="1803" t="s">
        <v>1286</v>
      </c>
      <c r="B40" s="964" t="s">
        <v>1287</v>
      </c>
      <c r="C40" s="1077" t="s">
        <v>1225</v>
      </c>
      <c r="D40" s="327" t="s">
        <v>1010</v>
      </c>
      <c r="E40" s="578">
        <v>46055</v>
      </c>
      <c r="F40" s="175" t="s">
        <v>1011</v>
      </c>
      <c r="G40" s="351"/>
      <c r="H40" s="225" t="s">
        <v>1010</v>
      </c>
      <c r="I40" s="1066">
        <v>46055</v>
      </c>
      <c r="J40" s="334" t="s">
        <v>1011</v>
      </c>
      <c r="K40" s="206"/>
    </row>
    <row r="41" spans="1:11" s="158" customFormat="1" ht="25.5" x14ac:dyDescent="0.2">
      <c r="A41" s="1803" t="s">
        <v>1288</v>
      </c>
      <c r="B41" s="964" t="s">
        <v>1289</v>
      </c>
      <c r="C41" s="1077" t="s">
        <v>1225</v>
      </c>
      <c r="D41" s="327" t="s">
        <v>1010</v>
      </c>
      <c r="E41" s="578">
        <v>46055</v>
      </c>
      <c r="F41" s="175" t="s">
        <v>1011</v>
      </c>
      <c r="G41" s="351"/>
      <c r="H41" s="225" t="s">
        <v>1010</v>
      </c>
      <c r="I41" s="1066">
        <v>46055</v>
      </c>
      <c r="J41" s="334" t="s">
        <v>1011</v>
      </c>
      <c r="K41" s="206"/>
    </row>
    <row r="42" spans="1:11" s="158" customFormat="1" ht="25.5" x14ac:dyDescent="0.2">
      <c r="A42" s="1803" t="s">
        <v>1290</v>
      </c>
      <c r="B42" s="964" t="s">
        <v>1291</v>
      </c>
      <c r="C42" s="1077" t="s">
        <v>1225</v>
      </c>
      <c r="D42" s="327" t="s">
        <v>1010</v>
      </c>
      <c r="E42" s="578">
        <v>46055</v>
      </c>
      <c r="F42" s="175" t="s">
        <v>1011</v>
      </c>
      <c r="G42" s="351"/>
      <c r="H42" s="225" t="s">
        <v>1010</v>
      </c>
      <c r="I42" s="1066">
        <v>46055</v>
      </c>
      <c r="J42" s="334" t="s">
        <v>1011</v>
      </c>
      <c r="K42" s="206"/>
    </row>
    <row r="43" spans="1:11" s="158" customFormat="1" ht="25.5" x14ac:dyDescent="0.2">
      <c r="A43" s="1803" t="s">
        <v>1292</v>
      </c>
      <c r="B43" s="964" t="s">
        <v>1293</v>
      </c>
      <c r="C43" s="1077" t="s">
        <v>1225</v>
      </c>
      <c r="D43" s="327" t="s">
        <v>1010</v>
      </c>
      <c r="E43" s="578">
        <v>46055</v>
      </c>
      <c r="F43" s="175" t="s">
        <v>1011</v>
      </c>
      <c r="G43" s="351"/>
      <c r="H43" s="225" t="s">
        <v>1010</v>
      </c>
      <c r="I43" s="1066">
        <v>46055</v>
      </c>
      <c r="J43" s="334" t="s">
        <v>1011</v>
      </c>
      <c r="K43" s="206"/>
    </row>
    <row r="44" spans="1:11" s="158" customFormat="1" ht="12.75" customHeight="1" x14ac:dyDescent="0.2">
      <c r="A44" s="1803" t="s">
        <v>1294</v>
      </c>
      <c r="B44" s="964" t="s">
        <v>1295</v>
      </c>
      <c r="C44" s="1077" t="s">
        <v>1296</v>
      </c>
      <c r="D44" s="327" t="s">
        <v>1010</v>
      </c>
      <c r="E44" s="1081">
        <v>46055</v>
      </c>
      <c r="F44" s="175" t="s">
        <v>1011</v>
      </c>
      <c r="G44" s="351"/>
      <c r="H44" s="225" t="s">
        <v>1010</v>
      </c>
      <c r="I44" s="1066">
        <v>46055</v>
      </c>
      <c r="J44" s="334" t="s">
        <v>1011</v>
      </c>
      <c r="K44" s="206"/>
    </row>
    <row r="45" spans="1:11" s="158" customFormat="1" x14ac:dyDescent="0.2">
      <c r="A45" s="1803" t="s">
        <v>1297</v>
      </c>
      <c r="B45" s="964" t="s">
        <v>1298</v>
      </c>
      <c r="C45" s="1077" t="s">
        <v>1225</v>
      </c>
      <c r="D45" s="281" t="s">
        <v>1010</v>
      </c>
      <c r="E45" s="1081">
        <v>46055</v>
      </c>
      <c r="F45" s="330" t="s">
        <v>1011</v>
      </c>
      <c r="G45" s="1048"/>
      <c r="H45" s="225" t="s">
        <v>1010</v>
      </c>
      <c r="I45" s="1066">
        <v>46055</v>
      </c>
      <c r="J45" s="334" t="s">
        <v>1011</v>
      </c>
      <c r="K45" s="206"/>
    </row>
    <row r="46" spans="1:11" s="158" customFormat="1" x14ac:dyDescent="0.2">
      <c r="A46" s="1803" t="s">
        <v>1299</v>
      </c>
      <c r="B46" s="964" t="s">
        <v>1300</v>
      </c>
      <c r="C46" s="1077" t="s">
        <v>1225</v>
      </c>
      <c r="D46" s="1045" t="s">
        <v>1010</v>
      </c>
      <c r="E46" s="1047">
        <v>46055</v>
      </c>
      <c r="F46" s="1045" t="s">
        <v>1011</v>
      </c>
      <c r="G46" s="872"/>
      <c r="H46" s="334" t="s">
        <v>1010</v>
      </c>
      <c r="I46" s="1066">
        <v>46055</v>
      </c>
      <c r="J46" s="334" t="s">
        <v>1011</v>
      </c>
      <c r="K46" s="229"/>
    </row>
    <row r="47" spans="1:11" s="158" customFormat="1" ht="13.5" thickBot="1" x14ac:dyDescent="0.25">
      <c r="A47" s="1804" t="s">
        <v>1301</v>
      </c>
      <c r="B47" s="312" t="s">
        <v>1224</v>
      </c>
      <c r="C47" s="1078" t="s">
        <v>1225</v>
      </c>
      <c r="D47" s="203"/>
      <c r="E47" s="576"/>
      <c r="F47" s="203"/>
      <c r="G47" s="1280"/>
      <c r="H47" s="250"/>
      <c r="I47" s="835"/>
      <c r="J47" s="250"/>
      <c r="K47" s="207"/>
    </row>
    <row r="48" spans="1:11" ht="14.25" customHeight="1" x14ac:dyDescent="0.2">
      <c r="B48" s="157"/>
      <c r="C48" s="153"/>
      <c r="F48" s="156"/>
      <c r="J48" s="156"/>
      <c r="K48" s="156"/>
    </row>
    <row r="49" spans="1:12" s="149" customFormat="1" ht="14.25" customHeight="1" x14ac:dyDescent="0.2">
      <c r="A49" s="2107" t="s">
        <v>1122</v>
      </c>
      <c r="B49" s="2107"/>
      <c r="C49" s="2107"/>
      <c r="D49" s="2107"/>
      <c r="E49" s="2107"/>
      <c r="F49" s="2107"/>
      <c r="G49" s="2107"/>
      <c r="H49" s="2107"/>
      <c r="I49" s="2107"/>
      <c r="J49" s="2107"/>
      <c r="K49" s="2107"/>
      <c r="L49" s="2107"/>
    </row>
    <row r="50" spans="1:12" ht="14.25" customHeight="1" x14ac:dyDescent="0.2">
      <c r="A50" s="173" t="s">
        <v>1123</v>
      </c>
      <c r="B50" s="172"/>
      <c r="C50" s="163"/>
      <c r="D50" s="172"/>
      <c r="E50" s="165"/>
      <c r="F50" s="165"/>
      <c r="G50" s="164"/>
      <c r="H50" s="166"/>
      <c r="I50" s="165"/>
      <c r="J50" s="165"/>
      <c r="K50" s="164"/>
      <c r="L50" s="164"/>
    </row>
    <row r="51" spans="1:12" ht="14.25" customHeight="1" x14ac:dyDescent="0.2">
      <c r="B51" s="157"/>
      <c r="C51" s="153"/>
      <c r="F51" s="156"/>
      <c r="J51" s="156"/>
      <c r="K51" s="156"/>
    </row>
    <row r="52" spans="1:12" ht="14.25" customHeight="1" x14ac:dyDescent="0.2">
      <c r="A52" s="149"/>
      <c r="B52" s="1079"/>
      <c r="C52" s="153"/>
      <c r="F52" s="156"/>
      <c r="J52" s="156"/>
      <c r="K52" s="156"/>
    </row>
    <row r="53" spans="1:12" ht="14.25" customHeight="1" x14ac:dyDescent="0.2">
      <c r="A53" s="149"/>
      <c r="B53" s="1079"/>
      <c r="C53" s="153"/>
      <c r="F53" s="154"/>
      <c r="G53" s="153"/>
      <c r="I53" s="156"/>
      <c r="J53" s="156"/>
    </row>
    <row r="54" spans="1:12" ht="14.25" customHeight="1" x14ac:dyDescent="0.2">
      <c r="A54" s="149"/>
      <c r="B54" s="1079"/>
      <c r="C54" s="153"/>
      <c r="F54" s="156"/>
      <c r="J54" s="156"/>
      <c r="K54" s="156"/>
    </row>
    <row r="55" spans="1:12" ht="14.25" customHeight="1" x14ac:dyDescent="0.2">
      <c r="A55" s="149"/>
      <c r="B55" s="1080"/>
      <c r="C55" s="153"/>
      <c r="F55" s="156"/>
      <c r="J55" s="156"/>
      <c r="K55" s="156"/>
    </row>
    <row r="56" spans="1:12" ht="14.25" customHeight="1" x14ac:dyDescent="0.2">
      <c r="A56" s="149"/>
      <c r="B56" s="1080"/>
      <c r="C56" s="153"/>
      <c r="F56" s="156"/>
      <c r="H56" s="1909"/>
      <c r="J56" s="156"/>
      <c r="K56" s="156"/>
    </row>
    <row r="57" spans="1:12" ht="14.25" customHeight="1" x14ac:dyDescent="0.2">
      <c r="A57" s="149"/>
      <c r="B57" s="1080"/>
      <c r="C57" s="153"/>
      <c r="F57" s="156"/>
      <c r="J57" s="156"/>
      <c r="K57" s="156"/>
    </row>
    <row r="58" spans="1:12" ht="14.25" customHeight="1" x14ac:dyDescent="0.2">
      <c r="A58" s="149"/>
      <c r="B58" s="1080"/>
      <c r="C58" s="153"/>
      <c r="F58" s="156"/>
      <c r="J58" s="156"/>
      <c r="K58" s="156"/>
    </row>
    <row r="59" spans="1:12" ht="14.25" customHeight="1" x14ac:dyDescent="0.2">
      <c r="A59" s="149"/>
      <c r="B59" s="1080"/>
      <c r="C59" s="153"/>
      <c r="F59" s="156"/>
      <c r="J59" s="156"/>
      <c r="K59" s="156"/>
    </row>
    <row r="60" spans="1:12" ht="14.25" customHeight="1" x14ac:dyDescent="0.2">
      <c r="A60" s="149"/>
      <c r="B60" s="1080"/>
      <c r="C60" s="153"/>
      <c r="F60" s="156"/>
      <c r="J60" s="156"/>
      <c r="K60" s="156"/>
    </row>
    <row r="61" spans="1:12" ht="14.25" customHeight="1" x14ac:dyDescent="0.2">
      <c r="A61" s="149"/>
      <c r="B61" s="1080"/>
      <c r="C61" s="153"/>
      <c r="F61" s="156"/>
      <c r="J61" s="156"/>
      <c r="K61" s="156"/>
    </row>
    <row r="62" spans="1:12" ht="14.25" customHeight="1" x14ac:dyDescent="0.2">
      <c r="A62" s="149"/>
      <c r="B62" s="1080"/>
      <c r="C62" s="153"/>
      <c r="F62" s="156"/>
      <c r="J62" s="156"/>
      <c r="K62" s="156"/>
    </row>
    <row r="63" spans="1:12" ht="14.25" customHeight="1" x14ac:dyDescent="0.2">
      <c r="A63" s="149"/>
      <c r="B63" s="1080"/>
      <c r="C63" s="153"/>
      <c r="F63" s="156"/>
      <c r="J63" s="156"/>
      <c r="K63" s="156"/>
    </row>
    <row r="64" spans="1:12" ht="14.25" customHeight="1" x14ac:dyDescent="0.2">
      <c r="A64" s="149"/>
      <c r="B64" s="1080"/>
      <c r="C64" s="153"/>
      <c r="F64" s="156"/>
      <c r="J64" s="156"/>
      <c r="K64" s="156"/>
    </row>
    <row r="65" spans="1:11" ht="14.25" customHeight="1" x14ac:dyDescent="0.2">
      <c r="A65" s="149"/>
      <c r="B65" s="1080"/>
      <c r="C65" s="153"/>
      <c r="F65" s="156"/>
      <c r="J65" s="156"/>
      <c r="K65" s="156"/>
    </row>
    <row r="66" spans="1:11" ht="14.25" customHeight="1" x14ac:dyDescent="0.2">
      <c r="A66" s="149"/>
      <c r="B66" s="1080"/>
      <c r="C66" s="153"/>
      <c r="F66" s="156"/>
      <c r="J66" s="156"/>
      <c r="K66" s="156"/>
    </row>
    <row r="67" spans="1:11" ht="14.25" customHeight="1" x14ac:dyDescent="0.2">
      <c r="A67" s="149"/>
      <c r="B67" s="1080"/>
      <c r="C67" s="153"/>
      <c r="F67" s="156"/>
      <c r="J67" s="156"/>
      <c r="K67" s="156"/>
    </row>
    <row r="68" spans="1:11" ht="14.25" customHeight="1" x14ac:dyDescent="0.2">
      <c r="A68" s="1046"/>
      <c r="C68" s="153"/>
      <c r="F68" s="156"/>
      <c r="J68" s="156"/>
      <c r="K68" s="156"/>
    </row>
    <row r="69" spans="1:11" ht="14.25" customHeight="1" x14ac:dyDescent="0.2">
      <c r="A69" s="1046"/>
      <c r="C69" s="153"/>
      <c r="F69" s="156"/>
      <c r="J69" s="156"/>
      <c r="K69" s="156"/>
    </row>
    <row r="70" spans="1:11" ht="14.25" customHeight="1" x14ac:dyDescent="0.2">
      <c r="C70" s="153"/>
      <c r="F70" s="156"/>
      <c r="J70" s="156"/>
      <c r="K70" s="156"/>
    </row>
    <row r="71" spans="1:11" ht="14.25" customHeight="1" x14ac:dyDescent="0.2">
      <c r="C71" s="153"/>
      <c r="F71" s="156"/>
      <c r="J71" s="156"/>
      <c r="K71" s="156"/>
    </row>
    <row r="72" spans="1:11" ht="14.25" customHeight="1" x14ac:dyDescent="0.2">
      <c r="C72" s="153"/>
      <c r="F72" s="156"/>
      <c r="J72" s="156"/>
      <c r="K72" s="156"/>
    </row>
    <row r="73" spans="1:11" ht="14.25" customHeight="1" x14ac:dyDescent="0.2">
      <c r="C73" s="153"/>
      <c r="F73" s="156"/>
      <c r="J73" s="156"/>
      <c r="K73" s="156"/>
    </row>
    <row r="74" spans="1:11" ht="14.25" customHeight="1" x14ac:dyDescent="0.2">
      <c r="C74" s="153"/>
      <c r="F74" s="156"/>
      <c r="J74" s="156"/>
      <c r="K74" s="156"/>
    </row>
    <row r="75" spans="1:11" ht="14.25" customHeight="1" x14ac:dyDescent="0.2">
      <c r="C75" s="153"/>
      <c r="F75" s="156"/>
      <c r="J75" s="156"/>
      <c r="K75" s="156"/>
    </row>
    <row r="76" spans="1:11" ht="14.25" customHeight="1" x14ac:dyDescent="0.2">
      <c r="C76" s="153"/>
      <c r="F76" s="156"/>
      <c r="J76" s="156"/>
      <c r="K76" s="156"/>
    </row>
    <row r="77" spans="1:11" ht="14.25" customHeight="1" x14ac:dyDescent="0.2">
      <c r="C77" s="153"/>
      <c r="F77" s="156"/>
      <c r="J77" s="156"/>
      <c r="K77" s="156"/>
    </row>
    <row r="78" spans="1:11" ht="14.25" customHeight="1" x14ac:dyDescent="0.2">
      <c r="C78" s="153"/>
      <c r="F78" s="156"/>
      <c r="J78" s="156"/>
      <c r="K78" s="156"/>
    </row>
    <row r="79" spans="1:11" ht="14.25" customHeight="1" x14ac:dyDescent="0.2">
      <c r="C79" s="153"/>
      <c r="F79" s="156"/>
      <c r="J79" s="156"/>
      <c r="K79" s="156"/>
    </row>
    <row r="80" spans="1:11" ht="14.25" customHeight="1" x14ac:dyDescent="0.2">
      <c r="C80" s="153"/>
      <c r="F80" s="156"/>
      <c r="J80" s="156"/>
      <c r="K80" s="156"/>
    </row>
    <row r="81" spans="3:11" ht="14.25" customHeight="1" x14ac:dyDescent="0.2">
      <c r="C81" s="153"/>
      <c r="F81" s="156"/>
      <c r="J81" s="156"/>
      <c r="K81" s="156"/>
    </row>
    <row r="82" spans="3:11" ht="14.25" customHeight="1" x14ac:dyDescent="0.2">
      <c r="C82" s="153"/>
      <c r="F82" s="156"/>
      <c r="J82" s="156"/>
      <c r="K82" s="156"/>
    </row>
    <row r="83" spans="3:11" ht="14.25" customHeight="1" x14ac:dyDescent="0.2">
      <c r="C83" s="153"/>
      <c r="F83" s="156"/>
      <c r="J83" s="156"/>
      <c r="K83" s="156"/>
    </row>
    <row r="84" spans="3:11" ht="14.25" customHeight="1" x14ac:dyDescent="0.2">
      <c r="C84" s="153"/>
      <c r="F84" s="156"/>
      <c r="J84" s="156"/>
      <c r="K84" s="156"/>
    </row>
    <row r="85" spans="3:11" ht="14.25" customHeight="1" x14ac:dyDescent="0.2">
      <c r="C85" s="153"/>
      <c r="F85" s="156"/>
      <c r="J85" s="156"/>
      <c r="K85" s="156"/>
    </row>
    <row r="86" spans="3:11" ht="14.25" customHeight="1" x14ac:dyDescent="0.2">
      <c r="C86" s="153"/>
      <c r="F86" s="156"/>
      <c r="J86" s="156"/>
      <c r="K86" s="156"/>
    </row>
    <row r="87" spans="3:11" ht="14.25" customHeight="1" x14ac:dyDescent="0.2">
      <c r="C87" s="153"/>
      <c r="F87" s="156"/>
      <c r="J87" s="156"/>
      <c r="K87" s="156"/>
    </row>
    <row r="88" spans="3:11" ht="14.25" customHeight="1" x14ac:dyDescent="0.2">
      <c r="C88" s="153"/>
      <c r="F88" s="156"/>
      <c r="J88" s="156"/>
      <c r="K88" s="156"/>
    </row>
    <row r="89" spans="3:11" ht="14.25" customHeight="1" x14ac:dyDescent="0.2">
      <c r="C89" s="153"/>
      <c r="F89" s="156"/>
      <c r="J89" s="156"/>
      <c r="K89" s="156"/>
    </row>
    <row r="90" spans="3:11" ht="14.25" customHeight="1" x14ac:dyDescent="0.2">
      <c r="C90" s="153"/>
      <c r="F90" s="156"/>
      <c r="J90" s="156"/>
      <c r="K90" s="156"/>
    </row>
    <row r="91" spans="3:11" ht="14.25" customHeight="1" x14ac:dyDescent="0.2">
      <c r="C91" s="153"/>
      <c r="F91" s="156"/>
      <c r="J91" s="156"/>
      <c r="K91" s="156"/>
    </row>
    <row r="92" spans="3:11" ht="14.25" customHeight="1" x14ac:dyDescent="0.2">
      <c r="C92" s="153"/>
      <c r="F92" s="156"/>
      <c r="J92" s="156"/>
      <c r="K92" s="156"/>
    </row>
    <row r="93" spans="3:11" ht="14.25" customHeight="1" x14ac:dyDescent="0.2">
      <c r="C93" s="153"/>
      <c r="F93" s="156"/>
      <c r="J93" s="156"/>
      <c r="K93" s="156"/>
    </row>
    <row r="94" spans="3:11" ht="14.25" customHeight="1" x14ac:dyDescent="0.2">
      <c r="C94" s="153"/>
      <c r="F94" s="156"/>
      <c r="J94" s="156"/>
      <c r="K94" s="156"/>
    </row>
    <row r="95" spans="3:11" ht="14.25" customHeight="1" x14ac:dyDescent="0.2">
      <c r="C95" s="153"/>
      <c r="F95" s="156"/>
      <c r="J95" s="156"/>
      <c r="K95" s="156"/>
    </row>
    <row r="96" spans="3:11" ht="14.25" customHeight="1" x14ac:dyDescent="0.2">
      <c r="C96" s="153"/>
      <c r="F96" s="156"/>
      <c r="J96" s="156"/>
      <c r="K96" s="156"/>
    </row>
    <row r="97" spans="3:11" ht="14.25" customHeight="1" x14ac:dyDescent="0.2">
      <c r="C97" s="153"/>
      <c r="F97" s="156"/>
      <c r="J97" s="156"/>
      <c r="K97" s="156"/>
    </row>
    <row r="98" spans="3:11" ht="14.25" customHeight="1" x14ac:dyDescent="0.2">
      <c r="C98" s="153"/>
      <c r="F98" s="156"/>
      <c r="J98" s="156"/>
      <c r="K98" s="156"/>
    </row>
    <row r="99" spans="3:11" ht="14.25" customHeight="1" x14ac:dyDescent="0.2">
      <c r="C99" s="153"/>
      <c r="F99" s="156"/>
      <c r="J99" s="156"/>
      <c r="K99" s="156"/>
    </row>
    <row r="100" spans="3:11" ht="14.25" customHeight="1" x14ac:dyDescent="0.2">
      <c r="C100" s="153"/>
      <c r="F100" s="156"/>
      <c r="J100" s="156"/>
      <c r="K100" s="156"/>
    </row>
    <row r="101" spans="3:11" ht="14.25" customHeight="1" x14ac:dyDescent="0.2">
      <c r="C101" s="153"/>
      <c r="F101" s="156"/>
      <c r="J101" s="156"/>
      <c r="K101" s="156"/>
    </row>
    <row r="102" spans="3:11" ht="14.25" customHeight="1" x14ac:dyDescent="0.2">
      <c r="C102" s="153"/>
      <c r="F102" s="156"/>
      <c r="J102" s="156"/>
      <c r="K102" s="156"/>
    </row>
    <row r="103" spans="3:11" ht="14.25" customHeight="1" x14ac:dyDescent="0.2">
      <c r="C103" s="153"/>
      <c r="F103" s="156"/>
      <c r="J103" s="156"/>
      <c r="K103" s="156"/>
    </row>
    <row r="104" spans="3:11" ht="14.25" customHeight="1" x14ac:dyDescent="0.2">
      <c r="C104" s="153"/>
      <c r="F104" s="156"/>
      <c r="J104" s="156"/>
      <c r="K104" s="156"/>
    </row>
    <row r="105" spans="3:11" ht="14.25" customHeight="1" x14ac:dyDescent="0.2">
      <c r="C105" s="153"/>
      <c r="F105" s="156"/>
      <c r="J105" s="156"/>
      <c r="K105" s="156"/>
    </row>
    <row r="106" spans="3:11" ht="14.25" customHeight="1" x14ac:dyDescent="0.2">
      <c r="C106" s="153"/>
      <c r="F106" s="156"/>
      <c r="J106" s="156"/>
      <c r="K106" s="156"/>
    </row>
    <row r="107" spans="3:11" ht="14.25" customHeight="1" x14ac:dyDescent="0.2">
      <c r="C107" s="153"/>
      <c r="F107" s="156"/>
      <c r="J107" s="156"/>
      <c r="K107" s="156"/>
    </row>
    <row r="108" spans="3:11" ht="14.25" customHeight="1" x14ac:dyDescent="0.2">
      <c r="C108" s="153"/>
      <c r="F108" s="156"/>
      <c r="J108" s="156"/>
      <c r="K108" s="156"/>
    </row>
    <row r="109" spans="3:11" ht="14.25" customHeight="1" x14ac:dyDescent="0.2">
      <c r="C109" s="153"/>
      <c r="F109" s="156"/>
      <c r="J109" s="156"/>
      <c r="K109" s="156"/>
    </row>
    <row r="110" spans="3:11" ht="14.25" customHeight="1" x14ac:dyDescent="0.2">
      <c r="C110" s="153"/>
      <c r="F110" s="156"/>
      <c r="J110" s="156"/>
      <c r="K110" s="156"/>
    </row>
    <row r="111" spans="3:11" ht="14.25" customHeight="1" x14ac:dyDescent="0.2">
      <c r="C111" s="153"/>
      <c r="F111" s="156"/>
      <c r="J111" s="156"/>
      <c r="K111" s="156"/>
    </row>
    <row r="112" spans="3:11" ht="14.25" customHeight="1" x14ac:dyDescent="0.2">
      <c r="C112" s="153"/>
      <c r="F112" s="156"/>
      <c r="J112" s="156"/>
      <c r="K112" s="156"/>
    </row>
    <row r="113" spans="3:11" ht="14.25" customHeight="1" x14ac:dyDescent="0.2">
      <c r="C113" s="153"/>
      <c r="F113" s="156"/>
      <c r="J113" s="156"/>
      <c r="K113" s="156"/>
    </row>
    <row r="114" spans="3:11" ht="14.25" customHeight="1" x14ac:dyDescent="0.2">
      <c r="C114" s="153"/>
      <c r="F114" s="156"/>
      <c r="J114" s="156"/>
      <c r="K114" s="156"/>
    </row>
    <row r="115" spans="3:11" ht="14.25" customHeight="1" x14ac:dyDescent="0.2">
      <c r="C115" s="153"/>
      <c r="F115" s="156"/>
      <c r="J115" s="156"/>
      <c r="K115" s="156"/>
    </row>
    <row r="116" spans="3:11" ht="14.25" customHeight="1" x14ac:dyDescent="0.2">
      <c r="C116" s="153"/>
      <c r="F116" s="156"/>
      <c r="J116" s="156"/>
      <c r="K116" s="156"/>
    </row>
    <row r="117" spans="3:11" ht="14.25" customHeight="1" x14ac:dyDescent="0.2">
      <c r="C117" s="153"/>
      <c r="F117" s="156"/>
      <c r="J117" s="156"/>
      <c r="K117" s="156"/>
    </row>
    <row r="118" spans="3:11" ht="14.25" customHeight="1" x14ac:dyDescent="0.2">
      <c r="C118" s="153"/>
      <c r="F118" s="156"/>
      <c r="J118" s="156"/>
      <c r="K118" s="156"/>
    </row>
    <row r="119" spans="3:11" ht="14.25" customHeight="1" x14ac:dyDescent="0.2">
      <c r="C119" s="153"/>
      <c r="F119" s="156"/>
      <c r="J119" s="156"/>
      <c r="K119" s="156"/>
    </row>
    <row r="120" spans="3:11" ht="14.25" customHeight="1" x14ac:dyDescent="0.2">
      <c r="C120" s="153"/>
      <c r="F120" s="156"/>
      <c r="J120" s="156"/>
      <c r="K120" s="156"/>
    </row>
    <row r="121" spans="3:11" ht="14.25" customHeight="1" x14ac:dyDescent="0.2">
      <c r="C121" s="153"/>
      <c r="F121" s="156"/>
      <c r="J121" s="156"/>
      <c r="K121" s="156"/>
    </row>
    <row r="122" spans="3:11" ht="14.25" customHeight="1" x14ac:dyDescent="0.2">
      <c r="C122" s="153"/>
      <c r="F122" s="156"/>
      <c r="J122" s="156"/>
      <c r="K122" s="156"/>
    </row>
    <row r="123" spans="3:11" ht="14.25" customHeight="1" x14ac:dyDescent="0.2">
      <c r="C123" s="153"/>
      <c r="F123" s="156"/>
      <c r="J123" s="156"/>
      <c r="K123" s="156"/>
    </row>
    <row r="124" spans="3:11" ht="14.25" customHeight="1" x14ac:dyDescent="0.2">
      <c r="C124" s="153"/>
      <c r="F124" s="156"/>
      <c r="J124" s="156"/>
      <c r="K124" s="156"/>
    </row>
    <row r="125" spans="3:11" ht="14.25" customHeight="1" x14ac:dyDescent="0.2">
      <c r="C125" s="153"/>
      <c r="F125" s="156"/>
      <c r="J125" s="156"/>
      <c r="K125" s="156"/>
    </row>
    <row r="126" spans="3:11" ht="14.25" customHeight="1" x14ac:dyDescent="0.2">
      <c r="C126" s="153"/>
      <c r="F126" s="156"/>
      <c r="J126" s="156"/>
      <c r="K126" s="156"/>
    </row>
    <row r="127" spans="3:11" ht="14.25" customHeight="1" x14ac:dyDescent="0.2">
      <c r="C127" s="153"/>
      <c r="F127" s="156"/>
      <c r="J127" s="156"/>
      <c r="K127" s="156"/>
    </row>
    <row r="128" spans="3:11" ht="14.25" customHeight="1" x14ac:dyDescent="0.2">
      <c r="C128" s="153"/>
      <c r="F128" s="156"/>
      <c r="J128" s="156"/>
      <c r="K128" s="156"/>
    </row>
    <row r="129" spans="3:11" ht="14.25" customHeight="1" x14ac:dyDescent="0.2">
      <c r="C129" s="153"/>
      <c r="F129" s="156"/>
      <c r="J129" s="156"/>
      <c r="K129" s="156"/>
    </row>
    <row r="130" spans="3:11" ht="14.25" customHeight="1" x14ac:dyDescent="0.2">
      <c r="C130" s="153"/>
      <c r="F130" s="156"/>
      <c r="J130" s="156"/>
      <c r="K130" s="156"/>
    </row>
    <row r="131" spans="3:11" ht="14.25" customHeight="1" x14ac:dyDescent="0.2">
      <c r="C131" s="153"/>
      <c r="F131" s="156"/>
      <c r="J131" s="156"/>
      <c r="K131" s="156"/>
    </row>
    <row r="132" spans="3:11" ht="14.25" customHeight="1" x14ac:dyDescent="0.2">
      <c r="C132" s="153"/>
      <c r="F132" s="156"/>
      <c r="J132" s="156"/>
      <c r="K132" s="156"/>
    </row>
    <row r="133" spans="3:11" ht="14.25" customHeight="1" x14ac:dyDescent="0.2">
      <c r="C133" s="153"/>
      <c r="F133" s="156"/>
      <c r="J133" s="156"/>
      <c r="K133" s="156"/>
    </row>
    <row r="134" spans="3:11" ht="14.25" customHeight="1" x14ac:dyDescent="0.2">
      <c r="C134" s="153"/>
      <c r="F134" s="156"/>
      <c r="J134" s="156"/>
      <c r="K134" s="156"/>
    </row>
    <row r="135" spans="3:11" ht="14.25" customHeight="1" x14ac:dyDescent="0.2">
      <c r="C135" s="153"/>
      <c r="F135" s="156"/>
      <c r="J135" s="156"/>
      <c r="K135" s="156"/>
    </row>
    <row r="136" spans="3:11" ht="14.25" customHeight="1" x14ac:dyDescent="0.2">
      <c r="C136" s="153"/>
      <c r="F136" s="156"/>
      <c r="J136" s="156"/>
      <c r="K136" s="156"/>
    </row>
    <row r="137" spans="3:11" ht="14.25" customHeight="1" x14ac:dyDescent="0.2">
      <c r="C137" s="153"/>
    </row>
    <row r="138" spans="3:11" ht="14.25" customHeight="1" x14ac:dyDescent="0.2">
      <c r="C138" s="153"/>
    </row>
    <row r="139" spans="3:11" ht="14.25" customHeight="1" x14ac:dyDescent="0.2">
      <c r="C139" s="153"/>
    </row>
    <row r="140" spans="3:11" ht="14.25" customHeight="1" x14ac:dyDescent="0.2">
      <c r="C140" s="153"/>
    </row>
    <row r="141" spans="3:11" ht="14.25" customHeight="1" x14ac:dyDescent="0.2">
      <c r="C141" s="153"/>
    </row>
    <row r="142" spans="3:11" ht="14.25" customHeight="1" x14ac:dyDescent="0.2">
      <c r="C142" s="153"/>
    </row>
    <row r="143" spans="3:11" ht="14.25" customHeight="1" x14ac:dyDescent="0.2">
      <c r="C143" s="153"/>
    </row>
    <row r="144" spans="3:11" ht="14.25" customHeight="1" x14ac:dyDescent="0.2">
      <c r="C144" s="153"/>
    </row>
    <row r="145" spans="3:3" ht="14.25" customHeight="1" x14ac:dyDescent="0.2">
      <c r="C145" s="153"/>
    </row>
    <row r="146" spans="3:3" ht="14.25" customHeight="1" x14ac:dyDescent="0.2">
      <c r="C146" s="153"/>
    </row>
    <row r="147" spans="3:3" ht="14.25" customHeight="1" x14ac:dyDescent="0.2">
      <c r="C147" s="153"/>
    </row>
    <row r="148" spans="3:3" ht="14.25" customHeight="1" x14ac:dyDescent="0.2">
      <c r="C148" s="153"/>
    </row>
    <row r="149" spans="3:3" ht="14.25" customHeight="1" x14ac:dyDescent="0.2">
      <c r="C149" s="153"/>
    </row>
    <row r="150" spans="3:3" ht="14.25" customHeight="1" x14ac:dyDescent="0.2">
      <c r="C150" s="153"/>
    </row>
    <row r="151" spans="3:3" ht="14.25" customHeight="1" x14ac:dyDescent="0.2">
      <c r="C151" s="153"/>
    </row>
    <row r="152" spans="3:3" ht="14.25" customHeight="1" x14ac:dyDescent="0.2">
      <c r="C152" s="153"/>
    </row>
    <row r="153" spans="3:3" ht="14.25" customHeight="1" x14ac:dyDescent="0.2">
      <c r="C153" s="153"/>
    </row>
    <row r="154" spans="3:3" ht="14.25" customHeight="1" x14ac:dyDescent="0.2">
      <c r="C154" s="153"/>
    </row>
    <row r="155" spans="3:3" ht="14.25" customHeight="1" x14ac:dyDescent="0.2">
      <c r="C155" s="153"/>
    </row>
    <row r="156" spans="3:3" ht="14.25" customHeight="1" x14ac:dyDescent="0.2">
      <c r="C156" s="153"/>
    </row>
    <row r="157" spans="3:3" ht="14.25" customHeight="1" x14ac:dyDescent="0.2">
      <c r="C157" s="153"/>
    </row>
    <row r="158" spans="3:3" ht="14.25" customHeight="1" x14ac:dyDescent="0.2">
      <c r="C158" s="153"/>
    </row>
    <row r="159" spans="3:3" ht="14.25" customHeight="1" x14ac:dyDescent="0.2">
      <c r="C159" s="153"/>
    </row>
    <row r="160" spans="3:3" ht="14.25" customHeight="1" x14ac:dyDescent="0.2">
      <c r="C160" s="153"/>
    </row>
    <row r="161" spans="3:3" ht="14.25" customHeight="1" x14ac:dyDescent="0.2">
      <c r="C161" s="153"/>
    </row>
    <row r="162" spans="3:3" ht="14.25" customHeight="1" x14ac:dyDescent="0.2">
      <c r="C162" s="153"/>
    </row>
    <row r="163" spans="3:3" ht="14.25" customHeight="1" x14ac:dyDescent="0.2">
      <c r="C163" s="153"/>
    </row>
    <row r="164" spans="3:3" ht="14.25" customHeight="1" x14ac:dyDescent="0.2">
      <c r="C164" s="153"/>
    </row>
    <row r="165" spans="3:3" ht="14.25" customHeight="1" x14ac:dyDescent="0.2">
      <c r="C165" s="153"/>
    </row>
    <row r="166" spans="3:3" ht="14.25" customHeight="1" x14ac:dyDescent="0.2">
      <c r="C166" s="153"/>
    </row>
    <row r="167" spans="3:3" ht="14.25" customHeight="1" x14ac:dyDescent="0.2">
      <c r="C167" s="153"/>
    </row>
    <row r="168" spans="3:3" ht="14.25" customHeight="1" x14ac:dyDescent="0.2">
      <c r="C168" s="153"/>
    </row>
    <row r="169" spans="3:3" ht="14.25" customHeight="1" x14ac:dyDescent="0.2">
      <c r="C169" s="153"/>
    </row>
    <row r="170" spans="3:3" ht="14.25" customHeight="1" x14ac:dyDescent="0.2">
      <c r="C170" s="153"/>
    </row>
    <row r="171" spans="3:3" ht="14.25" customHeight="1" x14ac:dyDescent="0.2">
      <c r="C171" s="153"/>
    </row>
    <row r="172" spans="3:3" ht="14.25" customHeight="1" x14ac:dyDescent="0.2">
      <c r="C172" s="153"/>
    </row>
    <row r="173" spans="3:3" ht="14.25" customHeight="1" x14ac:dyDescent="0.2">
      <c r="C173" s="153"/>
    </row>
    <row r="174" spans="3:3" ht="14.25" customHeight="1" x14ac:dyDescent="0.2">
      <c r="C174" s="153"/>
    </row>
    <row r="175" spans="3:3" ht="14.25" customHeight="1" x14ac:dyDescent="0.2">
      <c r="C175" s="153"/>
    </row>
    <row r="176" spans="3:3" ht="14.25" customHeight="1" x14ac:dyDescent="0.2">
      <c r="C176" s="153"/>
    </row>
    <row r="177" spans="3:3" ht="14.25" customHeight="1" x14ac:dyDescent="0.2">
      <c r="C177" s="153"/>
    </row>
    <row r="178" spans="3:3" ht="14.25" customHeight="1" x14ac:dyDescent="0.2">
      <c r="C178" s="153"/>
    </row>
    <row r="179" spans="3:3" ht="14.25" customHeight="1" x14ac:dyDescent="0.2">
      <c r="C179" s="153"/>
    </row>
    <row r="180" spans="3:3" ht="14.25" customHeight="1" x14ac:dyDescent="0.2">
      <c r="C180" s="153"/>
    </row>
    <row r="181" spans="3:3" ht="14.25" customHeight="1" x14ac:dyDescent="0.2">
      <c r="C181" s="153"/>
    </row>
    <row r="182" spans="3:3" ht="14.25" customHeight="1" x14ac:dyDescent="0.2">
      <c r="C182" s="153"/>
    </row>
    <row r="183" spans="3:3" ht="14.25" customHeight="1" x14ac:dyDescent="0.2">
      <c r="C183" s="153"/>
    </row>
    <row r="184" spans="3:3" ht="14.25" customHeight="1" x14ac:dyDescent="0.2">
      <c r="C184" s="153"/>
    </row>
    <row r="185" spans="3:3" ht="14.25" customHeight="1" x14ac:dyDescent="0.2">
      <c r="C185" s="153"/>
    </row>
    <row r="186" spans="3:3" ht="14.25" customHeight="1" x14ac:dyDescent="0.2">
      <c r="C186" s="153"/>
    </row>
    <row r="187" spans="3:3" ht="14.25" customHeight="1" x14ac:dyDescent="0.2">
      <c r="C187" s="153"/>
    </row>
    <row r="188" spans="3:3" ht="14.25" customHeight="1" x14ac:dyDescent="0.2">
      <c r="C188" s="153"/>
    </row>
    <row r="189" spans="3:3" ht="14.25" customHeight="1" x14ac:dyDescent="0.2">
      <c r="C189" s="153"/>
    </row>
    <row r="190" spans="3:3" ht="14.25" customHeight="1" x14ac:dyDescent="0.2">
      <c r="C190" s="153"/>
    </row>
    <row r="191" spans="3:3" ht="14.25" customHeight="1" x14ac:dyDescent="0.2">
      <c r="C191" s="153"/>
    </row>
    <row r="192" spans="3:3" ht="14.25" customHeight="1" x14ac:dyDescent="0.2">
      <c r="C192" s="153"/>
    </row>
    <row r="193" spans="3:3" ht="14.25" customHeight="1" x14ac:dyDescent="0.2">
      <c r="C193" s="153"/>
    </row>
    <row r="194" spans="3:3" ht="14.25" customHeight="1" x14ac:dyDescent="0.2">
      <c r="C194" s="153"/>
    </row>
    <row r="195" spans="3:3" ht="14.25" customHeight="1" x14ac:dyDescent="0.2">
      <c r="C195" s="153"/>
    </row>
    <row r="196" spans="3:3" ht="14.25" customHeight="1" x14ac:dyDescent="0.2">
      <c r="C196" s="153"/>
    </row>
    <row r="197" spans="3:3" ht="14.25" customHeight="1" x14ac:dyDescent="0.2">
      <c r="C197" s="153"/>
    </row>
    <row r="198" spans="3:3" ht="14.25" customHeight="1" x14ac:dyDescent="0.2">
      <c r="C198" s="153"/>
    </row>
    <row r="199" spans="3:3" ht="14.25" customHeight="1" x14ac:dyDescent="0.2">
      <c r="C199" s="153"/>
    </row>
    <row r="200" spans="3:3" ht="14.25" customHeight="1" x14ac:dyDescent="0.2">
      <c r="C200" s="153"/>
    </row>
    <row r="201" spans="3:3" ht="14.25" customHeight="1" x14ac:dyDescent="0.2">
      <c r="C201" s="153"/>
    </row>
    <row r="202" spans="3:3" ht="14.25" customHeight="1" x14ac:dyDescent="0.2">
      <c r="C202" s="153"/>
    </row>
    <row r="203" spans="3:3" ht="14.25" customHeight="1" x14ac:dyDescent="0.2">
      <c r="C203" s="153"/>
    </row>
    <row r="204" spans="3:3" ht="14.25" customHeight="1" x14ac:dyDescent="0.2">
      <c r="C204" s="153"/>
    </row>
    <row r="205" spans="3:3" ht="14.25" customHeight="1" x14ac:dyDescent="0.2">
      <c r="C205" s="153"/>
    </row>
    <row r="206" spans="3:3" ht="14.25" customHeight="1" x14ac:dyDescent="0.2">
      <c r="C206" s="153"/>
    </row>
    <row r="207" spans="3:3" ht="14.25" customHeight="1" x14ac:dyDescent="0.2">
      <c r="C207" s="153"/>
    </row>
    <row r="208" spans="3:3" ht="14.25" customHeight="1" x14ac:dyDescent="0.2">
      <c r="C208" s="153"/>
    </row>
    <row r="209" spans="3:3" ht="14.25" customHeight="1" x14ac:dyDescent="0.2">
      <c r="C209" s="153"/>
    </row>
    <row r="210" spans="3:3" ht="14.25" customHeight="1" x14ac:dyDescent="0.2">
      <c r="C210" s="153"/>
    </row>
    <row r="211" spans="3:3" ht="14.25" customHeight="1" x14ac:dyDescent="0.2">
      <c r="C211" s="153"/>
    </row>
    <row r="212" spans="3:3" x14ac:dyDescent="0.2">
      <c r="C212" s="153"/>
    </row>
    <row r="213" spans="3:3" x14ac:dyDescent="0.2">
      <c r="C213" s="153"/>
    </row>
    <row r="214" spans="3:3" x14ac:dyDescent="0.2">
      <c r="C214" s="153"/>
    </row>
    <row r="215" spans="3:3" x14ac:dyDescent="0.2">
      <c r="C215" s="153"/>
    </row>
    <row r="216" spans="3:3" x14ac:dyDescent="0.2">
      <c r="C216" s="153"/>
    </row>
    <row r="217" spans="3:3" x14ac:dyDescent="0.2">
      <c r="C217" s="153"/>
    </row>
    <row r="218" spans="3:3" x14ac:dyDescent="0.2">
      <c r="C218" s="153"/>
    </row>
    <row r="219" spans="3:3" x14ac:dyDescent="0.2">
      <c r="C219" s="153"/>
    </row>
    <row r="220" spans="3:3" x14ac:dyDescent="0.2">
      <c r="C220" s="153"/>
    </row>
    <row r="221" spans="3:3" x14ac:dyDescent="0.2">
      <c r="C221" s="153"/>
    </row>
    <row r="222" spans="3:3" x14ac:dyDescent="0.2">
      <c r="C222" s="153"/>
    </row>
    <row r="223" spans="3:3" x14ac:dyDescent="0.2">
      <c r="C223" s="153"/>
    </row>
    <row r="224" spans="3:3" x14ac:dyDescent="0.2">
      <c r="C224" s="153"/>
    </row>
    <row r="225" spans="3:3" x14ac:dyDescent="0.2">
      <c r="C225" s="153"/>
    </row>
    <row r="226" spans="3:3" x14ac:dyDescent="0.2">
      <c r="C226" s="153"/>
    </row>
    <row r="227" spans="3:3" x14ac:dyDescent="0.2">
      <c r="C227" s="153"/>
    </row>
    <row r="228" spans="3:3" x14ac:dyDescent="0.2">
      <c r="C228" s="153"/>
    </row>
    <row r="229" spans="3:3" x14ac:dyDescent="0.2">
      <c r="C229" s="153"/>
    </row>
    <row r="230" spans="3:3" x14ac:dyDescent="0.2">
      <c r="C230" s="153"/>
    </row>
    <row r="231" spans="3:3" x14ac:dyDescent="0.2">
      <c r="C231" s="153"/>
    </row>
    <row r="232" spans="3:3" x14ac:dyDescent="0.2">
      <c r="C232" s="153"/>
    </row>
    <row r="233" spans="3:3" x14ac:dyDescent="0.2">
      <c r="C233" s="153"/>
    </row>
    <row r="234" spans="3:3" x14ac:dyDescent="0.2">
      <c r="C234" s="153"/>
    </row>
    <row r="235" spans="3:3" x14ac:dyDescent="0.2">
      <c r="C235" s="153"/>
    </row>
    <row r="236" spans="3:3" x14ac:dyDescent="0.2">
      <c r="C236" s="153"/>
    </row>
    <row r="237" spans="3:3" x14ac:dyDescent="0.2">
      <c r="C237" s="153"/>
    </row>
    <row r="238" spans="3:3" x14ac:dyDescent="0.2">
      <c r="C238" s="153"/>
    </row>
    <row r="239" spans="3:3" x14ac:dyDescent="0.2">
      <c r="C239" s="153"/>
    </row>
    <row r="240" spans="3:3" x14ac:dyDescent="0.2">
      <c r="C240" s="153"/>
    </row>
    <row r="241" spans="3:3" x14ac:dyDescent="0.2">
      <c r="C241" s="153"/>
    </row>
    <row r="242" spans="3:3" x14ac:dyDescent="0.2">
      <c r="C242" s="153"/>
    </row>
    <row r="243" spans="3:3" x14ac:dyDescent="0.2">
      <c r="C243" s="153"/>
    </row>
    <row r="244" spans="3:3" x14ac:dyDescent="0.2">
      <c r="C244" s="153"/>
    </row>
    <row r="245" spans="3:3" x14ac:dyDescent="0.2">
      <c r="C245" s="153"/>
    </row>
    <row r="246" spans="3:3" x14ac:dyDescent="0.2">
      <c r="C246" s="153"/>
    </row>
    <row r="247" spans="3:3" x14ac:dyDescent="0.2">
      <c r="C247" s="153"/>
    </row>
  </sheetData>
  <sortState xmlns:xlrd2="http://schemas.microsoft.com/office/spreadsheetml/2017/richdata2" ref="A8:Q47">
    <sortCondition ref="A8:A47"/>
  </sortState>
  <mergeCells count="7">
    <mergeCell ref="H4:K4"/>
    <mergeCell ref="A49:L49"/>
    <mergeCell ref="A1:B1"/>
    <mergeCell ref="D1:G1"/>
    <mergeCell ref="A2:B2"/>
    <mergeCell ref="A4:B4"/>
    <mergeCell ref="D4:G4"/>
  </mergeCells>
  <hyperlinks>
    <hyperlink ref="A4" display="Back to Top Sheet" xr:uid="{00000000-0004-0000-0700-000000000000}"/>
    <hyperlink ref="A4:B4" location="Top!A1" display="Back to Top Sheet" xr:uid="{A6376C6B-0B6E-4657-B72D-C83023F0B8F9}"/>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1A0C7"/>
    <pageSetUpPr fitToPage="1"/>
  </sheetPr>
  <dimension ref="A1:Q316"/>
  <sheetViews>
    <sheetView workbookViewId="0">
      <selection sqref="A1:B1"/>
    </sheetView>
  </sheetViews>
  <sheetFormatPr defaultColWidth="11.42578125" defaultRowHeight="12.75" x14ac:dyDescent="0.2"/>
  <cols>
    <col min="1" max="1" width="32" style="155" customWidth="1"/>
    <col min="2" max="2" width="59.5703125" style="155" customWidth="1"/>
    <col min="3" max="3" width="15.140625" style="16" customWidth="1"/>
    <col min="4" max="4" width="16.85546875" style="153" customWidth="1"/>
    <col min="5" max="5" width="14.140625" style="153" bestFit="1" customWidth="1"/>
    <col min="6" max="6" width="15.85546875" style="152" customWidth="1"/>
    <col min="7" max="7" width="22" style="154" customWidth="1"/>
    <col min="8" max="8" width="17.140625" style="153" customWidth="1"/>
    <col min="9" max="9" width="17.5703125" style="153" bestFit="1" customWidth="1"/>
    <col min="10" max="10" width="21.140625" style="152" customWidth="1"/>
    <col min="11" max="11" width="25.42578125" style="152" customWidth="1"/>
    <col min="12" max="16384" width="11.42578125" style="152"/>
  </cols>
  <sheetData>
    <row r="1" spans="1:13" ht="21" customHeight="1" thickBot="1" x14ac:dyDescent="0.25">
      <c r="A1" s="2111" t="s">
        <v>985</v>
      </c>
      <c r="B1" s="2111"/>
      <c r="C1" s="1914"/>
      <c r="D1" s="2112"/>
      <c r="E1" s="2112"/>
      <c r="F1" s="2112"/>
      <c r="G1" s="2112"/>
    </row>
    <row r="2" spans="1:13" ht="21" customHeight="1" thickBot="1" x14ac:dyDescent="0.25">
      <c r="A2" s="2111" t="str">
        <f>Top!B9</f>
        <v>Automation IO Service</v>
      </c>
      <c r="B2" s="2111"/>
      <c r="C2" s="1921"/>
      <c r="D2" s="286" t="s">
        <v>986</v>
      </c>
      <c r="E2" s="287" t="str">
        <f>Top!E9</f>
        <v>AIOS.TS.p2</v>
      </c>
      <c r="F2" s="287"/>
      <c r="G2" s="287"/>
      <c r="H2" s="377" t="s">
        <v>11</v>
      </c>
      <c r="I2" s="378" t="str">
        <f>Top!$G9</f>
        <v>AIOS.TS.p2</v>
      </c>
      <c r="J2" s="1483" t="s">
        <v>987</v>
      </c>
      <c r="K2" s="1026">
        <v>45474</v>
      </c>
      <c r="M2" s="151"/>
    </row>
    <row r="3" spans="1:13" ht="18" customHeight="1" thickBot="1" x14ac:dyDescent="0.25">
      <c r="A3" s="55" t="s">
        <v>1220</v>
      </c>
      <c r="B3" s="55">
        <f>K3</f>
        <v>46070</v>
      </c>
      <c r="D3" s="286" t="s">
        <v>989</v>
      </c>
      <c r="E3" s="287" t="str">
        <f>Top!F9</f>
        <v>AIOS.ICS.p2</v>
      </c>
      <c r="F3" s="287"/>
      <c r="G3" s="287"/>
      <c r="H3" s="1585" t="s">
        <v>12</v>
      </c>
      <c r="I3" s="1586" t="str">
        <f>Top!$H9</f>
        <v>AIOS.ICS.p3</v>
      </c>
      <c r="J3" s="1620" t="s">
        <v>987</v>
      </c>
      <c r="K3" s="1621">
        <f>rel_date</f>
        <v>46070</v>
      </c>
    </row>
    <row r="4" spans="1:13" ht="14.25" customHeight="1" thickBot="1" x14ac:dyDescent="0.25">
      <c r="A4" s="2114" t="s">
        <v>990</v>
      </c>
      <c r="B4" s="2115"/>
      <c r="C4" s="396"/>
      <c r="D4" s="2116" t="s">
        <v>991</v>
      </c>
      <c r="E4" s="2117"/>
      <c r="F4" s="2117"/>
      <c r="G4" s="2118"/>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398" t="s">
        <v>1001</v>
      </c>
      <c r="B6" s="308" t="s">
        <v>1002</v>
      </c>
      <c r="C6" s="411" t="s">
        <v>1296</v>
      </c>
      <c r="D6" s="399"/>
      <c r="E6" s="577">
        <v>45564</v>
      </c>
      <c r="F6" s="170"/>
      <c r="G6" s="400"/>
      <c r="H6" s="401"/>
      <c r="I6" s="1648">
        <v>45564</v>
      </c>
      <c r="J6" s="402"/>
      <c r="K6" s="224"/>
    </row>
    <row r="7" spans="1:13" s="158" customFormat="1" x14ac:dyDescent="0.2">
      <c r="A7" s="403" t="s">
        <v>12</v>
      </c>
      <c r="B7" s="311" t="s">
        <v>1004</v>
      </c>
      <c r="C7" s="1594" t="s">
        <v>1005</v>
      </c>
      <c r="D7" s="281"/>
      <c r="E7" s="578">
        <v>45936</v>
      </c>
      <c r="F7" s="330"/>
      <c r="G7" s="405" t="s">
        <v>1302</v>
      </c>
      <c r="H7" s="249"/>
      <c r="I7" s="461">
        <f>$B$3+90</f>
        <v>46160</v>
      </c>
      <c r="J7" s="204"/>
      <c r="K7" s="206" t="s">
        <v>1126</v>
      </c>
    </row>
    <row r="8" spans="1:13" s="158" customFormat="1" x14ac:dyDescent="0.2">
      <c r="A8" s="1068" t="s">
        <v>1303</v>
      </c>
      <c r="B8" s="1149" t="s">
        <v>1304</v>
      </c>
      <c r="C8" s="1148"/>
      <c r="D8" s="280" t="s">
        <v>1010</v>
      </c>
      <c r="E8" s="578">
        <v>45564</v>
      </c>
      <c r="F8" s="175" t="s">
        <v>1011</v>
      </c>
      <c r="G8" s="174"/>
      <c r="H8" s="249" t="s">
        <v>1010</v>
      </c>
      <c r="I8" s="1648">
        <v>45564</v>
      </c>
      <c r="J8" s="204" t="s">
        <v>1011</v>
      </c>
      <c r="K8" s="229"/>
    </row>
    <row r="9" spans="1:13" s="158" customFormat="1" ht="38.25" x14ac:dyDescent="0.2">
      <c r="A9" s="1068" t="s">
        <v>1305</v>
      </c>
      <c r="B9" s="1149" t="s">
        <v>1306</v>
      </c>
      <c r="C9" s="1148"/>
      <c r="D9" s="280" t="s">
        <v>1010</v>
      </c>
      <c r="E9" s="578">
        <v>45564</v>
      </c>
      <c r="F9" s="175" t="s">
        <v>1011</v>
      </c>
      <c r="G9" s="174"/>
      <c r="H9" s="249" t="s">
        <v>1010</v>
      </c>
      <c r="I9" s="1648">
        <v>45564</v>
      </c>
      <c r="J9" s="204" t="s">
        <v>1011</v>
      </c>
      <c r="K9" s="229"/>
    </row>
    <row r="10" spans="1:13" s="158" customFormat="1" ht="38.25" x14ac:dyDescent="0.2">
      <c r="A10" s="1068" t="s">
        <v>1307</v>
      </c>
      <c r="B10" s="1149" t="s">
        <v>1308</v>
      </c>
      <c r="C10" s="1148"/>
      <c r="D10" s="281" t="s">
        <v>1010</v>
      </c>
      <c r="E10" s="578">
        <v>45564</v>
      </c>
      <c r="F10" s="330" t="s">
        <v>1011</v>
      </c>
      <c r="G10" s="174"/>
      <c r="H10" s="249" t="s">
        <v>1010</v>
      </c>
      <c r="I10" s="1648">
        <v>45564</v>
      </c>
      <c r="J10" s="204" t="s">
        <v>1011</v>
      </c>
      <c r="K10" s="229"/>
    </row>
    <row r="11" spans="1:13" s="158" customFormat="1" ht="25.5" x14ac:dyDescent="0.2">
      <c r="A11" s="1068" t="s">
        <v>1309</v>
      </c>
      <c r="B11" s="1149" t="s">
        <v>1310</v>
      </c>
      <c r="C11" s="1148"/>
      <c r="D11" s="281" t="s">
        <v>1010</v>
      </c>
      <c r="E11" s="578">
        <v>45564</v>
      </c>
      <c r="F11" s="330" t="s">
        <v>1011</v>
      </c>
      <c r="G11" s="174"/>
      <c r="H11" s="249" t="s">
        <v>1010</v>
      </c>
      <c r="I11" s="1648">
        <v>45564</v>
      </c>
      <c r="J11" s="204" t="s">
        <v>1011</v>
      </c>
      <c r="K11" s="229"/>
    </row>
    <row r="12" spans="1:13" s="158" customFormat="1" ht="25.5" x14ac:dyDescent="0.2">
      <c r="A12" s="1068" t="s">
        <v>1311</v>
      </c>
      <c r="B12" s="1149" t="s">
        <v>1312</v>
      </c>
      <c r="C12" s="1148"/>
      <c r="D12" s="281" t="s">
        <v>1010</v>
      </c>
      <c r="E12" s="578">
        <v>45564</v>
      </c>
      <c r="F12" s="330" t="s">
        <v>1011</v>
      </c>
      <c r="G12" s="174"/>
      <c r="H12" s="249" t="s">
        <v>1010</v>
      </c>
      <c r="I12" s="1648">
        <v>45564</v>
      </c>
      <c r="J12" s="204" t="s">
        <v>1011</v>
      </c>
      <c r="K12" s="229"/>
    </row>
    <row r="13" spans="1:13" s="158" customFormat="1" ht="25.5" x14ac:dyDescent="0.2">
      <c r="A13" s="1068" t="s">
        <v>1313</v>
      </c>
      <c r="B13" s="1149" t="s">
        <v>1314</v>
      </c>
      <c r="C13" s="1148"/>
      <c r="D13" s="281" t="s">
        <v>1010</v>
      </c>
      <c r="E13" s="578">
        <v>45564</v>
      </c>
      <c r="F13" s="330" t="s">
        <v>1011</v>
      </c>
      <c r="G13" s="174"/>
      <c r="H13" s="249" t="s">
        <v>1010</v>
      </c>
      <c r="I13" s="1648">
        <v>45564</v>
      </c>
      <c r="J13" s="204" t="s">
        <v>1011</v>
      </c>
      <c r="K13" s="229"/>
    </row>
    <row r="14" spans="1:13" s="158" customFormat="1" ht="25.5" x14ac:dyDescent="0.2">
      <c r="A14" s="1068" t="s">
        <v>1315</v>
      </c>
      <c r="B14" s="1149" t="s">
        <v>1316</v>
      </c>
      <c r="C14" s="1148"/>
      <c r="D14" s="281" t="s">
        <v>1010</v>
      </c>
      <c r="E14" s="578">
        <v>45564</v>
      </c>
      <c r="F14" s="330" t="s">
        <v>1011</v>
      </c>
      <c r="G14" s="174"/>
      <c r="H14" s="249" t="s">
        <v>1010</v>
      </c>
      <c r="I14" s="1648">
        <v>45564</v>
      </c>
      <c r="J14" s="204" t="s">
        <v>1011</v>
      </c>
      <c r="K14" s="229"/>
    </row>
    <row r="15" spans="1:13" s="158" customFormat="1" ht="25.5" x14ac:dyDescent="0.2">
      <c r="A15" s="1068" t="s">
        <v>1317</v>
      </c>
      <c r="B15" s="1149" t="s">
        <v>1318</v>
      </c>
      <c r="C15" s="1148"/>
      <c r="D15" s="281" t="s">
        <v>1010</v>
      </c>
      <c r="E15" s="578">
        <v>45564</v>
      </c>
      <c r="F15" s="330" t="s">
        <v>1011</v>
      </c>
      <c r="G15" s="174"/>
      <c r="H15" s="249" t="s">
        <v>1010</v>
      </c>
      <c r="I15" s="1648">
        <v>45564</v>
      </c>
      <c r="J15" s="204" t="s">
        <v>1011</v>
      </c>
      <c r="K15" s="229"/>
    </row>
    <row r="16" spans="1:13" s="158" customFormat="1" ht="25.5" x14ac:dyDescent="0.2">
      <c r="A16" s="1068" t="s">
        <v>1319</v>
      </c>
      <c r="B16" s="1149" t="s">
        <v>1320</v>
      </c>
      <c r="C16" s="1148"/>
      <c r="D16" s="281" t="s">
        <v>1010</v>
      </c>
      <c r="E16" s="578">
        <v>45564</v>
      </c>
      <c r="F16" s="330" t="s">
        <v>1011</v>
      </c>
      <c r="G16" s="174"/>
      <c r="H16" s="249" t="s">
        <v>1010</v>
      </c>
      <c r="I16" s="1648">
        <v>45564</v>
      </c>
      <c r="J16" s="204" t="s">
        <v>1011</v>
      </c>
      <c r="K16" s="229"/>
    </row>
    <row r="17" spans="1:17" s="158" customFormat="1" x14ac:dyDescent="0.2">
      <c r="A17" s="1068" t="s">
        <v>1321</v>
      </c>
      <c r="B17" s="1149" t="s">
        <v>1322</v>
      </c>
      <c r="C17" s="1148"/>
      <c r="D17" s="281" t="s">
        <v>1010</v>
      </c>
      <c r="E17" s="578">
        <v>45564</v>
      </c>
      <c r="F17" s="330" t="s">
        <v>1011</v>
      </c>
      <c r="G17" s="174"/>
      <c r="H17" s="249" t="s">
        <v>1010</v>
      </c>
      <c r="I17" s="1648">
        <v>45564</v>
      </c>
      <c r="J17" s="204" t="s">
        <v>1011</v>
      </c>
      <c r="K17" s="229"/>
    </row>
    <row r="18" spans="1:17" s="158" customFormat="1" ht="38.25" x14ac:dyDescent="0.2">
      <c r="A18" s="1068" t="s">
        <v>1323</v>
      </c>
      <c r="B18" s="1149" t="s">
        <v>1324</v>
      </c>
      <c r="C18" s="1148"/>
      <c r="D18" s="281" t="s">
        <v>1010</v>
      </c>
      <c r="E18" s="578">
        <v>45564</v>
      </c>
      <c r="F18" s="330" t="s">
        <v>1011</v>
      </c>
      <c r="G18" s="174"/>
      <c r="H18" s="249" t="s">
        <v>1010</v>
      </c>
      <c r="I18" s="1648">
        <v>45564</v>
      </c>
      <c r="J18" s="204" t="s">
        <v>1011</v>
      </c>
      <c r="K18" s="229"/>
    </row>
    <row r="19" spans="1:17" s="158" customFormat="1" ht="38.25" x14ac:dyDescent="0.2">
      <c r="A19" s="1068" t="s">
        <v>1325</v>
      </c>
      <c r="B19" s="1149" t="s">
        <v>1326</v>
      </c>
      <c r="C19" s="1148"/>
      <c r="D19" s="281" t="s">
        <v>1010</v>
      </c>
      <c r="E19" s="578">
        <v>45564</v>
      </c>
      <c r="F19" s="330" t="s">
        <v>1011</v>
      </c>
      <c r="G19" s="174"/>
      <c r="H19" s="249" t="s">
        <v>1010</v>
      </c>
      <c r="I19" s="1648">
        <v>45564</v>
      </c>
      <c r="J19" s="204" t="s">
        <v>1011</v>
      </c>
      <c r="K19" s="229"/>
      <c r="L19" s="152"/>
      <c r="M19" s="152"/>
      <c r="N19" s="152"/>
      <c r="O19" s="152"/>
      <c r="P19" s="152"/>
      <c r="Q19" s="152"/>
    </row>
    <row r="20" spans="1:17" s="158" customFormat="1" ht="25.5" x14ac:dyDescent="0.2">
      <c r="A20" s="1068" t="s">
        <v>1327</v>
      </c>
      <c r="B20" s="1149" t="s">
        <v>1328</v>
      </c>
      <c r="C20" s="1148"/>
      <c r="D20" s="281" t="s">
        <v>1010</v>
      </c>
      <c r="E20" s="578">
        <v>45564</v>
      </c>
      <c r="F20" s="330" t="s">
        <v>1011</v>
      </c>
      <c r="G20" s="174"/>
      <c r="H20" s="249" t="s">
        <v>1010</v>
      </c>
      <c r="I20" s="1648">
        <v>45564</v>
      </c>
      <c r="J20" s="204" t="s">
        <v>1011</v>
      </c>
      <c r="K20" s="229"/>
      <c r="L20" s="149"/>
      <c r="M20" s="149"/>
      <c r="N20" s="149"/>
      <c r="O20" s="149"/>
      <c r="P20" s="149"/>
      <c r="Q20" s="149"/>
    </row>
    <row r="21" spans="1:17" s="158" customFormat="1" ht="25.5" x14ac:dyDescent="0.2">
      <c r="A21" s="1068" t="s">
        <v>1329</v>
      </c>
      <c r="B21" s="1149" t="s">
        <v>1330</v>
      </c>
      <c r="C21" s="1148"/>
      <c r="D21" s="281" t="s">
        <v>1010</v>
      </c>
      <c r="E21" s="578">
        <v>45564</v>
      </c>
      <c r="F21" s="330" t="s">
        <v>1011</v>
      </c>
      <c r="G21" s="174"/>
      <c r="H21" s="249" t="s">
        <v>1010</v>
      </c>
      <c r="I21" s="1648">
        <v>45564</v>
      </c>
      <c r="J21" s="204" t="s">
        <v>1011</v>
      </c>
      <c r="K21" s="229"/>
      <c r="L21" s="152"/>
      <c r="M21" s="152"/>
      <c r="N21" s="152"/>
      <c r="O21" s="152"/>
      <c r="P21" s="152"/>
      <c r="Q21" s="152"/>
    </row>
    <row r="22" spans="1:17" s="158" customFormat="1" ht="25.5" x14ac:dyDescent="0.2">
      <c r="A22" s="1068" t="s">
        <v>1331</v>
      </c>
      <c r="B22" s="1149" t="s">
        <v>1332</v>
      </c>
      <c r="C22" s="1148"/>
      <c r="D22" s="281" t="s">
        <v>1010</v>
      </c>
      <c r="E22" s="578">
        <v>45564</v>
      </c>
      <c r="F22" s="330" t="s">
        <v>1011</v>
      </c>
      <c r="G22" s="174"/>
      <c r="H22" s="249" t="s">
        <v>1010</v>
      </c>
      <c r="I22" s="1648">
        <v>45564</v>
      </c>
      <c r="J22" s="204" t="s">
        <v>1011</v>
      </c>
      <c r="K22" s="229"/>
      <c r="L22" s="152"/>
      <c r="M22" s="152"/>
      <c r="N22" s="152"/>
      <c r="O22" s="152"/>
      <c r="P22" s="152"/>
      <c r="Q22" s="152"/>
    </row>
    <row r="23" spans="1:17" s="158" customFormat="1" ht="25.5" x14ac:dyDescent="0.2">
      <c r="A23" s="1068" t="s">
        <v>1333</v>
      </c>
      <c r="B23" s="1149" t="s">
        <v>1334</v>
      </c>
      <c r="C23" s="1148"/>
      <c r="D23" s="281" t="s">
        <v>1010</v>
      </c>
      <c r="E23" s="578">
        <v>45564</v>
      </c>
      <c r="F23" s="330" t="s">
        <v>1011</v>
      </c>
      <c r="G23" s="174"/>
      <c r="H23" s="249" t="s">
        <v>1010</v>
      </c>
      <c r="I23" s="1648">
        <v>45564</v>
      </c>
      <c r="J23" s="204" t="s">
        <v>1011</v>
      </c>
      <c r="K23" s="229"/>
      <c r="L23" s="152"/>
      <c r="M23" s="152"/>
      <c r="N23" s="152"/>
      <c r="O23" s="152"/>
      <c r="P23" s="152"/>
      <c r="Q23" s="152"/>
    </row>
    <row r="24" spans="1:17" s="158" customFormat="1" ht="25.5" x14ac:dyDescent="0.2">
      <c r="A24" s="1068" t="s">
        <v>1335</v>
      </c>
      <c r="B24" s="1149" t="s">
        <v>1336</v>
      </c>
      <c r="C24" s="1148"/>
      <c r="D24" s="281" t="s">
        <v>1010</v>
      </c>
      <c r="E24" s="578">
        <v>45564</v>
      </c>
      <c r="F24" s="330" t="s">
        <v>1011</v>
      </c>
      <c r="G24" s="174"/>
      <c r="H24" s="249" t="s">
        <v>1010</v>
      </c>
      <c r="I24" s="1648">
        <v>45564</v>
      </c>
      <c r="J24" s="204" t="s">
        <v>1011</v>
      </c>
      <c r="K24" s="229"/>
      <c r="L24" s="152"/>
      <c r="M24" s="152"/>
      <c r="N24" s="152"/>
      <c r="O24" s="152"/>
      <c r="P24" s="152"/>
      <c r="Q24" s="152"/>
    </row>
    <row r="25" spans="1:17" s="158" customFormat="1" ht="25.5" x14ac:dyDescent="0.2">
      <c r="A25" s="1068" t="s">
        <v>1337</v>
      </c>
      <c r="B25" s="1149" t="s">
        <v>1338</v>
      </c>
      <c r="C25" s="1148"/>
      <c r="D25" s="281" t="s">
        <v>1010</v>
      </c>
      <c r="E25" s="578">
        <v>45564</v>
      </c>
      <c r="F25" s="330" t="s">
        <v>1011</v>
      </c>
      <c r="G25" s="174"/>
      <c r="H25" s="249" t="s">
        <v>1010</v>
      </c>
      <c r="I25" s="1648">
        <v>45564</v>
      </c>
      <c r="J25" s="204" t="s">
        <v>1011</v>
      </c>
      <c r="K25" s="229"/>
      <c r="L25" s="152"/>
      <c r="M25" s="152"/>
      <c r="N25" s="152"/>
      <c r="O25" s="152"/>
      <c r="P25" s="152"/>
      <c r="Q25" s="152"/>
    </row>
    <row r="26" spans="1:17" s="158" customFormat="1" x14ac:dyDescent="0.2">
      <c r="A26" s="1068" t="s">
        <v>1339</v>
      </c>
      <c r="B26" s="1149" t="s">
        <v>1340</v>
      </c>
      <c r="C26" s="1148"/>
      <c r="D26" s="281" t="s">
        <v>1010</v>
      </c>
      <c r="E26" s="578">
        <v>45564</v>
      </c>
      <c r="F26" s="330" t="s">
        <v>1011</v>
      </c>
      <c r="G26" s="174"/>
      <c r="H26" s="249" t="s">
        <v>1010</v>
      </c>
      <c r="I26" s="1648">
        <v>45564</v>
      </c>
      <c r="J26" s="204" t="s">
        <v>1011</v>
      </c>
      <c r="K26" s="229"/>
    </row>
    <row r="27" spans="1:17" s="158" customFormat="1" ht="38.25" x14ac:dyDescent="0.2">
      <c r="A27" s="1068" t="s">
        <v>1341</v>
      </c>
      <c r="B27" s="1149" t="s">
        <v>1342</v>
      </c>
      <c r="C27" s="1148"/>
      <c r="D27" s="281" t="s">
        <v>1010</v>
      </c>
      <c r="E27" s="578">
        <v>45564</v>
      </c>
      <c r="F27" s="330" t="s">
        <v>1011</v>
      </c>
      <c r="G27" s="174"/>
      <c r="H27" s="249" t="s">
        <v>1010</v>
      </c>
      <c r="I27" s="1648">
        <v>45564</v>
      </c>
      <c r="J27" s="204" t="s">
        <v>1011</v>
      </c>
      <c r="K27" s="229"/>
    </row>
    <row r="28" spans="1:17" s="158" customFormat="1" ht="38.25" x14ac:dyDescent="0.2">
      <c r="A28" s="1068" t="s">
        <v>1343</v>
      </c>
      <c r="B28" s="1149" t="s">
        <v>1344</v>
      </c>
      <c r="C28" s="1148"/>
      <c r="D28" s="281" t="s">
        <v>1010</v>
      </c>
      <c r="E28" s="578">
        <v>45564</v>
      </c>
      <c r="F28" s="330" t="s">
        <v>1011</v>
      </c>
      <c r="G28" s="174"/>
      <c r="H28" s="249" t="s">
        <v>1010</v>
      </c>
      <c r="I28" s="1648">
        <v>45564</v>
      </c>
      <c r="J28" s="204" t="s">
        <v>1011</v>
      </c>
      <c r="K28" s="229"/>
    </row>
    <row r="29" spans="1:17" s="158" customFormat="1" ht="25.5" x14ac:dyDescent="0.2">
      <c r="A29" s="1068" t="s">
        <v>1345</v>
      </c>
      <c r="B29" s="1149" t="s">
        <v>1346</v>
      </c>
      <c r="C29" s="1148"/>
      <c r="D29" s="281" t="s">
        <v>1010</v>
      </c>
      <c r="E29" s="578">
        <v>45564</v>
      </c>
      <c r="F29" s="330" t="s">
        <v>1011</v>
      </c>
      <c r="G29" s="174"/>
      <c r="H29" s="249" t="s">
        <v>1010</v>
      </c>
      <c r="I29" s="1648">
        <v>45564</v>
      </c>
      <c r="J29" s="204" t="s">
        <v>1011</v>
      </c>
      <c r="K29" s="229"/>
    </row>
    <row r="30" spans="1:17" s="158" customFormat="1" ht="25.5" x14ac:dyDescent="0.2">
      <c r="A30" s="1068" t="s">
        <v>1347</v>
      </c>
      <c r="B30" s="1149" t="s">
        <v>1348</v>
      </c>
      <c r="C30" s="1148"/>
      <c r="D30" s="281" t="s">
        <v>1010</v>
      </c>
      <c r="E30" s="578">
        <v>45564</v>
      </c>
      <c r="F30" s="330" t="s">
        <v>1011</v>
      </c>
      <c r="G30" s="174"/>
      <c r="H30" s="249" t="s">
        <v>1010</v>
      </c>
      <c r="I30" s="1648">
        <v>45564</v>
      </c>
      <c r="J30" s="204" t="s">
        <v>1011</v>
      </c>
      <c r="K30" s="229"/>
    </row>
    <row r="31" spans="1:17" s="158" customFormat="1" ht="25.5" x14ac:dyDescent="0.2">
      <c r="A31" s="1068" t="s">
        <v>1349</v>
      </c>
      <c r="B31" s="1149" t="s">
        <v>1350</v>
      </c>
      <c r="C31" s="1148"/>
      <c r="D31" s="281" t="s">
        <v>1010</v>
      </c>
      <c r="E31" s="578">
        <v>45564</v>
      </c>
      <c r="F31" s="330" t="s">
        <v>1011</v>
      </c>
      <c r="G31" s="174"/>
      <c r="H31" s="249" t="s">
        <v>1010</v>
      </c>
      <c r="I31" s="1648">
        <v>45564</v>
      </c>
      <c r="J31" s="204" t="s">
        <v>1011</v>
      </c>
      <c r="K31" s="229"/>
    </row>
    <row r="32" spans="1:17" s="158" customFormat="1" ht="25.5" x14ac:dyDescent="0.2">
      <c r="A32" s="1068" t="s">
        <v>1351</v>
      </c>
      <c r="B32" s="1149" t="s">
        <v>1352</v>
      </c>
      <c r="C32" s="1148"/>
      <c r="D32" s="281" t="s">
        <v>1010</v>
      </c>
      <c r="E32" s="578">
        <v>45564</v>
      </c>
      <c r="F32" s="330" t="s">
        <v>1011</v>
      </c>
      <c r="G32" s="174"/>
      <c r="H32" s="249" t="s">
        <v>1010</v>
      </c>
      <c r="I32" s="1648">
        <v>45564</v>
      </c>
      <c r="J32" s="204" t="s">
        <v>1011</v>
      </c>
      <c r="K32" s="229"/>
    </row>
    <row r="33" spans="1:11" s="158" customFormat="1" ht="25.5" x14ac:dyDescent="0.2">
      <c r="A33" s="1068" t="s">
        <v>1353</v>
      </c>
      <c r="B33" s="1149" t="s">
        <v>1354</v>
      </c>
      <c r="C33" s="1148"/>
      <c r="D33" s="281" t="s">
        <v>1010</v>
      </c>
      <c r="E33" s="578">
        <v>45564</v>
      </c>
      <c r="F33" s="330" t="s">
        <v>1011</v>
      </c>
      <c r="G33" s="174"/>
      <c r="H33" s="249" t="s">
        <v>1010</v>
      </c>
      <c r="I33" s="1648">
        <v>45564</v>
      </c>
      <c r="J33" s="204" t="s">
        <v>1011</v>
      </c>
      <c r="K33" s="229"/>
    </row>
    <row r="34" spans="1:11" s="158" customFormat="1" ht="25.5" x14ac:dyDescent="0.2">
      <c r="A34" s="1068" t="s">
        <v>1355</v>
      </c>
      <c r="B34" s="1149" t="s">
        <v>1356</v>
      </c>
      <c r="C34" s="1148"/>
      <c r="D34" s="281" t="s">
        <v>1010</v>
      </c>
      <c r="E34" s="578">
        <v>45564</v>
      </c>
      <c r="F34" s="330" t="s">
        <v>1011</v>
      </c>
      <c r="G34" s="174"/>
      <c r="H34" s="249" t="s">
        <v>1010</v>
      </c>
      <c r="I34" s="1648">
        <v>45564</v>
      </c>
      <c r="J34" s="204" t="s">
        <v>1011</v>
      </c>
      <c r="K34" s="229"/>
    </row>
    <row r="35" spans="1:11" s="158" customFormat="1" x14ac:dyDescent="0.2">
      <c r="A35" s="1068" t="s">
        <v>1357</v>
      </c>
      <c r="B35" s="1149" t="s">
        <v>1358</v>
      </c>
      <c r="C35" s="1148"/>
      <c r="D35" s="281" t="s">
        <v>1010</v>
      </c>
      <c r="E35" s="578">
        <v>45564</v>
      </c>
      <c r="F35" s="330" t="s">
        <v>1011</v>
      </c>
      <c r="G35" s="174"/>
      <c r="H35" s="249" t="s">
        <v>1010</v>
      </c>
      <c r="I35" s="1648">
        <v>45564</v>
      </c>
      <c r="J35" s="204" t="s">
        <v>1011</v>
      </c>
      <c r="K35" s="229"/>
    </row>
    <row r="36" spans="1:11" s="158" customFormat="1" ht="38.25" x14ac:dyDescent="0.2">
      <c r="A36" s="1068" t="s">
        <v>1359</v>
      </c>
      <c r="B36" s="1149" t="s">
        <v>1360</v>
      </c>
      <c r="C36" s="1148"/>
      <c r="D36" s="281" t="s">
        <v>1010</v>
      </c>
      <c r="E36" s="578">
        <v>45564</v>
      </c>
      <c r="F36" s="330" t="s">
        <v>1011</v>
      </c>
      <c r="G36" s="174"/>
      <c r="H36" s="249" t="s">
        <v>1010</v>
      </c>
      <c r="I36" s="1648">
        <v>45564</v>
      </c>
      <c r="J36" s="204" t="s">
        <v>1011</v>
      </c>
      <c r="K36" s="229"/>
    </row>
    <row r="37" spans="1:11" s="158" customFormat="1" ht="38.25" x14ac:dyDescent="0.2">
      <c r="A37" s="1068" t="s">
        <v>1361</v>
      </c>
      <c r="B37" s="1149" t="s">
        <v>1362</v>
      </c>
      <c r="C37" s="1148"/>
      <c r="D37" s="281" t="s">
        <v>1010</v>
      </c>
      <c r="E37" s="578">
        <v>45564</v>
      </c>
      <c r="F37" s="330" t="s">
        <v>1011</v>
      </c>
      <c r="G37" s="174"/>
      <c r="H37" s="249" t="s">
        <v>1010</v>
      </c>
      <c r="I37" s="1648">
        <v>45564</v>
      </c>
      <c r="J37" s="204" t="s">
        <v>1011</v>
      </c>
      <c r="K37" s="229"/>
    </row>
    <row r="38" spans="1:11" s="158" customFormat="1" ht="25.5" x14ac:dyDescent="0.2">
      <c r="A38" s="1068" t="s">
        <v>1363</v>
      </c>
      <c r="B38" s="1149" t="s">
        <v>1364</v>
      </c>
      <c r="C38" s="1148"/>
      <c r="D38" s="281" t="s">
        <v>1010</v>
      </c>
      <c r="E38" s="578">
        <v>45564</v>
      </c>
      <c r="F38" s="330" t="s">
        <v>1011</v>
      </c>
      <c r="G38" s="174"/>
      <c r="H38" s="249" t="s">
        <v>1010</v>
      </c>
      <c r="I38" s="1648">
        <v>45564</v>
      </c>
      <c r="J38" s="204" t="s">
        <v>1011</v>
      </c>
      <c r="K38" s="229"/>
    </row>
    <row r="39" spans="1:11" s="158" customFormat="1" ht="25.5" x14ac:dyDescent="0.2">
      <c r="A39" s="1068" t="s">
        <v>1365</v>
      </c>
      <c r="B39" s="1149" t="s">
        <v>1366</v>
      </c>
      <c r="C39" s="1148"/>
      <c r="D39" s="281" t="s">
        <v>1010</v>
      </c>
      <c r="E39" s="578">
        <v>45564</v>
      </c>
      <c r="F39" s="330" t="s">
        <v>1011</v>
      </c>
      <c r="G39" s="174"/>
      <c r="H39" s="249" t="s">
        <v>1010</v>
      </c>
      <c r="I39" s="1648">
        <v>45564</v>
      </c>
      <c r="J39" s="204" t="s">
        <v>1011</v>
      </c>
      <c r="K39" s="229"/>
    </row>
    <row r="40" spans="1:11" s="158" customFormat="1" ht="25.5" x14ac:dyDescent="0.2">
      <c r="A40" s="1068" t="s">
        <v>1367</v>
      </c>
      <c r="B40" s="1149" t="s">
        <v>1368</v>
      </c>
      <c r="C40" s="1148"/>
      <c r="D40" s="281" t="s">
        <v>1010</v>
      </c>
      <c r="E40" s="578">
        <v>45564</v>
      </c>
      <c r="F40" s="330" t="s">
        <v>1011</v>
      </c>
      <c r="G40" s="174"/>
      <c r="H40" s="249" t="s">
        <v>1010</v>
      </c>
      <c r="I40" s="1648">
        <v>45564</v>
      </c>
      <c r="J40" s="204" t="s">
        <v>1011</v>
      </c>
      <c r="K40" s="229"/>
    </row>
    <row r="41" spans="1:11" s="158" customFormat="1" ht="25.5" x14ac:dyDescent="0.2">
      <c r="A41" s="1068" t="s">
        <v>1369</v>
      </c>
      <c r="B41" s="1149" t="s">
        <v>1370</v>
      </c>
      <c r="C41" s="1148"/>
      <c r="D41" s="281" t="s">
        <v>1010</v>
      </c>
      <c r="E41" s="578">
        <v>45564</v>
      </c>
      <c r="F41" s="330" t="s">
        <v>1011</v>
      </c>
      <c r="G41" s="174"/>
      <c r="H41" s="249" t="s">
        <v>1010</v>
      </c>
      <c r="I41" s="1648">
        <v>45564</v>
      </c>
      <c r="J41" s="204" t="s">
        <v>1011</v>
      </c>
      <c r="K41" s="229"/>
    </row>
    <row r="42" spans="1:11" s="158" customFormat="1" ht="25.5" x14ac:dyDescent="0.2">
      <c r="A42" s="1068" t="s">
        <v>1371</v>
      </c>
      <c r="B42" s="1149" t="s">
        <v>1372</v>
      </c>
      <c r="C42" s="1148"/>
      <c r="D42" s="281" t="s">
        <v>1010</v>
      </c>
      <c r="E42" s="578">
        <v>45564</v>
      </c>
      <c r="F42" s="330" t="s">
        <v>1011</v>
      </c>
      <c r="G42" s="174"/>
      <c r="H42" s="249" t="s">
        <v>1010</v>
      </c>
      <c r="I42" s="1648">
        <v>45564</v>
      </c>
      <c r="J42" s="204" t="s">
        <v>1011</v>
      </c>
      <c r="K42" s="229"/>
    </row>
    <row r="43" spans="1:11" s="158" customFormat="1" ht="25.5" x14ac:dyDescent="0.2">
      <c r="A43" s="1068" t="s">
        <v>1373</v>
      </c>
      <c r="B43" s="1149" t="s">
        <v>1374</v>
      </c>
      <c r="C43" s="1148"/>
      <c r="D43" s="281" t="s">
        <v>1010</v>
      </c>
      <c r="E43" s="578">
        <v>45564</v>
      </c>
      <c r="F43" s="330" t="s">
        <v>1011</v>
      </c>
      <c r="G43" s="174"/>
      <c r="H43" s="249" t="s">
        <v>1010</v>
      </c>
      <c r="I43" s="1648">
        <v>45564</v>
      </c>
      <c r="J43" s="204" t="s">
        <v>1011</v>
      </c>
      <c r="K43" s="229"/>
    </row>
    <row r="44" spans="1:11" s="158" customFormat="1" x14ac:dyDescent="0.2">
      <c r="A44" s="1068" t="s">
        <v>1375</v>
      </c>
      <c r="B44" s="1149" t="s">
        <v>1376</v>
      </c>
      <c r="C44" s="1148"/>
      <c r="D44" s="281" t="s">
        <v>1010</v>
      </c>
      <c r="E44" s="578">
        <v>45564</v>
      </c>
      <c r="F44" s="330" t="s">
        <v>1011</v>
      </c>
      <c r="G44" s="174"/>
      <c r="H44" s="249" t="s">
        <v>1010</v>
      </c>
      <c r="I44" s="1648">
        <v>45564</v>
      </c>
      <c r="J44" s="204" t="s">
        <v>1011</v>
      </c>
      <c r="K44" s="229"/>
    </row>
    <row r="45" spans="1:11" s="158" customFormat="1" x14ac:dyDescent="0.2">
      <c r="A45" s="1068" t="s">
        <v>1377</v>
      </c>
      <c r="B45" s="1149" t="s">
        <v>1378</v>
      </c>
      <c r="C45" s="1148"/>
      <c r="D45" s="281" t="s">
        <v>1010</v>
      </c>
      <c r="E45" s="578">
        <v>45564</v>
      </c>
      <c r="F45" s="330" t="s">
        <v>1011</v>
      </c>
      <c r="G45" s="174"/>
      <c r="H45" s="249" t="s">
        <v>1010</v>
      </c>
      <c r="I45" s="1648">
        <v>45564</v>
      </c>
      <c r="J45" s="204" t="s">
        <v>1011</v>
      </c>
      <c r="K45" s="229"/>
    </row>
    <row r="46" spans="1:11" s="158" customFormat="1" x14ac:dyDescent="0.2">
      <c r="A46" s="1068" t="s">
        <v>1379</v>
      </c>
      <c r="B46" s="1149" t="s">
        <v>1380</v>
      </c>
      <c r="C46" s="1147" t="s">
        <v>1296</v>
      </c>
      <c r="D46" s="281" t="s">
        <v>1010</v>
      </c>
      <c r="E46" s="578">
        <v>45564</v>
      </c>
      <c r="F46" s="330" t="s">
        <v>1011</v>
      </c>
      <c r="G46" s="174"/>
      <c r="H46" s="249" t="s">
        <v>1010</v>
      </c>
      <c r="I46" s="1648">
        <v>45564</v>
      </c>
      <c r="J46" s="204" t="s">
        <v>1011</v>
      </c>
      <c r="K46" s="229"/>
    </row>
    <row r="47" spans="1:11" s="158" customFormat="1" x14ac:dyDescent="0.2">
      <c r="A47" s="1068" t="s">
        <v>1381</v>
      </c>
      <c r="B47" s="1149" t="s">
        <v>1382</v>
      </c>
      <c r="C47" s="1147" t="s">
        <v>1296</v>
      </c>
      <c r="D47" s="281" t="s">
        <v>1010</v>
      </c>
      <c r="E47" s="578">
        <v>45564</v>
      </c>
      <c r="F47" s="330" t="s">
        <v>1011</v>
      </c>
      <c r="G47" s="174"/>
      <c r="H47" s="249" t="s">
        <v>1010</v>
      </c>
      <c r="I47" s="1648">
        <v>45564</v>
      </c>
      <c r="J47" s="204" t="s">
        <v>1011</v>
      </c>
      <c r="K47" s="229"/>
    </row>
    <row r="48" spans="1:11" s="158" customFormat="1" x14ac:dyDescent="0.2">
      <c r="A48" s="1068" t="s">
        <v>1383</v>
      </c>
      <c r="B48" s="1149" t="s">
        <v>1384</v>
      </c>
      <c r="C48" s="1147" t="s">
        <v>1296</v>
      </c>
      <c r="D48" s="281" t="s">
        <v>1010</v>
      </c>
      <c r="E48" s="578">
        <v>45564</v>
      </c>
      <c r="F48" s="330" t="s">
        <v>1011</v>
      </c>
      <c r="G48" s="174"/>
      <c r="H48" s="249" t="s">
        <v>1010</v>
      </c>
      <c r="I48" s="1648">
        <v>45564</v>
      </c>
      <c r="J48" s="204" t="s">
        <v>1011</v>
      </c>
      <c r="K48" s="229"/>
    </row>
    <row r="49" spans="1:11" s="158" customFormat="1" x14ac:dyDescent="0.2">
      <c r="A49" s="1068" t="s">
        <v>1385</v>
      </c>
      <c r="B49" s="1149" t="s">
        <v>1386</v>
      </c>
      <c r="C49" s="1147" t="s">
        <v>1296</v>
      </c>
      <c r="D49" s="281" t="s">
        <v>1010</v>
      </c>
      <c r="E49" s="578">
        <v>45564</v>
      </c>
      <c r="F49" s="330" t="s">
        <v>1011</v>
      </c>
      <c r="G49" s="174"/>
      <c r="H49" s="249" t="s">
        <v>1010</v>
      </c>
      <c r="I49" s="1648">
        <v>45564</v>
      </c>
      <c r="J49" s="204" t="s">
        <v>1011</v>
      </c>
      <c r="K49" s="229"/>
    </row>
    <row r="50" spans="1:11" s="158" customFormat="1" x14ac:dyDescent="0.2">
      <c r="A50" s="1068" t="s">
        <v>1387</v>
      </c>
      <c r="B50" s="1149" t="s">
        <v>1388</v>
      </c>
      <c r="C50" s="1147" t="s">
        <v>1296</v>
      </c>
      <c r="D50" s="281" t="s">
        <v>1010</v>
      </c>
      <c r="E50" s="578">
        <v>45564</v>
      </c>
      <c r="F50" s="330" t="s">
        <v>1011</v>
      </c>
      <c r="G50" s="174"/>
      <c r="H50" s="249" t="s">
        <v>1010</v>
      </c>
      <c r="I50" s="1648">
        <v>45564</v>
      </c>
      <c r="J50" s="204" t="s">
        <v>1011</v>
      </c>
      <c r="K50" s="229"/>
    </row>
    <row r="51" spans="1:11" s="158" customFormat="1" x14ac:dyDescent="0.2">
      <c r="A51" s="1068" t="s">
        <v>1389</v>
      </c>
      <c r="B51" s="1149" t="s">
        <v>1390</v>
      </c>
      <c r="C51" s="1147" t="s">
        <v>1296</v>
      </c>
      <c r="D51" s="281" t="s">
        <v>1010</v>
      </c>
      <c r="E51" s="578">
        <v>45564</v>
      </c>
      <c r="F51" s="330" t="s">
        <v>1011</v>
      </c>
      <c r="G51" s="174"/>
      <c r="H51" s="249" t="s">
        <v>1010</v>
      </c>
      <c r="I51" s="1648">
        <v>45564</v>
      </c>
      <c r="J51" s="204" t="s">
        <v>1011</v>
      </c>
      <c r="K51" s="229"/>
    </row>
    <row r="52" spans="1:11" s="158" customFormat="1" x14ac:dyDescent="0.2">
      <c r="A52" s="1068" t="s">
        <v>1391</v>
      </c>
      <c r="B52" s="1149" t="s">
        <v>1392</v>
      </c>
      <c r="C52" s="1147" t="s">
        <v>1296</v>
      </c>
      <c r="D52" s="281" t="s">
        <v>1010</v>
      </c>
      <c r="E52" s="578">
        <v>45564</v>
      </c>
      <c r="F52" s="330" t="s">
        <v>1011</v>
      </c>
      <c r="G52" s="174"/>
      <c r="H52" s="249" t="s">
        <v>1010</v>
      </c>
      <c r="I52" s="1648">
        <v>45564</v>
      </c>
      <c r="J52" s="204" t="s">
        <v>1011</v>
      </c>
      <c r="K52" s="229"/>
    </row>
    <row r="53" spans="1:11" s="158" customFormat="1" x14ac:dyDescent="0.2">
      <c r="A53" s="1068" t="s">
        <v>1393</v>
      </c>
      <c r="B53" s="1149" t="s">
        <v>1394</v>
      </c>
      <c r="C53" s="1147" t="s">
        <v>1296</v>
      </c>
      <c r="D53" s="281" t="s">
        <v>1010</v>
      </c>
      <c r="E53" s="578">
        <v>45564</v>
      </c>
      <c r="F53" s="330" t="s">
        <v>1011</v>
      </c>
      <c r="G53" s="174"/>
      <c r="H53" s="249" t="s">
        <v>1010</v>
      </c>
      <c r="I53" s="1648">
        <v>45564</v>
      </c>
      <c r="J53" s="204" t="s">
        <v>1011</v>
      </c>
      <c r="K53" s="229"/>
    </row>
    <row r="54" spans="1:11" s="158" customFormat="1" x14ac:dyDescent="0.2">
      <c r="A54" s="1068" t="s">
        <v>1395</v>
      </c>
      <c r="B54" s="1149" t="s">
        <v>1396</v>
      </c>
      <c r="C54" s="1147" t="s">
        <v>1296</v>
      </c>
      <c r="D54" s="281" t="s">
        <v>1010</v>
      </c>
      <c r="E54" s="578">
        <v>45564</v>
      </c>
      <c r="F54" s="330" t="s">
        <v>1011</v>
      </c>
      <c r="G54" s="174"/>
      <c r="H54" s="249" t="s">
        <v>1010</v>
      </c>
      <c r="I54" s="1648">
        <v>45564</v>
      </c>
      <c r="J54" s="204" t="s">
        <v>1011</v>
      </c>
      <c r="K54" s="229"/>
    </row>
    <row r="55" spans="1:11" s="158" customFormat="1" x14ac:dyDescent="0.2">
      <c r="A55" s="1068" t="s">
        <v>1397</v>
      </c>
      <c r="B55" s="1149" t="s">
        <v>1398</v>
      </c>
      <c r="C55" s="1147" t="s">
        <v>1296</v>
      </c>
      <c r="D55" s="281" t="s">
        <v>1010</v>
      </c>
      <c r="E55" s="578">
        <v>45564</v>
      </c>
      <c r="F55" s="330" t="s">
        <v>1011</v>
      </c>
      <c r="G55" s="174"/>
      <c r="H55" s="249" t="s">
        <v>1010</v>
      </c>
      <c r="I55" s="1648">
        <v>45564</v>
      </c>
      <c r="J55" s="204" t="s">
        <v>1011</v>
      </c>
      <c r="K55" s="229"/>
    </row>
    <row r="56" spans="1:11" s="158" customFormat="1" x14ac:dyDescent="0.2">
      <c r="A56" s="1068" t="s">
        <v>1399</v>
      </c>
      <c r="B56" s="1149" t="s">
        <v>1400</v>
      </c>
      <c r="C56" s="1147" t="s">
        <v>1296</v>
      </c>
      <c r="D56" s="281" t="s">
        <v>1010</v>
      </c>
      <c r="E56" s="578">
        <v>45564</v>
      </c>
      <c r="F56" s="330" t="s">
        <v>1011</v>
      </c>
      <c r="G56" s="174"/>
      <c r="H56" s="249" t="s">
        <v>1010</v>
      </c>
      <c r="I56" s="1648">
        <v>45564</v>
      </c>
      <c r="J56" s="204" t="s">
        <v>1011</v>
      </c>
      <c r="K56" s="229"/>
    </row>
    <row r="57" spans="1:11" s="158" customFormat="1" x14ac:dyDescent="0.2">
      <c r="A57" s="1068" t="s">
        <v>1401</v>
      </c>
      <c r="B57" s="1149" t="s">
        <v>1402</v>
      </c>
      <c r="C57" s="1147" t="s">
        <v>1296</v>
      </c>
      <c r="D57" s="281" t="s">
        <v>1010</v>
      </c>
      <c r="E57" s="578">
        <v>45564</v>
      </c>
      <c r="F57" s="330" t="s">
        <v>1011</v>
      </c>
      <c r="G57" s="174"/>
      <c r="H57" s="249" t="s">
        <v>1010</v>
      </c>
      <c r="I57" s="1648">
        <v>45564</v>
      </c>
      <c r="J57" s="204" t="s">
        <v>1011</v>
      </c>
      <c r="K57" s="229"/>
    </row>
    <row r="58" spans="1:11" s="158" customFormat="1" x14ac:dyDescent="0.2">
      <c r="A58" s="1068" t="s">
        <v>1403</v>
      </c>
      <c r="B58" s="1149" t="s">
        <v>1404</v>
      </c>
      <c r="C58" s="1147" t="s">
        <v>1296</v>
      </c>
      <c r="D58" s="281" t="s">
        <v>1010</v>
      </c>
      <c r="E58" s="578">
        <v>45564</v>
      </c>
      <c r="F58" s="330" t="s">
        <v>1011</v>
      </c>
      <c r="G58" s="174"/>
      <c r="H58" s="249" t="s">
        <v>1010</v>
      </c>
      <c r="I58" s="1648">
        <v>45564</v>
      </c>
      <c r="J58" s="204" t="s">
        <v>1011</v>
      </c>
      <c r="K58" s="229"/>
    </row>
    <row r="59" spans="1:11" s="158" customFormat="1" x14ac:dyDescent="0.2">
      <c r="A59" s="1068" t="s">
        <v>1405</v>
      </c>
      <c r="B59" s="1149" t="s">
        <v>1406</v>
      </c>
      <c r="C59" s="1147" t="s">
        <v>1296</v>
      </c>
      <c r="D59" s="281" t="s">
        <v>1010</v>
      </c>
      <c r="E59" s="578">
        <v>45564</v>
      </c>
      <c r="F59" s="330" t="s">
        <v>1011</v>
      </c>
      <c r="G59" s="174"/>
      <c r="H59" s="249" t="s">
        <v>1010</v>
      </c>
      <c r="I59" s="1648">
        <v>45564</v>
      </c>
      <c r="J59" s="204" t="s">
        <v>1011</v>
      </c>
      <c r="K59" s="229"/>
    </row>
    <row r="60" spans="1:11" s="158" customFormat="1" x14ac:dyDescent="0.2">
      <c r="A60" s="259" t="s">
        <v>1407</v>
      </c>
      <c r="B60" s="1149" t="s">
        <v>1224</v>
      </c>
      <c r="C60" s="1147" t="s">
        <v>1296</v>
      </c>
      <c r="D60" s="281"/>
      <c r="E60" s="578"/>
      <c r="F60" s="330"/>
      <c r="G60" s="174"/>
      <c r="H60" s="249"/>
      <c r="I60" s="1648"/>
      <c r="J60" s="204"/>
      <c r="K60" s="229"/>
    </row>
    <row r="61" spans="1:11" s="158" customFormat="1" x14ac:dyDescent="0.2">
      <c r="A61" s="259" t="s">
        <v>1408</v>
      </c>
      <c r="B61" s="1149" t="s">
        <v>1224</v>
      </c>
      <c r="C61" s="1147" t="s">
        <v>1296</v>
      </c>
      <c r="D61" s="281"/>
      <c r="E61" s="578"/>
      <c r="F61" s="330"/>
      <c r="G61" s="174"/>
      <c r="H61" s="249"/>
      <c r="I61" s="1648"/>
      <c r="J61" s="204"/>
      <c r="K61" s="229"/>
    </row>
    <row r="62" spans="1:11" s="158" customFormat="1" x14ac:dyDescent="0.2">
      <c r="A62" s="259" t="s">
        <v>1409</v>
      </c>
      <c r="B62" s="1149" t="s">
        <v>1410</v>
      </c>
      <c r="C62" s="1147" t="s">
        <v>1296</v>
      </c>
      <c r="D62" s="281" t="s">
        <v>1010</v>
      </c>
      <c r="E62" s="578">
        <v>45564</v>
      </c>
      <c r="F62" s="330" t="s">
        <v>1011</v>
      </c>
      <c r="G62" s="174"/>
      <c r="H62" s="249" t="s">
        <v>1010</v>
      </c>
      <c r="I62" s="1648">
        <v>45564</v>
      </c>
      <c r="J62" s="204" t="s">
        <v>1011</v>
      </c>
      <c r="K62" s="229"/>
    </row>
    <row r="63" spans="1:11" s="158" customFormat="1" x14ac:dyDescent="0.2">
      <c r="A63" s="259" t="s">
        <v>1411</v>
      </c>
      <c r="B63" s="1149" t="s">
        <v>1412</v>
      </c>
      <c r="C63" s="1147" t="s">
        <v>1296</v>
      </c>
      <c r="D63" s="281" t="s">
        <v>1010</v>
      </c>
      <c r="E63" s="578">
        <v>45564</v>
      </c>
      <c r="F63" s="330" t="s">
        <v>1011</v>
      </c>
      <c r="G63" s="174"/>
      <c r="H63" s="249" t="s">
        <v>1010</v>
      </c>
      <c r="I63" s="1648">
        <v>45564</v>
      </c>
      <c r="J63" s="204" t="s">
        <v>1011</v>
      </c>
      <c r="K63" s="229"/>
    </row>
    <row r="64" spans="1:11" s="158" customFormat="1" x14ac:dyDescent="0.2">
      <c r="A64" s="259" t="s">
        <v>1413</v>
      </c>
      <c r="B64" s="1149" t="s">
        <v>1414</v>
      </c>
      <c r="C64" s="1147" t="s">
        <v>1296</v>
      </c>
      <c r="D64" s="281" t="s">
        <v>1010</v>
      </c>
      <c r="E64" s="578">
        <v>45564</v>
      </c>
      <c r="F64" s="330" t="s">
        <v>1011</v>
      </c>
      <c r="G64" s="174"/>
      <c r="H64" s="249" t="s">
        <v>1010</v>
      </c>
      <c r="I64" s="1648">
        <v>45564</v>
      </c>
      <c r="J64" s="204" t="s">
        <v>1011</v>
      </c>
      <c r="K64" s="229"/>
    </row>
    <row r="65" spans="1:17" s="158" customFormat="1" x14ac:dyDescent="0.2">
      <c r="A65" s="259" t="s">
        <v>1415</v>
      </c>
      <c r="B65" s="1149" t="s">
        <v>1416</v>
      </c>
      <c r="C65" s="1147" t="s">
        <v>1296</v>
      </c>
      <c r="D65" s="281" t="s">
        <v>1010</v>
      </c>
      <c r="E65" s="578">
        <v>45564</v>
      </c>
      <c r="F65" s="330" t="s">
        <v>1011</v>
      </c>
      <c r="G65" s="174"/>
      <c r="H65" s="249" t="s">
        <v>1010</v>
      </c>
      <c r="I65" s="1648">
        <v>45564</v>
      </c>
      <c r="J65" s="204" t="s">
        <v>1011</v>
      </c>
      <c r="K65" s="229"/>
    </row>
    <row r="66" spans="1:17" s="158" customFormat="1" x14ac:dyDescent="0.2">
      <c r="A66" s="259" t="s">
        <v>1417</v>
      </c>
      <c r="B66" s="1149" t="s">
        <v>1418</v>
      </c>
      <c r="C66" s="1147" t="s">
        <v>1296</v>
      </c>
      <c r="D66" s="281" t="s">
        <v>1010</v>
      </c>
      <c r="E66" s="578">
        <v>45564</v>
      </c>
      <c r="F66" s="330" t="s">
        <v>1011</v>
      </c>
      <c r="G66" s="174"/>
      <c r="H66" s="249" t="s">
        <v>1010</v>
      </c>
      <c r="I66" s="1648">
        <v>45564</v>
      </c>
      <c r="J66" s="204" t="s">
        <v>1011</v>
      </c>
      <c r="K66" s="229"/>
    </row>
    <row r="67" spans="1:17" s="158" customFormat="1" x14ac:dyDescent="0.2">
      <c r="A67" s="259" t="s">
        <v>1419</v>
      </c>
      <c r="B67" s="1149" t="s">
        <v>1420</v>
      </c>
      <c r="C67" s="1147" t="s">
        <v>1296</v>
      </c>
      <c r="D67" s="281" t="s">
        <v>1010</v>
      </c>
      <c r="E67" s="578">
        <v>45564</v>
      </c>
      <c r="F67" s="330" t="s">
        <v>1011</v>
      </c>
      <c r="G67" s="174"/>
      <c r="H67" s="249" t="s">
        <v>1010</v>
      </c>
      <c r="I67" s="1648">
        <v>45564</v>
      </c>
      <c r="J67" s="204" t="s">
        <v>1011</v>
      </c>
      <c r="K67" s="229"/>
    </row>
    <row r="68" spans="1:17" s="158" customFormat="1" x14ac:dyDescent="0.2">
      <c r="A68" s="259" t="s">
        <v>1421</v>
      </c>
      <c r="B68" s="1149" t="s">
        <v>1422</v>
      </c>
      <c r="C68" s="1147" t="s">
        <v>1296</v>
      </c>
      <c r="D68" s="281" t="s">
        <v>1010</v>
      </c>
      <c r="E68" s="578">
        <v>45564</v>
      </c>
      <c r="F68" s="330" t="s">
        <v>1011</v>
      </c>
      <c r="G68" s="174"/>
      <c r="H68" s="249" t="s">
        <v>1010</v>
      </c>
      <c r="I68" s="1648">
        <v>45564</v>
      </c>
      <c r="J68" s="204" t="s">
        <v>1011</v>
      </c>
      <c r="K68" s="229"/>
    </row>
    <row r="69" spans="1:17" s="158" customFormat="1" x14ac:dyDescent="0.2">
      <c r="A69" s="259" t="s">
        <v>1423</v>
      </c>
      <c r="B69" s="1149" t="s">
        <v>1424</v>
      </c>
      <c r="C69" s="1147" t="s">
        <v>1296</v>
      </c>
      <c r="D69" s="281" t="s">
        <v>1010</v>
      </c>
      <c r="E69" s="578">
        <v>45564</v>
      </c>
      <c r="F69" s="330" t="s">
        <v>1011</v>
      </c>
      <c r="G69" s="174"/>
      <c r="H69" s="249" t="s">
        <v>1010</v>
      </c>
      <c r="I69" s="1648">
        <v>45564</v>
      </c>
      <c r="J69" s="204" t="s">
        <v>1011</v>
      </c>
      <c r="K69" s="229"/>
    </row>
    <row r="70" spans="1:17" s="158" customFormat="1" x14ac:dyDescent="0.2">
      <c r="A70" s="259" t="s">
        <v>1425</v>
      </c>
      <c r="B70" s="1149" t="s">
        <v>1426</v>
      </c>
      <c r="C70" s="1147" t="s">
        <v>1296</v>
      </c>
      <c r="D70" s="281" t="s">
        <v>1010</v>
      </c>
      <c r="E70" s="578">
        <v>45564</v>
      </c>
      <c r="F70" s="330" t="s">
        <v>1011</v>
      </c>
      <c r="G70" s="174"/>
      <c r="H70" s="249" t="s">
        <v>1010</v>
      </c>
      <c r="I70" s="1648">
        <v>45564</v>
      </c>
      <c r="J70" s="204" t="s">
        <v>1011</v>
      </c>
      <c r="K70" s="229"/>
    </row>
    <row r="71" spans="1:17" x14ac:dyDescent="0.2">
      <c r="A71" s="259" t="s">
        <v>1427</v>
      </c>
      <c r="B71" s="1149" t="s">
        <v>1428</v>
      </c>
      <c r="C71" s="1147" t="s">
        <v>1296</v>
      </c>
      <c r="D71" s="281" t="s">
        <v>1010</v>
      </c>
      <c r="E71" s="578">
        <v>45564</v>
      </c>
      <c r="F71" s="330" t="s">
        <v>1011</v>
      </c>
      <c r="G71" s="174"/>
      <c r="H71" s="249" t="s">
        <v>1010</v>
      </c>
      <c r="I71" s="1648">
        <v>45564</v>
      </c>
      <c r="J71" s="204" t="s">
        <v>1011</v>
      </c>
      <c r="K71" s="229"/>
      <c r="L71" s="158"/>
      <c r="M71" s="158"/>
      <c r="N71" s="158"/>
      <c r="O71" s="158"/>
      <c r="P71" s="158"/>
      <c r="Q71" s="158"/>
    </row>
    <row r="72" spans="1:17" s="149" customFormat="1" x14ac:dyDescent="0.2">
      <c r="A72" s="259" t="s">
        <v>1429</v>
      </c>
      <c r="B72" s="1149" t="s">
        <v>1430</v>
      </c>
      <c r="C72" s="1147" t="s">
        <v>1296</v>
      </c>
      <c r="D72" s="281" t="s">
        <v>1010</v>
      </c>
      <c r="E72" s="578">
        <v>45564</v>
      </c>
      <c r="F72" s="330" t="s">
        <v>1011</v>
      </c>
      <c r="G72" s="174"/>
      <c r="H72" s="249" t="s">
        <v>1010</v>
      </c>
      <c r="I72" s="1648">
        <v>45564</v>
      </c>
      <c r="J72" s="204" t="s">
        <v>1011</v>
      </c>
      <c r="K72" s="229"/>
      <c r="L72" s="158"/>
      <c r="M72" s="158"/>
      <c r="N72" s="158"/>
      <c r="O72" s="158"/>
      <c r="P72" s="158"/>
      <c r="Q72" s="158"/>
    </row>
    <row r="73" spans="1:17" x14ac:dyDescent="0.2">
      <c r="A73" s="259" t="s">
        <v>1431</v>
      </c>
      <c r="B73" s="1149" t="s">
        <v>1432</v>
      </c>
      <c r="C73" s="1147" t="s">
        <v>1296</v>
      </c>
      <c r="D73" s="281" t="s">
        <v>1010</v>
      </c>
      <c r="E73" s="578">
        <v>45564</v>
      </c>
      <c r="F73" s="330" t="s">
        <v>1011</v>
      </c>
      <c r="G73" s="174"/>
      <c r="H73" s="249" t="s">
        <v>1010</v>
      </c>
      <c r="I73" s="1648">
        <v>45564</v>
      </c>
      <c r="J73" s="204" t="s">
        <v>1011</v>
      </c>
      <c r="K73" s="229"/>
      <c r="L73" s="158"/>
      <c r="M73" s="158"/>
      <c r="N73" s="158"/>
      <c r="O73" s="158"/>
      <c r="P73" s="158"/>
      <c r="Q73" s="158"/>
    </row>
    <row r="74" spans="1:17" x14ac:dyDescent="0.2">
      <c r="A74" s="259" t="s">
        <v>1433</v>
      </c>
      <c r="B74" s="1149" t="s">
        <v>1434</v>
      </c>
      <c r="C74" s="1147" t="s">
        <v>1296</v>
      </c>
      <c r="D74" s="281" t="s">
        <v>1010</v>
      </c>
      <c r="E74" s="578">
        <v>45564</v>
      </c>
      <c r="F74" s="330" t="s">
        <v>1011</v>
      </c>
      <c r="G74" s="174"/>
      <c r="H74" s="249" t="s">
        <v>1010</v>
      </c>
      <c r="I74" s="1648">
        <v>45564</v>
      </c>
      <c r="J74" s="204" t="s">
        <v>1011</v>
      </c>
      <c r="K74" s="229"/>
      <c r="L74" s="158"/>
      <c r="M74" s="158"/>
      <c r="N74" s="158"/>
      <c r="O74" s="158"/>
      <c r="P74" s="158"/>
      <c r="Q74" s="158"/>
    </row>
    <row r="75" spans="1:17" x14ac:dyDescent="0.2">
      <c r="A75" s="259" t="s">
        <v>1435</v>
      </c>
      <c r="B75" s="1431" t="s">
        <v>1436</v>
      </c>
      <c r="C75" s="1147" t="s">
        <v>1296</v>
      </c>
      <c r="D75" s="281" t="s">
        <v>1010</v>
      </c>
      <c r="E75" s="578">
        <v>45564</v>
      </c>
      <c r="F75" s="330" t="s">
        <v>1011</v>
      </c>
      <c r="G75" s="405"/>
      <c r="H75" s="249" t="s">
        <v>1010</v>
      </c>
      <c r="I75" s="1648">
        <v>45564</v>
      </c>
      <c r="J75" s="204" t="s">
        <v>1011</v>
      </c>
      <c r="K75" s="229"/>
      <c r="L75" s="158"/>
      <c r="M75" s="158"/>
      <c r="N75" s="158"/>
      <c r="O75" s="158"/>
      <c r="P75" s="158"/>
      <c r="Q75" s="158"/>
    </row>
    <row r="76" spans="1:17" x14ac:dyDescent="0.2">
      <c r="A76" s="259" t="s">
        <v>1437</v>
      </c>
      <c r="B76" s="1149" t="s">
        <v>1224</v>
      </c>
      <c r="C76" s="1147" t="s">
        <v>1296</v>
      </c>
      <c r="D76" s="328"/>
      <c r="E76" s="578"/>
      <c r="F76" s="330"/>
      <c r="G76" s="405"/>
      <c r="H76" s="249"/>
      <c r="I76" s="1648"/>
      <c r="J76" s="204"/>
      <c r="K76" s="229"/>
      <c r="L76" s="158"/>
      <c r="M76" s="158"/>
      <c r="N76" s="158"/>
      <c r="O76" s="158"/>
      <c r="P76" s="158"/>
      <c r="Q76" s="158"/>
    </row>
    <row r="77" spans="1:17" x14ac:dyDescent="0.2">
      <c r="A77" s="1151" t="s">
        <v>1438</v>
      </c>
      <c r="B77" s="1484" t="s">
        <v>1298</v>
      </c>
      <c r="C77" s="1147" t="s">
        <v>1296</v>
      </c>
      <c r="D77" s="1182" t="s">
        <v>1010</v>
      </c>
      <c r="E77" s="1047">
        <v>45654</v>
      </c>
      <c r="F77" s="1045" t="s">
        <v>1011</v>
      </c>
      <c r="G77" s="405"/>
      <c r="H77" s="204" t="s">
        <v>1010</v>
      </c>
      <c r="I77" s="1648">
        <v>45654</v>
      </c>
      <c r="J77" s="204" t="s">
        <v>1011</v>
      </c>
      <c r="K77" s="361"/>
      <c r="L77" s="158"/>
      <c r="M77" s="158"/>
      <c r="N77" s="158"/>
      <c r="O77" s="158"/>
      <c r="P77" s="158"/>
      <c r="Q77" s="158"/>
    </row>
    <row r="78" spans="1:17" x14ac:dyDescent="0.2">
      <c r="A78" s="1152" t="s">
        <v>1439</v>
      </c>
      <c r="B78" s="1431" t="s">
        <v>1440</v>
      </c>
      <c r="C78" s="1147" t="s">
        <v>1296</v>
      </c>
      <c r="D78" s="325" t="s">
        <v>1010</v>
      </c>
      <c r="E78" s="1181">
        <v>45654</v>
      </c>
      <c r="F78" s="340" t="s">
        <v>1011</v>
      </c>
      <c r="G78" s="405"/>
      <c r="H78" s="204" t="s">
        <v>1010</v>
      </c>
      <c r="I78" s="1648">
        <v>45654</v>
      </c>
      <c r="J78" s="204" t="s">
        <v>1011</v>
      </c>
      <c r="K78" s="361"/>
      <c r="L78" s="158"/>
      <c r="M78" s="158"/>
      <c r="N78" s="158"/>
      <c r="O78" s="158"/>
      <c r="P78" s="158"/>
      <c r="Q78" s="158"/>
    </row>
    <row r="79" spans="1:17" x14ac:dyDescent="0.2">
      <c r="A79" s="1152" t="s">
        <v>1441</v>
      </c>
      <c r="B79" s="1431" t="s">
        <v>1442</v>
      </c>
      <c r="C79" s="1147" t="s">
        <v>1296</v>
      </c>
      <c r="D79" s="325" t="s">
        <v>1010</v>
      </c>
      <c r="E79" s="1181">
        <v>45654</v>
      </c>
      <c r="F79" s="340" t="s">
        <v>1011</v>
      </c>
      <c r="G79" s="405"/>
      <c r="H79" s="204" t="s">
        <v>1010</v>
      </c>
      <c r="I79" s="1648">
        <v>45654</v>
      </c>
      <c r="J79" s="204" t="s">
        <v>1011</v>
      </c>
      <c r="K79" s="361"/>
      <c r="L79" s="158"/>
      <c r="M79" s="158"/>
      <c r="N79" s="158"/>
      <c r="O79" s="158"/>
      <c r="P79" s="158"/>
      <c r="Q79" s="158"/>
    </row>
    <row r="80" spans="1:17" ht="12.75" customHeight="1" x14ac:dyDescent="0.2">
      <c r="A80" s="1152" t="s">
        <v>1443</v>
      </c>
      <c r="B80" s="1431" t="s">
        <v>1444</v>
      </c>
      <c r="C80" s="1147" t="s">
        <v>1296</v>
      </c>
      <c r="D80" s="325" t="s">
        <v>1010</v>
      </c>
      <c r="E80" s="1181">
        <v>45654</v>
      </c>
      <c r="F80" s="340" t="s">
        <v>1011</v>
      </c>
      <c r="G80" s="405"/>
      <c r="H80" s="204" t="s">
        <v>1010</v>
      </c>
      <c r="I80" s="1648">
        <v>45654</v>
      </c>
      <c r="J80" s="204" t="s">
        <v>1011</v>
      </c>
      <c r="K80" s="361"/>
      <c r="L80" s="158"/>
      <c r="M80" s="158"/>
      <c r="N80" s="158"/>
      <c r="O80" s="158"/>
      <c r="P80" s="158"/>
      <c r="Q80" s="158"/>
    </row>
    <row r="81" spans="1:17" ht="12.75" customHeight="1" x14ac:dyDescent="0.2">
      <c r="A81" s="1152" t="s">
        <v>1445</v>
      </c>
      <c r="B81" s="1431" t="s">
        <v>1446</v>
      </c>
      <c r="C81" s="1147" t="s">
        <v>1296</v>
      </c>
      <c r="D81" s="325" t="s">
        <v>1010</v>
      </c>
      <c r="E81" s="1181">
        <v>45654</v>
      </c>
      <c r="F81" s="340" t="s">
        <v>1011</v>
      </c>
      <c r="G81" s="405"/>
      <c r="H81" s="204" t="s">
        <v>1010</v>
      </c>
      <c r="I81" s="1648">
        <v>45654</v>
      </c>
      <c r="J81" s="204" t="s">
        <v>1011</v>
      </c>
      <c r="K81" s="361"/>
      <c r="L81" s="158"/>
      <c r="M81" s="158"/>
      <c r="N81" s="158"/>
      <c r="O81" s="158"/>
      <c r="P81" s="158"/>
      <c r="Q81" s="158"/>
    </row>
    <row r="82" spans="1:17" x14ac:dyDescent="0.2">
      <c r="A82" s="1152" t="s">
        <v>1447</v>
      </c>
      <c r="B82" s="1431" t="s">
        <v>1448</v>
      </c>
      <c r="C82" s="1147" t="s">
        <v>1296</v>
      </c>
      <c r="D82" s="325" t="s">
        <v>1010</v>
      </c>
      <c r="E82" s="1181">
        <v>45654</v>
      </c>
      <c r="F82" s="340" t="s">
        <v>1011</v>
      </c>
      <c r="G82" s="405"/>
      <c r="H82" s="204" t="s">
        <v>1010</v>
      </c>
      <c r="I82" s="1648">
        <v>45654</v>
      </c>
      <c r="J82" s="204" t="s">
        <v>1011</v>
      </c>
      <c r="K82" s="361"/>
      <c r="L82" s="158"/>
      <c r="M82" s="158"/>
      <c r="N82" s="158"/>
      <c r="O82" s="158"/>
      <c r="P82" s="158"/>
      <c r="Q82" s="158"/>
    </row>
    <row r="83" spans="1:17" x14ac:dyDescent="0.2">
      <c r="A83" s="1152" t="s">
        <v>1449</v>
      </c>
      <c r="B83" s="1431" t="s">
        <v>1450</v>
      </c>
      <c r="C83" s="1147" t="s">
        <v>1296</v>
      </c>
      <c r="D83" s="325" t="s">
        <v>1010</v>
      </c>
      <c r="E83" s="1181">
        <v>45654</v>
      </c>
      <c r="F83" s="340" t="s">
        <v>1011</v>
      </c>
      <c r="G83" s="405"/>
      <c r="H83" s="204" t="s">
        <v>1010</v>
      </c>
      <c r="I83" s="1648">
        <v>45654</v>
      </c>
      <c r="J83" s="204" t="s">
        <v>1011</v>
      </c>
      <c r="K83" s="361"/>
      <c r="L83" s="158"/>
      <c r="M83" s="158"/>
      <c r="N83" s="158"/>
      <c r="O83" s="158"/>
      <c r="P83" s="158"/>
      <c r="Q83" s="158"/>
    </row>
    <row r="84" spans="1:17" ht="12.75" customHeight="1" x14ac:dyDescent="0.2">
      <c r="A84" s="1152" t="s">
        <v>1451</v>
      </c>
      <c r="B84" s="1431" t="s">
        <v>1452</v>
      </c>
      <c r="C84" s="1147" t="s">
        <v>1296</v>
      </c>
      <c r="D84" s="325" t="s">
        <v>1010</v>
      </c>
      <c r="E84" s="1181">
        <v>45654</v>
      </c>
      <c r="F84" s="340" t="s">
        <v>1011</v>
      </c>
      <c r="G84" s="405"/>
      <c r="H84" s="204" t="s">
        <v>1010</v>
      </c>
      <c r="I84" s="1648">
        <v>45654</v>
      </c>
      <c r="J84" s="204" t="s">
        <v>1011</v>
      </c>
      <c r="K84" s="361"/>
      <c r="L84" s="158"/>
      <c r="M84" s="158"/>
      <c r="N84" s="158"/>
      <c r="O84" s="158"/>
      <c r="P84" s="158"/>
      <c r="Q84" s="158"/>
    </row>
    <row r="85" spans="1:17" ht="25.5" x14ac:dyDescent="0.2">
      <c r="A85" s="1152" t="s">
        <v>1453</v>
      </c>
      <c r="B85" s="1431" t="s">
        <v>1454</v>
      </c>
      <c r="C85" s="1147" t="s">
        <v>1296</v>
      </c>
      <c r="D85" s="325" t="s">
        <v>1010</v>
      </c>
      <c r="E85" s="1181">
        <v>45654</v>
      </c>
      <c r="F85" s="340" t="s">
        <v>1011</v>
      </c>
      <c r="G85" s="405"/>
      <c r="H85" s="204" t="s">
        <v>1010</v>
      </c>
      <c r="I85" s="1648">
        <v>45654</v>
      </c>
      <c r="J85" s="204" t="s">
        <v>1011</v>
      </c>
      <c r="K85" s="361"/>
      <c r="L85" s="158"/>
      <c r="M85" s="158"/>
      <c r="N85" s="158"/>
      <c r="O85" s="158"/>
      <c r="P85" s="158"/>
      <c r="Q85" s="158"/>
    </row>
    <row r="86" spans="1:17" x14ac:dyDescent="0.2">
      <c r="A86" s="1152" t="s">
        <v>1455</v>
      </c>
      <c r="B86" s="1431" t="s">
        <v>1456</v>
      </c>
      <c r="C86" s="1147" t="s">
        <v>1296</v>
      </c>
      <c r="D86" s="325" t="s">
        <v>1010</v>
      </c>
      <c r="E86" s="1181">
        <v>45654</v>
      </c>
      <c r="F86" s="340" t="s">
        <v>1011</v>
      </c>
      <c r="G86" s="405"/>
      <c r="H86" s="204" t="s">
        <v>1010</v>
      </c>
      <c r="I86" s="1648">
        <v>45654</v>
      </c>
      <c r="J86" s="204" t="s">
        <v>1011</v>
      </c>
      <c r="K86" s="361"/>
      <c r="L86" s="158"/>
      <c r="M86" s="158"/>
      <c r="N86" s="158"/>
      <c r="O86" s="158"/>
      <c r="P86" s="158"/>
      <c r="Q86" s="158"/>
    </row>
    <row r="87" spans="1:17" ht="25.5" x14ac:dyDescent="0.2">
      <c r="A87" s="1152" t="s">
        <v>1457</v>
      </c>
      <c r="B87" s="1431" t="s">
        <v>1458</v>
      </c>
      <c r="C87" s="1147" t="s">
        <v>1296</v>
      </c>
      <c r="D87" s="325" t="s">
        <v>1010</v>
      </c>
      <c r="E87" s="1181">
        <v>45654</v>
      </c>
      <c r="F87" s="340" t="s">
        <v>1011</v>
      </c>
      <c r="G87" s="405"/>
      <c r="H87" s="204" t="s">
        <v>1010</v>
      </c>
      <c r="I87" s="1648">
        <v>45654</v>
      </c>
      <c r="J87" s="204" t="s">
        <v>1011</v>
      </c>
      <c r="K87" s="361"/>
      <c r="L87" s="158"/>
      <c r="M87" s="158"/>
      <c r="N87" s="158"/>
      <c r="O87" s="158"/>
      <c r="P87" s="158"/>
      <c r="Q87" s="158"/>
    </row>
    <row r="88" spans="1:17" x14ac:dyDescent="0.2">
      <c r="A88" s="1152" t="s">
        <v>1459</v>
      </c>
      <c r="B88" s="1431" t="s">
        <v>1460</v>
      </c>
      <c r="C88" s="1147" t="s">
        <v>1296</v>
      </c>
      <c r="D88" s="325" t="s">
        <v>1010</v>
      </c>
      <c r="E88" s="1181">
        <v>45654</v>
      </c>
      <c r="F88" s="340" t="s">
        <v>1011</v>
      </c>
      <c r="G88" s="405"/>
      <c r="H88" s="204" t="s">
        <v>1010</v>
      </c>
      <c r="I88" s="1648">
        <v>45654</v>
      </c>
      <c r="J88" s="204" t="s">
        <v>1011</v>
      </c>
      <c r="K88" s="361"/>
      <c r="L88" s="158"/>
      <c r="M88" s="158"/>
      <c r="N88" s="158"/>
      <c r="O88" s="158"/>
      <c r="P88" s="158"/>
      <c r="Q88" s="158"/>
    </row>
    <row r="89" spans="1:17" ht="25.5" x14ac:dyDescent="0.2">
      <c r="A89" s="1152" t="s">
        <v>1461</v>
      </c>
      <c r="B89" s="1431" t="s">
        <v>1462</v>
      </c>
      <c r="C89" s="1147" t="s">
        <v>1296</v>
      </c>
      <c r="D89" s="325" t="s">
        <v>1010</v>
      </c>
      <c r="E89" s="1181">
        <v>45654</v>
      </c>
      <c r="F89" s="340" t="s">
        <v>1011</v>
      </c>
      <c r="G89" s="405"/>
      <c r="H89" s="204" t="s">
        <v>1010</v>
      </c>
      <c r="I89" s="1648">
        <v>45654</v>
      </c>
      <c r="J89" s="204" t="s">
        <v>1011</v>
      </c>
      <c r="K89" s="361"/>
      <c r="L89" s="158"/>
      <c r="M89" s="158"/>
      <c r="N89" s="158"/>
      <c r="O89" s="158"/>
      <c r="P89" s="158"/>
      <c r="Q89" s="158"/>
    </row>
    <row r="90" spans="1:17" x14ac:dyDescent="0.2">
      <c r="A90" s="1152" t="s">
        <v>1463</v>
      </c>
      <c r="B90" s="1431" t="s">
        <v>1464</v>
      </c>
      <c r="C90" s="1147" t="s">
        <v>1296</v>
      </c>
      <c r="D90" s="325" t="s">
        <v>1010</v>
      </c>
      <c r="E90" s="1181">
        <v>45654</v>
      </c>
      <c r="F90" s="340" t="s">
        <v>1011</v>
      </c>
      <c r="G90" s="405"/>
      <c r="H90" s="204" t="s">
        <v>1010</v>
      </c>
      <c r="I90" s="1648">
        <v>45654</v>
      </c>
      <c r="J90" s="204" t="s">
        <v>1011</v>
      </c>
      <c r="K90" s="361"/>
      <c r="L90" s="158"/>
      <c r="M90" s="158"/>
      <c r="N90" s="158"/>
      <c r="O90" s="158"/>
      <c r="P90" s="158"/>
      <c r="Q90" s="158"/>
    </row>
    <row r="91" spans="1:17" ht="25.5" x14ac:dyDescent="0.2">
      <c r="A91" s="1152" t="s">
        <v>1465</v>
      </c>
      <c r="B91" s="1431" t="s">
        <v>1466</v>
      </c>
      <c r="C91" s="1147" t="s">
        <v>1296</v>
      </c>
      <c r="D91" s="325" t="s">
        <v>1010</v>
      </c>
      <c r="E91" s="1181">
        <v>45654</v>
      </c>
      <c r="F91" s="340" t="s">
        <v>1011</v>
      </c>
      <c r="G91" s="405"/>
      <c r="H91" s="204" t="s">
        <v>1010</v>
      </c>
      <c r="I91" s="1648">
        <v>45654</v>
      </c>
      <c r="J91" s="204" t="s">
        <v>1011</v>
      </c>
      <c r="K91" s="361"/>
      <c r="L91" s="158"/>
      <c r="M91" s="158"/>
      <c r="N91" s="158"/>
      <c r="O91" s="158"/>
      <c r="P91" s="158"/>
      <c r="Q91" s="158"/>
    </row>
    <row r="92" spans="1:17" x14ac:dyDescent="0.2">
      <c r="A92" s="1152" t="s">
        <v>1467</v>
      </c>
      <c r="B92" s="1431" t="s">
        <v>1468</v>
      </c>
      <c r="C92" s="1147" t="s">
        <v>1296</v>
      </c>
      <c r="D92" s="325" t="s">
        <v>1010</v>
      </c>
      <c r="E92" s="1181">
        <v>45654</v>
      </c>
      <c r="F92" s="340" t="s">
        <v>1011</v>
      </c>
      <c r="G92" s="405"/>
      <c r="H92" s="204" t="s">
        <v>1010</v>
      </c>
      <c r="I92" s="1648">
        <v>45654</v>
      </c>
      <c r="J92" s="204" t="s">
        <v>1011</v>
      </c>
      <c r="K92" s="361"/>
      <c r="L92" s="158"/>
      <c r="M92" s="158"/>
      <c r="N92" s="158"/>
      <c r="O92" s="158"/>
      <c r="P92" s="158"/>
      <c r="Q92" s="158"/>
    </row>
    <row r="93" spans="1:17" ht="25.5" x14ac:dyDescent="0.2">
      <c r="A93" s="1152" t="s">
        <v>1469</v>
      </c>
      <c r="B93" s="1431" t="s">
        <v>1470</v>
      </c>
      <c r="C93" s="1147" t="s">
        <v>1296</v>
      </c>
      <c r="D93" s="325" t="s">
        <v>1010</v>
      </c>
      <c r="E93" s="1181">
        <v>45654</v>
      </c>
      <c r="F93" s="340" t="s">
        <v>1011</v>
      </c>
      <c r="G93" s="405"/>
      <c r="H93" s="204" t="s">
        <v>1010</v>
      </c>
      <c r="I93" s="1648">
        <v>45654</v>
      </c>
      <c r="J93" s="204" t="s">
        <v>1011</v>
      </c>
      <c r="K93" s="361"/>
      <c r="L93" s="158"/>
      <c r="M93" s="158"/>
      <c r="N93" s="158"/>
      <c r="O93" s="158"/>
      <c r="P93" s="158"/>
      <c r="Q93" s="158"/>
    </row>
    <row r="94" spans="1:17" ht="25.5" x14ac:dyDescent="0.2">
      <c r="A94" s="1152" t="s">
        <v>1471</v>
      </c>
      <c r="B94" s="1431" t="s">
        <v>1472</v>
      </c>
      <c r="C94" s="1147" t="s">
        <v>1296</v>
      </c>
      <c r="D94" s="325" t="s">
        <v>1010</v>
      </c>
      <c r="E94" s="1181">
        <v>45654</v>
      </c>
      <c r="F94" s="340" t="s">
        <v>1011</v>
      </c>
      <c r="G94" s="405"/>
      <c r="H94" s="204" t="s">
        <v>1010</v>
      </c>
      <c r="I94" s="1648">
        <v>45654</v>
      </c>
      <c r="J94" s="204" t="s">
        <v>1011</v>
      </c>
      <c r="K94" s="361"/>
      <c r="L94" s="158"/>
      <c r="M94" s="158"/>
      <c r="N94" s="158"/>
      <c r="O94" s="158"/>
      <c r="P94" s="158"/>
      <c r="Q94" s="158"/>
    </row>
    <row r="95" spans="1:17" ht="25.5" x14ac:dyDescent="0.2">
      <c r="A95" s="1152" t="s">
        <v>1473</v>
      </c>
      <c r="B95" s="1431" t="s">
        <v>1474</v>
      </c>
      <c r="C95" s="1147" t="s">
        <v>1296</v>
      </c>
      <c r="D95" s="325" t="s">
        <v>1010</v>
      </c>
      <c r="E95" s="1181">
        <v>45654</v>
      </c>
      <c r="F95" s="340" t="s">
        <v>1011</v>
      </c>
      <c r="G95" s="405"/>
      <c r="H95" s="204" t="s">
        <v>1010</v>
      </c>
      <c r="I95" s="1648">
        <v>45654</v>
      </c>
      <c r="J95" s="204" t="s">
        <v>1011</v>
      </c>
      <c r="K95" s="361"/>
      <c r="L95" s="158"/>
      <c r="M95" s="158"/>
      <c r="N95" s="158"/>
      <c r="O95" s="158"/>
      <c r="P95" s="158"/>
      <c r="Q95" s="158"/>
    </row>
    <row r="96" spans="1:17" ht="25.5" x14ac:dyDescent="0.2">
      <c r="A96" s="1152" t="s">
        <v>1475</v>
      </c>
      <c r="B96" s="1431" t="s">
        <v>1476</v>
      </c>
      <c r="C96" s="1147" t="s">
        <v>1296</v>
      </c>
      <c r="D96" s="325" t="s">
        <v>1010</v>
      </c>
      <c r="E96" s="1181">
        <v>45654</v>
      </c>
      <c r="F96" s="340" t="s">
        <v>1011</v>
      </c>
      <c r="G96" s="405"/>
      <c r="H96" s="204" t="s">
        <v>1010</v>
      </c>
      <c r="I96" s="1648">
        <v>45654</v>
      </c>
      <c r="J96" s="204" t="s">
        <v>1011</v>
      </c>
      <c r="K96" s="361"/>
      <c r="L96" s="158"/>
      <c r="M96" s="158"/>
      <c r="N96" s="158"/>
      <c r="O96" s="158"/>
      <c r="P96" s="158"/>
      <c r="Q96" s="158"/>
    </row>
    <row r="97" spans="1:17" ht="25.5" x14ac:dyDescent="0.2">
      <c r="A97" s="1152" t="s">
        <v>1477</v>
      </c>
      <c r="B97" s="1431" t="s">
        <v>1478</v>
      </c>
      <c r="C97" s="1147" t="s">
        <v>1296</v>
      </c>
      <c r="D97" s="325" t="s">
        <v>1010</v>
      </c>
      <c r="E97" s="1181">
        <v>45654</v>
      </c>
      <c r="F97" s="340" t="s">
        <v>1011</v>
      </c>
      <c r="G97" s="405"/>
      <c r="H97" s="204" t="s">
        <v>1010</v>
      </c>
      <c r="I97" s="1648">
        <v>45654</v>
      </c>
      <c r="J97" s="204" t="s">
        <v>1011</v>
      </c>
      <c r="K97" s="361"/>
      <c r="L97" s="158"/>
      <c r="M97" s="158"/>
      <c r="N97" s="158"/>
      <c r="O97" s="158"/>
      <c r="P97" s="158"/>
      <c r="Q97" s="158"/>
    </row>
    <row r="98" spans="1:17" ht="25.5" x14ac:dyDescent="0.2">
      <c r="A98" s="1152" t="s">
        <v>1479</v>
      </c>
      <c r="B98" s="1431" t="s">
        <v>1480</v>
      </c>
      <c r="C98" s="1147" t="s">
        <v>1296</v>
      </c>
      <c r="D98" s="325" t="s">
        <v>1010</v>
      </c>
      <c r="E98" s="1181">
        <v>45654</v>
      </c>
      <c r="F98" s="340" t="s">
        <v>1011</v>
      </c>
      <c r="G98" s="405"/>
      <c r="H98" s="204" t="s">
        <v>1010</v>
      </c>
      <c r="I98" s="1648">
        <v>45654</v>
      </c>
      <c r="J98" s="204" t="s">
        <v>1011</v>
      </c>
      <c r="K98" s="361"/>
      <c r="L98" s="158"/>
      <c r="M98" s="158"/>
      <c r="N98" s="158"/>
      <c r="O98" s="158"/>
      <c r="P98" s="158"/>
      <c r="Q98" s="158"/>
    </row>
    <row r="99" spans="1:17" ht="25.5" x14ac:dyDescent="0.2">
      <c r="A99" s="1152" t="s">
        <v>1481</v>
      </c>
      <c r="B99" s="1431" t="s">
        <v>1482</v>
      </c>
      <c r="C99" s="1147" t="s">
        <v>1296</v>
      </c>
      <c r="D99" s="325" t="s">
        <v>1010</v>
      </c>
      <c r="E99" s="1181">
        <v>45654</v>
      </c>
      <c r="F99" s="340" t="s">
        <v>1011</v>
      </c>
      <c r="G99" s="405"/>
      <c r="H99" s="204" t="s">
        <v>1010</v>
      </c>
      <c r="I99" s="1648">
        <v>45654</v>
      </c>
      <c r="J99" s="204" t="s">
        <v>1011</v>
      </c>
      <c r="K99" s="361"/>
      <c r="L99" s="158"/>
      <c r="M99" s="158"/>
      <c r="N99" s="158"/>
      <c r="O99" s="158"/>
      <c r="P99" s="158"/>
      <c r="Q99" s="158"/>
    </row>
    <row r="100" spans="1:17" ht="25.5" x14ac:dyDescent="0.2">
      <c r="A100" s="1152" t="s">
        <v>1483</v>
      </c>
      <c r="B100" s="1431" t="s">
        <v>1484</v>
      </c>
      <c r="C100" s="1147" t="s">
        <v>1296</v>
      </c>
      <c r="D100" s="325" t="s">
        <v>1010</v>
      </c>
      <c r="E100" s="1181">
        <v>45654</v>
      </c>
      <c r="F100" s="340" t="s">
        <v>1011</v>
      </c>
      <c r="G100" s="405"/>
      <c r="H100" s="204" t="s">
        <v>1010</v>
      </c>
      <c r="I100" s="1648">
        <v>45654</v>
      </c>
      <c r="J100" s="204" t="s">
        <v>1011</v>
      </c>
      <c r="K100" s="361"/>
      <c r="L100" s="158"/>
      <c r="M100" s="158"/>
      <c r="N100" s="158"/>
      <c r="O100" s="158"/>
      <c r="P100" s="158"/>
      <c r="Q100" s="158"/>
    </row>
    <row r="101" spans="1:17" ht="25.5" x14ac:dyDescent="0.2">
      <c r="A101" s="1152" t="s">
        <v>1485</v>
      </c>
      <c r="B101" s="1431" t="s">
        <v>1486</v>
      </c>
      <c r="C101" s="1147" t="s">
        <v>1296</v>
      </c>
      <c r="D101" s="325" t="s">
        <v>1010</v>
      </c>
      <c r="E101" s="1181">
        <v>45654</v>
      </c>
      <c r="F101" s="340" t="s">
        <v>1011</v>
      </c>
      <c r="G101" s="405"/>
      <c r="H101" s="204" t="s">
        <v>1010</v>
      </c>
      <c r="I101" s="1648">
        <v>45654</v>
      </c>
      <c r="J101" s="204" t="s">
        <v>1011</v>
      </c>
      <c r="K101" s="361"/>
      <c r="L101" s="158"/>
      <c r="M101" s="158"/>
      <c r="N101" s="158"/>
      <c r="O101" s="158"/>
      <c r="P101" s="158"/>
      <c r="Q101" s="158"/>
    </row>
    <row r="102" spans="1:17" ht="25.5" x14ac:dyDescent="0.2">
      <c r="A102" s="1152" t="s">
        <v>1487</v>
      </c>
      <c r="B102" s="1431" t="s">
        <v>1488</v>
      </c>
      <c r="C102" s="1147" t="s">
        <v>1296</v>
      </c>
      <c r="D102" s="325" t="s">
        <v>1010</v>
      </c>
      <c r="E102" s="1181">
        <v>45654</v>
      </c>
      <c r="F102" s="340" t="s">
        <v>1011</v>
      </c>
      <c r="G102" s="405"/>
      <c r="H102" s="204" t="s">
        <v>1010</v>
      </c>
      <c r="I102" s="1648">
        <v>45654</v>
      </c>
      <c r="J102" s="204" t="s">
        <v>1011</v>
      </c>
      <c r="K102" s="361"/>
      <c r="L102" s="158"/>
      <c r="M102" s="158"/>
      <c r="N102" s="158"/>
      <c r="O102" s="158"/>
      <c r="P102" s="158"/>
      <c r="Q102" s="158"/>
    </row>
    <row r="103" spans="1:17" ht="25.5" x14ac:dyDescent="0.2">
      <c r="A103" s="1152" t="s">
        <v>1489</v>
      </c>
      <c r="B103" s="1431" t="s">
        <v>1490</v>
      </c>
      <c r="C103" s="1147" t="s">
        <v>1296</v>
      </c>
      <c r="D103" s="325" t="s">
        <v>1010</v>
      </c>
      <c r="E103" s="1181">
        <v>45654</v>
      </c>
      <c r="F103" s="340" t="s">
        <v>1011</v>
      </c>
      <c r="G103" s="405"/>
      <c r="H103" s="204" t="s">
        <v>1010</v>
      </c>
      <c r="I103" s="1648">
        <v>45654</v>
      </c>
      <c r="J103" s="204" t="s">
        <v>1011</v>
      </c>
      <c r="K103" s="361"/>
      <c r="L103" s="158"/>
      <c r="M103" s="158"/>
      <c r="N103" s="158"/>
      <c r="O103" s="158"/>
      <c r="P103" s="158"/>
      <c r="Q103" s="158"/>
    </row>
    <row r="104" spans="1:17" ht="25.5" x14ac:dyDescent="0.2">
      <c r="A104" s="1152" t="s">
        <v>1491</v>
      </c>
      <c r="B104" s="1431" t="s">
        <v>1492</v>
      </c>
      <c r="C104" s="1147" t="s">
        <v>1296</v>
      </c>
      <c r="D104" s="325" t="s">
        <v>1010</v>
      </c>
      <c r="E104" s="1181">
        <v>45654</v>
      </c>
      <c r="F104" s="340" t="s">
        <v>1011</v>
      </c>
      <c r="G104" s="405"/>
      <c r="H104" s="204" t="s">
        <v>1010</v>
      </c>
      <c r="I104" s="1648">
        <v>45654</v>
      </c>
      <c r="J104" s="204" t="s">
        <v>1011</v>
      </c>
      <c r="K104" s="361"/>
      <c r="L104" s="158"/>
      <c r="M104" s="158"/>
      <c r="N104" s="158"/>
      <c r="O104" s="158"/>
      <c r="P104" s="158"/>
      <c r="Q104" s="158"/>
    </row>
    <row r="105" spans="1:17" ht="25.5" x14ac:dyDescent="0.2">
      <c r="A105" s="1152" t="s">
        <v>1493</v>
      </c>
      <c r="B105" s="1431" t="s">
        <v>1494</v>
      </c>
      <c r="C105" s="1147" t="s">
        <v>1296</v>
      </c>
      <c r="D105" s="325" t="s">
        <v>1010</v>
      </c>
      <c r="E105" s="1181">
        <v>45654</v>
      </c>
      <c r="F105" s="340" t="s">
        <v>1011</v>
      </c>
      <c r="G105" s="405"/>
      <c r="H105" s="204" t="s">
        <v>1010</v>
      </c>
      <c r="I105" s="1648">
        <v>45654</v>
      </c>
      <c r="J105" s="204" t="s">
        <v>1011</v>
      </c>
      <c r="K105" s="361"/>
      <c r="L105" s="158"/>
      <c r="M105" s="158"/>
      <c r="N105" s="158"/>
      <c r="O105" s="158"/>
      <c r="P105" s="158"/>
      <c r="Q105" s="158"/>
    </row>
    <row r="106" spans="1:17" ht="25.5" x14ac:dyDescent="0.2">
      <c r="A106" s="1152" t="s">
        <v>1495</v>
      </c>
      <c r="B106" s="1431" t="s">
        <v>1496</v>
      </c>
      <c r="C106" s="1147" t="s">
        <v>1296</v>
      </c>
      <c r="D106" s="325" t="s">
        <v>1010</v>
      </c>
      <c r="E106" s="1181">
        <v>45654</v>
      </c>
      <c r="F106" s="340" t="s">
        <v>1011</v>
      </c>
      <c r="G106" s="405"/>
      <c r="H106" s="204" t="s">
        <v>1010</v>
      </c>
      <c r="I106" s="1648">
        <v>45654</v>
      </c>
      <c r="J106" s="204" t="s">
        <v>1011</v>
      </c>
      <c r="K106" s="361"/>
      <c r="L106" s="158"/>
      <c r="M106" s="158"/>
      <c r="N106" s="158"/>
      <c r="O106" s="158"/>
      <c r="P106" s="158"/>
      <c r="Q106" s="158"/>
    </row>
    <row r="107" spans="1:17" ht="25.5" x14ac:dyDescent="0.2">
      <c r="A107" s="1152" t="s">
        <v>1497</v>
      </c>
      <c r="B107" s="1431" t="s">
        <v>1498</v>
      </c>
      <c r="C107" s="1147" t="s">
        <v>1296</v>
      </c>
      <c r="D107" s="325" t="s">
        <v>1010</v>
      </c>
      <c r="E107" s="1181">
        <v>45654</v>
      </c>
      <c r="F107" s="340" t="s">
        <v>1011</v>
      </c>
      <c r="G107" s="405"/>
      <c r="H107" s="204" t="s">
        <v>1010</v>
      </c>
      <c r="I107" s="1648">
        <v>45654</v>
      </c>
      <c r="J107" s="204" t="s">
        <v>1011</v>
      </c>
      <c r="K107" s="361"/>
      <c r="L107" s="158"/>
      <c r="M107" s="158"/>
      <c r="N107" s="158"/>
      <c r="O107" s="158"/>
      <c r="P107" s="158"/>
      <c r="Q107" s="158"/>
    </row>
    <row r="108" spans="1:17" ht="25.5" x14ac:dyDescent="0.2">
      <c r="A108" s="1152" t="s">
        <v>1499</v>
      </c>
      <c r="B108" s="1431" t="s">
        <v>1500</v>
      </c>
      <c r="C108" s="1147" t="s">
        <v>1296</v>
      </c>
      <c r="D108" s="325" t="s">
        <v>1010</v>
      </c>
      <c r="E108" s="1181">
        <v>45654</v>
      </c>
      <c r="F108" s="340" t="s">
        <v>1011</v>
      </c>
      <c r="G108" s="405"/>
      <c r="H108" s="204" t="s">
        <v>1010</v>
      </c>
      <c r="I108" s="1648">
        <v>45654</v>
      </c>
      <c r="J108" s="204" t="s">
        <v>1011</v>
      </c>
      <c r="K108" s="361"/>
      <c r="L108" s="158"/>
      <c r="M108" s="158"/>
      <c r="N108" s="158"/>
      <c r="O108" s="158"/>
      <c r="P108" s="158"/>
      <c r="Q108" s="158"/>
    </row>
    <row r="109" spans="1:17" x14ac:dyDescent="0.2">
      <c r="A109" s="1152" t="s">
        <v>1501</v>
      </c>
      <c r="B109" s="1431" t="s">
        <v>1502</v>
      </c>
      <c r="C109" s="1147" t="s">
        <v>1296</v>
      </c>
      <c r="D109" s="325" t="s">
        <v>1010</v>
      </c>
      <c r="E109" s="1181">
        <v>45654</v>
      </c>
      <c r="F109" s="340" t="s">
        <v>1011</v>
      </c>
      <c r="G109" s="405"/>
      <c r="H109" s="204" t="s">
        <v>1010</v>
      </c>
      <c r="I109" s="1648">
        <v>45654</v>
      </c>
      <c r="J109" s="204" t="s">
        <v>1011</v>
      </c>
      <c r="K109" s="361"/>
      <c r="L109" s="158"/>
      <c r="M109" s="158"/>
      <c r="N109" s="158"/>
      <c r="O109" s="158"/>
      <c r="P109" s="158"/>
      <c r="Q109" s="158"/>
    </row>
    <row r="110" spans="1:17" ht="12.75" customHeight="1" x14ac:dyDescent="0.2">
      <c r="A110" s="1152" t="s">
        <v>1503</v>
      </c>
      <c r="B110" s="1431" t="s">
        <v>1504</v>
      </c>
      <c r="C110" s="1147" t="s">
        <v>1296</v>
      </c>
      <c r="D110" s="325" t="s">
        <v>1010</v>
      </c>
      <c r="E110" s="1181">
        <v>45654</v>
      </c>
      <c r="F110" s="340" t="s">
        <v>1011</v>
      </c>
      <c r="G110" s="405"/>
      <c r="H110" s="204" t="s">
        <v>1010</v>
      </c>
      <c r="I110" s="1648">
        <v>45654</v>
      </c>
      <c r="J110" s="204" t="s">
        <v>1011</v>
      </c>
      <c r="K110" s="361"/>
      <c r="L110" s="158"/>
      <c r="M110" s="158"/>
      <c r="N110" s="158"/>
      <c r="O110" s="158"/>
      <c r="P110" s="158"/>
      <c r="Q110" s="158"/>
    </row>
    <row r="111" spans="1:17" ht="12.75" customHeight="1" x14ac:dyDescent="0.2">
      <c r="A111" s="1152" t="s">
        <v>1505</v>
      </c>
      <c r="B111" s="1431" t="s">
        <v>1506</v>
      </c>
      <c r="C111" s="1147" t="s">
        <v>1296</v>
      </c>
      <c r="D111" s="325" t="s">
        <v>1010</v>
      </c>
      <c r="E111" s="1181">
        <v>45654</v>
      </c>
      <c r="F111" s="340" t="s">
        <v>1011</v>
      </c>
      <c r="G111" s="405"/>
      <c r="H111" s="204" t="s">
        <v>1010</v>
      </c>
      <c r="I111" s="1648">
        <v>45654</v>
      </c>
      <c r="J111" s="204" t="s">
        <v>1011</v>
      </c>
      <c r="K111" s="361"/>
      <c r="L111" s="158"/>
      <c r="M111" s="158"/>
      <c r="N111" s="158"/>
      <c r="O111" s="158"/>
      <c r="P111" s="158"/>
      <c r="Q111" s="158"/>
    </row>
    <row r="112" spans="1:17" x14ac:dyDescent="0.2">
      <c r="A112" s="1152" t="s">
        <v>1507</v>
      </c>
      <c r="B112" s="1431" t="s">
        <v>1508</v>
      </c>
      <c r="C112" s="1147" t="s">
        <v>1296</v>
      </c>
      <c r="D112" s="325" t="s">
        <v>1010</v>
      </c>
      <c r="E112" s="1181">
        <v>45654</v>
      </c>
      <c r="F112" s="340" t="s">
        <v>1011</v>
      </c>
      <c r="G112" s="405"/>
      <c r="H112" s="204" t="s">
        <v>1010</v>
      </c>
      <c r="I112" s="1648">
        <v>45654</v>
      </c>
      <c r="J112" s="204" t="s">
        <v>1011</v>
      </c>
      <c r="K112" s="361"/>
      <c r="L112" s="158"/>
      <c r="M112" s="158"/>
      <c r="N112" s="158"/>
      <c r="O112" s="158"/>
      <c r="P112" s="158"/>
      <c r="Q112" s="158"/>
    </row>
    <row r="113" spans="1:17" x14ac:dyDescent="0.2">
      <c r="A113" s="1152" t="s">
        <v>1509</v>
      </c>
      <c r="B113" s="1431" t="s">
        <v>1510</v>
      </c>
      <c r="C113" s="1147" t="s">
        <v>1296</v>
      </c>
      <c r="D113" s="325" t="s">
        <v>1010</v>
      </c>
      <c r="E113" s="1181">
        <v>45654</v>
      </c>
      <c r="F113" s="340" t="s">
        <v>1011</v>
      </c>
      <c r="G113" s="405"/>
      <c r="H113" s="204" t="s">
        <v>1010</v>
      </c>
      <c r="I113" s="1648">
        <v>45654</v>
      </c>
      <c r="J113" s="204" t="s">
        <v>1011</v>
      </c>
      <c r="K113" s="361"/>
      <c r="L113" s="158"/>
      <c r="M113" s="158"/>
      <c r="N113" s="158"/>
      <c r="O113" s="158"/>
      <c r="P113" s="158"/>
      <c r="Q113" s="158"/>
    </row>
    <row r="114" spans="1:17" ht="25.5" x14ac:dyDescent="0.2">
      <c r="A114" s="1152" t="s">
        <v>1511</v>
      </c>
      <c r="B114" s="1431" t="s">
        <v>1512</v>
      </c>
      <c r="C114" s="1147" t="s">
        <v>1296</v>
      </c>
      <c r="D114" s="325" t="s">
        <v>1010</v>
      </c>
      <c r="E114" s="1181">
        <v>45654</v>
      </c>
      <c r="F114" s="340" t="s">
        <v>1011</v>
      </c>
      <c r="G114" s="405"/>
      <c r="H114" s="204" t="s">
        <v>1010</v>
      </c>
      <c r="I114" s="1648">
        <v>45654</v>
      </c>
      <c r="J114" s="204" t="s">
        <v>1011</v>
      </c>
      <c r="K114" s="361"/>
      <c r="L114" s="158"/>
      <c r="M114" s="158"/>
      <c r="N114" s="158"/>
      <c r="O114" s="158"/>
      <c r="P114" s="158"/>
      <c r="Q114" s="158"/>
    </row>
    <row r="115" spans="1:17" ht="25.5" x14ac:dyDescent="0.2">
      <c r="A115" s="1152" t="s">
        <v>1513</v>
      </c>
      <c r="B115" s="1431" t="s">
        <v>1514</v>
      </c>
      <c r="C115" s="1147" t="s">
        <v>1296</v>
      </c>
      <c r="D115" s="325" t="s">
        <v>1010</v>
      </c>
      <c r="E115" s="1181">
        <v>45654</v>
      </c>
      <c r="F115" s="340" t="s">
        <v>1011</v>
      </c>
      <c r="G115" s="405"/>
      <c r="H115" s="204" t="s">
        <v>1010</v>
      </c>
      <c r="I115" s="1648">
        <v>45654</v>
      </c>
      <c r="J115" s="204" t="s">
        <v>1011</v>
      </c>
      <c r="K115" s="361"/>
      <c r="L115" s="158"/>
      <c r="M115" s="158"/>
      <c r="N115" s="158"/>
      <c r="O115" s="158"/>
      <c r="P115" s="158"/>
      <c r="Q115" s="158"/>
    </row>
    <row r="116" spans="1:17" x14ac:dyDescent="0.2">
      <c r="A116" s="1152" t="s">
        <v>1515</v>
      </c>
      <c r="B116" s="1431" t="s">
        <v>1516</v>
      </c>
      <c r="C116" s="1147" t="s">
        <v>1296</v>
      </c>
      <c r="D116" s="325" t="s">
        <v>1010</v>
      </c>
      <c r="E116" s="1181">
        <v>45654</v>
      </c>
      <c r="F116" s="340" t="s">
        <v>1011</v>
      </c>
      <c r="G116" s="405"/>
      <c r="H116" s="204" t="s">
        <v>1010</v>
      </c>
      <c r="I116" s="1648">
        <v>45654</v>
      </c>
      <c r="J116" s="204" t="s">
        <v>1011</v>
      </c>
      <c r="K116" s="361"/>
      <c r="L116" s="158"/>
      <c r="M116" s="158"/>
      <c r="N116" s="158"/>
      <c r="O116" s="158"/>
      <c r="P116" s="158"/>
      <c r="Q116" s="158"/>
    </row>
    <row r="117" spans="1:17" ht="25.5" x14ac:dyDescent="0.2">
      <c r="A117" s="1152" t="s">
        <v>1517</v>
      </c>
      <c r="B117" s="1431" t="s">
        <v>1518</v>
      </c>
      <c r="C117" s="1147" t="s">
        <v>1296</v>
      </c>
      <c r="D117" s="325" t="s">
        <v>1010</v>
      </c>
      <c r="E117" s="1181">
        <v>45654</v>
      </c>
      <c r="F117" s="340" t="s">
        <v>1011</v>
      </c>
      <c r="G117" s="405"/>
      <c r="H117" s="204" t="s">
        <v>1010</v>
      </c>
      <c r="I117" s="1648">
        <v>45654</v>
      </c>
      <c r="J117" s="204" t="s">
        <v>1011</v>
      </c>
      <c r="K117" s="361"/>
      <c r="L117" s="158"/>
      <c r="M117" s="158"/>
      <c r="N117" s="158"/>
      <c r="O117" s="158"/>
      <c r="P117" s="158"/>
      <c r="Q117" s="158"/>
    </row>
    <row r="118" spans="1:17" x14ac:dyDescent="0.2">
      <c r="A118" s="1152" t="s">
        <v>1519</v>
      </c>
      <c r="B118" s="1431" t="s">
        <v>1520</v>
      </c>
      <c r="C118" s="1147" t="s">
        <v>1296</v>
      </c>
      <c r="D118" s="325" t="s">
        <v>1010</v>
      </c>
      <c r="E118" s="1181">
        <v>45654</v>
      </c>
      <c r="F118" s="340" t="s">
        <v>1011</v>
      </c>
      <c r="G118" s="405"/>
      <c r="H118" s="204" t="s">
        <v>1010</v>
      </c>
      <c r="I118" s="1648">
        <v>45654</v>
      </c>
      <c r="J118" s="204" t="s">
        <v>1011</v>
      </c>
      <c r="K118" s="361"/>
      <c r="L118" s="158"/>
      <c r="M118" s="158"/>
      <c r="N118" s="158"/>
      <c r="O118" s="158"/>
      <c r="P118" s="158"/>
      <c r="Q118" s="158"/>
    </row>
    <row r="119" spans="1:17" ht="25.5" x14ac:dyDescent="0.2">
      <c r="A119" s="1152" t="s">
        <v>1521</v>
      </c>
      <c r="B119" s="1431" t="s">
        <v>1522</v>
      </c>
      <c r="C119" s="1147" t="s">
        <v>1296</v>
      </c>
      <c r="D119" s="325" t="s">
        <v>1010</v>
      </c>
      <c r="E119" s="1181">
        <v>45654</v>
      </c>
      <c r="F119" s="340" t="s">
        <v>1011</v>
      </c>
      <c r="G119" s="405"/>
      <c r="H119" s="204" t="s">
        <v>1010</v>
      </c>
      <c r="I119" s="1648">
        <v>45654</v>
      </c>
      <c r="J119" s="204" t="s">
        <v>1011</v>
      </c>
      <c r="K119" s="361"/>
      <c r="L119" s="158"/>
      <c r="M119" s="158"/>
      <c r="N119" s="158"/>
      <c r="O119" s="158"/>
      <c r="P119" s="158"/>
      <c r="Q119" s="158"/>
    </row>
    <row r="120" spans="1:17" x14ac:dyDescent="0.2">
      <c r="A120" s="1152" t="s">
        <v>1523</v>
      </c>
      <c r="B120" s="1431" t="s">
        <v>1524</v>
      </c>
      <c r="C120" s="1147" t="s">
        <v>1296</v>
      </c>
      <c r="D120" s="325" t="s">
        <v>1010</v>
      </c>
      <c r="E120" s="1181">
        <v>45654</v>
      </c>
      <c r="F120" s="340" t="s">
        <v>1011</v>
      </c>
      <c r="G120" s="405"/>
      <c r="H120" s="204" t="s">
        <v>1010</v>
      </c>
      <c r="I120" s="1648">
        <v>45654</v>
      </c>
      <c r="J120" s="204" t="s">
        <v>1011</v>
      </c>
      <c r="K120" s="361"/>
      <c r="L120" s="158"/>
      <c r="M120" s="158"/>
      <c r="N120" s="158"/>
      <c r="O120" s="158"/>
      <c r="P120" s="158"/>
      <c r="Q120" s="158"/>
    </row>
    <row r="121" spans="1:17" ht="25.5" x14ac:dyDescent="0.2">
      <c r="A121" s="1152" t="s">
        <v>1525</v>
      </c>
      <c r="B121" s="1431" t="s">
        <v>1526</v>
      </c>
      <c r="C121" s="1147" t="s">
        <v>1296</v>
      </c>
      <c r="D121" s="325" t="s">
        <v>1010</v>
      </c>
      <c r="E121" s="1181">
        <v>45654</v>
      </c>
      <c r="F121" s="340" t="s">
        <v>1011</v>
      </c>
      <c r="G121" s="405"/>
      <c r="H121" s="204" t="s">
        <v>1010</v>
      </c>
      <c r="I121" s="1648">
        <v>45654</v>
      </c>
      <c r="J121" s="204" t="s">
        <v>1011</v>
      </c>
      <c r="K121" s="361"/>
      <c r="L121" s="158"/>
      <c r="M121" s="158"/>
      <c r="N121" s="158"/>
      <c r="O121" s="158"/>
      <c r="P121" s="158"/>
      <c r="Q121" s="158"/>
    </row>
    <row r="122" spans="1:17" x14ac:dyDescent="0.2">
      <c r="A122" s="1152" t="s">
        <v>1527</v>
      </c>
      <c r="B122" s="1431" t="s">
        <v>1528</v>
      </c>
      <c r="C122" s="1147" t="s">
        <v>1296</v>
      </c>
      <c r="D122" s="325" t="s">
        <v>1010</v>
      </c>
      <c r="E122" s="1181">
        <v>45654</v>
      </c>
      <c r="F122" s="340" t="s">
        <v>1011</v>
      </c>
      <c r="G122" s="405"/>
      <c r="H122" s="204" t="s">
        <v>1010</v>
      </c>
      <c r="I122" s="1648">
        <v>45654</v>
      </c>
      <c r="J122" s="204" t="s">
        <v>1011</v>
      </c>
      <c r="K122" s="361"/>
      <c r="L122" s="158"/>
      <c r="M122" s="158"/>
      <c r="N122" s="158"/>
      <c r="O122" s="158"/>
      <c r="P122" s="158"/>
      <c r="Q122" s="158"/>
    </row>
    <row r="123" spans="1:17" ht="25.5" x14ac:dyDescent="0.2">
      <c r="A123" s="1152" t="s">
        <v>1529</v>
      </c>
      <c r="B123" s="1431" t="s">
        <v>1530</v>
      </c>
      <c r="C123" s="1147" t="s">
        <v>1296</v>
      </c>
      <c r="D123" s="325" t="s">
        <v>1010</v>
      </c>
      <c r="E123" s="1181">
        <v>45654</v>
      </c>
      <c r="F123" s="340" t="s">
        <v>1011</v>
      </c>
      <c r="G123" s="405"/>
      <c r="H123" s="204" t="s">
        <v>1010</v>
      </c>
      <c r="I123" s="1648">
        <v>45654</v>
      </c>
      <c r="J123" s="204" t="s">
        <v>1011</v>
      </c>
      <c r="K123" s="361"/>
      <c r="L123" s="158"/>
      <c r="M123" s="158"/>
      <c r="N123" s="158"/>
      <c r="O123" s="158"/>
      <c r="P123" s="158"/>
      <c r="Q123" s="158"/>
    </row>
    <row r="124" spans="1:17" ht="12.75" customHeight="1" x14ac:dyDescent="0.2">
      <c r="A124" s="1152" t="s">
        <v>1531</v>
      </c>
      <c r="B124" s="1431" t="s">
        <v>1532</v>
      </c>
      <c r="C124" s="1147" t="s">
        <v>1296</v>
      </c>
      <c r="D124" s="325" t="s">
        <v>1010</v>
      </c>
      <c r="E124" s="1181">
        <v>45654</v>
      </c>
      <c r="F124" s="340" t="s">
        <v>1011</v>
      </c>
      <c r="G124" s="405"/>
      <c r="H124" s="204" t="s">
        <v>1010</v>
      </c>
      <c r="I124" s="1648">
        <v>45654</v>
      </c>
      <c r="J124" s="204" t="s">
        <v>1011</v>
      </c>
      <c r="K124" s="361"/>
      <c r="L124" s="158"/>
      <c r="M124" s="158"/>
      <c r="N124" s="158"/>
      <c r="O124" s="158"/>
      <c r="P124" s="158"/>
      <c r="Q124" s="158"/>
    </row>
    <row r="125" spans="1:17" ht="25.5" x14ac:dyDescent="0.2">
      <c r="A125" s="1152" t="s">
        <v>1533</v>
      </c>
      <c r="B125" s="1431" t="s">
        <v>1534</v>
      </c>
      <c r="C125" s="1147" t="s">
        <v>1296</v>
      </c>
      <c r="D125" s="325" t="s">
        <v>1010</v>
      </c>
      <c r="E125" s="1181">
        <v>45654</v>
      </c>
      <c r="F125" s="340" t="s">
        <v>1011</v>
      </c>
      <c r="G125" s="405"/>
      <c r="H125" s="204" t="s">
        <v>1010</v>
      </c>
      <c r="I125" s="1648">
        <v>45654</v>
      </c>
      <c r="J125" s="204" t="s">
        <v>1011</v>
      </c>
      <c r="K125" s="361"/>
      <c r="L125" s="158"/>
      <c r="M125" s="158"/>
      <c r="N125" s="158"/>
      <c r="O125" s="158"/>
      <c r="P125" s="158"/>
      <c r="Q125" s="158"/>
    </row>
    <row r="126" spans="1:17" ht="25.5" x14ac:dyDescent="0.2">
      <c r="A126" s="1152" t="s">
        <v>1535</v>
      </c>
      <c r="B126" s="1431" t="s">
        <v>1536</v>
      </c>
      <c r="C126" s="1147" t="s">
        <v>1296</v>
      </c>
      <c r="D126" s="325" t="s">
        <v>1010</v>
      </c>
      <c r="E126" s="1181">
        <v>45654</v>
      </c>
      <c r="F126" s="340" t="s">
        <v>1011</v>
      </c>
      <c r="G126" s="405"/>
      <c r="H126" s="204" t="s">
        <v>1010</v>
      </c>
      <c r="I126" s="1648">
        <v>45654</v>
      </c>
      <c r="J126" s="204" t="s">
        <v>1011</v>
      </c>
      <c r="K126" s="361"/>
      <c r="L126" s="158"/>
      <c r="M126" s="158"/>
      <c r="N126" s="158"/>
      <c r="O126" s="158"/>
      <c r="P126" s="158"/>
      <c r="Q126" s="158"/>
    </row>
    <row r="127" spans="1:17" ht="12.75" customHeight="1" x14ac:dyDescent="0.2">
      <c r="A127" s="1152" t="s">
        <v>1537</v>
      </c>
      <c r="B127" s="1431" t="s">
        <v>1538</v>
      </c>
      <c r="C127" s="1147" t="s">
        <v>1296</v>
      </c>
      <c r="D127" s="325" t="s">
        <v>1010</v>
      </c>
      <c r="E127" s="1181">
        <v>45654</v>
      </c>
      <c r="F127" s="340" t="s">
        <v>1011</v>
      </c>
      <c r="G127" s="405"/>
      <c r="H127" s="204" t="s">
        <v>1010</v>
      </c>
      <c r="I127" s="1648">
        <v>45654</v>
      </c>
      <c r="J127" s="204" t="s">
        <v>1011</v>
      </c>
      <c r="K127" s="361"/>
      <c r="L127" s="158"/>
      <c r="M127" s="158"/>
      <c r="N127" s="158"/>
      <c r="O127" s="158"/>
      <c r="P127" s="158"/>
      <c r="Q127" s="158"/>
    </row>
    <row r="128" spans="1:17" ht="25.5" x14ac:dyDescent="0.2">
      <c r="A128" s="1152" t="s">
        <v>1539</v>
      </c>
      <c r="B128" s="1431" t="s">
        <v>1540</v>
      </c>
      <c r="C128" s="1147" t="s">
        <v>1296</v>
      </c>
      <c r="D128" s="325" t="s">
        <v>1010</v>
      </c>
      <c r="E128" s="1181">
        <v>45654</v>
      </c>
      <c r="F128" s="340" t="s">
        <v>1011</v>
      </c>
      <c r="G128" s="405"/>
      <c r="H128" s="204" t="s">
        <v>1010</v>
      </c>
      <c r="I128" s="1648">
        <v>45654</v>
      </c>
      <c r="J128" s="204" t="s">
        <v>1011</v>
      </c>
      <c r="K128" s="361"/>
      <c r="L128" s="158"/>
      <c r="M128" s="158"/>
      <c r="N128" s="158"/>
      <c r="O128" s="158"/>
      <c r="P128" s="158"/>
      <c r="Q128" s="158"/>
    </row>
    <row r="129" spans="1:17" ht="25.5" x14ac:dyDescent="0.2">
      <c r="A129" s="1152" t="s">
        <v>1541</v>
      </c>
      <c r="B129" s="1431" t="s">
        <v>1542</v>
      </c>
      <c r="C129" s="1147" t="s">
        <v>1296</v>
      </c>
      <c r="D129" s="325" t="s">
        <v>1010</v>
      </c>
      <c r="E129" s="1181">
        <v>45654</v>
      </c>
      <c r="F129" s="340" t="s">
        <v>1011</v>
      </c>
      <c r="G129" s="405"/>
      <c r="H129" s="204" t="s">
        <v>1010</v>
      </c>
      <c r="I129" s="1648">
        <v>45654</v>
      </c>
      <c r="J129" s="204" t="s">
        <v>1011</v>
      </c>
      <c r="K129" s="361"/>
      <c r="L129" s="158"/>
      <c r="M129" s="158"/>
      <c r="N129" s="158"/>
      <c r="O129" s="158"/>
      <c r="P129" s="158"/>
      <c r="Q129" s="158"/>
    </row>
    <row r="130" spans="1:17" ht="25.5" x14ac:dyDescent="0.2">
      <c r="A130" s="1152" t="s">
        <v>1543</v>
      </c>
      <c r="B130" s="1431" t="s">
        <v>1544</v>
      </c>
      <c r="C130" s="1147" t="s">
        <v>1296</v>
      </c>
      <c r="D130" s="325" t="s">
        <v>1010</v>
      </c>
      <c r="E130" s="1181">
        <v>45654</v>
      </c>
      <c r="F130" s="340" t="s">
        <v>1011</v>
      </c>
      <c r="G130" s="405"/>
      <c r="H130" s="204" t="s">
        <v>1010</v>
      </c>
      <c r="I130" s="1648">
        <v>45654</v>
      </c>
      <c r="J130" s="204" t="s">
        <v>1011</v>
      </c>
      <c r="K130" s="361"/>
      <c r="L130" s="158"/>
      <c r="M130" s="158"/>
      <c r="N130" s="158"/>
      <c r="O130" s="158"/>
      <c r="P130" s="158"/>
      <c r="Q130" s="158"/>
    </row>
    <row r="131" spans="1:17" ht="25.5" x14ac:dyDescent="0.2">
      <c r="A131" s="1152" t="s">
        <v>1545</v>
      </c>
      <c r="B131" s="1431" t="s">
        <v>1546</v>
      </c>
      <c r="C131" s="1147" t="s">
        <v>1296</v>
      </c>
      <c r="D131" s="325" t="s">
        <v>1010</v>
      </c>
      <c r="E131" s="1181">
        <v>45654</v>
      </c>
      <c r="F131" s="340" t="s">
        <v>1011</v>
      </c>
      <c r="G131" s="405"/>
      <c r="H131" s="204" t="s">
        <v>1010</v>
      </c>
      <c r="I131" s="1648">
        <v>45654</v>
      </c>
      <c r="J131" s="204" t="s">
        <v>1011</v>
      </c>
      <c r="K131" s="361"/>
      <c r="L131" s="158"/>
      <c r="M131" s="158"/>
      <c r="N131" s="158"/>
      <c r="O131" s="158"/>
      <c r="P131" s="158"/>
      <c r="Q131" s="158"/>
    </row>
    <row r="132" spans="1:17" ht="25.5" x14ac:dyDescent="0.2">
      <c r="A132" s="1152" t="s">
        <v>1547</v>
      </c>
      <c r="B132" s="1431" t="s">
        <v>1548</v>
      </c>
      <c r="C132" s="1147" t="s">
        <v>1296</v>
      </c>
      <c r="D132" s="325" t="s">
        <v>1010</v>
      </c>
      <c r="E132" s="1181">
        <v>45654</v>
      </c>
      <c r="F132" s="340" t="s">
        <v>1011</v>
      </c>
      <c r="G132" s="405"/>
      <c r="H132" s="204" t="s">
        <v>1010</v>
      </c>
      <c r="I132" s="1648">
        <v>45654</v>
      </c>
      <c r="J132" s="204" t="s">
        <v>1011</v>
      </c>
      <c r="K132" s="361"/>
      <c r="L132" s="158"/>
      <c r="M132" s="158"/>
      <c r="N132" s="158"/>
      <c r="O132" s="158"/>
      <c r="P132" s="158"/>
      <c r="Q132" s="158"/>
    </row>
    <row r="133" spans="1:17" ht="25.5" x14ac:dyDescent="0.2">
      <c r="A133" s="1152" t="s">
        <v>1549</v>
      </c>
      <c r="B133" s="1431" t="s">
        <v>1550</v>
      </c>
      <c r="C133" s="1147" t="s">
        <v>1296</v>
      </c>
      <c r="D133" s="325" t="s">
        <v>1010</v>
      </c>
      <c r="E133" s="1181">
        <v>45654</v>
      </c>
      <c r="F133" s="340" t="s">
        <v>1011</v>
      </c>
      <c r="G133" s="405"/>
      <c r="H133" s="204" t="s">
        <v>1010</v>
      </c>
      <c r="I133" s="1648">
        <v>45654</v>
      </c>
      <c r="J133" s="204" t="s">
        <v>1011</v>
      </c>
      <c r="K133" s="361"/>
      <c r="L133" s="158"/>
      <c r="M133" s="158"/>
      <c r="N133" s="158"/>
      <c r="O133" s="158"/>
      <c r="P133" s="158"/>
      <c r="Q133" s="158"/>
    </row>
    <row r="134" spans="1:17" ht="25.5" x14ac:dyDescent="0.2">
      <c r="A134" s="1152" t="s">
        <v>1551</v>
      </c>
      <c r="B134" s="1431" t="s">
        <v>1552</v>
      </c>
      <c r="C134" s="1147" t="s">
        <v>1296</v>
      </c>
      <c r="D134" s="325" t="s">
        <v>1010</v>
      </c>
      <c r="E134" s="1181">
        <v>45654</v>
      </c>
      <c r="F134" s="340" t="s">
        <v>1011</v>
      </c>
      <c r="G134" s="405"/>
      <c r="H134" s="204" t="s">
        <v>1010</v>
      </c>
      <c r="I134" s="1648">
        <v>45654</v>
      </c>
      <c r="J134" s="204" t="s">
        <v>1011</v>
      </c>
      <c r="K134" s="361"/>
      <c r="L134" s="158"/>
      <c r="M134" s="158"/>
      <c r="N134" s="158"/>
      <c r="O134" s="158"/>
      <c r="P134" s="158"/>
      <c r="Q134" s="158"/>
    </row>
    <row r="135" spans="1:17" ht="25.5" x14ac:dyDescent="0.2">
      <c r="A135" s="1152" t="s">
        <v>1553</v>
      </c>
      <c r="B135" s="1431" t="s">
        <v>1554</v>
      </c>
      <c r="C135" s="1147" t="s">
        <v>1296</v>
      </c>
      <c r="D135" s="325" t="s">
        <v>1010</v>
      </c>
      <c r="E135" s="1181">
        <v>45654</v>
      </c>
      <c r="F135" s="340" t="s">
        <v>1011</v>
      </c>
      <c r="G135" s="405"/>
      <c r="H135" s="204" t="s">
        <v>1010</v>
      </c>
      <c r="I135" s="1648">
        <v>45654</v>
      </c>
      <c r="J135" s="204" t="s">
        <v>1011</v>
      </c>
      <c r="K135" s="361"/>
      <c r="L135" s="158"/>
      <c r="M135" s="158"/>
      <c r="N135" s="158"/>
      <c r="O135" s="158"/>
      <c r="P135" s="158"/>
      <c r="Q135" s="158"/>
    </row>
    <row r="136" spans="1:17" ht="25.5" x14ac:dyDescent="0.2">
      <c r="A136" s="1152" t="s">
        <v>1555</v>
      </c>
      <c r="B136" s="1431" t="s">
        <v>1556</v>
      </c>
      <c r="C136" s="1147" t="s">
        <v>1296</v>
      </c>
      <c r="D136" s="325" t="s">
        <v>1010</v>
      </c>
      <c r="E136" s="1181">
        <v>45654</v>
      </c>
      <c r="F136" s="340" t="s">
        <v>1011</v>
      </c>
      <c r="G136" s="405"/>
      <c r="H136" s="204" t="s">
        <v>1010</v>
      </c>
      <c r="I136" s="1648">
        <v>45654</v>
      </c>
      <c r="J136" s="204" t="s">
        <v>1011</v>
      </c>
      <c r="K136" s="361"/>
      <c r="L136" s="158"/>
      <c r="M136" s="158"/>
      <c r="N136" s="158"/>
      <c r="O136" s="158"/>
      <c r="P136" s="158"/>
      <c r="Q136" s="158"/>
    </row>
    <row r="137" spans="1:17" ht="25.5" x14ac:dyDescent="0.2">
      <c r="A137" s="1152" t="s">
        <v>1557</v>
      </c>
      <c r="B137" s="1431" t="s">
        <v>1558</v>
      </c>
      <c r="C137" s="1147" t="s">
        <v>1296</v>
      </c>
      <c r="D137" s="325" t="s">
        <v>1010</v>
      </c>
      <c r="E137" s="1181">
        <v>45654</v>
      </c>
      <c r="F137" s="340" t="s">
        <v>1011</v>
      </c>
      <c r="G137" s="405"/>
      <c r="H137" s="204" t="s">
        <v>1010</v>
      </c>
      <c r="I137" s="1648">
        <v>45654</v>
      </c>
      <c r="J137" s="204" t="s">
        <v>1011</v>
      </c>
      <c r="K137" s="361"/>
      <c r="L137" s="158"/>
      <c r="M137" s="158"/>
      <c r="N137" s="158"/>
      <c r="O137" s="158"/>
      <c r="P137" s="158"/>
      <c r="Q137" s="158"/>
    </row>
    <row r="138" spans="1:17" ht="25.5" x14ac:dyDescent="0.2">
      <c r="A138" s="1152" t="s">
        <v>1559</v>
      </c>
      <c r="B138" s="1431" t="s">
        <v>1560</v>
      </c>
      <c r="C138" s="1147" t="s">
        <v>1296</v>
      </c>
      <c r="D138" s="325" t="s">
        <v>1010</v>
      </c>
      <c r="E138" s="1181">
        <v>45654</v>
      </c>
      <c r="F138" s="340" t="s">
        <v>1011</v>
      </c>
      <c r="G138" s="405"/>
      <c r="H138" s="204" t="s">
        <v>1010</v>
      </c>
      <c r="I138" s="1648">
        <v>45654</v>
      </c>
      <c r="J138" s="204" t="s">
        <v>1011</v>
      </c>
      <c r="K138" s="361"/>
      <c r="L138" s="158"/>
      <c r="M138" s="158"/>
      <c r="N138" s="158"/>
      <c r="O138" s="158"/>
      <c r="P138" s="158"/>
      <c r="Q138" s="158"/>
    </row>
    <row r="139" spans="1:17" x14ac:dyDescent="0.2">
      <c r="A139" s="1152" t="s">
        <v>1561</v>
      </c>
      <c r="B139" s="1431" t="s">
        <v>1562</v>
      </c>
      <c r="C139" s="1147" t="s">
        <v>1296</v>
      </c>
      <c r="D139" s="325" t="s">
        <v>1010</v>
      </c>
      <c r="E139" s="1181">
        <v>45654</v>
      </c>
      <c r="F139" s="340" t="s">
        <v>1011</v>
      </c>
      <c r="G139" s="405"/>
      <c r="H139" s="204" t="s">
        <v>1010</v>
      </c>
      <c r="I139" s="1648">
        <v>45654</v>
      </c>
      <c r="J139" s="204" t="s">
        <v>1011</v>
      </c>
      <c r="K139" s="361"/>
      <c r="L139" s="158"/>
      <c r="M139" s="158"/>
      <c r="N139" s="158"/>
      <c r="O139" s="158"/>
      <c r="P139" s="158"/>
      <c r="Q139" s="158"/>
    </row>
    <row r="140" spans="1:17" x14ac:dyDescent="0.2">
      <c r="A140" s="1152" t="s">
        <v>1563</v>
      </c>
      <c r="B140" s="1431" t="s">
        <v>1564</v>
      </c>
      <c r="C140" s="1147" t="s">
        <v>1296</v>
      </c>
      <c r="D140" s="325" t="s">
        <v>1010</v>
      </c>
      <c r="E140" s="1181">
        <v>45654</v>
      </c>
      <c r="F140" s="340" t="s">
        <v>1011</v>
      </c>
      <c r="G140" s="405"/>
      <c r="H140" s="204" t="s">
        <v>1010</v>
      </c>
      <c r="I140" s="1648">
        <v>45654</v>
      </c>
      <c r="J140" s="204" t="s">
        <v>1011</v>
      </c>
      <c r="K140" s="361"/>
      <c r="L140" s="158"/>
      <c r="M140" s="158"/>
      <c r="N140" s="158"/>
      <c r="O140" s="158"/>
      <c r="P140" s="158"/>
      <c r="Q140" s="158"/>
    </row>
    <row r="141" spans="1:17" ht="13.5" thickBot="1" x14ac:dyDescent="0.25">
      <c r="A141" s="1153" t="s">
        <v>1565</v>
      </c>
      <c r="B141" s="1485" t="s">
        <v>1566</v>
      </c>
      <c r="C141" s="1154" t="s">
        <v>1296</v>
      </c>
      <c r="D141" s="329" t="s">
        <v>1010</v>
      </c>
      <c r="E141" s="576">
        <v>45654</v>
      </c>
      <c r="F141" s="203" t="s">
        <v>1011</v>
      </c>
      <c r="G141" s="407"/>
      <c r="H141" s="250" t="s">
        <v>1010</v>
      </c>
      <c r="I141" s="1649">
        <v>45654</v>
      </c>
      <c r="J141" s="250" t="s">
        <v>1011</v>
      </c>
      <c r="K141" s="207"/>
      <c r="L141" s="158"/>
      <c r="M141" s="158"/>
      <c r="N141" s="158"/>
      <c r="O141" s="158"/>
      <c r="P141" s="158"/>
      <c r="Q141" s="158"/>
    </row>
    <row r="142" spans="1:17" ht="14.25" customHeight="1" x14ac:dyDescent="0.2">
      <c r="B142" s="157"/>
      <c r="F142" s="156"/>
      <c r="J142" s="156"/>
      <c r="K142" s="156"/>
    </row>
    <row r="143" spans="1:17" ht="14.25" customHeight="1" x14ac:dyDescent="0.2">
      <c r="A143" s="2107" t="s">
        <v>1122</v>
      </c>
      <c r="B143" s="2107"/>
      <c r="C143" s="2107"/>
      <c r="D143" s="2107"/>
      <c r="E143" s="2107"/>
      <c r="F143" s="2107"/>
      <c r="G143" s="2107"/>
      <c r="H143" s="2107"/>
      <c r="I143" s="2107"/>
      <c r="J143" s="2107"/>
      <c r="K143" s="2107"/>
      <c r="L143" s="2107"/>
    </row>
    <row r="144" spans="1:17" ht="14.25" customHeight="1" x14ac:dyDescent="0.2">
      <c r="A144" s="173" t="s">
        <v>1123</v>
      </c>
      <c r="B144" s="172"/>
      <c r="C144" s="163"/>
      <c r="D144" s="172"/>
      <c r="E144" s="165"/>
      <c r="F144" s="165"/>
      <c r="G144" s="164"/>
      <c r="H144" s="166"/>
      <c r="I144" s="165"/>
      <c r="J144" s="165"/>
      <c r="K144" s="164"/>
      <c r="L144" s="164"/>
    </row>
    <row r="145" spans="1:11" ht="14.25" customHeight="1" x14ac:dyDescent="0.2">
      <c r="A145" s="173"/>
      <c r="B145" s="1918"/>
      <c r="D145" s="1918"/>
      <c r="E145" s="1918"/>
      <c r="F145" s="1918"/>
      <c r="G145" s="1918"/>
      <c r="H145" s="1918"/>
      <c r="I145" s="1918"/>
      <c r="J145" s="1918"/>
      <c r="K145" s="1918"/>
    </row>
    <row r="146" spans="1:11" ht="14.25" customHeight="1" x14ac:dyDescent="0.2">
      <c r="A146" s="16"/>
      <c r="B146" s="157"/>
      <c r="F146" s="156"/>
      <c r="J146" s="156"/>
      <c r="K146" s="156"/>
    </row>
    <row r="147" spans="1:11" ht="14.25" customHeight="1" x14ac:dyDescent="0.2">
      <c r="B147" s="157"/>
      <c r="F147" s="156"/>
      <c r="J147" s="156"/>
      <c r="K147" s="156"/>
    </row>
    <row r="148" spans="1:11" ht="14.25" customHeight="1" x14ac:dyDescent="0.2">
      <c r="B148" s="157"/>
      <c r="F148" s="156"/>
      <c r="J148" s="156"/>
      <c r="K148" s="156"/>
    </row>
    <row r="149" spans="1:11" ht="14.25" customHeight="1" x14ac:dyDescent="0.2">
      <c r="B149" s="157"/>
      <c r="F149" s="156"/>
      <c r="G149" s="153"/>
      <c r="I149" s="156"/>
      <c r="J149" s="156"/>
    </row>
    <row r="150" spans="1:11" ht="14.25" customHeight="1" x14ac:dyDescent="0.2">
      <c r="B150" s="157"/>
      <c r="F150" s="156"/>
      <c r="J150" s="156"/>
      <c r="K150" s="156"/>
    </row>
    <row r="151" spans="1:11" ht="14.25" customHeight="1" x14ac:dyDescent="0.2">
      <c r="B151" s="157"/>
      <c r="F151" s="156"/>
      <c r="J151" s="156"/>
      <c r="K151" s="156"/>
    </row>
    <row r="152" spans="1:11" ht="14.25" customHeight="1" x14ac:dyDescent="0.2">
      <c r="B152" s="157"/>
      <c r="F152" s="156"/>
      <c r="J152" s="156"/>
      <c r="K152" s="156"/>
    </row>
    <row r="153" spans="1:11" ht="14.25" customHeight="1" x14ac:dyDescent="0.2"/>
    <row r="154" spans="1:11" ht="14.25" customHeight="1" x14ac:dyDescent="0.2">
      <c r="F154" s="156"/>
      <c r="J154" s="156"/>
      <c r="K154" s="156"/>
    </row>
    <row r="155" spans="1:11" ht="14.25" customHeight="1" x14ac:dyDescent="0.2">
      <c r="F155" s="156"/>
      <c r="H155" s="1909"/>
      <c r="J155" s="156"/>
      <c r="K155" s="156"/>
    </row>
    <row r="156" spans="1:11" ht="14.25" customHeight="1" x14ac:dyDescent="0.2">
      <c r="F156" s="156"/>
      <c r="J156" s="156"/>
      <c r="K156" s="156"/>
    </row>
    <row r="157" spans="1:11" ht="14.25" customHeight="1" x14ac:dyDescent="0.2">
      <c r="F157" s="156"/>
      <c r="J157" s="156"/>
      <c r="K157" s="156"/>
    </row>
    <row r="158" spans="1:11" ht="14.25" customHeight="1" x14ac:dyDescent="0.2">
      <c r="F158" s="156"/>
      <c r="J158" s="156"/>
      <c r="K158" s="156"/>
    </row>
    <row r="159" spans="1:11" ht="14.25" customHeight="1" x14ac:dyDescent="0.2">
      <c r="F159" s="156"/>
      <c r="J159" s="156"/>
      <c r="K159" s="156"/>
    </row>
    <row r="160" spans="1:11" ht="14.25" customHeight="1" x14ac:dyDescent="0.2">
      <c r="F160" s="156"/>
      <c r="J160" s="156"/>
      <c r="K160" s="156"/>
    </row>
    <row r="161" spans="6:11" ht="14.25" customHeight="1" x14ac:dyDescent="0.2">
      <c r="F161" s="156"/>
      <c r="J161" s="156"/>
      <c r="K161" s="156"/>
    </row>
    <row r="162" spans="6:11" ht="14.25" customHeight="1" x14ac:dyDescent="0.2">
      <c r="F162" s="156"/>
      <c r="J162" s="156"/>
      <c r="K162" s="156"/>
    </row>
    <row r="163" spans="6:11" ht="14.25" customHeight="1" x14ac:dyDescent="0.2">
      <c r="F163" s="156"/>
      <c r="J163" s="156"/>
      <c r="K163" s="156"/>
    </row>
    <row r="164" spans="6:11" ht="14.25" customHeight="1" x14ac:dyDescent="0.2">
      <c r="F164" s="156"/>
      <c r="J164" s="156"/>
      <c r="K164" s="156"/>
    </row>
    <row r="165" spans="6:11" ht="14.25" customHeight="1" x14ac:dyDescent="0.2">
      <c r="F165" s="156"/>
      <c r="J165" s="156"/>
      <c r="K165" s="156"/>
    </row>
    <row r="166" spans="6:11" ht="14.25" customHeight="1" x14ac:dyDescent="0.2">
      <c r="F166" s="156"/>
      <c r="J166" s="156"/>
      <c r="K166" s="156"/>
    </row>
    <row r="167" spans="6:11" ht="14.25" customHeight="1" x14ac:dyDescent="0.2">
      <c r="F167" s="156"/>
      <c r="J167" s="156"/>
      <c r="K167" s="156"/>
    </row>
    <row r="168" spans="6:11" ht="14.25" customHeight="1" x14ac:dyDescent="0.2">
      <c r="F168" s="156"/>
      <c r="J168" s="156"/>
      <c r="K168" s="156"/>
    </row>
    <row r="169" spans="6:11" ht="14.25" customHeight="1" x14ac:dyDescent="0.2">
      <c r="F169" s="156"/>
      <c r="J169" s="156"/>
      <c r="K169" s="156"/>
    </row>
    <row r="170" spans="6:11" ht="14.25" customHeight="1" x14ac:dyDescent="0.2">
      <c r="F170" s="156"/>
      <c r="J170" s="156"/>
      <c r="K170" s="156"/>
    </row>
    <row r="171" spans="6:11" ht="14.25" customHeight="1" x14ac:dyDescent="0.2">
      <c r="F171" s="156"/>
      <c r="J171" s="156"/>
      <c r="K171" s="156"/>
    </row>
    <row r="172" spans="6:11" ht="14.25" customHeight="1" x14ac:dyDescent="0.2">
      <c r="F172" s="156"/>
      <c r="J172" s="156"/>
      <c r="K172" s="156"/>
    </row>
    <row r="173" spans="6:11" ht="14.25" customHeight="1" x14ac:dyDescent="0.2">
      <c r="F173" s="156"/>
      <c r="J173" s="156"/>
      <c r="K173" s="156"/>
    </row>
    <row r="174" spans="6:11" ht="14.25" customHeight="1" x14ac:dyDescent="0.2">
      <c r="F174" s="156"/>
      <c r="J174" s="156"/>
      <c r="K174" s="156"/>
    </row>
    <row r="175" spans="6:11" ht="14.25" customHeight="1" x14ac:dyDescent="0.2">
      <c r="F175" s="156"/>
      <c r="J175" s="156"/>
      <c r="K175" s="156"/>
    </row>
    <row r="176" spans="6:11" ht="14.25" customHeight="1" x14ac:dyDescent="0.2">
      <c r="F176" s="156"/>
      <c r="J176" s="156"/>
      <c r="K176" s="156"/>
    </row>
    <row r="177" spans="6:11" ht="14.25" customHeight="1" x14ac:dyDescent="0.2">
      <c r="F177" s="156"/>
      <c r="J177" s="156"/>
      <c r="K177" s="156"/>
    </row>
    <row r="178" spans="6:11" ht="14.25" customHeight="1" x14ac:dyDescent="0.2">
      <c r="F178" s="156"/>
      <c r="J178" s="156"/>
      <c r="K178" s="156"/>
    </row>
    <row r="179" spans="6:11" ht="14.25" customHeight="1" x14ac:dyDescent="0.2">
      <c r="F179" s="156"/>
      <c r="J179" s="156"/>
      <c r="K179" s="156"/>
    </row>
    <row r="180" spans="6:11" ht="14.25" customHeight="1" x14ac:dyDescent="0.2">
      <c r="F180" s="156"/>
      <c r="J180" s="156"/>
      <c r="K180" s="156"/>
    </row>
    <row r="181" spans="6:11" ht="14.25" customHeight="1" x14ac:dyDescent="0.2">
      <c r="F181" s="156"/>
      <c r="J181" s="156"/>
      <c r="K181" s="156"/>
    </row>
    <row r="182" spans="6:11" ht="14.25" customHeight="1" x14ac:dyDescent="0.2">
      <c r="F182" s="156"/>
      <c r="J182" s="156"/>
      <c r="K182" s="156"/>
    </row>
    <row r="183" spans="6:11" ht="14.25" customHeight="1" x14ac:dyDescent="0.2">
      <c r="F183" s="156"/>
      <c r="J183" s="156"/>
      <c r="K183" s="156"/>
    </row>
    <row r="184" spans="6:11" ht="14.25" customHeight="1" x14ac:dyDescent="0.2">
      <c r="F184" s="156"/>
      <c r="J184" s="156"/>
      <c r="K184" s="156"/>
    </row>
    <row r="185" spans="6:11" ht="14.25" customHeight="1" x14ac:dyDescent="0.2">
      <c r="F185" s="156"/>
      <c r="J185" s="156"/>
      <c r="K185" s="156"/>
    </row>
    <row r="186" spans="6:11" ht="14.25" customHeight="1" x14ac:dyDescent="0.2">
      <c r="F186" s="156"/>
      <c r="J186" s="156"/>
      <c r="K186" s="156"/>
    </row>
    <row r="187" spans="6:11" ht="14.25" customHeight="1" x14ac:dyDescent="0.2">
      <c r="F187" s="156"/>
      <c r="J187" s="156"/>
      <c r="K187" s="156"/>
    </row>
    <row r="188" spans="6:11" ht="14.25" customHeight="1" x14ac:dyDescent="0.2">
      <c r="F188" s="156"/>
      <c r="J188" s="156"/>
      <c r="K188" s="156"/>
    </row>
    <row r="189" spans="6:11" ht="14.25" customHeight="1" x14ac:dyDescent="0.2">
      <c r="F189" s="156"/>
      <c r="J189" s="156"/>
      <c r="K189" s="156"/>
    </row>
    <row r="190" spans="6:11" ht="14.25" customHeight="1" x14ac:dyDescent="0.2">
      <c r="F190" s="156"/>
      <c r="J190" s="156"/>
      <c r="K190" s="156"/>
    </row>
    <row r="191" spans="6:11" ht="14.25" customHeight="1" x14ac:dyDescent="0.2">
      <c r="F191" s="156"/>
      <c r="J191" s="156"/>
      <c r="K191" s="156"/>
    </row>
    <row r="192" spans="6:11" ht="14.25" customHeight="1" x14ac:dyDescent="0.2">
      <c r="F192" s="156"/>
      <c r="J192" s="156"/>
      <c r="K192" s="156"/>
    </row>
    <row r="193" spans="6:11" ht="14.25" customHeight="1" x14ac:dyDescent="0.2">
      <c r="F193" s="156"/>
      <c r="J193" s="156"/>
      <c r="K193" s="156"/>
    </row>
    <row r="194" spans="6:11" ht="14.25" customHeight="1" x14ac:dyDescent="0.2">
      <c r="F194" s="156"/>
      <c r="J194" s="156"/>
      <c r="K194" s="156"/>
    </row>
    <row r="195" spans="6:11" ht="14.25" customHeight="1" x14ac:dyDescent="0.2">
      <c r="F195" s="156"/>
      <c r="J195" s="156"/>
      <c r="K195" s="156"/>
    </row>
    <row r="196" spans="6:11" ht="14.25" customHeight="1" x14ac:dyDescent="0.2">
      <c r="F196" s="156"/>
      <c r="J196" s="156"/>
      <c r="K196" s="156"/>
    </row>
    <row r="197" spans="6:11" ht="14.25" customHeight="1" x14ac:dyDescent="0.2">
      <c r="F197" s="156"/>
      <c r="J197" s="156"/>
      <c r="K197" s="156"/>
    </row>
    <row r="198" spans="6:11" ht="14.25" customHeight="1" x14ac:dyDescent="0.2">
      <c r="F198" s="156"/>
      <c r="J198" s="156"/>
      <c r="K198" s="156"/>
    </row>
    <row r="199" spans="6:11" ht="14.25" customHeight="1" x14ac:dyDescent="0.2">
      <c r="F199" s="156"/>
      <c r="J199" s="156"/>
      <c r="K199" s="156"/>
    </row>
    <row r="200" spans="6:11" ht="14.25" customHeight="1" x14ac:dyDescent="0.2">
      <c r="F200" s="156"/>
      <c r="J200" s="156"/>
      <c r="K200" s="156"/>
    </row>
    <row r="201" spans="6:11" ht="14.25" customHeight="1" x14ac:dyDescent="0.2">
      <c r="F201" s="156"/>
      <c r="J201" s="156"/>
      <c r="K201" s="156"/>
    </row>
    <row r="202" spans="6:11" ht="14.25" customHeight="1" x14ac:dyDescent="0.2">
      <c r="F202" s="156"/>
      <c r="J202" s="156"/>
      <c r="K202" s="156"/>
    </row>
    <row r="203" spans="6:11" ht="14.25" customHeight="1" x14ac:dyDescent="0.2">
      <c r="F203" s="156"/>
      <c r="J203" s="156"/>
      <c r="K203" s="156"/>
    </row>
    <row r="204" spans="6:11" ht="14.25" customHeight="1" x14ac:dyDescent="0.2">
      <c r="F204" s="156"/>
      <c r="J204" s="156"/>
      <c r="K204" s="156"/>
    </row>
    <row r="205" spans="6:11" ht="14.25" customHeight="1" x14ac:dyDescent="0.2">
      <c r="F205" s="156"/>
      <c r="J205" s="156"/>
      <c r="K205" s="156"/>
    </row>
    <row r="206" spans="6:11" ht="14.25" customHeight="1" x14ac:dyDescent="0.2">
      <c r="F206" s="156"/>
      <c r="J206" s="156"/>
      <c r="K206" s="156"/>
    </row>
    <row r="207" spans="6:11" ht="14.25" customHeight="1" x14ac:dyDescent="0.2">
      <c r="F207" s="156"/>
      <c r="J207" s="156"/>
      <c r="K207" s="156"/>
    </row>
    <row r="208" spans="6:11" ht="14.25" customHeight="1" x14ac:dyDescent="0.2">
      <c r="F208" s="156"/>
      <c r="J208" s="156"/>
      <c r="K208" s="156"/>
    </row>
    <row r="209" spans="6:11" ht="14.25" customHeight="1" x14ac:dyDescent="0.2">
      <c r="F209" s="156"/>
      <c r="J209" s="156"/>
      <c r="K209" s="156"/>
    </row>
    <row r="210" spans="6:11" ht="14.25" customHeight="1" x14ac:dyDescent="0.2">
      <c r="F210" s="156"/>
      <c r="J210" s="156"/>
      <c r="K210" s="156"/>
    </row>
    <row r="211" spans="6:11" ht="14.25" customHeight="1" x14ac:dyDescent="0.2">
      <c r="F211" s="156"/>
      <c r="J211" s="156"/>
      <c r="K211" s="156"/>
    </row>
    <row r="212" spans="6:11" ht="14.25" customHeight="1" x14ac:dyDescent="0.2">
      <c r="F212" s="156"/>
      <c r="J212" s="156"/>
      <c r="K212" s="156"/>
    </row>
    <row r="213" spans="6:11" ht="14.25" customHeight="1" x14ac:dyDescent="0.2">
      <c r="F213" s="156"/>
      <c r="J213" s="156"/>
      <c r="K213" s="156"/>
    </row>
    <row r="214" spans="6:11" ht="14.25" customHeight="1" x14ac:dyDescent="0.2">
      <c r="F214" s="156"/>
      <c r="J214" s="156"/>
      <c r="K214" s="156"/>
    </row>
    <row r="215" spans="6:11" ht="14.25" customHeight="1" x14ac:dyDescent="0.2">
      <c r="F215" s="156"/>
      <c r="J215" s="156"/>
      <c r="K215" s="156"/>
    </row>
    <row r="216" spans="6:11" ht="14.25" customHeight="1" x14ac:dyDescent="0.2">
      <c r="F216" s="156"/>
      <c r="J216" s="156"/>
      <c r="K216" s="156"/>
    </row>
    <row r="217" spans="6:11" ht="14.25" customHeight="1" x14ac:dyDescent="0.2">
      <c r="F217" s="156"/>
      <c r="J217" s="156"/>
      <c r="K217" s="156"/>
    </row>
    <row r="218" spans="6:11" ht="14.25" customHeight="1" x14ac:dyDescent="0.2">
      <c r="F218" s="156"/>
      <c r="J218" s="156"/>
      <c r="K218" s="156"/>
    </row>
    <row r="219" spans="6:11" ht="14.25" customHeight="1" x14ac:dyDescent="0.2">
      <c r="F219" s="156"/>
      <c r="J219" s="156"/>
      <c r="K219" s="156"/>
    </row>
    <row r="220" spans="6:11" ht="14.25" customHeight="1" x14ac:dyDescent="0.2">
      <c r="F220" s="156"/>
      <c r="J220" s="156"/>
      <c r="K220" s="156"/>
    </row>
    <row r="221" spans="6:11" ht="14.25" customHeight="1" x14ac:dyDescent="0.2">
      <c r="F221" s="156"/>
      <c r="J221" s="156"/>
      <c r="K221" s="156"/>
    </row>
    <row r="222" spans="6:11" ht="14.25" customHeight="1" x14ac:dyDescent="0.2">
      <c r="F222" s="156"/>
      <c r="J222" s="156"/>
      <c r="K222" s="156"/>
    </row>
    <row r="223" spans="6:11" ht="14.25" customHeight="1" x14ac:dyDescent="0.2">
      <c r="F223" s="156"/>
      <c r="J223" s="156"/>
      <c r="K223" s="156"/>
    </row>
    <row r="224" spans="6:11" ht="14.25" customHeight="1" x14ac:dyDescent="0.2">
      <c r="F224" s="156"/>
      <c r="J224" s="156"/>
      <c r="K224" s="156"/>
    </row>
    <row r="225" spans="6:11" ht="14.25" customHeight="1" x14ac:dyDescent="0.2">
      <c r="F225" s="156"/>
      <c r="J225" s="156"/>
      <c r="K225" s="156"/>
    </row>
    <row r="226" spans="6:11" ht="14.25" customHeight="1" x14ac:dyDescent="0.2">
      <c r="F226" s="156"/>
      <c r="J226" s="156"/>
      <c r="K226" s="156"/>
    </row>
    <row r="227" spans="6:11" ht="14.25" customHeight="1" x14ac:dyDescent="0.2">
      <c r="F227" s="156"/>
      <c r="J227" s="156"/>
      <c r="K227" s="156"/>
    </row>
    <row r="228" spans="6:11" ht="14.25" customHeight="1" x14ac:dyDescent="0.2">
      <c r="F228" s="156"/>
      <c r="J228" s="156"/>
      <c r="K228" s="156"/>
    </row>
    <row r="229" spans="6:11" ht="14.25" customHeight="1" x14ac:dyDescent="0.2">
      <c r="F229" s="156"/>
      <c r="J229" s="156"/>
      <c r="K229" s="156"/>
    </row>
    <row r="230" spans="6:11" ht="14.25" customHeight="1" x14ac:dyDescent="0.2">
      <c r="F230" s="156"/>
      <c r="J230" s="156"/>
      <c r="K230" s="156"/>
    </row>
    <row r="231" spans="6:11" ht="14.25" customHeight="1" x14ac:dyDescent="0.2">
      <c r="F231" s="156"/>
      <c r="J231" s="156"/>
      <c r="K231" s="156"/>
    </row>
    <row r="232" spans="6:11" ht="14.25" customHeight="1" x14ac:dyDescent="0.2">
      <c r="F232" s="156"/>
      <c r="J232" s="156"/>
      <c r="K232" s="156"/>
    </row>
    <row r="233" spans="6:11" ht="14.25" customHeight="1" x14ac:dyDescent="0.2">
      <c r="F233" s="156"/>
      <c r="J233" s="156"/>
      <c r="K233" s="156"/>
    </row>
    <row r="234" spans="6:11" ht="14.25" customHeight="1" x14ac:dyDescent="0.2">
      <c r="F234" s="156"/>
      <c r="J234" s="156"/>
      <c r="K234" s="156"/>
    </row>
    <row r="235" spans="6:11" ht="14.25" customHeight="1" x14ac:dyDescent="0.2">
      <c r="F235" s="156"/>
      <c r="J235" s="156"/>
      <c r="K235" s="156"/>
    </row>
    <row r="236" spans="6:11" ht="14.25" customHeight="1" x14ac:dyDescent="0.2">
      <c r="F236" s="156"/>
      <c r="J236" s="156"/>
      <c r="K236" s="156"/>
    </row>
    <row r="237" spans="6:11" ht="14.25" customHeight="1" x14ac:dyDescent="0.2">
      <c r="F237" s="156"/>
      <c r="J237" s="156"/>
      <c r="K237" s="156"/>
    </row>
    <row r="238" spans="6:11" ht="14.25" customHeight="1" x14ac:dyDescent="0.2">
      <c r="F238" s="156"/>
      <c r="J238" s="156"/>
      <c r="K238" s="156"/>
    </row>
    <row r="239" spans="6:11" ht="14.25" customHeight="1" x14ac:dyDescent="0.2">
      <c r="F239" s="156"/>
      <c r="J239" s="156"/>
      <c r="K239" s="156"/>
    </row>
    <row r="240" spans="6:11" ht="14.25" customHeight="1" x14ac:dyDescent="0.2">
      <c r="F240" s="156"/>
      <c r="J240" s="156"/>
      <c r="K240" s="156"/>
    </row>
    <row r="241" spans="6:11" ht="14.25" customHeight="1" x14ac:dyDescent="0.2">
      <c r="F241" s="156"/>
      <c r="J241" s="156"/>
      <c r="K241" s="156"/>
    </row>
    <row r="242" spans="6:11" ht="14.25" customHeight="1" x14ac:dyDescent="0.2">
      <c r="F242" s="156"/>
      <c r="J242" s="156"/>
      <c r="K242" s="156"/>
    </row>
    <row r="243" spans="6:11" ht="14.25" customHeight="1" x14ac:dyDescent="0.2">
      <c r="F243" s="156"/>
      <c r="J243" s="156"/>
      <c r="K243" s="156"/>
    </row>
    <row r="244" spans="6:11" ht="14.25" customHeight="1" x14ac:dyDescent="0.2">
      <c r="F244" s="156"/>
      <c r="J244" s="156"/>
      <c r="K244" s="156"/>
    </row>
    <row r="245" spans="6:11" ht="14.25" customHeight="1" x14ac:dyDescent="0.2">
      <c r="F245" s="156"/>
      <c r="J245" s="156"/>
      <c r="K245" s="156"/>
    </row>
    <row r="246" spans="6:11" ht="14.25" customHeight="1" x14ac:dyDescent="0.2">
      <c r="F246" s="156"/>
      <c r="J246" s="156"/>
      <c r="K246" s="156"/>
    </row>
    <row r="247" spans="6:11" ht="14.25" customHeight="1" x14ac:dyDescent="0.2"/>
    <row r="248" spans="6:11" ht="14.25" customHeight="1" x14ac:dyDescent="0.2"/>
    <row r="249" spans="6:11" ht="14.25" customHeight="1" x14ac:dyDescent="0.2"/>
    <row r="250" spans="6:11" ht="14.25" customHeight="1" x14ac:dyDescent="0.2"/>
    <row r="251" spans="6:11" ht="14.25" customHeight="1" x14ac:dyDescent="0.2"/>
    <row r="252" spans="6:11" ht="14.25" customHeight="1" x14ac:dyDescent="0.2"/>
    <row r="253" spans="6:11" ht="14.25" customHeight="1" x14ac:dyDescent="0.2"/>
    <row r="254" spans="6:11" ht="14.25" customHeight="1" x14ac:dyDescent="0.2"/>
    <row r="255" spans="6:11" ht="14.25" customHeight="1" x14ac:dyDescent="0.2"/>
    <row r="256" spans="6:11"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sheetData>
  <sortState xmlns:xlrd2="http://schemas.microsoft.com/office/spreadsheetml/2017/richdata2" ref="A8:Q141">
    <sortCondition ref="A8:A141"/>
  </sortState>
  <mergeCells count="7">
    <mergeCell ref="A143:L143"/>
    <mergeCell ref="A1:B1"/>
    <mergeCell ref="D1:G1"/>
    <mergeCell ref="A2:B2"/>
    <mergeCell ref="H4:K4"/>
    <mergeCell ref="A4:B4"/>
    <mergeCell ref="D4:G4"/>
  </mergeCells>
  <hyperlinks>
    <hyperlink ref="A4" display="Back to Top Sheet" xr:uid="{00000000-0004-0000-0800-000000000000}"/>
    <hyperlink ref="A4:B4" location="Top!A1" display="Back to Top Sheet" xr:uid="{33410A30-8FAA-4732-B341-18330FE412B0}"/>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1A0C7"/>
    <pageSetUpPr fitToPage="1"/>
  </sheetPr>
  <dimension ref="A1:M182"/>
  <sheetViews>
    <sheetView workbookViewId="0">
      <selection sqref="A1:B1"/>
    </sheetView>
  </sheetViews>
  <sheetFormatPr defaultColWidth="11.42578125" defaultRowHeight="12.75" x14ac:dyDescent="0.2"/>
  <cols>
    <col min="1" max="1" width="28.57031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4.42578125" style="8" customWidth="1"/>
    <col min="8" max="8" width="15.5703125" style="7" customWidth="1"/>
    <col min="9" max="9" width="21" style="7" customWidth="1"/>
    <col min="10" max="10" width="19.140625" style="9" customWidth="1"/>
    <col min="11" max="11" width="25.5703125" style="9" customWidth="1"/>
    <col min="12"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Top!B10</f>
        <v>Alert Notification Profile</v>
      </c>
      <c r="B2" s="2119"/>
      <c r="C2" s="1921"/>
      <c r="D2" s="377" t="s">
        <v>986</v>
      </c>
      <c r="E2" s="486" t="str">
        <f>Top!E10</f>
        <v>ANP.TS.p4</v>
      </c>
      <c r="F2" s="486"/>
      <c r="G2" s="378"/>
      <c r="H2" s="377" t="s">
        <v>11</v>
      </c>
      <c r="I2" s="378" t="str">
        <f>Top!G10</f>
        <v>ANP.TS.p4</v>
      </c>
      <c r="J2" s="638" t="s">
        <v>987</v>
      </c>
      <c r="K2" s="1026">
        <v>45106</v>
      </c>
      <c r="M2" s="25"/>
    </row>
    <row r="3" spans="1:13" ht="18" customHeight="1" thickBot="1" x14ac:dyDescent="0.25">
      <c r="A3" s="55" t="s">
        <v>988</v>
      </c>
      <c r="B3" s="55">
        <f>rel_date</f>
        <v>46070</v>
      </c>
      <c r="D3" s="377" t="s">
        <v>989</v>
      </c>
      <c r="E3" s="486" t="str">
        <f>Top!F10</f>
        <v>ANP.ICS.p8</v>
      </c>
      <c r="F3" s="486"/>
      <c r="G3" s="378"/>
      <c r="H3" s="1585" t="s">
        <v>12</v>
      </c>
      <c r="I3" s="1586" t="str">
        <f>Top!H10</f>
        <v>ANP.ICS.p9</v>
      </c>
      <c r="J3" s="1620" t="s">
        <v>987</v>
      </c>
      <c r="K3" s="1621">
        <f>rel_date</f>
        <v>46070</v>
      </c>
    </row>
    <row r="4" spans="1:13" ht="14.25" customHeight="1" thickBot="1" x14ac:dyDescent="0.25">
      <c r="A4" s="2114" t="s">
        <v>990</v>
      </c>
      <c r="B4" s="2115"/>
      <c r="C4" s="396"/>
      <c r="D4" s="2116" t="s">
        <v>991</v>
      </c>
      <c r="E4" s="2117"/>
      <c r="F4" s="2117"/>
      <c r="G4" s="2118"/>
      <c r="H4" s="2108" t="s">
        <v>992</v>
      </c>
      <c r="I4" s="2109"/>
      <c r="J4" s="2109"/>
      <c r="K4" s="2110"/>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1225</v>
      </c>
      <c r="D6" s="32"/>
      <c r="E6" s="1039">
        <v>45198</v>
      </c>
      <c r="F6" s="32"/>
      <c r="G6" s="550"/>
      <c r="H6" s="213"/>
      <c r="I6" s="1184">
        <v>45198</v>
      </c>
      <c r="J6" s="1650"/>
      <c r="K6" s="509"/>
    </row>
    <row r="7" spans="1:13" s="10" customFormat="1" x14ac:dyDescent="0.2">
      <c r="A7" s="403" t="s">
        <v>12</v>
      </c>
      <c r="B7" s="311" t="s">
        <v>1004</v>
      </c>
      <c r="C7" s="1594" t="s">
        <v>1005</v>
      </c>
      <c r="D7" s="19"/>
      <c r="E7" s="495">
        <v>46055</v>
      </c>
      <c r="F7" s="19"/>
      <c r="G7" s="59" t="s">
        <v>1567</v>
      </c>
      <c r="H7" s="208"/>
      <c r="I7" s="461">
        <f>$B$3+90</f>
        <v>46160</v>
      </c>
      <c r="J7" s="204"/>
      <c r="K7" s="206" t="s">
        <v>1126</v>
      </c>
    </row>
    <row r="8" spans="1:13" s="10" customFormat="1" ht="12.75" customHeight="1" x14ac:dyDescent="0.2">
      <c r="A8" s="1069" t="s">
        <v>1568</v>
      </c>
      <c r="B8" s="522" t="s">
        <v>1569</v>
      </c>
      <c r="C8" s="1148"/>
      <c r="D8" s="32" t="s">
        <v>1010</v>
      </c>
      <c r="E8" s="1039">
        <v>45198</v>
      </c>
      <c r="F8" s="32" t="s">
        <v>1011</v>
      </c>
      <c r="G8" s="64"/>
      <c r="H8" s="1651" t="s">
        <v>1010</v>
      </c>
      <c r="I8" s="1184">
        <v>45198</v>
      </c>
      <c r="J8" s="31" t="s">
        <v>1011</v>
      </c>
      <c r="K8" s="181"/>
    </row>
    <row r="9" spans="1:13" s="10" customFormat="1" ht="12.75" customHeight="1" x14ac:dyDescent="0.2">
      <c r="A9" s="1069" t="s">
        <v>1570</v>
      </c>
      <c r="B9" s="311" t="s">
        <v>1571</v>
      </c>
      <c r="C9" s="1148"/>
      <c r="D9" s="19" t="s">
        <v>1010</v>
      </c>
      <c r="E9" s="1039">
        <v>45198</v>
      </c>
      <c r="F9" s="19" t="s">
        <v>1011</v>
      </c>
      <c r="G9" s="64"/>
      <c r="H9" s="1234" t="s">
        <v>1010</v>
      </c>
      <c r="I9" s="1184">
        <v>45198</v>
      </c>
      <c r="J9" s="31" t="s">
        <v>1011</v>
      </c>
      <c r="K9" s="181"/>
    </row>
    <row r="10" spans="1:13" s="10" customFormat="1" ht="25.5" x14ac:dyDescent="0.2">
      <c r="A10" s="1069" t="s">
        <v>1572</v>
      </c>
      <c r="B10" s="311" t="s">
        <v>1573</v>
      </c>
      <c r="C10" s="1148"/>
      <c r="D10" s="19" t="s">
        <v>1010</v>
      </c>
      <c r="E10" s="1039">
        <v>45198</v>
      </c>
      <c r="F10" s="19" t="s">
        <v>1011</v>
      </c>
      <c r="G10" s="64"/>
      <c r="H10" s="1234" t="s">
        <v>1010</v>
      </c>
      <c r="I10" s="1184">
        <v>45198</v>
      </c>
      <c r="J10" s="31" t="s">
        <v>1011</v>
      </c>
      <c r="K10" s="181"/>
    </row>
    <row r="11" spans="1:13" s="10" customFormat="1" ht="25.5" x14ac:dyDescent="0.2">
      <c r="A11" s="1069" t="s">
        <v>1574</v>
      </c>
      <c r="B11" s="311" t="s">
        <v>1575</v>
      </c>
      <c r="C11" s="1148"/>
      <c r="D11" s="19" t="s">
        <v>1010</v>
      </c>
      <c r="E11" s="1039">
        <v>45198</v>
      </c>
      <c r="F11" s="19" t="s">
        <v>1011</v>
      </c>
      <c r="G11" s="64"/>
      <c r="H11" s="1234" t="s">
        <v>1010</v>
      </c>
      <c r="I11" s="1184">
        <v>45198</v>
      </c>
      <c r="J11" s="31" t="s">
        <v>1011</v>
      </c>
      <c r="K11" s="181"/>
    </row>
    <row r="12" spans="1:13" s="10" customFormat="1" x14ac:dyDescent="0.2">
      <c r="A12" s="1069" t="s">
        <v>1576</v>
      </c>
      <c r="B12" s="1231" t="s">
        <v>1224</v>
      </c>
      <c r="C12" s="1147" t="s">
        <v>1225</v>
      </c>
      <c r="D12" s="19"/>
      <c r="E12" s="1039"/>
      <c r="F12" s="19"/>
      <c r="G12" s="64"/>
      <c r="H12" s="1234"/>
      <c r="I12" s="1184"/>
      <c r="J12" s="208"/>
      <c r="K12" s="181"/>
    </row>
    <row r="13" spans="1:13" s="10" customFormat="1" x14ac:dyDescent="0.2">
      <c r="A13" s="1069" t="s">
        <v>1577</v>
      </c>
      <c r="B13" s="311" t="s">
        <v>1578</v>
      </c>
      <c r="C13" s="1148"/>
      <c r="D13" s="19" t="s">
        <v>1010</v>
      </c>
      <c r="E13" s="1039">
        <v>45198</v>
      </c>
      <c r="F13" s="19" t="s">
        <v>1011</v>
      </c>
      <c r="G13" s="64"/>
      <c r="H13" s="1234" t="s">
        <v>1010</v>
      </c>
      <c r="I13" s="1184">
        <v>45198</v>
      </c>
      <c r="J13" s="208" t="s">
        <v>1011</v>
      </c>
      <c r="K13" s="181"/>
    </row>
    <row r="14" spans="1:13" s="10" customFormat="1" x14ac:dyDescent="0.2">
      <c r="A14" s="1069" t="s">
        <v>1579</v>
      </c>
      <c r="B14" s="311" t="s">
        <v>1580</v>
      </c>
      <c r="C14" s="1148"/>
      <c r="D14" s="19" t="s">
        <v>1010</v>
      </c>
      <c r="E14" s="1039">
        <v>45198</v>
      </c>
      <c r="F14" s="19" t="s">
        <v>1011</v>
      </c>
      <c r="G14" s="64"/>
      <c r="H14" s="1234" t="s">
        <v>1010</v>
      </c>
      <c r="I14" s="1184">
        <v>45198</v>
      </c>
      <c r="J14" s="208" t="s">
        <v>1011</v>
      </c>
      <c r="K14" s="181"/>
    </row>
    <row r="15" spans="1:13" s="10" customFormat="1" x14ac:dyDescent="0.2">
      <c r="A15" s="1069" t="s">
        <v>1581</v>
      </c>
      <c r="B15" s="1231" t="s">
        <v>1224</v>
      </c>
      <c r="C15" s="1147" t="s">
        <v>1225</v>
      </c>
      <c r="D15" s="19"/>
      <c r="E15" s="1039"/>
      <c r="F15" s="19"/>
      <c r="G15" s="64"/>
      <c r="H15" s="1234"/>
      <c r="I15" s="1184"/>
      <c r="J15" s="208"/>
      <c r="K15" s="181"/>
    </row>
    <row r="16" spans="1:13" s="10" customFormat="1" x14ac:dyDescent="0.2">
      <c r="A16" s="1069" t="s">
        <v>1582</v>
      </c>
      <c r="B16" s="311" t="s">
        <v>1583</v>
      </c>
      <c r="C16" s="1148"/>
      <c r="D16" s="19" t="s">
        <v>1010</v>
      </c>
      <c r="E16" s="1039">
        <v>45198</v>
      </c>
      <c r="F16" s="19" t="s">
        <v>1011</v>
      </c>
      <c r="G16" s="64"/>
      <c r="H16" s="1234" t="s">
        <v>1010</v>
      </c>
      <c r="I16" s="1184">
        <v>45198</v>
      </c>
      <c r="J16" s="208" t="s">
        <v>1011</v>
      </c>
      <c r="K16" s="181"/>
    </row>
    <row r="17" spans="1:12" s="10" customFormat="1" x14ac:dyDescent="0.2">
      <c r="A17" s="1069" t="s">
        <v>1584</v>
      </c>
      <c r="B17" s="311" t="s">
        <v>1585</v>
      </c>
      <c r="C17" s="1148"/>
      <c r="D17" s="19" t="s">
        <v>1010</v>
      </c>
      <c r="E17" s="1039">
        <v>45198</v>
      </c>
      <c r="F17" s="19" t="s">
        <v>1011</v>
      </c>
      <c r="G17" s="64"/>
      <c r="H17" s="1234" t="s">
        <v>1010</v>
      </c>
      <c r="I17" s="1184">
        <v>45198</v>
      </c>
      <c r="J17" s="208" t="s">
        <v>1011</v>
      </c>
      <c r="K17" s="181"/>
    </row>
    <row r="18" spans="1:12" s="10" customFormat="1" ht="12.75" customHeight="1" x14ac:dyDescent="0.2">
      <c r="A18" s="1069" t="s">
        <v>1586</v>
      </c>
      <c r="B18" s="311" t="s">
        <v>1587</v>
      </c>
      <c r="C18" s="1148"/>
      <c r="D18" s="19" t="s">
        <v>1010</v>
      </c>
      <c r="E18" s="1039">
        <v>45198</v>
      </c>
      <c r="F18" s="19" t="s">
        <v>1011</v>
      </c>
      <c r="G18" s="64"/>
      <c r="H18" s="1234" t="s">
        <v>1010</v>
      </c>
      <c r="I18" s="1184">
        <v>45198</v>
      </c>
      <c r="J18" s="208" t="s">
        <v>1011</v>
      </c>
      <c r="K18" s="181"/>
    </row>
    <row r="19" spans="1:12" s="10" customFormat="1" ht="12.75" customHeight="1" x14ac:dyDescent="0.2">
      <c r="A19" s="1069" t="s">
        <v>1588</v>
      </c>
      <c r="B19" s="311" t="s">
        <v>1589</v>
      </c>
      <c r="C19" s="1148"/>
      <c r="D19" s="19" t="s">
        <v>1010</v>
      </c>
      <c r="E19" s="1039">
        <v>45198</v>
      </c>
      <c r="F19" s="19" t="s">
        <v>1011</v>
      </c>
      <c r="G19" s="64"/>
      <c r="H19" s="1234" t="s">
        <v>1010</v>
      </c>
      <c r="I19" s="1184">
        <v>45198</v>
      </c>
      <c r="J19" s="208" t="s">
        <v>1011</v>
      </c>
      <c r="K19" s="181"/>
    </row>
    <row r="20" spans="1:12" s="10" customFormat="1" x14ac:dyDescent="0.2">
      <c r="A20" s="1069" t="s">
        <v>1590</v>
      </c>
      <c r="B20" s="311" t="s">
        <v>1591</v>
      </c>
      <c r="C20" s="1148"/>
      <c r="D20" s="19" t="s">
        <v>1010</v>
      </c>
      <c r="E20" s="1039">
        <v>45198</v>
      </c>
      <c r="F20" s="19" t="s">
        <v>1011</v>
      </c>
      <c r="G20" s="64"/>
      <c r="H20" s="1234" t="s">
        <v>1010</v>
      </c>
      <c r="I20" s="1184">
        <v>45198</v>
      </c>
      <c r="J20" s="208" t="s">
        <v>1011</v>
      </c>
      <c r="K20" s="269"/>
    </row>
    <row r="21" spans="1:12" s="10" customFormat="1" x14ac:dyDescent="0.2">
      <c r="A21" s="1141" t="s">
        <v>1592</v>
      </c>
      <c r="B21" s="1231" t="s">
        <v>1593</v>
      </c>
      <c r="C21" s="1147"/>
      <c r="D21" s="19" t="s">
        <v>1010</v>
      </c>
      <c r="E21" s="1039">
        <v>45198</v>
      </c>
      <c r="F21" s="19" t="s">
        <v>1011</v>
      </c>
      <c r="G21" s="64"/>
      <c r="H21" s="1234" t="s">
        <v>1010</v>
      </c>
      <c r="I21" s="1184">
        <v>45198</v>
      </c>
      <c r="J21" s="208" t="s">
        <v>1011</v>
      </c>
      <c r="K21" s="181"/>
    </row>
    <row r="22" spans="1:12" s="10" customFormat="1" x14ac:dyDescent="0.2">
      <c r="A22" s="1141" t="s">
        <v>1594</v>
      </c>
      <c r="B22" s="964" t="s">
        <v>1595</v>
      </c>
      <c r="C22" s="1147" t="s">
        <v>1225</v>
      </c>
      <c r="D22" s="1044" t="s">
        <v>1010</v>
      </c>
      <c r="E22" s="1041">
        <v>45289</v>
      </c>
      <c r="F22" s="1040" t="s">
        <v>1011</v>
      </c>
      <c r="G22" s="64"/>
      <c r="H22" s="1234" t="s">
        <v>1010</v>
      </c>
      <c r="I22" s="1652">
        <v>45289</v>
      </c>
      <c r="J22" s="1461" t="s">
        <v>1011</v>
      </c>
      <c r="K22" s="181"/>
    </row>
    <row r="23" spans="1:12" s="10" customFormat="1" x14ac:dyDescent="0.2">
      <c r="A23" s="1141" t="s">
        <v>1596</v>
      </c>
      <c r="B23" s="964" t="s">
        <v>1597</v>
      </c>
      <c r="C23" s="1147" t="s">
        <v>1225</v>
      </c>
      <c r="D23" s="19" t="s">
        <v>1010</v>
      </c>
      <c r="E23" s="1043">
        <v>45289</v>
      </c>
      <c r="F23" s="19" t="s">
        <v>1011</v>
      </c>
      <c r="G23" s="64"/>
      <c r="H23" s="1653" t="s">
        <v>1010</v>
      </c>
      <c r="I23" s="1652">
        <v>45289</v>
      </c>
      <c r="J23" s="1461" t="s">
        <v>1011</v>
      </c>
      <c r="K23" s="181"/>
    </row>
    <row r="24" spans="1:12" s="10" customFormat="1" x14ac:dyDescent="0.2">
      <c r="A24" s="1141" t="s">
        <v>1598</v>
      </c>
      <c r="B24" s="964" t="s">
        <v>1599</v>
      </c>
      <c r="C24" s="1147" t="s">
        <v>1225</v>
      </c>
      <c r="D24" s="19" t="s">
        <v>1010</v>
      </c>
      <c r="E24" s="1043">
        <v>45289</v>
      </c>
      <c r="F24" s="19" t="s">
        <v>1011</v>
      </c>
      <c r="G24" s="64"/>
      <c r="H24" s="1653" t="s">
        <v>1010</v>
      </c>
      <c r="I24" s="1652">
        <v>45289</v>
      </c>
      <c r="J24" s="1461" t="s">
        <v>1011</v>
      </c>
      <c r="K24" s="181"/>
    </row>
    <row r="25" spans="1:12" s="10" customFormat="1" x14ac:dyDescent="0.2">
      <c r="A25" s="1141" t="s">
        <v>1600</v>
      </c>
      <c r="B25" s="964" t="s">
        <v>1601</v>
      </c>
      <c r="C25" s="1147" t="s">
        <v>1225</v>
      </c>
      <c r="D25" s="19" t="s">
        <v>1010</v>
      </c>
      <c r="E25" s="1043">
        <v>45289</v>
      </c>
      <c r="F25" s="19" t="s">
        <v>1011</v>
      </c>
      <c r="G25" s="64"/>
      <c r="H25" s="1653" t="s">
        <v>1010</v>
      </c>
      <c r="I25" s="1652">
        <v>45289</v>
      </c>
      <c r="J25" s="1461" t="s">
        <v>1011</v>
      </c>
      <c r="K25" s="181"/>
    </row>
    <row r="26" spans="1:12" s="10" customFormat="1" x14ac:dyDescent="0.2">
      <c r="A26" s="1141" t="s">
        <v>1602</v>
      </c>
      <c r="B26" s="964" t="s">
        <v>1603</v>
      </c>
      <c r="C26" s="1147" t="s">
        <v>1225</v>
      </c>
      <c r="D26" s="19" t="s">
        <v>1010</v>
      </c>
      <c r="E26" s="1043">
        <v>45289</v>
      </c>
      <c r="F26" s="19" t="s">
        <v>1011</v>
      </c>
      <c r="G26" s="64"/>
      <c r="H26" s="1653" t="s">
        <v>1010</v>
      </c>
      <c r="I26" s="1652">
        <v>45289</v>
      </c>
      <c r="J26" s="1461" t="s">
        <v>1011</v>
      </c>
      <c r="K26" s="181"/>
    </row>
    <row r="27" spans="1:12" s="10" customFormat="1" x14ac:dyDescent="0.2">
      <c r="A27" s="1141" t="s">
        <v>1604</v>
      </c>
      <c r="B27" s="964" t="s">
        <v>1605</v>
      </c>
      <c r="C27" s="1147" t="s">
        <v>1225</v>
      </c>
      <c r="D27" s="19" t="s">
        <v>1010</v>
      </c>
      <c r="E27" s="1043">
        <v>45289</v>
      </c>
      <c r="F27" s="19" t="s">
        <v>1011</v>
      </c>
      <c r="G27" s="64"/>
      <c r="H27" s="1653" t="s">
        <v>1010</v>
      </c>
      <c r="I27" s="1652">
        <v>45289</v>
      </c>
      <c r="J27" s="1461" t="s">
        <v>1011</v>
      </c>
      <c r="K27" s="181"/>
    </row>
    <row r="28" spans="1:12" s="10" customFormat="1" ht="13.5" thickBot="1" x14ac:dyDescent="0.25">
      <c r="A28" s="1220" t="s">
        <v>1606</v>
      </c>
      <c r="B28" s="312" t="s">
        <v>1607</v>
      </c>
      <c r="C28" s="1238"/>
      <c r="D28" s="38" t="s">
        <v>1010</v>
      </c>
      <c r="E28" s="1042">
        <v>45198</v>
      </c>
      <c r="F28" s="38" t="s">
        <v>1011</v>
      </c>
      <c r="G28" s="70"/>
      <c r="H28" s="1196" t="s">
        <v>1010</v>
      </c>
      <c r="I28" s="1654">
        <v>45198</v>
      </c>
      <c r="J28" s="39" t="s">
        <v>1011</v>
      </c>
      <c r="K28" s="270"/>
    </row>
    <row r="29" spans="1:12" ht="14.25" customHeight="1" x14ac:dyDescent="0.2">
      <c r="B29" s="17"/>
      <c r="C29" s="17"/>
      <c r="D29" s="20"/>
      <c r="E29" s="20"/>
      <c r="F29" s="22"/>
      <c r="G29" s="21"/>
      <c r="H29" s="20"/>
      <c r="I29" s="20"/>
      <c r="J29" s="22"/>
      <c r="K29" s="22"/>
    </row>
    <row r="30" spans="1:12" customFormat="1" ht="14.25" customHeight="1" x14ac:dyDescent="0.2">
      <c r="A30" s="2107" t="s">
        <v>1122</v>
      </c>
      <c r="B30" s="2107"/>
      <c r="C30" s="2107"/>
      <c r="D30" s="2107"/>
      <c r="E30" s="2107"/>
      <c r="F30" s="2107"/>
      <c r="G30" s="2107"/>
      <c r="H30" s="2107"/>
      <c r="I30" s="2107"/>
      <c r="J30" s="2107"/>
      <c r="K30" s="2107"/>
      <c r="L30" s="2107"/>
    </row>
    <row r="31" spans="1:12" ht="14.25" customHeight="1" x14ac:dyDescent="0.2">
      <c r="A31" s="173" t="s">
        <v>1123</v>
      </c>
      <c r="B31" s="172"/>
      <c r="C31" s="163"/>
      <c r="D31" s="172"/>
      <c r="E31" s="165"/>
      <c r="F31" s="165"/>
      <c r="G31" s="164"/>
      <c r="H31" s="166"/>
      <c r="I31" s="165"/>
      <c r="J31" s="165"/>
      <c r="K31" s="164"/>
      <c r="L31" s="164"/>
    </row>
    <row r="32" spans="1:12" ht="14.25" customHeight="1" x14ac:dyDescent="0.2">
      <c r="A32" s="173"/>
      <c r="B32" s="1917"/>
      <c r="C32" s="1917"/>
      <c r="D32" s="1917"/>
      <c r="E32" s="1917"/>
      <c r="F32" s="1917"/>
      <c r="G32" s="1917"/>
      <c r="H32" s="1917"/>
      <c r="I32" s="1917"/>
      <c r="J32" s="1917"/>
      <c r="K32" s="1917"/>
    </row>
    <row r="33" spans="4:11" ht="14.25" customHeight="1" x14ac:dyDescent="0.2">
      <c r="D33" s="20"/>
      <c r="E33" s="20"/>
      <c r="F33" s="22"/>
      <c r="G33" s="21"/>
      <c r="H33" s="20"/>
      <c r="I33" s="20"/>
      <c r="J33" s="22"/>
      <c r="K33" s="22"/>
    </row>
    <row r="34" spans="4:11" ht="14.25" customHeight="1" x14ac:dyDescent="0.2">
      <c r="D34" s="20"/>
      <c r="E34" s="20"/>
      <c r="F34" s="22"/>
      <c r="G34" s="21"/>
      <c r="H34" s="20"/>
      <c r="I34" s="20"/>
      <c r="J34" s="22"/>
      <c r="K34" s="22"/>
    </row>
    <row r="35" spans="4:11" ht="14.25" customHeight="1" x14ac:dyDescent="0.2">
      <c r="D35" s="20"/>
      <c r="E35" s="20"/>
      <c r="F35" s="22"/>
      <c r="G35" s="21"/>
      <c r="H35" s="20"/>
      <c r="I35" s="20"/>
      <c r="J35" s="22"/>
      <c r="K35" s="22"/>
    </row>
    <row r="36" spans="4:11" ht="14.25" customHeight="1" x14ac:dyDescent="0.2">
      <c r="D36" s="20"/>
      <c r="E36" s="20"/>
      <c r="F36" s="22"/>
      <c r="G36" s="21"/>
      <c r="H36" s="20"/>
      <c r="I36" s="20"/>
      <c r="J36" s="22"/>
      <c r="K36" s="22"/>
    </row>
    <row r="37" spans="4:11" ht="14.25" customHeight="1" x14ac:dyDescent="0.2">
      <c r="D37" s="20"/>
      <c r="E37" s="20"/>
      <c r="F37" s="22"/>
      <c r="G37" s="21"/>
      <c r="H37" s="20"/>
      <c r="I37" s="20"/>
      <c r="J37" s="22"/>
      <c r="K37" s="22"/>
    </row>
    <row r="38" spans="4:11" ht="14.25" customHeight="1" x14ac:dyDescent="0.2">
      <c r="D38" s="20"/>
      <c r="E38" s="20"/>
      <c r="F38" s="22"/>
      <c r="G38" s="21"/>
      <c r="H38" s="20"/>
      <c r="I38" s="20"/>
      <c r="J38" s="22"/>
      <c r="K38" s="22"/>
    </row>
    <row r="39" spans="4:11" ht="14.25" customHeight="1" x14ac:dyDescent="0.2">
      <c r="D39" s="20"/>
      <c r="E39" s="20"/>
      <c r="F39" s="22"/>
      <c r="G39" s="21"/>
      <c r="H39" s="20"/>
      <c r="I39" s="20"/>
      <c r="J39" s="22"/>
      <c r="K39" s="22"/>
    </row>
    <row r="40" spans="4:11" ht="14.25" customHeight="1" x14ac:dyDescent="0.2">
      <c r="D40" s="20"/>
      <c r="E40" s="20"/>
      <c r="F40" s="22"/>
      <c r="G40" s="21"/>
      <c r="H40" s="20"/>
      <c r="I40" s="20"/>
      <c r="J40" s="22"/>
      <c r="K40" s="22"/>
    </row>
    <row r="41" spans="4:11" ht="14.25" customHeight="1" x14ac:dyDescent="0.2">
      <c r="D41" s="20"/>
      <c r="E41" s="20"/>
      <c r="F41" s="22"/>
      <c r="G41" s="21"/>
      <c r="H41" s="20"/>
      <c r="I41" s="20"/>
      <c r="J41" s="22"/>
      <c r="K41" s="22"/>
    </row>
    <row r="42" spans="4:11" ht="14.25" customHeight="1" x14ac:dyDescent="0.2">
      <c r="D42" s="20"/>
      <c r="E42" s="20"/>
      <c r="F42" s="22"/>
      <c r="G42" s="21"/>
      <c r="H42" s="20"/>
      <c r="I42" s="20"/>
      <c r="J42" s="22"/>
      <c r="K42" s="22"/>
    </row>
    <row r="43" spans="4:11" ht="14.25" customHeight="1" x14ac:dyDescent="0.2">
      <c r="D43" s="20"/>
      <c r="E43" s="20"/>
      <c r="F43" s="22"/>
      <c r="G43" s="21"/>
      <c r="H43" s="20"/>
      <c r="I43" s="20"/>
      <c r="J43" s="22"/>
      <c r="K43" s="22"/>
    </row>
    <row r="44" spans="4:11" ht="14.25" customHeight="1" x14ac:dyDescent="0.2">
      <c r="D44" s="20"/>
      <c r="E44" s="20"/>
      <c r="F44" s="22"/>
      <c r="G44" s="21"/>
      <c r="H44" s="20"/>
      <c r="I44" s="20"/>
      <c r="J44" s="22"/>
      <c r="K44" s="22"/>
    </row>
    <row r="45" spans="4:11" ht="14.25" customHeight="1" x14ac:dyDescent="0.2">
      <c r="D45" s="20"/>
      <c r="E45" s="20"/>
      <c r="F45" s="22"/>
      <c r="G45" s="21"/>
      <c r="H45" s="20"/>
      <c r="I45" s="20"/>
      <c r="J45" s="22"/>
      <c r="K45" s="22"/>
    </row>
    <row r="46" spans="4:11" ht="14.25" customHeight="1" x14ac:dyDescent="0.2">
      <c r="D46" s="20"/>
      <c r="E46" s="20"/>
      <c r="F46" s="22"/>
      <c r="G46" s="21"/>
      <c r="H46" s="20"/>
      <c r="I46" s="20"/>
      <c r="J46" s="22"/>
      <c r="K46" s="22"/>
    </row>
    <row r="47" spans="4:11" ht="14.25" customHeight="1" x14ac:dyDescent="0.2">
      <c r="D47" s="20"/>
      <c r="E47" s="20"/>
      <c r="F47" s="22"/>
      <c r="G47" s="21"/>
      <c r="H47" s="20"/>
      <c r="I47" s="20"/>
      <c r="J47" s="22"/>
      <c r="K47" s="22"/>
    </row>
    <row r="48" spans="4: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row r="109" spans="4:11" ht="14.25" customHeight="1" x14ac:dyDescent="0.2"/>
    <row r="110" spans="4:11" ht="14.25" customHeight="1" x14ac:dyDescent="0.2"/>
    <row r="111" spans="4:11" ht="14.25" customHeight="1" x14ac:dyDescent="0.2"/>
    <row r="112" spans="4:11"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sheetData>
  <sortState xmlns:xlrd2="http://schemas.microsoft.com/office/spreadsheetml/2017/richdata2" ref="A8:Q28">
    <sortCondition ref="A8:A28"/>
  </sortState>
  <customSheetViews>
    <customSheetView guid="{68731C68-F374-4316-B8D9-90D7D9EA7629}" scale="70" fitToPage="1">
      <selection activeCell="B52" sqref="B52"/>
      <pageMargins left="0" right="0" top="0" bottom="0" header="0" footer="0"/>
      <pageSetup paperSize="9" scale="58" orientation="landscape"/>
      <headerFooter alignWithMargins="0">
        <oddHeader>&amp;CBluetooth Test Case Reference List</oddHeader>
        <oddFooter>&amp;L&amp;F&amp;C&amp;A&amp;R&amp;P of &amp;N</oddFooter>
      </headerFooter>
    </customSheetView>
    <customSheetView guid="{A33C1C9E-F5AA-4869-97C7-0397660B5D2A}" scale="70" showPageBreaks="1" fitToPage="1">
      <selection activeCell="A2" sqref="A2:B2"/>
      <pageMargins left="0" right="0" top="0" bottom="0" header="0" footer="0"/>
      <pageSetup paperSize="9" scale="56" orientation="landscape"/>
      <headerFooter alignWithMargins="0">
        <oddHeader>&amp;CBluetooth Test Case Reference List</oddHeader>
        <oddFooter>&amp;L&amp;F&amp;C&amp;A&amp;R&amp;P of &amp;N</oddFooter>
      </headerFooter>
    </customSheetView>
  </customSheetViews>
  <mergeCells count="7">
    <mergeCell ref="A30:L30"/>
    <mergeCell ref="H4:K4"/>
    <mergeCell ref="A1:B1"/>
    <mergeCell ref="A4:B4"/>
    <mergeCell ref="D1:G1"/>
    <mergeCell ref="A2:B2"/>
    <mergeCell ref="D4:G4"/>
  </mergeCells>
  <hyperlinks>
    <hyperlink ref="A4" display="Back to Top Sheet" xr:uid="{00000000-0004-0000-0900-000000000000}"/>
    <hyperlink ref="A4:B4" location="Top!A1" display="Back to Top Sheet" xr:uid="{4DFF3D3F-843A-4DFD-BC59-793914B37B5A}"/>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1A0C7"/>
    <pageSetUpPr fitToPage="1"/>
  </sheetPr>
  <dimension ref="A1:M163"/>
  <sheetViews>
    <sheetView zoomScaleNormal="100" workbookViewId="0">
      <selection sqref="A1:B1"/>
    </sheetView>
  </sheetViews>
  <sheetFormatPr defaultColWidth="11.42578125" defaultRowHeight="12.75" x14ac:dyDescent="0.2"/>
  <cols>
    <col min="1" max="1" width="28.8554687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4.85546875" style="8" customWidth="1"/>
    <col min="8" max="8" width="16" style="7" customWidth="1"/>
    <col min="9" max="9" width="16.85546875" style="7" customWidth="1"/>
    <col min="10" max="10" width="20.140625" style="9" customWidth="1"/>
    <col min="11" max="11" width="28.140625" style="9" customWidth="1"/>
    <col min="12"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Top!B11</f>
        <v>Alert Notification Service</v>
      </c>
      <c r="B2" s="2119"/>
      <c r="C2" s="1921"/>
      <c r="D2" s="286" t="s">
        <v>986</v>
      </c>
      <c r="E2" s="287" t="str">
        <f>Top!E11</f>
        <v>ANS.TS.p6</v>
      </c>
      <c r="F2" s="287"/>
      <c r="G2" s="287"/>
      <c r="H2" s="377" t="s">
        <v>11</v>
      </c>
      <c r="I2" s="378" t="str">
        <f>Top!$G11</f>
        <v>ANS.TS.p6</v>
      </c>
      <c r="J2" s="638" t="s">
        <v>987</v>
      </c>
      <c r="K2" s="1026">
        <v>45106</v>
      </c>
      <c r="M2" s="25"/>
    </row>
    <row r="3" spans="1:13" ht="18" customHeight="1" thickBot="1" x14ac:dyDescent="0.25">
      <c r="A3" s="55" t="s">
        <v>988</v>
      </c>
      <c r="B3" s="55">
        <f>rel_date</f>
        <v>46070</v>
      </c>
      <c r="D3" s="286" t="s">
        <v>989</v>
      </c>
      <c r="E3" s="287" t="str">
        <f>Top!F11</f>
        <v>ANS.ICS.p6</v>
      </c>
      <c r="F3" s="287"/>
      <c r="G3" s="287"/>
      <c r="H3" s="1585" t="s">
        <v>12</v>
      </c>
      <c r="I3" s="1586" t="str">
        <f>Top!H11</f>
        <v>ANS.ICS.p7</v>
      </c>
      <c r="J3" s="1620" t="s">
        <v>987</v>
      </c>
      <c r="K3" s="1621">
        <f>rel_date</f>
        <v>46070</v>
      </c>
    </row>
    <row r="4" spans="1:13" ht="14.25" customHeight="1" thickBot="1" x14ac:dyDescent="0.25">
      <c r="A4" s="2114" t="s">
        <v>990</v>
      </c>
      <c r="B4" s="2115"/>
      <c r="C4" s="396"/>
      <c r="D4" s="2116" t="s">
        <v>991</v>
      </c>
      <c r="E4" s="2117"/>
      <c r="F4" s="2117"/>
      <c r="G4" s="2118"/>
      <c r="H4" s="2108" t="s">
        <v>992</v>
      </c>
      <c r="I4" s="2109"/>
      <c r="J4" s="2109"/>
      <c r="K4" s="2110"/>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1225</v>
      </c>
      <c r="D6" s="107"/>
      <c r="E6" s="516">
        <v>45198</v>
      </c>
      <c r="F6" s="107"/>
      <c r="G6" s="496"/>
      <c r="H6" s="31"/>
      <c r="I6" s="1587">
        <v>45198</v>
      </c>
      <c r="J6" s="31"/>
      <c r="K6" s="1588"/>
    </row>
    <row r="7" spans="1:13" s="10" customFormat="1" x14ac:dyDescent="0.2">
      <c r="A7" s="403" t="s">
        <v>12</v>
      </c>
      <c r="B7" s="311" t="s">
        <v>1004</v>
      </c>
      <c r="C7" s="1594" t="s">
        <v>1005</v>
      </c>
      <c r="D7" s="109"/>
      <c r="E7" s="468">
        <v>45936</v>
      </c>
      <c r="F7" s="109"/>
      <c r="G7" s="137" t="s">
        <v>1608</v>
      </c>
      <c r="H7" s="208"/>
      <c r="I7" s="461">
        <f>$B$3+90</f>
        <v>46160</v>
      </c>
      <c r="J7" s="204"/>
      <c r="K7" s="206" t="s">
        <v>1126</v>
      </c>
    </row>
    <row r="8" spans="1:13" s="10" customFormat="1" x14ac:dyDescent="0.2">
      <c r="A8" s="1069" t="s">
        <v>1609</v>
      </c>
      <c r="B8" s="522" t="s">
        <v>1610</v>
      </c>
      <c r="C8" s="1147"/>
      <c r="D8" s="107" t="s">
        <v>1010</v>
      </c>
      <c r="E8" s="468">
        <v>45198</v>
      </c>
      <c r="F8" s="107" t="s">
        <v>1011</v>
      </c>
      <c r="G8" s="650"/>
      <c r="H8" s="31" t="s">
        <v>1010</v>
      </c>
      <c r="I8" s="1587">
        <v>45198</v>
      </c>
      <c r="J8" s="31" t="s">
        <v>1011</v>
      </c>
      <c r="K8" s="1590"/>
    </row>
    <row r="9" spans="1:13" s="10" customFormat="1" x14ac:dyDescent="0.2">
      <c r="A9" s="1069" t="s">
        <v>1611</v>
      </c>
      <c r="B9" s="311" t="s">
        <v>1612</v>
      </c>
      <c r="C9" s="1147"/>
      <c r="D9" s="109" t="s">
        <v>1010</v>
      </c>
      <c r="E9" s="468">
        <v>45198</v>
      </c>
      <c r="F9" s="109" t="s">
        <v>1011</v>
      </c>
      <c r="G9" s="297"/>
      <c r="H9" s="208" t="s">
        <v>1010</v>
      </c>
      <c r="I9" s="1587">
        <v>45198</v>
      </c>
      <c r="J9" s="208" t="s">
        <v>1011</v>
      </c>
      <c r="K9" s="1591"/>
    </row>
    <row r="10" spans="1:13" s="10" customFormat="1" x14ac:dyDescent="0.2">
      <c r="A10" s="1069" t="s">
        <v>1613</v>
      </c>
      <c r="B10" s="311" t="s">
        <v>1614</v>
      </c>
      <c r="C10" s="1147"/>
      <c r="D10" s="109" t="s">
        <v>1010</v>
      </c>
      <c r="E10" s="468">
        <v>45198</v>
      </c>
      <c r="F10" s="109" t="s">
        <v>1011</v>
      </c>
      <c r="G10" s="137"/>
      <c r="H10" s="208" t="s">
        <v>1010</v>
      </c>
      <c r="I10" s="1587">
        <v>45198</v>
      </c>
      <c r="J10" s="208" t="s">
        <v>1011</v>
      </c>
      <c r="K10" s="1589"/>
    </row>
    <row r="11" spans="1:13" s="10" customFormat="1" x14ac:dyDescent="0.2">
      <c r="A11" s="1069" t="s">
        <v>1615</v>
      </c>
      <c r="B11" s="311" t="s">
        <v>1616</v>
      </c>
      <c r="C11" s="1147"/>
      <c r="D11" s="109" t="s">
        <v>1010</v>
      </c>
      <c r="E11" s="468">
        <v>45198</v>
      </c>
      <c r="F11" s="109" t="s">
        <v>1011</v>
      </c>
      <c r="G11" s="137"/>
      <c r="H11" s="208" t="s">
        <v>1010</v>
      </c>
      <c r="I11" s="1587">
        <v>45198</v>
      </c>
      <c r="J11" s="208" t="s">
        <v>1011</v>
      </c>
      <c r="K11" s="1589"/>
    </row>
    <row r="12" spans="1:13" s="10" customFormat="1" x14ac:dyDescent="0.2">
      <c r="A12" s="1069" t="s">
        <v>1617</v>
      </c>
      <c r="B12" s="311" t="s">
        <v>1618</v>
      </c>
      <c r="C12" s="1147"/>
      <c r="D12" s="109" t="s">
        <v>1010</v>
      </c>
      <c r="E12" s="468">
        <v>45198</v>
      </c>
      <c r="F12" s="109" t="s">
        <v>1011</v>
      </c>
      <c r="G12" s="137"/>
      <c r="H12" s="208" t="s">
        <v>1010</v>
      </c>
      <c r="I12" s="1587">
        <v>45198</v>
      </c>
      <c r="J12" s="208" t="s">
        <v>1011</v>
      </c>
      <c r="K12" s="1589"/>
    </row>
    <row r="13" spans="1:13" s="10" customFormat="1" x14ac:dyDescent="0.2">
      <c r="A13" s="255" t="s">
        <v>1619</v>
      </c>
      <c r="B13" s="1231" t="s">
        <v>1224</v>
      </c>
      <c r="C13" s="1147" t="s">
        <v>1225</v>
      </c>
      <c r="D13" s="109"/>
      <c r="E13" s="468"/>
      <c r="F13" s="109"/>
      <c r="G13" s="60"/>
      <c r="H13" s="208"/>
      <c r="I13" s="1587"/>
      <c r="J13" s="208"/>
      <c r="K13" s="1589"/>
    </row>
    <row r="14" spans="1:13" s="10" customFormat="1" x14ac:dyDescent="0.2">
      <c r="A14" s="1069" t="s">
        <v>1620</v>
      </c>
      <c r="B14" s="311" t="s">
        <v>1621</v>
      </c>
      <c r="C14" s="1147"/>
      <c r="D14" s="109" t="s">
        <v>1010</v>
      </c>
      <c r="E14" s="468">
        <v>45198</v>
      </c>
      <c r="F14" s="109" t="s">
        <v>1011</v>
      </c>
      <c r="G14" s="60"/>
      <c r="H14" s="208" t="s">
        <v>1010</v>
      </c>
      <c r="I14" s="1587">
        <v>45198</v>
      </c>
      <c r="J14" s="208" t="s">
        <v>1011</v>
      </c>
      <c r="K14" s="1589"/>
    </row>
    <row r="15" spans="1:13" s="10" customFormat="1" x14ac:dyDescent="0.2">
      <c r="A15" s="1069" t="s">
        <v>1622</v>
      </c>
      <c r="B15" s="311" t="s">
        <v>1623</v>
      </c>
      <c r="C15" s="1147"/>
      <c r="D15" s="109" t="s">
        <v>1010</v>
      </c>
      <c r="E15" s="468">
        <v>45198</v>
      </c>
      <c r="F15" s="109" t="s">
        <v>1011</v>
      </c>
      <c r="G15" s="60"/>
      <c r="H15" s="208" t="s">
        <v>1010</v>
      </c>
      <c r="I15" s="1587">
        <v>45198</v>
      </c>
      <c r="J15" s="208" t="s">
        <v>1011</v>
      </c>
      <c r="K15" s="1589"/>
    </row>
    <row r="16" spans="1:13" s="10" customFormat="1" x14ac:dyDescent="0.2">
      <c r="A16" s="1069" t="s">
        <v>1624</v>
      </c>
      <c r="B16" s="311" t="s">
        <v>1621</v>
      </c>
      <c r="C16" s="1147"/>
      <c r="D16" s="109" t="s">
        <v>1010</v>
      </c>
      <c r="E16" s="468">
        <v>45198</v>
      </c>
      <c r="F16" s="109" t="s">
        <v>1011</v>
      </c>
      <c r="G16" s="60"/>
      <c r="H16" s="208" t="s">
        <v>1010</v>
      </c>
      <c r="I16" s="1587">
        <v>45198</v>
      </c>
      <c r="J16" s="208" t="s">
        <v>1011</v>
      </c>
      <c r="K16" s="1589"/>
    </row>
    <row r="17" spans="1:11" s="10" customFormat="1" x14ac:dyDescent="0.2">
      <c r="A17" s="1069" t="s">
        <v>1625</v>
      </c>
      <c r="B17" s="311" t="s">
        <v>1623</v>
      </c>
      <c r="C17" s="1147"/>
      <c r="D17" s="109" t="s">
        <v>1010</v>
      </c>
      <c r="E17" s="468">
        <v>45198</v>
      </c>
      <c r="F17" s="109" t="s">
        <v>1011</v>
      </c>
      <c r="G17" s="60"/>
      <c r="H17" s="208" t="s">
        <v>1010</v>
      </c>
      <c r="I17" s="1587">
        <v>45198</v>
      </c>
      <c r="J17" s="208" t="s">
        <v>1011</v>
      </c>
      <c r="K17" s="1589"/>
    </row>
    <row r="18" spans="1:11" s="10" customFormat="1" x14ac:dyDescent="0.2">
      <c r="A18" s="1069" t="s">
        <v>1626</v>
      </c>
      <c r="B18" s="311" t="s">
        <v>1627</v>
      </c>
      <c r="C18" s="1147"/>
      <c r="D18" s="109" t="s">
        <v>1010</v>
      </c>
      <c r="E18" s="468">
        <v>45198</v>
      </c>
      <c r="F18" s="109" t="s">
        <v>1011</v>
      </c>
      <c r="G18" s="1487"/>
      <c r="H18" s="208" t="s">
        <v>1010</v>
      </c>
      <c r="I18" s="1587">
        <v>45198</v>
      </c>
      <c r="J18" s="208" t="s">
        <v>1011</v>
      </c>
      <c r="K18" s="1591"/>
    </row>
    <row r="19" spans="1:11" s="10" customFormat="1" x14ac:dyDescent="0.2">
      <c r="A19" s="1069" t="s">
        <v>1628</v>
      </c>
      <c r="B19" s="1231" t="s">
        <v>1224</v>
      </c>
      <c r="C19" s="1147" t="s">
        <v>1225</v>
      </c>
      <c r="D19" s="109"/>
      <c r="E19" s="468"/>
      <c r="F19" s="109"/>
      <c r="G19" s="60"/>
      <c r="H19" s="208"/>
      <c r="I19" s="1587"/>
      <c r="J19" s="208"/>
      <c r="K19" s="1589"/>
    </row>
    <row r="20" spans="1:11" s="10" customFormat="1" x14ac:dyDescent="0.2">
      <c r="A20" s="1069" t="s">
        <v>1629</v>
      </c>
      <c r="B20" s="1231" t="s">
        <v>1597</v>
      </c>
      <c r="C20" s="1147" t="s">
        <v>1225</v>
      </c>
      <c r="D20" s="109" t="s">
        <v>1010</v>
      </c>
      <c r="E20" s="468">
        <v>45289</v>
      </c>
      <c r="F20" s="109" t="s">
        <v>1011</v>
      </c>
      <c r="G20" s="137"/>
      <c r="H20" s="208" t="s">
        <v>1010</v>
      </c>
      <c r="I20" s="1587">
        <v>45289</v>
      </c>
      <c r="J20" s="208" t="s">
        <v>1011</v>
      </c>
      <c r="K20" s="1589"/>
    </row>
    <row r="21" spans="1:11" s="10" customFormat="1" x14ac:dyDescent="0.2">
      <c r="A21" s="1069" t="s">
        <v>1630</v>
      </c>
      <c r="B21" s="1231" t="s">
        <v>1599</v>
      </c>
      <c r="C21" s="1147" t="s">
        <v>1225</v>
      </c>
      <c r="D21" s="109" t="s">
        <v>1010</v>
      </c>
      <c r="E21" s="468">
        <v>45289</v>
      </c>
      <c r="F21" s="109" t="s">
        <v>1011</v>
      </c>
      <c r="G21" s="137"/>
      <c r="H21" s="208" t="s">
        <v>1010</v>
      </c>
      <c r="I21" s="1587">
        <v>45289</v>
      </c>
      <c r="J21" s="208" t="s">
        <v>1011</v>
      </c>
      <c r="K21" s="1589"/>
    </row>
    <row r="22" spans="1:11" s="10" customFormat="1" x14ac:dyDescent="0.2">
      <c r="A22" s="1069" t="s">
        <v>1631</v>
      </c>
      <c r="B22" s="1231" t="s">
        <v>1601</v>
      </c>
      <c r="C22" s="1147" t="s">
        <v>1225</v>
      </c>
      <c r="D22" s="109" t="s">
        <v>1010</v>
      </c>
      <c r="E22" s="468">
        <v>45289</v>
      </c>
      <c r="F22" s="109" t="s">
        <v>1011</v>
      </c>
      <c r="G22" s="137"/>
      <c r="H22" s="208" t="s">
        <v>1010</v>
      </c>
      <c r="I22" s="1587">
        <v>45289</v>
      </c>
      <c r="J22" s="208" t="s">
        <v>1011</v>
      </c>
      <c r="K22" s="1589"/>
    </row>
    <row r="23" spans="1:11" s="10" customFormat="1" x14ac:dyDescent="0.2">
      <c r="A23" s="1069" t="s">
        <v>1632</v>
      </c>
      <c r="B23" s="1231" t="s">
        <v>1633</v>
      </c>
      <c r="C23" s="1147" t="s">
        <v>1225</v>
      </c>
      <c r="D23" s="109" t="s">
        <v>1010</v>
      </c>
      <c r="E23" s="468">
        <v>45289</v>
      </c>
      <c r="F23" s="109" t="s">
        <v>1011</v>
      </c>
      <c r="G23" s="137"/>
      <c r="H23" s="208" t="s">
        <v>1010</v>
      </c>
      <c r="I23" s="1587">
        <v>45289</v>
      </c>
      <c r="J23" s="208" t="s">
        <v>1011</v>
      </c>
      <c r="K23" s="1589"/>
    </row>
    <row r="24" spans="1:11" s="10" customFormat="1" x14ac:dyDescent="0.2">
      <c r="A24" s="1069" t="s">
        <v>1634</v>
      </c>
      <c r="B24" s="1231" t="s">
        <v>1635</v>
      </c>
      <c r="C24" s="1147" t="s">
        <v>1225</v>
      </c>
      <c r="D24" s="109" t="s">
        <v>1010</v>
      </c>
      <c r="E24" s="468">
        <v>45289</v>
      </c>
      <c r="F24" s="109" t="s">
        <v>1011</v>
      </c>
      <c r="G24" s="137"/>
      <c r="H24" s="208" t="s">
        <v>1010</v>
      </c>
      <c r="I24" s="1587">
        <v>45289</v>
      </c>
      <c r="J24" s="208" t="s">
        <v>1011</v>
      </c>
      <c r="K24" s="1589"/>
    </row>
    <row r="25" spans="1:11" s="10" customFormat="1" x14ac:dyDescent="0.2">
      <c r="A25" s="1069" t="s">
        <v>1636</v>
      </c>
      <c r="B25" s="1231" t="s">
        <v>1595</v>
      </c>
      <c r="C25" s="1147" t="s">
        <v>1225</v>
      </c>
      <c r="D25" s="109" t="s">
        <v>1010</v>
      </c>
      <c r="E25" s="468">
        <v>45289</v>
      </c>
      <c r="F25" s="109" t="s">
        <v>1011</v>
      </c>
      <c r="G25" s="137"/>
      <c r="H25" s="208" t="s">
        <v>1010</v>
      </c>
      <c r="I25" s="1587">
        <v>45289</v>
      </c>
      <c r="J25" s="208" t="s">
        <v>1011</v>
      </c>
      <c r="K25" s="1589"/>
    </row>
    <row r="26" spans="1:11" s="10" customFormat="1" ht="25.5" x14ac:dyDescent="0.2">
      <c r="A26" s="1069" t="s">
        <v>1637</v>
      </c>
      <c r="B26" s="311" t="s">
        <v>1638</v>
      </c>
      <c r="C26" s="1147"/>
      <c r="D26" s="109" t="s">
        <v>1010</v>
      </c>
      <c r="E26" s="468">
        <v>45198</v>
      </c>
      <c r="F26" s="109" t="s">
        <v>1011</v>
      </c>
      <c r="G26" s="297"/>
      <c r="H26" s="208" t="s">
        <v>1010</v>
      </c>
      <c r="I26" s="1587">
        <v>45198</v>
      </c>
      <c r="J26" s="208" t="s">
        <v>1011</v>
      </c>
      <c r="K26" s="1591"/>
    </row>
    <row r="27" spans="1:11" s="10" customFormat="1" ht="25.5" x14ac:dyDescent="0.2">
      <c r="A27" s="257" t="s">
        <v>1639</v>
      </c>
      <c r="B27" s="414" t="s">
        <v>1640</v>
      </c>
      <c r="C27" s="394"/>
      <c r="D27" s="109" t="s">
        <v>1010</v>
      </c>
      <c r="E27" s="468">
        <v>45198</v>
      </c>
      <c r="F27" s="109" t="s">
        <v>1011</v>
      </c>
      <c r="G27" s="297"/>
      <c r="H27" s="208" t="s">
        <v>1010</v>
      </c>
      <c r="I27" s="1587">
        <v>45198</v>
      </c>
      <c r="J27" s="208" t="s">
        <v>1011</v>
      </c>
      <c r="K27" s="1591"/>
    </row>
    <row r="28" spans="1:11" s="10" customFormat="1" ht="25.5" x14ac:dyDescent="0.2">
      <c r="A28" s="257" t="s">
        <v>1641</v>
      </c>
      <c r="B28" s="414" t="s">
        <v>1642</v>
      </c>
      <c r="C28" s="394"/>
      <c r="D28" s="109" t="s">
        <v>1010</v>
      </c>
      <c r="E28" s="468">
        <v>45198</v>
      </c>
      <c r="F28" s="109" t="s">
        <v>1011</v>
      </c>
      <c r="G28" s="297"/>
      <c r="H28" s="208" t="s">
        <v>1010</v>
      </c>
      <c r="I28" s="1587">
        <v>45198</v>
      </c>
      <c r="J28" s="208" t="s">
        <v>1011</v>
      </c>
      <c r="K28" s="1591"/>
    </row>
    <row r="29" spans="1:11" s="10" customFormat="1" ht="25.5" x14ac:dyDescent="0.2">
      <c r="A29" s="257" t="s">
        <v>1643</v>
      </c>
      <c r="B29" s="414" t="s">
        <v>1644</v>
      </c>
      <c r="C29" s="314"/>
      <c r="D29" s="109" t="s">
        <v>1010</v>
      </c>
      <c r="E29" s="468">
        <v>45198</v>
      </c>
      <c r="F29" s="109" t="s">
        <v>1011</v>
      </c>
      <c r="G29" s="297"/>
      <c r="H29" s="208" t="s">
        <v>1010</v>
      </c>
      <c r="I29" s="1587">
        <v>45198</v>
      </c>
      <c r="J29" s="208" t="s">
        <v>1011</v>
      </c>
      <c r="K29" s="1591"/>
    </row>
    <row r="30" spans="1:11" s="10" customFormat="1" ht="25.5" x14ac:dyDescent="0.2">
      <c r="A30" s="257" t="s">
        <v>1645</v>
      </c>
      <c r="B30" s="414" t="s">
        <v>1646</v>
      </c>
      <c r="C30" s="314"/>
      <c r="D30" s="109" t="s">
        <v>1010</v>
      </c>
      <c r="E30" s="468">
        <v>45198</v>
      </c>
      <c r="F30" s="109" t="s">
        <v>1011</v>
      </c>
      <c r="G30" s="297"/>
      <c r="H30" s="208" t="s">
        <v>1010</v>
      </c>
      <c r="I30" s="1587">
        <v>45198</v>
      </c>
      <c r="J30" s="208" t="s">
        <v>1011</v>
      </c>
      <c r="K30" s="1591"/>
    </row>
    <row r="31" spans="1:11" s="10" customFormat="1" ht="25.5" x14ac:dyDescent="0.2">
      <c r="A31" s="257" t="s">
        <v>1647</v>
      </c>
      <c r="B31" s="414" t="s">
        <v>1648</v>
      </c>
      <c r="C31" s="314"/>
      <c r="D31" s="109" t="s">
        <v>1010</v>
      </c>
      <c r="E31" s="468">
        <v>45198</v>
      </c>
      <c r="F31" s="109" t="s">
        <v>1011</v>
      </c>
      <c r="G31" s="297"/>
      <c r="H31" s="208" t="s">
        <v>1010</v>
      </c>
      <c r="I31" s="1587">
        <v>45198</v>
      </c>
      <c r="J31" s="208" t="s">
        <v>1011</v>
      </c>
      <c r="K31" s="1591"/>
    </row>
    <row r="32" spans="1:11" s="10" customFormat="1" ht="25.5" x14ac:dyDescent="0.2">
      <c r="A32" s="257" t="s">
        <v>1649</v>
      </c>
      <c r="B32" s="414" t="s">
        <v>1650</v>
      </c>
      <c r="C32" s="314"/>
      <c r="D32" s="109" t="s">
        <v>1010</v>
      </c>
      <c r="E32" s="468">
        <v>45198</v>
      </c>
      <c r="F32" s="109" t="s">
        <v>1011</v>
      </c>
      <c r="G32" s="297"/>
      <c r="H32" s="208" t="s">
        <v>1010</v>
      </c>
      <c r="I32" s="1587">
        <v>45198</v>
      </c>
      <c r="J32" s="208" t="s">
        <v>1011</v>
      </c>
      <c r="K32" s="1591"/>
    </row>
    <row r="33" spans="1:12" s="10" customFormat="1" ht="25.5" x14ac:dyDescent="0.2">
      <c r="A33" s="257" t="s">
        <v>1651</v>
      </c>
      <c r="B33" s="414" t="s">
        <v>1652</v>
      </c>
      <c r="C33" s="314"/>
      <c r="D33" s="109" t="s">
        <v>1010</v>
      </c>
      <c r="E33" s="468">
        <v>45198</v>
      </c>
      <c r="F33" s="109" t="s">
        <v>1011</v>
      </c>
      <c r="G33" s="297"/>
      <c r="H33" s="208" t="s">
        <v>1010</v>
      </c>
      <c r="I33" s="1587">
        <v>45198</v>
      </c>
      <c r="J33" s="208" t="s">
        <v>1011</v>
      </c>
      <c r="K33" s="1591"/>
    </row>
    <row r="34" spans="1:12" s="10" customFormat="1" ht="25.5" x14ac:dyDescent="0.2">
      <c r="A34" s="257" t="s">
        <v>1653</v>
      </c>
      <c r="B34" s="414" t="s">
        <v>1654</v>
      </c>
      <c r="C34" s="314"/>
      <c r="D34" s="109" t="s">
        <v>1010</v>
      </c>
      <c r="E34" s="468">
        <v>45198</v>
      </c>
      <c r="F34" s="109" t="s">
        <v>1011</v>
      </c>
      <c r="G34" s="297"/>
      <c r="H34" s="208" t="s">
        <v>1010</v>
      </c>
      <c r="I34" s="1587">
        <v>45198</v>
      </c>
      <c r="J34" s="208" t="s">
        <v>1011</v>
      </c>
      <c r="K34" s="1591"/>
    </row>
    <row r="35" spans="1:12" s="10" customFormat="1" ht="25.5" x14ac:dyDescent="0.2">
      <c r="A35" s="257" t="s">
        <v>1655</v>
      </c>
      <c r="B35" s="414" t="s">
        <v>1656</v>
      </c>
      <c r="C35" s="314"/>
      <c r="D35" s="109" t="s">
        <v>1010</v>
      </c>
      <c r="E35" s="468">
        <v>45198</v>
      </c>
      <c r="F35" s="109" t="s">
        <v>1011</v>
      </c>
      <c r="G35" s="297"/>
      <c r="H35" s="208" t="s">
        <v>1010</v>
      </c>
      <c r="I35" s="1587">
        <v>45198</v>
      </c>
      <c r="J35" s="208" t="s">
        <v>1011</v>
      </c>
      <c r="K35" s="1591"/>
    </row>
    <row r="36" spans="1:12" s="10" customFormat="1" ht="25.5" x14ac:dyDescent="0.2">
      <c r="A36" s="257" t="s">
        <v>1657</v>
      </c>
      <c r="B36" s="414" t="s">
        <v>1658</v>
      </c>
      <c r="C36" s="314"/>
      <c r="D36" s="109" t="s">
        <v>1010</v>
      </c>
      <c r="E36" s="468">
        <v>45198</v>
      </c>
      <c r="F36" s="109" t="s">
        <v>1011</v>
      </c>
      <c r="G36" s="297"/>
      <c r="H36" s="208" t="s">
        <v>1010</v>
      </c>
      <c r="I36" s="1587">
        <v>45198</v>
      </c>
      <c r="J36" s="208" t="s">
        <v>1011</v>
      </c>
      <c r="K36" s="1591"/>
    </row>
    <row r="37" spans="1:12" s="10" customFormat="1" ht="26.25" thickBot="1" x14ac:dyDescent="0.25">
      <c r="A37" s="258" t="s">
        <v>1659</v>
      </c>
      <c r="B37" s="313" t="s">
        <v>1660</v>
      </c>
      <c r="C37" s="413"/>
      <c r="D37" s="111" t="s">
        <v>1010</v>
      </c>
      <c r="E37" s="471">
        <v>45198</v>
      </c>
      <c r="F37" s="111" t="s">
        <v>1011</v>
      </c>
      <c r="G37" s="298"/>
      <c r="H37" s="39" t="s">
        <v>1010</v>
      </c>
      <c r="I37" s="1592">
        <v>45198</v>
      </c>
      <c r="J37" s="39" t="s">
        <v>1011</v>
      </c>
      <c r="K37" s="1593"/>
    </row>
    <row r="38" spans="1:12" ht="14.25" customHeight="1" x14ac:dyDescent="0.2">
      <c r="A38" s="132"/>
      <c r="B38" s="117"/>
      <c r="C38" s="17"/>
      <c r="D38" s="118"/>
      <c r="E38" s="118"/>
      <c r="F38" s="119"/>
      <c r="G38" s="120"/>
      <c r="H38" s="118"/>
      <c r="I38" s="118"/>
      <c r="J38" s="119"/>
      <c r="K38" s="119"/>
    </row>
    <row r="39" spans="1:12" customFormat="1" ht="14.25" customHeight="1" x14ac:dyDescent="0.2">
      <c r="A39" s="2107" t="s">
        <v>1122</v>
      </c>
      <c r="B39" s="2107"/>
      <c r="C39" s="2107"/>
      <c r="D39" s="2107"/>
      <c r="E39" s="2107"/>
      <c r="F39" s="2107"/>
      <c r="G39" s="2107"/>
      <c r="H39" s="2107"/>
      <c r="I39" s="2107"/>
      <c r="J39" s="2107"/>
      <c r="K39" s="2107"/>
      <c r="L39" s="2107"/>
    </row>
    <row r="40" spans="1:12" ht="14.25" customHeight="1" x14ac:dyDescent="0.2">
      <c r="A40" s="173" t="s">
        <v>1123</v>
      </c>
      <c r="B40" s="172"/>
      <c r="C40" s="163"/>
      <c r="D40" s="172"/>
      <c r="E40" s="165"/>
      <c r="F40" s="165"/>
      <c r="G40" s="164"/>
      <c r="H40" s="166"/>
      <c r="I40" s="165"/>
      <c r="J40" s="165"/>
      <c r="K40" s="164"/>
      <c r="L40" s="164"/>
    </row>
    <row r="41" spans="1:12" ht="14.25" customHeight="1" x14ac:dyDescent="0.2">
      <c r="A41" s="173"/>
      <c r="D41" s="20"/>
      <c r="E41" s="20"/>
      <c r="F41" s="22"/>
      <c r="G41" s="21"/>
      <c r="H41" s="20"/>
      <c r="I41" s="20"/>
      <c r="J41" s="22"/>
      <c r="K41" s="22"/>
    </row>
    <row r="42" spans="1:12" ht="14.25" customHeight="1" x14ac:dyDescent="0.2">
      <c r="D42" s="20"/>
      <c r="E42" s="20"/>
      <c r="F42" s="22"/>
      <c r="G42" s="21"/>
      <c r="H42" s="20"/>
      <c r="I42" s="20"/>
      <c r="J42" s="22"/>
      <c r="K42" s="22"/>
    </row>
    <row r="43" spans="1:12" ht="14.25" customHeight="1" x14ac:dyDescent="0.2">
      <c r="B43" s="957"/>
      <c r="D43" s="20"/>
      <c r="E43" s="20"/>
      <c r="F43" s="22"/>
      <c r="G43" s="21"/>
      <c r="H43" s="20"/>
      <c r="I43" s="20"/>
      <c r="J43" s="22"/>
      <c r="K43" s="22"/>
    </row>
    <row r="44" spans="1:12" ht="14.25" customHeight="1" x14ac:dyDescent="0.2">
      <c r="B44" s="957"/>
      <c r="D44" s="20"/>
      <c r="E44" s="20"/>
      <c r="F44" s="22"/>
      <c r="G44" s="21"/>
      <c r="H44" s="20"/>
      <c r="I44" s="20"/>
      <c r="J44" s="22"/>
      <c r="K44" s="22"/>
    </row>
    <row r="45" spans="1:12" ht="14.25" customHeight="1" x14ac:dyDescent="0.2">
      <c r="B45" s="957"/>
      <c r="D45" s="20"/>
      <c r="E45" s="20"/>
      <c r="F45" s="22"/>
      <c r="G45" s="21"/>
      <c r="H45" s="20"/>
      <c r="I45" s="20"/>
      <c r="J45" s="22"/>
      <c r="K45" s="22"/>
    </row>
    <row r="46" spans="1:12" ht="14.25" customHeight="1" x14ac:dyDescent="0.2">
      <c r="B46" s="957"/>
      <c r="D46" s="20"/>
      <c r="E46" s="20"/>
      <c r="F46" s="22"/>
      <c r="G46" s="21"/>
      <c r="H46" s="20"/>
      <c r="I46" s="20"/>
      <c r="J46" s="22"/>
      <c r="K46" s="22"/>
    </row>
    <row r="47" spans="1:12" ht="14.25" customHeight="1" x14ac:dyDescent="0.2">
      <c r="B47" s="957"/>
      <c r="D47" s="20"/>
      <c r="E47" s="20"/>
      <c r="F47" s="22"/>
      <c r="G47" s="21"/>
      <c r="H47" s="20"/>
      <c r="I47" s="20"/>
      <c r="J47" s="22"/>
      <c r="K47" s="22"/>
    </row>
    <row r="48" spans="1:12" ht="14.25" customHeight="1" x14ac:dyDescent="0.2">
      <c r="B48" s="957"/>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row r="90" spans="4:11" ht="14.25" customHeight="1" x14ac:dyDescent="0.2"/>
    <row r="91" spans="4:11" ht="14.25" customHeight="1" x14ac:dyDescent="0.2"/>
    <row r="92" spans="4:11" ht="14.25" customHeight="1" x14ac:dyDescent="0.2"/>
    <row r="93" spans="4:11" ht="14.25" customHeight="1" x14ac:dyDescent="0.2"/>
    <row r="94" spans="4:11" ht="14.25" customHeight="1" x14ac:dyDescent="0.2"/>
    <row r="95" spans="4:11" ht="14.25" customHeight="1" x14ac:dyDescent="0.2"/>
    <row r="96" spans="4:11"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sheetData>
  <sortState xmlns:xlrd2="http://schemas.microsoft.com/office/spreadsheetml/2017/richdata2" ref="A8:Q37">
    <sortCondition ref="A8:A37"/>
  </sortState>
  <mergeCells count="7">
    <mergeCell ref="A39:L39"/>
    <mergeCell ref="H4:K4"/>
    <mergeCell ref="A1:B1"/>
    <mergeCell ref="D1:G1"/>
    <mergeCell ref="A2:B2"/>
    <mergeCell ref="A4:B4"/>
    <mergeCell ref="D4:G4"/>
  </mergeCells>
  <hyperlinks>
    <hyperlink ref="A4" display="Back to Top Sheet" xr:uid="{00000000-0004-0000-0A00-000000000000}"/>
    <hyperlink ref="A4:B4" location="Top!A1" display="Back to Top Sheet" xr:uid="{AAA98411-989D-4CFF-AB2B-A2436D5FDBE1}"/>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1A0C7"/>
    <pageSetUpPr fitToPage="1"/>
  </sheetPr>
  <dimension ref="A1:M43"/>
  <sheetViews>
    <sheetView workbookViewId="0"/>
  </sheetViews>
  <sheetFormatPr defaultColWidth="11.42578125" defaultRowHeight="12.75" x14ac:dyDescent="0.2"/>
  <cols>
    <col min="1" max="1" width="27.42578125" style="155" customWidth="1"/>
    <col min="2" max="2" width="73.140625" style="155" bestFit="1" customWidth="1"/>
    <col min="3" max="3" width="17.5703125" style="155" customWidth="1"/>
    <col min="4" max="4" width="17" style="155" customWidth="1"/>
    <col min="5" max="5" width="15.85546875" style="153" customWidth="1"/>
    <col min="6" max="6" width="16.42578125" style="153" customWidth="1"/>
    <col min="7" max="7" width="20" style="153" customWidth="1"/>
    <col min="8" max="8" width="17" style="152" customWidth="1"/>
    <col min="9" max="9" width="15.85546875" style="154" customWidth="1"/>
    <col min="10" max="10" width="17.42578125" style="153" customWidth="1"/>
    <col min="11" max="11" width="23.28515625" style="153" customWidth="1"/>
    <col min="12" max="12" width="15.5703125" style="152" customWidth="1"/>
    <col min="13" max="13" width="22.5703125" style="152" customWidth="1"/>
    <col min="14" max="16384" width="11.42578125" style="152"/>
  </cols>
  <sheetData>
    <row r="1" spans="1:13" ht="21" customHeight="1" thickBot="1" x14ac:dyDescent="0.25">
      <c r="A1" s="345" t="s">
        <v>985</v>
      </c>
      <c r="B1" s="345"/>
      <c r="C1" s="345"/>
      <c r="D1" s="347"/>
      <c r="E1" s="347"/>
      <c r="F1" s="347"/>
      <c r="G1" s="347"/>
      <c r="H1" s="153"/>
      <c r="I1" s="153"/>
      <c r="J1" s="152"/>
      <c r="K1" s="152"/>
    </row>
    <row r="2" spans="1:13" ht="21" customHeight="1" thickBot="1" x14ac:dyDescent="0.25">
      <c r="A2" s="2113" t="str">
        <f>Top!B12</f>
        <v>Asset Tracking Profile</v>
      </c>
      <c r="B2" s="2113"/>
      <c r="C2" s="1910"/>
      <c r="D2" s="380" t="s">
        <v>986</v>
      </c>
      <c r="E2" s="1930" t="str">
        <f>Top!E12</f>
        <v>ATP.TS.p1</v>
      </c>
      <c r="F2" s="1930"/>
      <c r="G2" s="1930"/>
      <c r="H2" s="288" t="s">
        <v>11</v>
      </c>
      <c r="I2" s="289" t="str">
        <f>Top!$G12</f>
        <v>ATP.TS.p1</v>
      </c>
      <c r="J2" s="380" t="s">
        <v>987</v>
      </c>
      <c r="K2" s="1024">
        <v>45474</v>
      </c>
      <c r="M2" s="151"/>
    </row>
    <row r="3" spans="1:13" ht="18" customHeight="1" thickBot="1" x14ac:dyDescent="0.25">
      <c r="A3" s="202" t="s">
        <v>1220</v>
      </c>
      <c r="B3" s="55">
        <f>rel_date</f>
        <v>46070</v>
      </c>
      <c r="C3" s="202"/>
      <c r="D3" s="380" t="s">
        <v>989</v>
      </c>
      <c r="E3" s="1930" t="str">
        <f>Top!F12</f>
        <v>ATP.ICS.p3</v>
      </c>
      <c r="F3" s="1930"/>
      <c r="G3" s="1930"/>
      <c r="H3" s="1641" t="s">
        <v>12</v>
      </c>
      <c r="I3" s="1642" t="str">
        <f>Top!$H12</f>
        <v>ATP.ICS.p4</v>
      </c>
      <c r="J3" s="552" t="s">
        <v>987</v>
      </c>
      <c r="K3" s="1025">
        <f>rel_date</f>
        <v>46070</v>
      </c>
    </row>
    <row r="4" spans="1:13" ht="14.25" customHeight="1" thickBot="1" x14ac:dyDescent="0.25">
      <c r="A4" s="1911" t="s">
        <v>990</v>
      </c>
      <c r="B4" s="346"/>
      <c r="C4" s="346"/>
      <c r="D4" s="2108" t="s">
        <v>991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ht="12.75" customHeight="1" x14ac:dyDescent="0.2">
      <c r="A6" s="260" t="s">
        <v>1001</v>
      </c>
      <c r="B6" s="499" t="s">
        <v>1002</v>
      </c>
      <c r="C6" s="561" t="s">
        <v>1296</v>
      </c>
      <c r="D6" s="583"/>
      <c r="E6" s="639">
        <v>45564</v>
      </c>
      <c r="F6" s="584"/>
      <c r="G6" s="585"/>
      <c r="H6" s="586"/>
      <c r="I6" s="1646">
        <v>45564</v>
      </c>
      <c r="J6" s="587"/>
      <c r="K6" s="1136"/>
    </row>
    <row r="7" spans="1:13" s="158" customFormat="1" ht="14.25" customHeight="1" x14ac:dyDescent="0.2">
      <c r="A7" s="1698" t="s">
        <v>12</v>
      </c>
      <c r="B7" s="1699" t="s">
        <v>1004</v>
      </c>
      <c r="C7" s="1643" t="s">
        <v>1005</v>
      </c>
      <c r="D7" s="589"/>
      <c r="E7" s="640">
        <v>46055</v>
      </c>
      <c r="F7" s="590"/>
      <c r="G7" s="591" t="s">
        <v>1661</v>
      </c>
      <c r="H7" s="592"/>
      <c r="I7" s="461">
        <f>$B$3+90</f>
        <v>46160</v>
      </c>
      <c r="J7" s="204"/>
      <c r="K7" s="206" t="s">
        <v>1126</v>
      </c>
    </row>
    <row r="8" spans="1:13" s="158" customFormat="1" x14ac:dyDescent="0.2">
      <c r="A8" s="1700" t="s">
        <v>1662</v>
      </c>
      <c r="B8" s="1701" t="s">
        <v>1663</v>
      </c>
      <c r="C8" s="593"/>
      <c r="D8" s="594" t="s">
        <v>1010</v>
      </c>
      <c r="E8" s="641">
        <v>45564</v>
      </c>
      <c r="F8" s="595" t="s">
        <v>1011</v>
      </c>
      <c r="G8" s="596"/>
      <c r="H8" s="597" t="s">
        <v>1010</v>
      </c>
      <c r="I8" s="1644">
        <v>45564</v>
      </c>
      <c r="J8" s="597" t="s">
        <v>1011</v>
      </c>
      <c r="K8" s="1136"/>
    </row>
    <row r="9" spans="1:13" s="158" customFormat="1" x14ac:dyDescent="0.2">
      <c r="A9" s="1700" t="s">
        <v>1664</v>
      </c>
      <c r="B9" s="1701" t="s">
        <v>1665</v>
      </c>
      <c r="C9" s="593"/>
      <c r="D9" s="594" t="s">
        <v>1010</v>
      </c>
      <c r="E9" s="641">
        <v>45564</v>
      </c>
      <c r="F9" s="595" t="s">
        <v>1011</v>
      </c>
      <c r="G9" s="596"/>
      <c r="H9" s="597" t="s">
        <v>1010</v>
      </c>
      <c r="I9" s="1644">
        <v>45564</v>
      </c>
      <c r="J9" s="597" t="s">
        <v>1011</v>
      </c>
      <c r="K9" s="1136"/>
    </row>
    <row r="10" spans="1:13" s="158" customFormat="1" x14ac:dyDescent="0.2">
      <c r="A10" s="685" t="s">
        <v>1666</v>
      </c>
      <c r="B10" s="686" t="s">
        <v>1667</v>
      </c>
      <c r="C10" s="593"/>
      <c r="D10" s="594" t="s">
        <v>1010</v>
      </c>
      <c r="E10" s="641">
        <v>45564</v>
      </c>
      <c r="F10" s="595" t="s">
        <v>1011</v>
      </c>
      <c r="G10" s="596"/>
      <c r="H10" s="597" t="s">
        <v>1010</v>
      </c>
      <c r="I10" s="1644">
        <v>45564</v>
      </c>
      <c r="J10" s="597" t="s">
        <v>1011</v>
      </c>
      <c r="K10" s="1136"/>
    </row>
    <row r="11" spans="1:13" s="158" customFormat="1" x14ac:dyDescent="0.2">
      <c r="A11" s="685" t="s">
        <v>1668</v>
      </c>
      <c r="B11" s="686" t="s">
        <v>1669</v>
      </c>
      <c r="C11" s="593"/>
      <c r="D11" s="594" t="s">
        <v>1010</v>
      </c>
      <c r="E11" s="641">
        <v>45564</v>
      </c>
      <c r="F11" s="595" t="s">
        <v>1011</v>
      </c>
      <c r="G11" s="596"/>
      <c r="H11" s="597" t="s">
        <v>1010</v>
      </c>
      <c r="I11" s="1644">
        <v>45564</v>
      </c>
      <c r="J11" s="597" t="s">
        <v>1011</v>
      </c>
      <c r="K11" s="1136"/>
    </row>
    <row r="12" spans="1:13" s="158" customFormat="1" x14ac:dyDescent="0.2">
      <c r="A12" s="685" t="s">
        <v>1670</v>
      </c>
      <c r="B12" s="686" t="s">
        <v>1671</v>
      </c>
      <c r="C12" s="593"/>
      <c r="D12" s="594" t="s">
        <v>1010</v>
      </c>
      <c r="E12" s="641">
        <v>45564</v>
      </c>
      <c r="F12" s="595" t="s">
        <v>1011</v>
      </c>
      <c r="G12" s="596"/>
      <c r="H12" s="597" t="s">
        <v>1010</v>
      </c>
      <c r="I12" s="1644">
        <v>45564</v>
      </c>
      <c r="J12" s="597" t="s">
        <v>1011</v>
      </c>
      <c r="K12" s="1136"/>
    </row>
    <row r="13" spans="1:13" s="158" customFormat="1" ht="12.75" customHeight="1" x14ac:dyDescent="0.2">
      <c r="A13" s="1700" t="s">
        <v>1672</v>
      </c>
      <c r="B13" s="1701" t="s">
        <v>1673</v>
      </c>
      <c r="C13" s="593"/>
      <c r="D13" s="594" t="s">
        <v>1010</v>
      </c>
      <c r="E13" s="641">
        <v>45564</v>
      </c>
      <c r="F13" s="595" t="s">
        <v>1011</v>
      </c>
      <c r="G13" s="596"/>
      <c r="H13" s="597" t="s">
        <v>1010</v>
      </c>
      <c r="I13" s="1644">
        <v>45564</v>
      </c>
      <c r="J13" s="597" t="s">
        <v>1011</v>
      </c>
      <c r="K13" s="1136"/>
    </row>
    <row r="14" spans="1:13" s="158" customFormat="1" x14ac:dyDescent="0.2">
      <c r="A14" s="1700" t="s">
        <v>1674</v>
      </c>
      <c r="B14" s="1701" t="s">
        <v>1675</v>
      </c>
      <c r="C14" s="593"/>
      <c r="D14" s="594" t="s">
        <v>1010</v>
      </c>
      <c r="E14" s="641">
        <v>45564</v>
      </c>
      <c r="F14" s="595" t="s">
        <v>1011</v>
      </c>
      <c r="G14" s="596"/>
      <c r="H14" s="597" t="s">
        <v>1010</v>
      </c>
      <c r="I14" s="1644">
        <v>45564</v>
      </c>
      <c r="J14" s="597" t="s">
        <v>1011</v>
      </c>
      <c r="K14" s="1136"/>
    </row>
    <row r="15" spans="1:13" s="158" customFormat="1" x14ac:dyDescent="0.2">
      <c r="A15" s="1700" t="s">
        <v>1676</v>
      </c>
      <c r="B15" s="1701" t="s">
        <v>1677</v>
      </c>
      <c r="C15" s="593"/>
      <c r="D15" s="594" t="s">
        <v>1010</v>
      </c>
      <c r="E15" s="641">
        <v>45564</v>
      </c>
      <c r="F15" s="595" t="s">
        <v>1011</v>
      </c>
      <c r="G15" s="596"/>
      <c r="H15" s="597" t="s">
        <v>1010</v>
      </c>
      <c r="I15" s="1644">
        <v>45564</v>
      </c>
      <c r="J15" s="597" t="s">
        <v>1011</v>
      </c>
      <c r="K15" s="1136"/>
    </row>
    <row r="16" spans="1:13" s="158" customFormat="1" x14ac:dyDescent="0.2">
      <c r="A16" s="1700" t="s">
        <v>1678</v>
      </c>
      <c r="B16" s="1701" t="s">
        <v>1679</v>
      </c>
      <c r="C16" s="593"/>
      <c r="D16" s="594" t="s">
        <v>1010</v>
      </c>
      <c r="E16" s="641">
        <v>45564</v>
      </c>
      <c r="F16" s="595" t="s">
        <v>1011</v>
      </c>
      <c r="G16" s="596"/>
      <c r="H16" s="597" t="s">
        <v>1010</v>
      </c>
      <c r="I16" s="1644">
        <v>45564</v>
      </c>
      <c r="J16" s="597" t="s">
        <v>1011</v>
      </c>
      <c r="K16" s="1136"/>
    </row>
    <row r="17" spans="1:13" s="158" customFormat="1" x14ac:dyDescent="0.2">
      <c r="A17" s="1700" t="s">
        <v>1680</v>
      </c>
      <c r="B17" s="1701" t="s">
        <v>1681</v>
      </c>
      <c r="C17" s="593"/>
      <c r="D17" s="594" t="s">
        <v>1010</v>
      </c>
      <c r="E17" s="641">
        <v>45564</v>
      </c>
      <c r="F17" s="595" t="s">
        <v>1011</v>
      </c>
      <c r="G17" s="596"/>
      <c r="H17" s="597" t="s">
        <v>1010</v>
      </c>
      <c r="I17" s="1644">
        <v>45564</v>
      </c>
      <c r="J17" s="597" t="s">
        <v>1011</v>
      </c>
      <c r="K17" s="1136"/>
    </row>
    <row r="18" spans="1:13" s="158" customFormat="1" x14ac:dyDescent="0.2">
      <c r="A18" s="1700" t="s">
        <v>1682</v>
      </c>
      <c r="B18" s="1701" t="s">
        <v>1683</v>
      </c>
      <c r="C18" s="593"/>
      <c r="D18" s="594" t="s">
        <v>1010</v>
      </c>
      <c r="E18" s="641">
        <v>45564</v>
      </c>
      <c r="F18" s="595" t="s">
        <v>1011</v>
      </c>
      <c r="G18" s="596"/>
      <c r="H18" s="597" t="s">
        <v>1010</v>
      </c>
      <c r="I18" s="1644">
        <v>45564</v>
      </c>
      <c r="J18" s="597" t="s">
        <v>1011</v>
      </c>
      <c r="K18" s="1136"/>
    </row>
    <row r="19" spans="1:13" s="158" customFormat="1" x14ac:dyDescent="0.2">
      <c r="A19" s="1700" t="s">
        <v>1684</v>
      </c>
      <c r="B19" s="1701" t="s">
        <v>1685</v>
      </c>
      <c r="C19" s="593"/>
      <c r="D19" s="594" t="s">
        <v>1010</v>
      </c>
      <c r="E19" s="641">
        <v>45564</v>
      </c>
      <c r="F19" s="595" t="s">
        <v>1011</v>
      </c>
      <c r="G19" s="596"/>
      <c r="H19" s="597" t="s">
        <v>1010</v>
      </c>
      <c r="I19" s="1644">
        <v>45564</v>
      </c>
      <c r="J19" s="597" t="s">
        <v>1011</v>
      </c>
      <c r="K19" s="1136"/>
    </row>
    <row r="20" spans="1:13" s="158" customFormat="1" ht="13.5" thickBot="1" x14ac:dyDescent="0.25">
      <c r="A20" s="1702" t="s">
        <v>1686</v>
      </c>
      <c r="B20" s="1703" t="s">
        <v>1687</v>
      </c>
      <c r="C20" s="598"/>
      <c r="D20" s="599" t="s">
        <v>1010</v>
      </c>
      <c r="E20" s="642">
        <v>45564</v>
      </c>
      <c r="F20" s="600" t="s">
        <v>1011</v>
      </c>
      <c r="G20" s="601"/>
      <c r="H20" s="602" t="s">
        <v>1010</v>
      </c>
      <c r="I20" s="1645">
        <v>45564</v>
      </c>
      <c r="J20" s="602" t="s">
        <v>1011</v>
      </c>
      <c r="K20" s="1144"/>
    </row>
    <row r="21" spans="1:13" ht="14.25" customHeight="1" x14ac:dyDescent="0.2">
      <c r="A21" s="1922"/>
      <c r="B21" s="1922"/>
      <c r="C21" s="1922"/>
      <c r="D21" s="1922"/>
      <c r="E21" s="1922"/>
      <c r="F21" s="1922"/>
      <c r="G21" s="1922"/>
      <c r="H21" s="1922"/>
      <c r="I21" s="1922"/>
      <c r="J21" s="1922"/>
      <c r="K21" s="1922"/>
      <c r="L21" s="1922"/>
      <c r="M21" s="1922"/>
    </row>
    <row r="22" spans="1:13" s="190" customFormat="1" ht="14.25" customHeight="1" x14ac:dyDescent="0.2">
      <c r="A22" s="2121" t="s">
        <v>1122</v>
      </c>
      <c r="B22" s="2121"/>
      <c r="C22" s="2121"/>
      <c r="D22" s="2121"/>
      <c r="E22" s="2121"/>
      <c r="F22" s="2121"/>
      <c r="G22" s="2121"/>
      <c r="H22" s="2121"/>
      <c r="I22" s="2121"/>
      <c r="J22" s="2121"/>
      <c r="K22" s="2121"/>
      <c r="L22" s="2121"/>
      <c r="M22" s="2121"/>
    </row>
    <row r="23" spans="1:13" ht="14.25" customHeight="1" x14ac:dyDescent="0.2">
      <c r="A23" s="173" t="s">
        <v>1123</v>
      </c>
      <c r="B23" s="1922"/>
      <c r="C23" s="1922"/>
      <c r="D23" s="1922"/>
      <c r="E23" s="1922"/>
      <c r="F23" s="1922"/>
      <c r="G23" s="1922"/>
      <c r="H23" s="1922"/>
      <c r="I23" s="1922"/>
      <c r="J23" s="1922"/>
      <c r="K23" s="1922"/>
      <c r="L23" s="1922"/>
      <c r="M23" s="1922"/>
    </row>
    <row r="24" spans="1:13" ht="14.25" customHeight="1" x14ac:dyDescent="0.2">
      <c r="A24" s="1922"/>
      <c r="B24" s="1922"/>
      <c r="C24" s="1922"/>
      <c r="D24" s="1922"/>
      <c r="E24" s="1922"/>
      <c r="F24" s="1922"/>
      <c r="G24" s="1922"/>
      <c r="H24" s="1922"/>
      <c r="I24" s="1922"/>
      <c r="J24" s="1922"/>
      <c r="K24" s="1922"/>
      <c r="L24" s="1922"/>
      <c r="M24" s="1922"/>
    </row>
    <row r="25" spans="1:13" ht="14.25" customHeight="1" x14ac:dyDescent="0.2">
      <c r="A25" s="858"/>
      <c r="B25" s="1922"/>
      <c r="C25" s="1922"/>
      <c r="D25" s="1922"/>
      <c r="E25" s="1922"/>
      <c r="F25" s="1922"/>
      <c r="G25" s="1922"/>
      <c r="H25" s="1922"/>
      <c r="I25" s="1922"/>
      <c r="J25" s="1922"/>
      <c r="K25" s="1922"/>
      <c r="L25" s="1922"/>
      <c r="M25" s="1922"/>
    </row>
    <row r="26" spans="1:13" ht="14.25" customHeight="1" x14ac:dyDescent="0.2">
      <c r="A26" s="1922"/>
      <c r="B26" s="1922"/>
      <c r="C26" s="1922"/>
      <c r="D26" s="1922"/>
      <c r="E26" s="1922"/>
      <c r="F26" s="1922"/>
      <c r="G26" s="1922"/>
      <c r="H26" s="1922"/>
      <c r="I26" s="1922"/>
      <c r="J26" s="1922"/>
      <c r="K26" s="1922"/>
      <c r="L26" s="1922"/>
      <c r="M26" s="1922"/>
    </row>
    <row r="27" spans="1:13" ht="14.25" customHeight="1" x14ac:dyDescent="0.2">
      <c r="A27" s="1922"/>
      <c r="B27" s="1922"/>
      <c r="C27" s="1922"/>
      <c r="D27" s="1922"/>
      <c r="E27" s="1922"/>
      <c r="F27" s="1922"/>
      <c r="G27" s="1922"/>
      <c r="H27" s="1922"/>
      <c r="I27" s="1922"/>
      <c r="J27" s="1922"/>
      <c r="K27" s="1922"/>
      <c r="L27" s="1922"/>
      <c r="M27" s="1922"/>
    </row>
    <row r="28" spans="1:13" ht="14.25" customHeight="1" x14ac:dyDescent="0.2">
      <c r="A28" s="1922"/>
      <c r="B28" s="1922"/>
      <c r="C28" s="1922"/>
      <c r="D28" s="1922"/>
      <c r="E28" s="1922"/>
      <c r="F28" s="1922"/>
      <c r="G28" s="1922"/>
      <c r="H28" s="1922"/>
      <c r="I28" s="1922"/>
      <c r="J28" s="1922"/>
      <c r="K28" s="1922"/>
      <c r="L28" s="1922"/>
      <c r="M28" s="1922"/>
    </row>
    <row r="29" spans="1:13" ht="14.25" customHeight="1" x14ac:dyDescent="0.2">
      <c r="A29" s="1922"/>
      <c r="B29" s="1922"/>
      <c r="C29" s="1922"/>
      <c r="D29" s="1922"/>
      <c r="E29" s="1922"/>
      <c r="F29" s="1922"/>
      <c r="G29" s="1922"/>
      <c r="H29" s="1922"/>
      <c r="I29" s="1922"/>
      <c r="J29" s="1922"/>
      <c r="K29" s="1922"/>
      <c r="L29" s="1922"/>
      <c r="M29" s="1922"/>
    </row>
    <row r="30" spans="1:13" ht="14.25" customHeight="1" x14ac:dyDescent="0.2">
      <c r="A30" s="1922"/>
      <c r="B30" s="1922"/>
      <c r="C30" s="1922"/>
      <c r="D30" s="1922"/>
      <c r="E30" s="1922"/>
      <c r="F30" s="1922"/>
      <c r="G30" s="1922"/>
      <c r="H30" s="1922"/>
      <c r="I30" s="1922"/>
      <c r="J30" s="1922"/>
      <c r="K30" s="1922"/>
      <c r="L30" s="1922"/>
      <c r="M30" s="1922"/>
    </row>
    <row r="31" spans="1:13" ht="14.25" customHeight="1" x14ac:dyDescent="0.2">
      <c r="A31" s="1922"/>
      <c r="B31" s="1922"/>
      <c r="C31" s="1922"/>
      <c r="D31" s="1922"/>
      <c r="E31" s="1922"/>
      <c r="F31" s="1922"/>
      <c r="G31" s="1922"/>
      <c r="H31" s="1922"/>
      <c r="I31" s="1922"/>
      <c r="J31" s="1922"/>
      <c r="K31" s="1922"/>
      <c r="L31" s="1922"/>
      <c r="M31" s="1922"/>
    </row>
    <row r="32" spans="1:13" ht="14.25" customHeight="1" x14ac:dyDescent="0.2">
      <c r="A32" s="1922"/>
      <c r="B32" s="1922"/>
      <c r="C32" s="1922"/>
      <c r="D32" s="1922"/>
      <c r="E32" s="1922"/>
      <c r="F32" s="1922"/>
      <c r="G32" s="1922"/>
      <c r="H32" s="1922"/>
      <c r="I32" s="1922"/>
      <c r="J32" s="1922"/>
      <c r="K32" s="1922"/>
      <c r="L32" s="1922"/>
      <c r="M32" s="1922"/>
    </row>
    <row r="33" spans="4:4" x14ac:dyDescent="0.2">
      <c r="D33" s="342"/>
    </row>
    <row r="34" spans="4:4" x14ac:dyDescent="0.2">
      <c r="D34" s="342"/>
    </row>
    <row r="35" spans="4:4" x14ac:dyDescent="0.2">
      <c r="D35" s="342"/>
    </row>
    <row r="36" spans="4:4" x14ac:dyDescent="0.2">
      <c r="D36" s="342"/>
    </row>
    <row r="37" spans="4:4" x14ac:dyDescent="0.2">
      <c r="D37" s="342"/>
    </row>
    <row r="38" spans="4:4" x14ac:dyDescent="0.2">
      <c r="D38" s="342"/>
    </row>
    <row r="39" spans="4:4" x14ac:dyDescent="0.2">
      <c r="D39" s="342"/>
    </row>
    <row r="40" spans="4:4" x14ac:dyDescent="0.2">
      <c r="D40" s="342"/>
    </row>
    <row r="41" spans="4:4" x14ac:dyDescent="0.2">
      <c r="D41" s="342"/>
    </row>
    <row r="42" spans="4:4" x14ac:dyDescent="0.2">
      <c r="D42" s="342"/>
    </row>
    <row r="43" spans="4:4" x14ac:dyDescent="0.2">
      <c r="D43" s="342"/>
    </row>
  </sheetData>
  <sortState xmlns:xlrd2="http://schemas.microsoft.com/office/spreadsheetml/2017/richdata2" ref="A8:M20">
    <sortCondition ref="A8:A20"/>
  </sortState>
  <mergeCells count="4">
    <mergeCell ref="A22:M22"/>
    <mergeCell ref="A2:B2"/>
    <mergeCell ref="D4:G4"/>
    <mergeCell ref="H4:K4"/>
  </mergeCells>
  <hyperlinks>
    <hyperlink ref="A4" location="Top!A1" display="Back to Top Sheet" xr:uid="{00000000-0004-0000-0B00-000000000000}"/>
    <hyperlink ref="B4" display="Top!A1" xr:uid="{00000000-0004-0000-0B00-000001000000}"/>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1A0C7"/>
    <pageSetUpPr fitToPage="1"/>
  </sheetPr>
  <dimension ref="A1:M330"/>
  <sheetViews>
    <sheetView zoomScaleNormal="100" workbookViewId="0">
      <selection sqref="A1:B1"/>
    </sheetView>
  </sheetViews>
  <sheetFormatPr defaultColWidth="11.42578125" defaultRowHeight="12.75" x14ac:dyDescent="0.2"/>
  <cols>
    <col min="1" max="1" width="28.85546875" style="387" customWidth="1"/>
    <col min="2" max="2" width="55.5703125" style="387" customWidth="1"/>
    <col min="3" max="3" width="17.85546875" style="387" customWidth="1"/>
    <col min="4" max="5" width="15.42578125" style="379" customWidth="1"/>
    <col min="6" max="6" width="16.5703125" style="379" customWidth="1"/>
    <col min="7" max="7" width="23.28515625" style="562" customWidth="1"/>
    <col min="8" max="8" width="14.42578125" style="379" customWidth="1"/>
    <col min="9" max="9" width="17.5703125" style="379" customWidth="1"/>
    <col min="10" max="10" width="19.42578125" style="379" customWidth="1"/>
    <col min="11" max="11" width="21.5703125" style="562" customWidth="1"/>
    <col min="12" max="12" width="36.85546875" style="562" customWidth="1"/>
    <col min="13" max="13" width="43.42578125" style="562" customWidth="1"/>
    <col min="14" max="16384" width="11.42578125" style="562"/>
  </cols>
  <sheetData>
    <row r="1" spans="1:13" ht="21" customHeight="1" thickBot="1" x14ac:dyDescent="0.25">
      <c r="A1" s="2122" t="s">
        <v>985</v>
      </c>
      <c r="B1" s="2122"/>
      <c r="C1" s="1916"/>
      <c r="D1" s="2123"/>
      <c r="E1" s="2123"/>
      <c r="F1" s="2123"/>
      <c r="G1" s="2123"/>
    </row>
    <row r="2" spans="1:13" ht="21" customHeight="1" thickBot="1" x14ac:dyDescent="0.25">
      <c r="A2" s="2122" t="str">
        <f>Top!B13&amp;", "&amp;Top!C14</f>
        <v>Battery Service 1.0, 1.1</v>
      </c>
      <c r="B2" s="2122"/>
      <c r="C2" s="2124"/>
      <c r="D2" s="380" t="s">
        <v>986</v>
      </c>
      <c r="E2" s="1930"/>
      <c r="F2" s="1930" t="str">
        <f>Top!E14</f>
        <v>BAS.TS.p7</v>
      </c>
      <c r="G2" s="1930"/>
      <c r="H2" s="380" t="s">
        <v>11</v>
      </c>
      <c r="I2" s="1930" t="str">
        <f>Top!$G13</f>
        <v>BAS.TS.p7</v>
      </c>
      <c r="J2" s="1655" t="s">
        <v>987</v>
      </c>
      <c r="K2" s="1024">
        <v>45706</v>
      </c>
      <c r="M2" s="604"/>
    </row>
    <row r="3" spans="1:13" ht="18" customHeight="1" thickBot="1" x14ac:dyDescent="0.25">
      <c r="A3" s="202" t="s">
        <v>988</v>
      </c>
      <c r="B3" s="202">
        <f>rel_date</f>
        <v>46070</v>
      </c>
      <c r="D3" s="380" t="s">
        <v>989</v>
      </c>
      <c r="E3" s="1930"/>
      <c r="F3" s="1930" t="str">
        <f>Top!F14</f>
        <v>BAS.ICS.p8</v>
      </c>
      <c r="G3" s="1930"/>
      <c r="H3" s="552" t="s">
        <v>12</v>
      </c>
      <c r="I3" s="579" t="str">
        <f>Top!$H13</f>
        <v>BAS.ICS.p9</v>
      </c>
      <c r="J3" s="1482" t="s">
        <v>987</v>
      </c>
      <c r="K3" s="1025">
        <f>rel_date</f>
        <v>46070</v>
      </c>
    </row>
    <row r="4" spans="1:13" ht="14.25" customHeight="1" thickBot="1" x14ac:dyDescent="0.25">
      <c r="A4" s="2114" t="s">
        <v>990</v>
      </c>
      <c r="B4" s="2115"/>
      <c r="C4" s="396"/>
      <c r="D4" s="2125" t="s">
        <v>991</v>
      </c>
      <c r="E4" s="2126"/>
      <c r="F4" s="2126"/>
      <c r="G4" s="2126"/>
      <c r="H4" s="2108" t="s">
        <v>1688</v>
      </c>
      <c r="I4" s="2109"/>
      <c r="J4" s="2109"/>
      <c r="K4" s="2110"/>
      <c r="L4" s="1027"/>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566" customFormat="1" x14ac:dyDescent="0.2">
      <c r="A6" s="427" t="s">
        <v>1001</v>
      </c>
      <c r="B6" s="499" t="s">
        <v>1002</v>
      </c>
      <c r="C6" s="1704" t="s">
        <v>1689</v>
      </c>
      <c r="D6" s="1028"/>
      <c r="E6" s="1029">
        <v>45796</v>
      </c>
      <c r="F6" s="1030"/>
      <c r="G6" s="1028"/>
      <c r="H6" s="1035"/>
      <c r="I6" s="1460">
        <v>45796</v>
      </c>
      <c r="J6" s="1480"/>
      <c r="K6" s="1481"/>
    </row>
    <row r="7" spans="1:13" s="566" customFormat="1" x14ac:dyDescent="0.2">
      <c r="A7" s="429" t="s">
        <v>12</v>
      </c>
      <c r="B7" s="442" t="s">
        <v>1004</v>
      </c>
      <c r="C7" s="1038" t="s">
        <v>1005</v>
      </c>
      <c r="D7" s="733"/>
      <c r="E7" s="1034">
        <v>46055</v>
      </c>
      <c r="F7" s="1031"/>
      <c r="G7" s="733" t="s">
        <v>1690</v>
      </c>
      <c r="H7" s="605"/>
      <c r="I7" s="461">
        <f>$B$3+90</f>
        <v>46160</v>
      </c>
      <c r="J7" s="204"/>
      <c r="K7" s="206" t="s">
        <v>1126</v>
      </c>
    </row>
    <row r="8" spans="1:13" s="566" customFormat="1" x14ac:dyDescent="0.2">
      <c r="A8" s="1705" t="s">
        <v>1691</v>
      </c>
      <c r="B8" s="1806" t="s">
        <v>1692</v>
      </c>
      <c r="C8" s="1704" t="s">
        <v>1693</v>
      </c>
      <c r="D8" s="1028" t="s">
        <v>1010</v>
      </c>
      <c r="E8" s="1029">
        <v>45796</v>
      </c>
      <c r="F8" s="1031" t="s">
        <v>1011</v>
      </c>
      <c r="G8" s="1028"/>
      <c r="H8" s="227" t="s">
        <v>1010</v>
      </c>
      <c r="I8" s="1460">
        <v>45796</v>
      </c>
      <c r="J8" s="1036" t="s">
        <v>1011</v>
      </c>
      <c r="K8" s="735"/>
    </row>
    <row r="9" spans="1:13" s="566" customFormat="1" ht="13.5" customHeight="1" x14ac:dyDescent="0.2">
      <c r="A9" s="1705" t="s">
        <v>1694</v>
      </c>
      <c r="B9" s="1806" t="s">
        <v>1695</v>
      </c>
      <c r="C9" s="1704" t="s">
        <v>1693</v>
      </c>
      <c r="D9" s="1028" t="s">
        <v>1010</v>
      </c>
      <c r="E9" s="1029">
        <v>45796</v>
      </c>
      <c r="F9" s="1031" t="s">
        <v>1011</v>
      </c>
      <c r="G9" s="1028"/>
      <c r="H9" s="227" t="s">
        <v>1010</v>
      </c>
      <c r="I9" s="1460">
        <v>45796</v>
      </c>
      <c r="J9" s="1036" t="s">
        <v>1011</v>
      </c>
      <c r="K9" s="735"/>
    </row>
    <row r="10" spans="1:13" s="566" customFormat="1" x14ac:dyDescent="0.2">
      <c r="A10" s="1705" t="s">
        <v>1696</v>
      </c>
      <c r="B10" s="1806" t="s">
        <v>1697</v>
      </c>
      <c r="C10" s="1704" t="s">
        <v>1693</v>
      </c>
      <c r="D10" s="1028" t="s">
        <v>1010</v>
      </c>
      <c r="E10" s="1029">
        <v>45796</v>
      </c>
      <c r="F10" s="1031" t="s">
        <v>1011</v>
      </c>
      <c r="G10" s="1028"/>
      <c r="H10" s="227" t="s">
        <v>1010</v>
      </c>
      <c r="I10" s="1460">
        <v>45796</v>
      </c>
      <c r="J10" s="1036" t="s">
        <v>1011</v>
      </c>
      <c r="K10" s="735"/>
    </row>
    <row r="11" spans="1:13" s="566" customFormat="1" x14ac:dyDescent="0.2">
      <c r="A11" s="1705" t="s">
        <v>1698</v>
      </c>
      <c r="B11" s="1806" t="s">
        <v>1699</v>
      </c>
      <c r="C11" s="1704" t="s">
        <v>1693</v>
      </c>
      <c r="D11" s="1028" t="s">
        <v>1010</v>
      </c>
      <c r="E11" s="1029">
        <v>45796</v>
      </c>
      <c r="F11" s="1031" t="s">
        <v>1011</v>
      </c>
      <c r="G11" s="1028"/>
      <c r="H11" s="227" t="s">
        <v>1010</v>
      </c>
      <c r="I11" s="1460">
        <v>45796</v>
      </c>
      <c r="J11" s="1036" t="s">
        <v>1011</v>
      </c>
      <c r="K11" s="735"/>
    </row>
    <row r="12" spans="1:13" s="566" customFormat="1" x14ac:dyDescent="0.2">
      <c r="A12" s="1705" t="s">
        <v>1700</v>
      </c>
      <c r="B12" s="1806" t="s">
        <v>1701</v>
      </c>
      <c r="C12" s="1704" t="s">
        <v>1693</v>
      </c>
      <c r="D12" s="1028" t="s">
        <v>1010</v>
      </c>
      <c r="E12" s="1029">
        <v>45796</v>
      </c>
      <c r="F12" s="1031" t="s">
        <v>1011</v>
      </c>
      <c r="G12" s="1028"/>
      <c r="H12" s="227" t="s">
        <v>1010</v>
      </c>
      <c r="I12" s="1460">
        <v>45796</v>
      </c>
      <c r="J12" s="1036" t="s">
        <v>1011</v>
      </c>
      <c r="K12" s="735"/>
    </row>
    <row r="13" spans="1:13" s="566" customFormat="1" x14ac:dyDescent="0.2">
      <c r="A13" s="1705" t="s">
        <v>1702</v>
      </c>
      <c r="B13" s="1806" t="s">
        <v>1703</v>
      </c>
      <c r="C13" s="1704" t="s">
        <v>1693</v>
      </c>
      <c r="D13" s="1028" t="s">
        <v>1010</v>
      </c>
      <c r="E13" s="1029">
        <v>45796</v>
      </c>
      <c r="F13" s="1031" t="s">
        <v>1011</v>
      </c>
      <c r="G13" s="1028"/>
      <c r="H13" s="227" t="s">
        <v>1010</v>
      </c>
      <c r="I13" s="1460">
        <v>45796</v>
      </c>
      <c r="J13" s="1036" t="s">
        <v>1011</v>
      </c>
      <c r="K13" s="735"/>
    </row>
    <row r="14" spans="1:13" s="566" customFormat="1" x14ac:dyDescent="0.2">
      <c r="A14" s="1705" t="s">
        <v>1704</v>
      </c>
      <c r="B14" s="1806" t="s">
        <v>1705</v>
      </c>
      <c r="C14" s="1704" t="s">
        <v>1693</v>
      </c>
      <c r="D14" s="1028" t="s">
        <v>1010</v>
      </c>
      <c r="E14" s="1029">
        <v>45796</v>
      </c>
      <c r="F14" s="1031" t="s">
        <v>1011</v>
      </c>
      <c r="G14" s="1028"/>
      <c r="H14" s="227" t="s">
        <v>1010</v>
      </c>
      <c r="I14" s="1460">
        <v>45796</v>
      </c>
      <c r="J14" s="1036" t="s">
        <v>1011</v>
      </c>
      <c r="K14" s="735"/>
    </row>
    <row r="15" spans="1:13" s="566" customFormat="1" x14ac:dyDescent="0.2">
      <c r="A15" s="1705" t="s">
        <v>1706</v>
      </c>
      <c r="B15" s="1806" t="s">
        <v>1707</v>
      </c>
      <c r="C15" s="1704" t="s">
        <v>1693</v>
      </c>
      <c r="D15" s="1028" t="s">
        <v>1010</v>
      </c>
      <c r="E15" s="1029">
        <v>45796</v>
      </c>
      <c r="F15" s="1031" t="s">
        <v>1011</v>
      </c>
      <c r="G15" s="1028"/>
      <c r="H15" s="227" t="s">
        <v>1010</v>
      </c>
      <c r="I15" s="1460">
        <v>45796</v>
      </c>
      <c r="J15" s="1036" t="s">
        <v>1011</v>
      </c>
      <c r="K15" s="735"/>
    </row>
    <row r="16" spans="1:13" s="566" customFormat="1" x14ac:dyDescent="0.2">
      <c r="A16" s="1705" t="s">
        <v>1708</v>
      </c>
      <c r="B16" s="1806" t="s">
        <v>1709</v>
      </c>
      <c r="C16" s="1704" t="s">
        <v>1693</v>
      </c>
      <c r="D16" s="1028" t="s">
        <v>1010</v>
      </c>
      <c r="E16" s="1029">
        <v>45796</v>
      </c>
      <c r="F16" s="1031" t="s">
        <v>1011</v>
      </c>
      <c r="G16" s="1028"/>
      <c r="H16" s="227" t="s">
        <v>1010</v>
      </c>
      <c r="I16" s="1460">
        <v>45796</v>
      </c>
      <c r="J16" s="1036" t="s">
        <v>1011</v>
      </c>
      <c r="K16" s="735"/>
    </row>
    <row r="17" spans="1:11" s="566" customFormat="1" x14ac:dyDescent="0.2">
      <c r="A17" s="1705" t="s">
        <v>1710</v>
      </c>
      <c r="B17" s="1806" t="s">
        <v>1711</v>
      </c>
      <c r="C17" s="1704" t="s">
        <v>1693</v>
      </c>
      <c r="D17" s="1028" t="s">
        <v>1010</v>
      </c>
      <c r="E17" s="1029">
        <v>45796</v>
      </c>
      <c r="F17" s="1031" t="s">
        <v>1011</v>
      </c>
      <c r="G17" s="1028"/>
      <c r="H17" s="227" t="s">
        <v>1010</v>
      </c>
      <c r="I17" s="1460">
        <v>45796</v>
      </c>
      <c r="J17" s="1036" t="s">
        <v>1011</v>
      </c>
      <c r="K17" s="735"/>
    </row>
    <row r="18" spans="1:11" s="566" customFormat="1" x14ac:dyDescent="0.2">
      <c r="A18" s="1705" t="s">
        <v>1712</v>
      </c>
      <c r="B18" s="1806" t="s">
        <v>1713</v>
      </c>
      <c r="C18" s="1704" t="s">
        <v>1693</v>
      </c>
      <c r="D18" s="1028" t="s">
        <v>1010</v>
      </c>
      <c r="E18" s="1029">
        <v>45796</v>
      </c>
      <c r="F18" s="1031" t="s">
        <v>1011</v>
      </c>
      <c r="G18" s="1028"/>
      <c r="H18" s="227" t="s">
        <v>1010</v>
      </c>
      <c r="I18" s="1460">
        <v>45796</v>
      </c>
      <c r="J18" s="1036" t="s">
        <v>1011</v>
      </c>
      <c r="K18" s="735"/>
    </row>
    <row r="19" spans="1:11" s="566" customFormat="1" x14ac:dyDescent="0.2">
      <c r="A19" s="1705" t="s">
        <v>1714</v>
      </c>
      <c r="B19" s="1806" t="s">
        <v>1715</v>
      </c>
      <c r="C19" s="1704" t="s">
        <v>1693</v>
      </c>
      <c r="D19" s="1028" t="s">
        <v>1010</v>
      </c>
      <c r="E19" s="1029">
        <v>45796</v>
      </c>
      <c r="F19" s="1031" t="s">
        <v>1011</v>
      </c>
      <c r="G19" s="1028"/>
      <c r="H19" s="227" t="s">
        <v>1010</v>
      </c>
      <c r="I19" s="1460">
        <v>45796</v>
      </c>
      <c r="J19" s="1036" t="s">
        <v>1011</v>
      </c>
      <c r="K19" s="735"/>
    </row>
    <row r="20" spans="1:11" s="566" customFormat="1" x14ac:dyDescent="0.2">
      <c r="A20" s="1705" t="s">
        <v>1716</v>
      </c>
      <c r="B20" s="1806" t="s">
        <v>1717</v>
      </c>
      <c r="C20" s="1704" t="s">
        <v>1693</v>
      </c>
      <c r="D20" s="1028" t="s">
        <v>1010</v>
      </c>
      <c r="E20" s="1029">
        <v>45796</v>
      </c>
      <c r="F20" s="1031" t="s">
        <v>1011</v>
      </c>
      <c r="G20" s="1028"/>
      <c r="H20" s="227" t="s">
        <v>1010</v>
      </c>
      <c r="I20" s="1460">
        <v>45796</v>
      </c>
      <c r="J20" s="1036" t="s">
        <v>1011</v>
      </c>
      <c r="K20" s="735"/>
    </row>
    <row r="21" spans="1:11" s="566" customFormat="1" x14ac:dyDescent="0.2">
      <c r="A21" s="1705" t="s">
        <v>1718</v>
      </c>
      <c r="B21" s="1806" t="s">
        <v>1719</v>
      </c>
      <c r="C21" s="1704" t="s">
        <v>1693</v>
      </c>
      <c r="D21" s="1028" t="s">
        <v>1010</v>
      </c>
      <c r="E21" s="1029">
        <v>45796</v>
      </c>
      <c r="F21" s="1031" t="s">
        <v>1011</v>
      </c>
      <c r="G21" s="1028"/>
      <c r="H21" s="227" t="s">
        <v>1010</v>
      </c>
      <c r="I21" s="1460">
        <v>45796</v>
      </c>
      <c r="J21" s="1037" t="s">
        <v>1011</v>
      </c>
      <c r="K21" s="735"/>
    </row>
    <row r="22" spans="1:11" s="566" customFormat="1" x14ac:dyDescent="0.2">
      <c r="A22" s="828" t="s">
        <v>1720</v>
      </c>
      <c r="B22" s="1806" t="s">
        <v>1721</v>
      </c>
      <c r="C22" s="1704" t="s">
        <v>1693</v>
      </c>
      <c r="D22" s="1028" t="s">
        <v>519</v>
      </c>
      <c r="E22" s="1029">
        <v>45796</v>
      </c>
      <c r="F22" s="1031" t="s">
        <v>19</v>
      </c>
      <c r="G22" s="1028"/>
      <c r="H22" s="339" t="s">
        <v>519</v>
      </c>
      <c r="I22" s="1460">
        <v>45796</v>
      </c>
      <c r="J22" s="1037" t="s">
        <v>19</v>
      </c>
      <c r="K22" s="483"/>
    </row>
    <row r="23" spans="1:11" s="566" customFormat="1" ht="25.5" x14ac:dyDescent="0.2">
      <c r="A23" s="828" t="s">
        <v>1722</v>
      </c>
      <c r="B23" s="1806" t="s">
        <v>1723</v>
      </c>
      <c r="C23" s="1704" t="s">
        <v>1693</v>
      </c>
      <c r="D23" s="1028" t="s">
        <v>1010</v>
      </c>
      <c r="E23" s="1029">
        <v>45796</v>
      </c>
      <c r="F23" s="1031" t="s">
        <v>1011</v>
      </c>
      <c r="G23" s="1028"/>
      <c r="H23" s="227" t="s">
        <v>1010</v>
      </c>
      <c r="I23" s="1460">
        <v>45796</v>
      </c>
      <c r="J23" s="1036" t="s">
        <v>1011</v>
      </c>
      <c r="K23" s="735"/>
    </row>
    <row r="24" spans="1:11" s="566" customFormat="1" ht="25.5" x14ac:dyDescent="0.2">
      <c r="A24" s="828" t="s">
        <v>1724</v>
      </c>
      <c r="B24" s="1806" t="s">
        <v>1725</v>
      </c>
      <c r="C24" s="1704" t="s">
        <v>1693</v>
      </c>
      <c r="D24" s="1028" t="s">
        <v>1010</v>
      </c>
      <c r="E24" s="1029">
        <v>45796</v>
      </c>
      <c r="F24" s="1031" t="s">
        <v>1011</v>
      </c>
      <c r="G24" s="1028"/>
      <c r="H24" s="227" t="s">
        <v>1010</v>
      </c>
      <c r="I24" s="1460">
        <v>45796</v>
      </c>
      <c r="J24" s="1036" t="s">
        <v>1011</v>
      </c>
      <c r="K24" s="735"/>
    </row>
    <row r="25" spans="1:11" s="566" customFormat="1" ht="25.5" x14ac:dyDescent="0.2">
      <c r="A25" s="828" t="s">
        <v>1726</v>
      </c>
      <c r="B25" s="1806" t="s">
        <v>1727</v>
      </c>
      <c r="C25" s="1704" t="s">
        <v>1693</v>
      </c>
      <c r="D25" s="1028" t="s">
        <v>1010</v>
      </c>
      <c r="E25" s="1029">
        <v>45796</v>
      </c>
      <c r="F25" s="1031" t="s">
        <v>1011</v>
      </c>
      <c r="G25" s="1028"/>
      <c r="H25" s="227" t="s">
        <v>1010</v>
      </c>
      <c r="I25" s="1460">
        <v>45796</v>
      </c>
      <c r="J25" s="1036" t="s">
        <v>1011</v>
      </c>
      <c r="K25" s="735"/>
    </row>
    <row r="26" spans="1:11" s="566" customFormat="1" x14ac:dyDescent="0.2">
      <c r="A26" s="828" t="s">
        <v>1728</v>
      </c>
      <c r="B26" s="1806" t="s">
        <v>1729</v>
      </c>
      <c r="C26" s="1704" t="s">
        <v>1693</v>
      </c>
      <c r="D26" s="1028" t="s">
        <v>1010</v>
      </c>
      <c r="E26" s="1029">
        <v>45796</v>
      </c>
      <c r="F26" s="1031" t="s">
        <v>1011</v>
      </c>
      <c r="G26" s="1028"/>
      <c r="H26" s="227" t="s">
        <v>1010</v>
      </c>
      <c r="I26" s="1460">
        <v>45796</v>
      </c>
      <c r="J26" s="1036" t="s">
        <v>1011</v>
      </c>
      <c r="K26" s="735"/>
    </row>
    <row r="27" spans="1:11" s="566" customFormat="1" ht="25.5" x14ac:dyDescent="0.2">
      <c r="A27" s="828" t="s">
        <v>1730</v>
      </c>
      <c r="B27" s="1806" t="s">
        <v>1731</v>
      </c>
      <c r="C27" s="1704" t="s">
        <v>1693</v>
      </c>
      <c r="D27" s="1028" t="s">
        <v>1010</v>
      </c>
      <c r="E27" s="1029">
        <v>45796</v>
      </c>
      <c r="F27" s="1031" t="s">
        <v>1011</v>
      </c>
      <c r="G27" s="1028"/>
      <c r="H27" s="227" t="s">
        <v>1010</v>
      </c>
      <c r="I27" s="1460">
        <v>45796</v>
      </c>
      <c r="J27" s="1036" t="s">
        <v>1011</v>
      </c>
      <c r="K27" s="735"/>
    </row>
    <row r="28" spans="1:11" s="566" customFormat="1" ht="25.5" x14ac:dyDescent="0.2">
      <c r="A28" s="828" t="s">
        <v>1732</v>
      </c>
      <c r="B28" s="1806" t="s">
        <v>1733</v>
      </c>
      <c r="C28" s="1704" t="s">
        <v>1693</v>
      </c>
      <c r="D28" s="1028" t="s">
        <v>1010</v>
      </c>
      <c r="E28" s="1029">
        <v>45796</v>
      </c>
      <c r="F28" s="1031" t="s">
        <v>1011</v>
      </c>
      <c r="G28" s="1028"/>
      <c r="H28" s="227" t="s">
        <v>1010</v>
      </c>
      <c r="I28" s="1460">
        <v>45796</v>
      </c>
      <c r="J28" s="1036" t="s">
        <v>1011</v>
      </c>
      <c r="K28" s="735"/>
    </row>
    <row r="29" spans="1:11" s="566" customFormat="1" ht="25.5" x14ac:dyDescent="0.2">
      <c r="A29" s="828" t="s">
        <v>1734</v>
      </c>
      <c r="B29" s="1806" t="s">
        <v>1735</v>
      </c>
      <c r="C29" s="1704" t="s">
        <v>1693</v>
      </c>
      <c r="D29" s="1028" t="s">
        <v>1010</v>
      </c>
      <c r="E29" s="1029">
        <v>45796</v>
      </c>
      <c r="F29" s="1031" t="s">
        <v>1011</v>
      </c>
      <c r="G29" s="1028"/>
      <c r="H29" s="227" t="s">
        <v>1010</v>
      </c>
      <c r="I29" s="1460">
        <v>45796</v>
      </c>
      <c r="J29" s="1036" t="s">
        <v>1011</v>
      </c>
      <c r="K29" s="735"/>
    </row>
    <row r="30" spans="1:11" s="566" customFormat="1" ht="25.5" x14ac:dyDescent="0.2">
      <c r="A30" s="828" t="s">
        <v>1736</v>
      </c>
      <c r="B30" s="1806" t="s">
        <v>1737</v>
      </c>
      <c r="C30" s="1704" t="s">
        <v>1693</v>
      </c>
      <c r="D30" s="1028" t="s">
        <v>1010</v>
      </c>
      <c r="E30" s="1029">
        <v>45796</v>
      </c>
      <c r="F30" s="1031" t="s">
        <v>1011</v>
      </c>
      <c r="G30" s="1028"/>
      <c r="H30" s="227" t="s">
        <v>1010</v>
      </c>
      <c r="I30" s="1460">
        <v>45796</v>
      </c>
      <c r="J30" s="1036" t="s">
        <v>1011</v>
      </c>
      <c r="K30" s="735"/>
    </row>
    <row r="31" spans="1:11" s="566" customFormat="1" ht="25.5" x14ac:dyDescent="0.2">
      <c r="A31" s="828" t="s">
        <v>1738</v>
      </c>
      <c r="B31" s="1806" t="s">
        <v>1739</v>
      </c>
      <c r="C31" s="1704" t="s">
        <v>1693</v>
      </c>
      <c r="D31" s="1028" t="s">
        <v>1010</v>
      </c>
      <c r="E31" s="1029">
        <v>45796</v>
      </c>
      <c r="F31" s="1031" t="s">
        <v>1011</v>
      </c>
      <c r="G31" s="1028"/>
      <c r="H31" s="227" t="s">
        <v>1010</v>
      </c>
      <c r="I31" s="1460">
        <v>45796</v>
      </c>
      <c r="J31" s="1036" t="s">
        <v>1011</v>
      </c>
      <c r="K31" s="735"/>
    </row>
    <row r="32" spans="1:11" s="566" customFormat="1" ht="25.5" x14ac:dyDescent="0.2">
      <c r="A32" s="828" t="s">
        <v>1740</v>
      </c>
      <c r="B32" s="1806" t="s">
        <v>1741</v>
      </c>
      <c r="C32" s="1704" t="s">
        <v>1693</v>
      </c>
      <c r="D32" s="1028" t="s">
        <v>1010</v>
      </c>
      <c r="E32" s="1029">
        <v>45796</v>
      </c>
      <c r="F32" s="1031" t="s">
        <v>1011</v>
      </c>
      <c r="G32" s="1028"/>
      <c r="H32" s="227" t="s">
        <v>1010</v>
      </c>
      <c r="I32" s="1460">
        <v>45796</v>
      </c>
      <c r="J32" s="1036" t="s">
        <v>1011</v>
      </c>
      <c r="K32" s="735"/>
    </row>
    <row r="33" spans="1:11" s="566" customFormat="1" ht="25.5" x14ac:dyDescent="0.2">
      <c r="A33" s="828" t="s">
        <v>1742</v>
      </c>
      <c r="B33" s="1806" t="s">
        <v>1743</v>
      </c>
      <c r="C33" s="1704" t="s">
        <v>1693</v>
      </c>
      <c r="D33" s="1028" t="s">
        <v>1010</v>
      </c>
      <c r="E33" s="1029">
        <v>45796</v>
      </c>
      <c r="F33" s="1031" t="s">
        <v>1011</v>
      </c>
      <c r="G33" s="1028"/>
      <c r="H33" s="227" t="s">
        <v>1010</v>
      </c>
      <c r="I33" s="1460">
        <v>45796</v>
      </c>
      <c r="J33" s="1036" t="s">
        <v>1011</v>
      </c>
      <c r="K33" s="735"/>
    </row>
    <row r="34" spans="1:11" s="566" customFormat="1" ht="25.5" x14ac:dyDescent="0.2">
      <c r="A34" s="828" t="s">
        <v>1744</v>
      </c>
      <c r="B34" s="1806" t="s">
        <v>1745</v>
      </c>
      <c r="C34" s="1704" t="s">
        <v>1693</v>
      </c>
      <c r="D34" s="1028" t="s">
        <v>1010</v>
      </c>
      <c r="E34" s="1029">
        <v>45796</v>
      </c>
      <c r="F34" s="1031" t="s">
        <v>1011</v>
      </c>
      <c r="G34" s="1028"/>
      <c r="H34" s="227" t="s">
        <v>1010</v>
      </c>
      <c r="I34" s="1460">
        <v>45796</v>
      </c>
      <c r="J34" s="1036" t="s">
        <v>1011</v>
      </c>
      <c r="K34" s="735"/>
    </row>
    <row r="35" spans="1:11" s="566" customFormat="1" ht="25.5" x14ac:dyDescent="0.2">
      <c r="A35" s="828" t="s">
        <v>1746</v>
      </c>
      <c r="B35" s="1806" t="s">
        <v>1747</v>
      </c>
      <c r="C35" s="1704" t="s">
        <v>1693</v>
      </c>
      <c r="D35" s="1028" t="s">
        <v>1010</v>
      </c>
      <c r="E35" s="1029">
        <v>45796</v>
      </c>
      <c r="F35" s="1031" t="s">
        <v>1011</v>
      </c>
      <c r="G35" s="1028"/>
      <c r="H35" s="227" t="s">
        <v>1010</v>
      </c>
      <c r="I35" s="1460">
        <v>45796</v>
      </c>
      <c r="J35" s="1037" t="s">
        <v>1011</v>
      </c>
      <c r="K35" s="735"/>
    </row>
    <row r="36" spans="1:11" s="566" customFormat="1" ht="25.5" x14ac:dyDescent="0.2">
      <c r="A36" s="828" t="s">
        <v>1748</v>
      </c>
      <c r="B36" s="1806" t="s">
        <v>1749</v>
      </c>
      <c r="C36" s="1704" t="s">
        <v>1693</v>
      </c>
      <c r="D36" s="1028" t="s">
        <v>1010</v>
      </c>
      <c r="E36" s="1029">
        <v>45796</v>
      </c>
      <c r="F36" s="1031" t="s">
        <v>1011</v>
      </c>
      <c r="G36" s="1028"/>
      <c r="H36" s="227" t="s">
        <v>1010</v>
      </c>
      <c r="I36" s="1460">
        <v>45796</v>
      </c>
      <c r="J36" s="1037" t="s">
        <v>1011</v>
      </c>
      <c r="K36" s="735"/>
    </row>
    <row r="37" spans="1:11" s="566" customFormat="1" x14ac:dyDescent="0.2">
      <c r="A37" s="828" t="s">
        <v>1750</v>
      </c>
      <c r="B37" s="1806" t="s">
        <v>1751</v>
      </c>
      <c r="C37" s="1704" t="s">
        <v>1693</v>
      </c>
      <c r="D37" s="1028" t="s">
        <v>1010</v>
      </c>
      <c r="E37" s="1029">
        <v>45796</v>
      </c>
      <c r="F37" s="1031" t="s">
        <v>1011</v>
      </c>
      <c r="G37" s="1028"/>
      <c r="H37" s="227" t="s">
        <v>1010</v>
      </c>
      <c r="I37" s="1460">
        <v>45796</v>
      </c>
      <c r="J37" s="1037" t="s">
        <v>1011</v>
      </c>
      <c r="K37" s="735"/>
    </row>
    <row r="38" spans="1:11" s="566" customFormat="1" ht="13.5" customHeight="1" x14ac:dyDescent="0.2">
      <c r="A38" s="828" t="s">
        <v>1752</v>
      </c>
      <c r="B38" s="1806" t="s">
        <v>1753</v>
      </c>
      <c r="C38" s="1704" t="s">
        <v>1693</v>
      </c>
      <c r="D38" s="1028" t="s">
        <v>1010</v>
      </c>
      <c r="E38" s="1029">
        <v>45796</v>
      </c>
      <c r="F38" s="1031" t="s">
        <v>1011</v>
      </c>
      <c r="G38" s="1028"/>
      <c r="H38" s="227" t="s">
        <v>1010</v>
      </c>
      <c r="I38" s="1460">
        <v>45796</v>
      </c>
      <c r="J38" s="1037" t="s">
        <v>1011</v>
      </c>
      <c r="K38" s="735"/>
    </row>
    <row r="39" spans="1:11" s="566" customFormat="1" ht="12.75" customHeight="1" x14ac:dyDescent="0.2">
      <c r="A39" s="828" t="s">
        <v>1754</v>
      </c>
      <c r="B39" s="1806" t="s">
        <v>1755</v>
      </c>
      <c r="C39" s="1704" t="s">
        <v>1693</v>
      </c>
      <c r="D39" s="1028" t="s">
        <v>1010</v>
      </c>
      <c r="E39" s="1029">
        <v>45796</v>
      </c>
      <c r="F39" s="1031" t="s">
        <v>1011</v>
      </c>
      <c r="G39" s="1028"/>
      <c r="H39" s="227" t="s">
        <v>1010</v>
      </c>
      <c r="I39" s="1460">
        <v>45796</v>
      </c>
      <c r="J39" s="1037" t="s">
        <v>1011</v>
      </c>
      <c r="K39" s="735"/>
    </row>
    <row r="40" spans="1:11" s="566" customFormat="1" ht="25.5" x14ac:dyDescent="0.2">
      <c r="A40" s="828" t="s">
        <v>1756</v>
      </c>
      <c r="B40" s="1806" t="s">
        <v>1757</v>
      </c>
      <c r="C40" s="1704" t="s">
        <v>1693</v>
      </c>
      <c r="D40" s="1028" t="s">
        <v>1010</v>
      </c>
      <c r="E40" s="1029">
        <v>45796</v>
      </c>
      <c r="F40" s="1031" t="s">
        <v>1011</v>
      </c>
      <c r="G40" s="1028"/>
      <c r="H40" s="227" t="s">
        <v>1010</v>
      </c>
      <c r="I40" s="1460">
        <v>45796</v>
      </c>
      <c r="J40" s="1037" t="s">
        <v>1011</v>
      </c>
      <c r="K40" s="735"/>
    </row>
    <row r="41" spans="1:11" s="566" customFormat="1" x14ac:dyDescent="0.2">
      <c r="A41" s="828" t="s">
        <v>1758</v>
      </c>
      <c r="B41" s="1806" t="s">
        <v>1759</v>
      </c>
      <c r="C41" s="1704" t="s">
        <v>1693</v>
      </c>
      <c r="D41" s="1028" t="s">
        <v>1010</v>
      </c>
      <c r="E41" s="1029">
        <v>45796</v>
      </c>
      <c r="F41" s="1031" t="s">
        <v>1011</v>
      </c>
      <c r="G41" s="1028"/>
      <c r="H41" s="227" t="s">
        <v>1010</v>
      </c>
      <c r="I41" s="1460">
        <v>45796</v>
      </c>
      <c r="J41" s="1037" t="s">
        <v>1011</v>
      </c>
      <c r="K41" s="735"/>
    </row>
    <row r="42" spans="1:11" s="566" customFormat="1" x14ac:dyDescent="0.2">
      <c r="A42" s="828" t="s">
        <v>1760</v>
      </c>
      <c r="B42" s="1806" t="s">
        <v>1761</v>
      </c>
      <c r="C42" s="1704" t="s">
        <v>1693</v>
      </c>
      <c r="D42" s="1028" t="s">
        <v>1010</v>
      </c>
      <c r="E42" s="1029">
        <v>45796</v>
      </c>
      <c r="F42" s="1031" t="s">
        <v>1011</v>
      </c>
      <c r="G42" s="1028"/>
      <c r="H42" s="227" t="s">
        <v>1010</v>
      </c>
      <c r="I42" s="1460">
        <v>45796</v>
      </c>
      <c r="J42" s="1037" t="s">
        <v>1011</v>
      </c>
      <c r="K42" s="735"/>
    </row>
    <row r="43" spans="1:11" s="566" customFormat="1" ht="25.5" x14ac:dyDescent="0.2">
      <c r="A43" s="828" t="s">
        <v>1762</v>
      </c>
      <c r="B43" s="1806" t="s">
        <v>1763</v>
      </c>
      <c r="C43" s="1704" t="s">
        <v>1693</v>
      </c>
      <c r="D43" s="1028" t="s">
        <v>1010</v>
      </c>
      <c r="E43" s="1029">
        <v>45796</v>
      </c>
      <c r="F43" s="1031" t="s">
        <v>1011</v>
      </c>
      <c r="G43" s="1028"/>
      <c r="H43" s="227" t="s">
        <v>1010</v>
      </c>
      <c r="I43" s="1460">
        <v>45796</v>
      </c>
      <c r="J43" s="1037" t="s">
        <v>1011</v>
      </c>
      <c r="K43" s="735"/>
    </row>
    <row r="44" spans="1:11" s="566" customFormat="1" ht="25.5" x14ac:dyDescent="0.2">
      <c r="A44" s="828" t="s">
        <v>1764</v>
      </c>
      <c r="B44" s="1806" t="s">
        <v>1765</v>
      </c>
      <c r="C44" s="1704" t="s">
        <v>1693</v>
      </c>
      <c r="D44" s="1028" t="s">
        <v>1010</v>
      </c>
      <c r="E44" s="1029">
        <v>45796</v>
      </c>
      <c r="F44" s="1031" t="s">
        <v>1011</v>
      </c>
      <c r="G44" s="1028"/>
      <c r="H44" s="227" t="s">
        <v>1010</v>
      </c>
      <c r="I44" s="1460">
        <v>45796</v>
      </c>
      <c r="J44" s="1037" t="s">
        <v>1011</v>
      </c>
      <c r="K44" s="735"/>
    </row>
    <row r="45" spans="1:11" s="566" customFormat="1" ht="25.5" x14ac:dyDescent="0.2">
      <c r="A45" s="828" t="s">
        <v>1766</v>
      </c>
      <c r="B45" s="1806" t="s">
        <v>1767</v>
      </c>
      <c r="C45" s="1704" t="s">
        <v>1693</v>
      </c>
      <c r="D45" s="1028" t="s">
        <v>1010</v>
      </c>
      <c r="E45" s="1029">
        <v>45796</v>
      </c>
      <c r="F45" s="1031" t="s">
        <v>1011</v>
      </c>
      <c r="G45" s="1028"/>
      <c r="H45" s="227" t="s">
        <v>1010</v>
      </c>
      <c r="I45" s="1460">
        <v>45796</v>
      </c>
      <c r="J45" s="1037" t="s">
        <v>1011</v>
      </c>
      <c r="K45" s="735"/>
    </row>
    <row r="46" spans="1:11" s="566" customFormat="1" ht="25.5" x14ac:dyDescent="0.2">
      <c r="A46" s="828" t="s">
        <v>1768</v>
      </c>
      <c r="B46" s="1806" t="s">
        <v>1769</v>
      </c>
      <c r="C46" s="1704" t="s">
        <v>1693</v>
      </c>
      <c r="D46" s="1028" t="s">
        <v>1010</v>
      </c>
      <c r="E46" s="1029">
        <v>45796</v>
      </c>
      <c r="F46" s="1031" t="s">
        <v>1011</v>
      </c>
      <c r="G46" s="1028"/>
      <c r="H46" s="227" t="s">
        <v>1010</v>
      </c>
      <c r="I46" s="1460">
        <v>45796</v>
      </c>
      <c r="J46" s="1037" t="s">
        <v>1011</v>
      </c>
      <c r="K46" s="735"/>
    </row>
    <row r="47" spans="1:11" s="566" customFormat="1" ht="25.5" x14ac:dyDescent="0.2">
      <c r="A47" s="828" t="s">
        <v>1770</v>
      </c>
      <c r="B47" s="1806" t="s">
        <v>1771</v>
      </c>
      <c r="C47" s="1704" t="s">
        <v>1693</v>
      </c>
      <c r="D47" s="1028" t="s">
        <v>1010</v>
      </c>
      <c r="E47" s="1029">
        <v>45796</v>
      </c>
      <c r="F47" s="1031" t="s">
        <v>1011</v>
      </c>
      <c r="G47" s="1028"/>
      <c r="H47" s="227" t="s">
        <v>1010</v>
      </c>
      <c r="I47" s="1460">
        <v>45796</v>
      </c>
      <c r="J47" s="1037" t="s">
        <v>1011</v>
      </c>
      <c r="K47" s="735"/>
    </row>
    <row r="48" spans="1:11" s="566" customFormat="1" ht="25.5" x14ac:dyDescent="0.2">
      <c r="A48" s="828" t="s">
        <v>1772</v>
      </c>
      <c r="B48" s="1806" t="s">
        <v>1773</v>
      </c>
      <c r="C48" s="1704" t="s">
        <v>1693</v>
      </c>
      <c r="D48" s="1028" t="s">
        <v>1010</v>
      </c>
      <c r="E48" s="1029">
        <v>45796</v>
      </c>
      <c r="F48" s="1031" t="s">
        <v>1011</v>
      </c>
      <c r="G48" s="1028"/>
      <c r="H48" s="227" t="s">
        <v>1010</v>
      </c>
      <c r="I48" s="1460">
        <v>45796</v>
      </c>
      <c r="J48" s="1037" t="s">
        <v>1011</v>
      </c>
      <c r="K48" s="735"/>
    </row>
    <row r="49" spans="1:11" s="566" customFormat="1" ht="25.5" x14ac:dyDescent="0.2">
      <c r="A49" s="828" t="s">
        <v>1774</v>
      </c>
      <c r="B49" s="1806" t="s">
        <v>1775</v>
      </c>
      <c r="C49" s="1704" t="s">
        <v>1693</v>
      </c>
      <c r="D49" s="1028" t="s">
        <v>1010</v>
      </c>
      <c r="E49" s="1029">
        <v>45796</v>
      </c>
      <c r="F49" s="1031" t="s">
        <v>1011</v>
      </c>
      <c r="G49" s="1028"/>
      <c r="H49" s="227" t="s">
        <v>1010</v>
      </c>
      <c r="I49" s="1460">
        <v>45796</v>
      </c>
      <c r="J49" s="1037" t="s">
        <v>1011</v>
      </c>
      <c r="K49" s="735"/>
    </row>
    <row r="50" spans="1:11" s="566" customFormat="1" ht="25.5" x14ac:dyDescent="0.2">
      <c r="A50" s="828" t="s">
        <v>1776</v>
      </c>
      <c r="B50" s="1806" t="s">
        <v>1777</v>
      </c>
      <c r="C50" s="1704" t="s">
        <v>1693</v>
      </c>
      <c r="D50" s="1028" t="s">
        <v>1010</v>
      </c>
      <c r="E50" s="1029">
        <v>45796</v>
      </c>
      <c r="F50" s="1031" t="s">
        <v>1011</v>
      </c>
      <c r="G50" s="1028"/>
      <c r="H50" s="227" t="s">
        <v>1010</v>
      </c>
      <c r="I50" s="1460">
        <v>45796</v>
      </c>
      <c r="J50" s="1037" t="s">
        <v>1011</v>
      </c>
      <c r="K50" s="735"/>
    </row>
    <row r="51" spans="1:11" s="566" customFormat="1" ht="12.75" customHeight="1" x14ac:dyDescent="0.2">
      <c r="A51" s="828" t="s">
        <v>1778</v>
      </c>
      <c r="B51" s="1806" t="s">
        <v>1779</v>
      </c>
      <c r="C51" s="1704" t="s">
        <v>1693</v>
      </c>
      <c r="D51" s="1028" t="s">
        <v>1010</v>
      </c>
      <c r="E51" s="1029">
        <v>45796</v>
      </c>
      <c r="F51" s="1031" t="s">
        <v>1011</v>
      </c>
      <c r="G51" s="1028"/>
      <c r="H51" s="227" t="s">
        <v>1010</v>
      </c>
      <c r="I51" s="1460">
        <v>45796</v>
      </c>
      <c r="J51" s="1037" t="s">
        <v>1011</v>
      </c>
      <c r="K51" s="735"/>
    </row>
    <row r="52" spans="1:11" s="566" customFormat="1" x14ac:dyDescent="0.2">
      <c r="A52" s="828" t="s">
        <v>1780</v>
      </c>
      <c r="B52" s="442" t="s">
        <v>1781</v>
      </c>
      <c r="C52" s="1704" t="s">
        <v>1693</v>
      </c>
      <c r="D52" s="733" t="s">
        <v>519</v>
      </c>
      <c r="E52" s="1034">
        <v>45796</v>
      </c>
      <c r="F52" s="1031" t="s">
        <v>19</v>
      </c>
      <c r="G52" s="733"/>
      <c r="H52" s="339" t="s">
        <v>519</v>
      </c>
      <c r="I52" s="1460">
        <v>45796</v>
      </c>
      <c r="J52" s="1037" t="s">
        <v>19</v>
      </c>
      <c r="K52" s="735"/>
    </row>
    <row r="53" spans="1:11" s="566" customFormat="1" x14ac:dyDescent="0.2">
      <c r="A53" s="828" t="s">
        <v>1782</v>
      </c>
      <c r="B53" s="442" t="s">
        <v>1783</v>
      </c>
      <c r="C53" s="1704" t="s">
        <v>1693</v>
      </c>
      <c r="D53" s="733" t="s">
        <v>1010</v>
      </c>
      <c r="E53" s="1029">
        <v>45796</v>
      </c>
      <c r="F53" s="1031" t="s">
        <v>1011</v>
      </c>
      <c r="G53" s="733"/>
      <c r="H53" s="227" t="s">
        <v>1010</v>
      </c>
      <c r="I53" s="1460">
        <v>45796</v>
      </c>
      <c r="J53" s="1036" t="s">
        <v>1011</v>
      </c>
      <c r="K53" s="735"/>
    </row>
    <row r="54" spans="1:11" s="566" customFormat="1" x14ac:dyDescent="0.2">
      <c r="A54" s="828" t="s">
        <v>1784</v>
      </c>
      <c r="B54" s="442" t="s">
        <v>1785</v>
      </c>
      <c r="C54" s="1704" t="s">
        <v>1693</v>
      </c>
      <c r="D54" s="733" t="s">
        <v>1010</v>
      </c>
      <c r="E54" s="1029">
        <v>45796</v>
      </c>
      <c r="F54" s="1031" t="s">
        <v>1011</v>
      </c>
      <c r="G54" s="733"/>
      <c r="H54" s="227" t="s">
        <v>1010</v>
      </c>
      <c r="I54" s="1460">
        <v>45796</v>
      </c>
      <c r="J54" s="1036" t="s">
        <v>1011</v>
      </c>
      <c r="K54" s="735"/>
    </row>
    <row r="55" spans="1:11" s="566" customFormat="1" x14ac:dyDescent="0.2">
      <c r="A55" s="828" t="s">
        <v>1786</v>
      </c>
      <c r="B55" s="442" t="s">
        <v>1787</v>
      </c>
      <c r="C55" s="1704" t="s">
        <v>1693</v>
      </c>
      <c r="D55" s="733" t="s">
        <v>1010</v>
      </c>
      <c r="E55" s="1029">
        <v>45796</v>
      </c>
      <c r="F55" s="1031" t="s">
        <v>1011</v>
      </c>
      <c r="G55" s="733"/>
      <c r="H55" s="227" t="s">
        <v>1010</v>
      </c>
      <c r="I55" s="1460">
        <v>45796</v>
      </c>
      <c r="J55" s="1036" t="s">
        <v>1011</v>
      </c>
      <c r="K55" s="735"/>
    </row>
    <row r="56" spans="1:11" s="566" customFormat="1" x14ac:dyDescent="0.2">
      <c r="A56" s="828" t="s">
        <v>1788</v>
      </c>
      <c r="B56" s="442" t="s">
        <v>1789</v>
      </c>
      <c r="C56" s="1704" t="s">
        <v>1693</v>
      </c>
      <c r="D56" s="733" t="s">
        <v>1010</v>
      </c>
      <c r="E56" s="1029">
        <v>45796</v>
      </c>
      <c r="F56" s="1031" t="s">
        <v>1011</v>
      </c>
      <c r="G56" s="733"/>
      <c r="H56" s="227" t="s">
        <v>1010</v>
      </c>
      <c r="I56" s="1460">
        <v>45796</v>
      </c>
      <c r="J56" s="1036" t="s">
        <v>1011</v>
      </c>
      <c r="K56" s="735"/>
    </row>
    <row r="57" spans="1:11" s="566" customFormat="1" x14ac:dyDescent="0.2">
      <c r="A57" s="828" t="s">
        <v>1790</v>
      </c>
      <c r="B57" s="442" t="s">
        <v>1791</v>
      </c>
      <c r="C57" s="1704" t="s">
        <v>1693</v>
      </c>
      <c r="D57" s="733" t="s">
        <v>1010</v>
      </c>
      <c r="E57" s="1029">
        <v>45796</v>
      </c>
      <c r="F57" s="1031" t="s">
        <v>1011</v>
      </c>
      <c r="G57" s="733"/>
      <c r="H57" s="227" t="s">
        <v>1010</v>
      </c>
      <c r="I57" s="1460">
        <v>45796</v>
      </c>
      <c r="J57" s="1037" t="s">
        <v>1011</v>
      </c>
      <c r="K57" s="735"/>
    </row>
    <row r="58" spans="1:11" s="566" customFormat="1" x14ac:dyDescent="0.2">
      <c r="A58" s="828" t="s">
        <v>1792</v>
      </c>
      <c r="B58" s="758" t="s">
        <v>1224</v>
      </c>
      <c r="C58" s="1704" t="s">
        <v>1693</v>
      </c>
      <c r="D58" s="733"/>
      <c r="E58" s="1034"/>
      <c r="F58" s="1031"/>
      <c r="G58" s="733"/>
      <c r="H58" s="227"/>
      <c r="I58" s="1460"/>
      <c r="J58" s="1037"/>
      <c r="K58" s="735"/>
    </row>
    <row r="59" spans="1:11" s="566" customFormat="1" ht="12.75" customHeight="1" x14ac:dyDescent="0.2">
      <c r="A59" s="828" t="s">
        <v>1793</v>
      </c>
      <c r="B59" s="758" t="s">
        <v>1794</v>
      </c>
      <c r="C59" s="1704" t="s">
        <v>1693</v>
      </c>
      <c r="D59" s="733" t="s">
        <v>1010</v>
      </c>
      <c r="E59" s="1029">
        <v>45796</v>
      </c>
      <c r="F59" s="1031" t="s">
        <v>1011</v>
      </c>
      <c r="G59" s="733"/>
      <c r="H59" s="227" t="s">
        <v>1010</v>
      </c>
      <c r="I59" s="1460">
        <v>45796</v>
      </c>
      <c r="J59" s="1036" t="s">
        <v>1011</v>
      </c>
      <c r="K59" s="735"/>
    </row>
    <row r="60" spans="1:11" s="566" customFormat="1" ht="12.75" customHeight="1" x14ac:dyDescent="0.2">
      <c r="A60" s="828" t="s">
        <v>1795</v>
      </c>
      <c r="B60" s="758" t="s">
        <v>1796</v>
      </c>
      <c r="C60" s="1704" t="s">
        <v>1693</v>
      </c>
      <c r="D60" s="733" t="s">
        <v>1010</v>
      </c>
      <c r="E60" s="1029">
        <v>45796</v>
      </c>
      <c r="F60" s="1031" t="s">
        <v>1011</v>
      </c>
      <c r="G60" s="733"/>
      <c r="H60" s="227" t="s">
        <v>1010</v>
      </c>
      <c r="I60" s="1460">
        <v>45796</v>
      </c>
      <c r="J60" s="1036" t="s">
        <v>1011</v>
      </c>
      <c r="K60" s="735"/>
    </row>
    <row r="61" spans="1:11" s="566" customFormat="1" ht="25.5" x14ac:dyDescent="0.2">
      <c r="A61" s="828" t="s">
        <v>1797</v>
      </c>
      <c r="B61" s="758" t="s">
        <v>1798</v>
      </c>
      <c r="C61" s="1704" t="s">
        <v>1693</v>
      </c>
      <c r="D61" s="733" t="s">
        <v>1010</v>
      </c>
      <c r="E61" s="1029">
        <v>45796</v>
      </c>
      <c r="F61" s="1031" t="s">
        <v>1011</v>
      </c>
      <c r="G61" s="733"/>
      <c r="H61" s="227" t="s">
        <v>1010</v>
      </c>
      <c r="I61" s="1460">
        <v>45796</v>
      </c>
      <c r="J61" s="1037" t="s">
        <v>1011</v>
      </c>
      <c r="K61" s="735"/>
    </row>
    <row r="62" spans="1:11" s="566" customFormat="1" ht="25.5" x14ac:dyDescent="0.2">
      <c r="A62" s="828" t="s">
        <v>1799</v>
      </c>
      <c r="B62" s="758" t="s">
        <v>1800</v>
      </c>
      <c r="C62" s="1704" t="s">
        <v>1693</v>
      </c>
      <c r="D62" s="733" t="s">
        <v>1010</v>
      </c>
      <c r="E62" s="1029">
        <v>45796</v>
      </c>
      <c r="F62" s="1031" t="s">
        <v>1011</v>
      </c>
      <c r="G62" s="733"/>
      <c r="H62" s="227" t="s">
        <v>1010</v>
      </c>
      <c r="I62" s="1460">
        <v>45796</v>
      </c>
      <c r="J62" s="1037" t="s">
        <v>1011</v>
      </c>
      <c r="K62" s="735"/>
    </row>
    <row r="63" spans="1:11" s="566" customFormat="1" ht="12.75" customHeight="1" x14ac:dyDescent="0.2">
      <c r="A63" s="828" t="s">
        <v>1801</v>
      </c>
      <c r="B63" s="758" t="s">
        <v>1802</v>
      </c>
      <c r="C63" s="1704" t="s">
        <v>1693</v>
      </c>
      <c r="D63" s="733" t="s">
        <v>1010</v>
      </c>
      <c r="E63" s="1029">
        <v>45796</v>
      </c>
      <c r="F63" s="1031" t="s">
        <v>1011</v>
      </c>
      <c r="G63" s="733"/>
      <c r="H63" s="227" t="s">
        <v>1010</v>
      </c>
      <c r="I63" s="1460">
        <v>45796</v>
      </c>
      <c r="J63" s="1037" t="s">
        <v>1011</v>
      </c>
      <c r="K63" s="735"/>
    </row>
    <row r="64" spans="1:11" s="566" customFormat="1" ht="12.75" customHeight="1" x14ac:dyDescent="0.2">
      <c r="A64" s="828" t="s">
        <v>1803</v>
      </c>
      <c r="B64" s="758" t="s">
        <v>1804</v>
      </c>
      <c r="C64" s="1704" t="s">
        <v>1693</v>
      </c>
      <c r="D64" s="733" t="s">
        <v>1010</v>
      </c>
      <c r="E64" s="1029">
        <v>45796</v>
      </c>
      <c r="F64" s="1031" t="s">
        <v>1011</v>
      </c>
      <c r="G64" s="733"/>
      <c r="H64" s="227" t="s">
        <v>1010</v>
      </c>
      <c r="I64" s="1460">
        <v>45796</v>
      </c>
      <c r="J64" s="1037" t="s">
        <v>1011</v>
      </c>
      <c r="K64" s="735"/>
    </row>
    <row r="65" spans="1:12" s="566" customFormat="1" ht="25.5" x14ac:dyDescent="0.2">
      <c r="A65" s="828" t="s">
        <v>1805</v>
      </c>
      <c r="B65" s="758" t="s">
        <v>1806</v>
      </c>
      <c r="C65" s="1704" t="s">
        <v>1693</v>
      </c>
      <c r="D65" s="733" t="s">
        <v>1010</v>
      </c>
      <c r="E65" s="1029">
        <v>45796</v>
      </c>
      <c r="F65" s="1031" t="s">
        <v>1011</v>
      </c>
      <c r="G65" s="733"/>
      <c r="H65" s="227" t="s">
        <v>1010</v>
      </c>
      <c r="I65" s="1460">
        <v>45796</v>
      </c>
      <c r="J65" s="1037" t="s">
        <v>1011</v>
      </c>
      <c r="K65" s="735"/>
    </row>
    <row r="66" spans="1:12" s="566" customFormat="1" ht="25.5" x14ac:dyDescent="0.2">
      <c r="A66" s="828" t="s">
        <v>1807</v>
      </c>
      <c r="B66" s="758" t="s">
        <v>1808</v>
      </c>
      <c r="C66" s="1704" t="s">
        <v>1693</v>
      </c>
      <c r="D66" s="733" t="s">
        <v>1010</v>
      </c>
      <c r="E66" s="1029">
        <v>45796</v>
      </c>
      <c r="F66" s="1031" t="s">
        <v>1011</v>
      </c>
      <c r="G66" s="733"/>
      <c r="H66" s="227" t="s">
        <v>1010</v>
      </c>
      <c r="I66" s="1460">
        <v>45796</v>
      </c>
      <c r="J66" s="1037" t="s">
        <v>1011</v>
      </c>
      <c r="K66" s="735"/>
    </row>
    <row r="67" spans="1:12" s="566" customFormat="1" ht="25.5" x14ac:dyDescent="0.2">
      <c r="A67" s="828" t="s">
        <v>1809</v>
      </c>
      <c r="B67" s="758" t="s">
        <v>1810</v>
      </c>
      <c r="C67" s="1704" t="s">
        <v>1693</v>
      </c>
      <c r="D67" s="733" t="s">
        <v>1010</v>
      </c>
      <c r="E67" s="1029">
        <v>45796</v>
      </c>
      <c r="F67" s="1031" t="s">
        <v>1011</v>
      </c>
      <c r="G67" s="733"/>
      <c r="H67" s="227" t="s">
        <v>1010</v>
      </c>
      <c r="I67" s="1460">
        <v>45796</v>
      </c>
      <c r="J67" s="1037" t="s">
        <v>1011</v>
      </c>
      <c r="K67" s="735"/>
    </row>
    <row r="68" spans="1:12" s="566" customFormat="1" ht="25.5" x14ac:dyDescent="0.2">
      <c r="A68" s="828" t="s">
        <v>1811</v>
      </c>
      <c r="B68" s="758" t="s">
        <v>1812</v>
      </c>
      <c r="C68" s="1704" t="s">
        <v>1693</v>
      </c>
      <c r="D68" s="733" t="s">
        <v>1010</v>
      </c>
      <c r="E68" s="1029">
        <v>45796</v>
      </c>
      <c r="F68" s="1031" t="s">
        <v>1011</v>
      </c>
      <c r="G68" s="733"/>
      <c r="H68" s="227" t="s">
        <v>1010</v>
      </c>
      <c r="I68" s="1460">
        <v>45796</v>
      </c>
      <c r="J68" s="1037" t="s">
        <v>1011</v>
      </c>
      <c r="K68" s="735"/>
    </row>
    <row r="69" spans="1:12" s="566" customFormat="1" ht="25.5" x14ac:dyDescent="0.2">
      <c r="A69" s="828" t="s">
        <v>1813</v>
      </c>
      <c r="B69" s="758" t="s">
        <v>1814</v>
      </c>
      <c r="C69" s="1704" t="s">
        <v>1693</v>
      </c>
      <c r="D69" s="733" t="s">
        <v>1010</v>
      </c>
      <c r="E69" s="1029">
        <v>45796</v>
      </c>
      <c r="F69" s="1031" t="s">
        <v>1011</v>
      </c>
      <c r="G69" s="733"/>
      <c r="H69" s="227" t="s">
        <v>1010</v>
      </c>
      <c r="I69" s="1460">
        <v>45796</v>
      </c>
      <c r="J69" s="1037" t="s">
        <v>1011</v>
      </c>
      <c r="K69" s="735"/>
    </row>
    <row r="70" spans="1:12" s="566" customFormat="1" x14ac:dyDescent="0.2">
      <c r="A70" s="828" t="s">
        <v>1815</v>
      </c>
      <c r="B70" s="758" t="s">
        <v>1224</v>
      </c>
      <c r="C70" s="1704" t="s">
        <v>1693</v>
      </c>
      <c r="D70" s="733"/>
      <c r="E70" s="1034"/>
      <c r="F70" s="1031"/>
      <c r="G70" s="733"/>
      <c r="H70" s="227"/>
      <c r="I70" s="1460"/>
      <c r="J70" s="564"/>
      <c r="K70" s="735"/>
    </row>
    <row r="71" spans="1:12" s="566" customFormat="1" ht="25.5" x14ac:dyDescent="0.2">
      <c r="A71" s="828" t="s">
        <v>1816</v>
      </c>
      <c r="B71" s="442" t="s">
        <v>1817</v>
      </c>
      <c r="C71" s="1704" t="s">
        <v>1693</v>
      </c>
      <c r="D71" s="733" t="s">
        <v>519</v>
      </c>
      <c r="E71" s="1034">
        <v>45796</v>
      </c>
      <c r="F71" s="1031" t="s">
        <v>19</v>
      </c>
      <c r="G71" s="733"/>
      <c r="H71" s="227" t="s">
        <v>519</v>
      </c>
      <c r="I71" s="1460">
        <v>45796</v>
      </c>
      <c r="J71" s="974" t="s">
        <v>19</v>
      </c>
      <c r="K71" s="735"/>
      <c r="L71" s="1032"/>
    </row>
    <row r="72" spans="1:12" s="566" customFormat="1" x14ac:dyDescent="0.2">
      <c r="A72" s="828" t="s">
        <v>1818</v>
      </c>
      <c r="B72" s="758" t="s">
        <v>1224</v>
      </c>
      <c r="C72" s="1704" t="s">
        <v>1693</v>
      </c>
      <c r="D72" s="733"/>
      <c r="E72" s="1034"/>
      <c r="F72" s="1031"/>
      <c r="G72" s="733"/>
      <c r="H72" s="227"/>
      <c r="I72" s="1460"/>
      <c r="J72" s="564"/>
      <c r="K72" s="735"/>
    </row>
    <row r="73" spans="1:12" s="566" customFormat="1" ht="12.75" customHeight="1" x14ac:dyDescent="0.2">
      <c r="A73" s="828" t="s">
        <v>1819</v>
      </c>
      <c r="B73" s="758" t="s">
        <v>1820</v>
      </c>
      <c r="C73" s="1704" t="s">
        <v>1693</v>
      </c>
      <c r="D73" s="733" t="s">
        <v>1010</v>
      </c>
      <c r="E73" s="1029">
        <v>45796</v>
      </c>
      <c r="F73" s="1031" t="s">
        <v>1011</v>
      </c>
      <c r="G73" s="733"/>
      <c r="H73" s="227" t="s">
        <v>1010</v>
      </c>
      <c r="I73" s="1460">
        <v>45796</v>
      </c>
      <c r="J73" s="1037" t="s">
        <v>1011</v>
      </c>
      <c r="K73" s="735"/>
    </row>
    <row r="74" spans="1:12" s="566" customFormat="1" ht="25.5" x14ac:dyDescent="0.2">
      <c r="A74" s="828" t="s">
        <v>1821</v>
      </c>
      <c r="B74" s="758" t="s">
        <v>1822</v>
      </c>
      <c r="C74" s="1704" t="s">
        <v>1693</v>
      </c>
      <c r="D74" s="733" t="s">
        <v>1010</v>
      </c>
      <c r="E74" s="1029">
        <v>45796</v>
      </c>
      <c r="F74" s="1031" t="s">
        <v>1011</v>
      </c>
      <c r="G74" s="733"/>
      <c r="H74" s="227" t="s">
        <v>1010</v>
      </c>
      <c r="I74" s="1460">
        <v>45796</v>
      </c>
      <c r="J74" s="1037" t="s">
        <v>1011</v>
      </c>
      <c r="K74" s="735"/>
    </row>
    <row r="75" spans="1:12" s="566" customFormat="1" ht="12.75" customHeight="1" x14ac:dyDescent="0.2">
      <c r="A75" s="828" t="s">
        <v>1823</v>
      </c>
      <c r="B75" s="758" t="s">
        <v>1824</v>
      </c>
      <c r="C75" s="1704" t="s">
        <v>1693</v>
      </c>
      <c r="D75" s="733" t="s">
        <v>1010</v>
      </c>
      <c r="E75" s="1029">
        <v>45796</v>
      </c>
      <c r="F75" s="1031" t="s">
        <v>1011</v>
      </c>
      <c r="G75" s="733"/>
      <c r="H75" s="227" t="s">
        <v>1010</v>
      </c>
      <c r="I75" s="1460">
        <v>45796</v>
      </c>
      <c r="J75" s="1037" t="s">
        <v>1011</v>
      </c>
      <c r="K75" s="735"/>
    </row>
    <row r="76" spans="1:12" s="566" customFormat="1" x14ac:dyDescent="0.2">
      <c r="A76" s="828" t="s">
        <v>1825</v>
      </c>
      <c r="B76" s="758" t="s">
        <v>1826</v>
      </c>
      <c r="C76" s="1704" t="s">
        <v>1693</v>
      </c>
      <c r="D76" s="733" t="s">
        <v>1010</v>
      </c>
      <c r="E76" s="1029">
        <v>45796</v>
      </c>
      <c r="F76" s="1031" t="s">
        <v>1011</v>
      </c>
      <c r="G76" s="733"/>
      <c r="H76" s="227" t="s">
        <v>1010</v>
      </c>
      <c r="I76" s="1460">
        <v>45796</v>
      </c>
      <c r="J76" s="1037" t="s">
        <v>1011</v>
      </c>
      <c r="K76" s="735"/>
    </row>
    <row r="77" spans="1:12" s="566" customFormat="1" x14ac:dyDescent="0.2">
      <c r="A77" s="828" t="s">
        <v>1827</v>
      </c>
      <c r="B77" s="758" t="s">
        <v>1828</v>
      </c>
      <c r="C77" s="1704" t="s">
        <v>1693</v>
      </c>
      <c r="D77" s="733" t="s">
        <v>1010</v>
      </c>
      <c r="E77" s="1029">
        <v>45796</v>
      </c>
      <c r="F77" s="1031" t="s">
        <v>1011</v>
      </c>
      <c r="G77" s="733"/>
      <c r="H77" s="227" t="s">
        <v>1010</v>
      </c>
      <c r="I77" s="1460">
        <v>45796</v>
      </c>
      <c r="J77" s="1037" t="s">
        <v>1011</v>
      </c>
      <c r="K77" s="735"/>
    </row>
    <row r="78" spans="1:12" s="566" customFormat="1" ht="25.5" x14ac:dyDescent="0.2">
      <c r="A78" s="828" t="s">
        <v>1829</v>
      </c>
      <c r="B78" s="758" t="s">
        <v>1830</v>
      </c>
      <c r="C78" s="1704" t="s">
        <v>1693</v>
      </c>
      <c r="D78" s="733" t="s">
        <v>1010</v>
      </c>
      <c r="E78" s="1029">
        <v>45796</v>
      </c>
      <c r="F78" s="1031" t="s">
        <v>1011</v>
      </c>
      <c r="G78" s="733"/>
      <c r="H78" s="227" t="s">
        <v>1010</v>
      </c>
      <c r="I78" s="1460">
        <v>45796</v>
      </c>
      <c r="J78" s="1037" t="s">
        <v>1011</v>
      </c>
      <c r="K78" s="735"/>
    </row>
    <row r="79" spans="1:12" s="566" customFormat="1" ht="25.5" x14ac:dyDescent="0.2">
      <c r="A79" s="828" t="s">
        <v>1831</v>
      </c>
      <c r="B79" s="758" t="s">
        <v>1832</v>
      </c>
      <c r="C79" s="1704" t="s">
        <v>1693</v>
      </c>
      <c r="D79" s="733" t="s">
        <v>1010</v>
      </c>
      <c r="E79" s="1029">
        <v>45796</v>
      </c>
      <c r="F79" s="1031" t="s">
        <v>1011</v>
      </c>
      <c r="G79" s="733"/>
      <c r="H79" s="227" t="s">
        <v>1010</v>
      </c>
      <c r="I79" s="1460">
        <v>45796</v>
      </c>
      <c r="J79" s="1037" t="s">
        <v>1011</v>
      </c>
      <c r="K79" s="735"/>
    </row>
    <row r="80" spans="1:12" s="566" customFormat="1" ht="25.5" x14ac:dyDescent="0.2">
      <c r="A80" s="828" t="s">
        <v>1833</v>
      </c>
      <c r="B80" s="758" t="s">
        <v>1834</v>
      </c>
      <c r="C80" s="1704" t="s">
        <v>1693</v>
      </c>
      <c r="D80" s="733" t="s">
        <v>1010</v>
      </c>
      <c r="E80" s="1029">
        <v>45796</v>
      </c>
      <c r="F80" s="1031" t="s">
        <v>1011</v>
      </c>
      <c r="G80" s="733"/>
      <c r="H80" s="227" t="s">
        <v>1010</v>
      </c>
      <c r="I80" s="1460">
        <v>45796</v>
      </c>
      <c r="J80" s="1037" t="s">
        <v>1011</v>
      </c>
      <c r="K80" s="735"/>
    </row>
    <row r="81" spans="1:11" s="566" customFormat="1" ht="25.5" x14ac:dyDescent="0.2">
      <c r="A81" s="828" t="s">
        <v>1835</v>
      </c>
      <c r="B81" s="758" t="s">
        <v>1836</v>
      </c>
      <c r="C81" s="1704" t="s">
        <v>1693</v>
      </c>
      <c r="D81" s="733" t="s">
        <v>1010</v>
      </c>
      <c r="E81" s="1029">
        <v>45796</v>
      </c>
      <c r="F81" s="1031" t="s">
        <v>1011</v>
      </c>
      <c r="G81" s="733"/>
      <c r="H81" s="227" t="s">
        <v>1010</v>
      </c>
      <c r="I81" s="1460">
        <v>45796</v>
      </c>
      <c r="J81" s="1037" t="s">
        <v>1011</v>
      </c>
      <c r="K81" s="735"/>
    </row>
    <row r="82" spans="1:11" s="566" customFormat="1" ht="25.5" x14ac:dyDescent="0.2">
      <c r="A82" s="828" t="s">
        <v>1837</v>
      </c>
      <c r="B82" s="758" t="s">
        <v>1838</v>
      </c>
      <c r="C82" s="1704" t="s">
        <v>1693</v>
      </c>
      <c r="D82" s="733" t="s">
        <v>1010</v>
      </c>
      <c r="E82" s="1029">
        <v>45796</v>
      </c>
      <c r="F82" s="1031" t="s">
        <v>1011</v>
      </c>
      <c r="G82" s="733"/>
      <c r="H82" s="227" t="s">
        <v>1010</v>
      </c>
      <c r="I82" s="1460">
        <v>45796</v>
      </c>
      <c r="J82" s="1037" t="s">
        <v>1011</v>
      </c>
      <c r="K82" s="735"/>
    </row>
    <row r="83" spans="1:11" s="566" customFormat="1" ht="25.5" x14ac:dyDescent="0.2">
      <c r="A83" s="828" t="s">
        <v>1839</v>
      </c>
      <c r="B83" s="758" t="s">
        <v>1840</v>
      </c>
      <c r="C83" s="1704" t="s">
        <v>1693</v>
      </c>
      <c r="D83" s="733" t="s">
        <v>1010</v>
      </c>
      <c r="E83" s="1029">
        <v>45796</v>
      </c>
      <c r="F83" s="1031" t="s">
        <v>1011</v>
      </c>
      <c r="G83" s="733"/>
      <c r="H83" s="227" t="s">
        <v>1010</v>
      </c>
      <c r="I83" s="1460">
        <v>45796</v>
      </c>
      <c r="J83" s="1037" t="s">
        <v>1011</v>
      </c>
      <c r="K83" s="735"/>
    </row>
    <row r="84" spans="1:11" s="566" customFormat="1" ht="25.5" x14ac:dyDescent="0.2">
      <c r="A84" s="828" t="s">
        <v>1841</v>
      </c>
      <c r="B84" s="758" t="s">
        <v>1842</v>
      </c>
      <c r="C84" s="1704" t="s">
        <v>1693</v>
      </c>
      <c r="D84" s="733" t="s">
        <v>1010</v>
      </c>
      <c r="E84" s="1029">
        <v>45796</v>
      </c>
      <c r="F84" s="1031" t="s">
        <v>1011</v>
      </c>
      <c r="G84" s="733"/>
      <c r="H84" s="227" t="s">
        <v>1010</v>
      </c>
      <c r="I84" s="1460">
        <v>45796</v>
      </c>
      <c r="J84" s="1037" t="s">
        <v>1011</v>
      </c>
      <c r="K84" s="735"/>
    </row>
    <row r="85" spans="1:11" s="566" customFormat="1" ht="25.5" x14ac:dyDescent="0.2">
      <c r="A85" s="828" t="s">
        <v>1843</v>
      </c>
      <c r="B85" s="758" t="s">
        <v>1844</v>
      </c>
      <c r="C85" s="1704" t="s">
        <v>1693</v>
      </c>
      <c r="D85" s="733" t="s">
        <v>1010</v>
      </c>
      <c r="E85" s="1029">
        <v>45796</v>
      </c>
      <c r="F85" s="1031" t="s">
        <v>1011</v>
      </c>
      <c r="G85" s="733"/>
      <c r="H85" s="227" t="s">
        <v>1010</v>
      </c>
      <c r="I85" s="1460">
        <v>45796</v>
      </c>
      <c r="J85" s="1037" t="s">
        <v>1011</v>
      </c>
      <c r="K85" s="735"/>
    </row>
    <row r="86" spans="1:11" s="566" customFormat="1" ht="25.5" x14ac:dyDescent="0.2">
      <c r="A86" s="828" t="s">
        <v>1845</v>
      </c>
      <c r="B86" s="758" t="s">
        <v>1846</v>
      </c>
      <c r="C86" s="1704" t="s">
        <v>1693</v>
      </c>
      <c r="D86" s="733" t="s">
        <v>1010</v>
      </c>
      <c r="E86" s="1029">
        <v>45796</v>
      </c>
      <c r="F86" s="1031" t="s">
        <v>1011</v>
      </c>
      <c r="G86" s="733"/>
      <c r="H86" s="227" t="s">
        <v>1010</v>
      </c>
      <c r="I86" s="1460">
        <v>45796</v>
      </c>
      <c r="J86" s="1037" t="s">
        <v>1011</v>
      </c>
      <c r="K86" s="735"/>
    </row>
    <row r="87" spans="1:11" s="566" customFormat="1" ht="25.5" x14ac:dyDescent="0.2">
      <c r="A87" s="828" t="s">
        <v>1847</v>
      </c>
      <c r="B87" s="758" t="s">
        <v>1848</v>
      </c>
      <c r="C87" s="1704" t="s">
        <v>1693</v>
      </c>
      <c r="D87" s="733" t="s">
        <v>1010</v>
      </c>
      <c r="E87" s="1029">
        <v>45796</v>
      </c>
      <c r="F87" s="1031" t="s">
        <v>1011</v>
      </c>
      <c r="G87" s="733"/>
      <c r="H87" s="227" t="s">
        <v>1010</v>
      </c>
      <c r="I87" s="1460">
        <v>45796</v>
      </c>
      <c r="J87" s="1037" t="s">
        <v>1011</v>
      </c>
      <c r="K87" s="735"/>
    </row>
    <row r="88" spans="1:11" s="566" customFormat="1" ht="25.5" x14ac:dyDescent="0.2">
      <c r="A88" s="828" t="s">
        <v>1849</v>
      </c>
      <c r="B88" s="758" t="s">
        <v>1850</v>
      </c>
      <c r="C88" s="1704" t="s">
        <v>1693</v>
      </c>
      <c r="D88" s="733" t="s">
        <v>1010</v>
      </c>
      <c r="E88" s="1029">
        <v>45796</v>
      </c>
      <c r="F88" s="1031" t="s">
        <v>1011</v>
      </c>
      <c r="G88" s="733"/>
      <c r="H88" s="227" t="s">
        <v>1010</v>
      </c>
      <c r="I88" s="1460">
        <v>45796</v>
      </c>
      <c r="J88" s="1037" t="s">
        <v>1011</v>
      </c>
      <c r="K88" s="735"/>
    </row>
    <row r="89" spans="1:11" s="566" customFormat="1" ht="25.5" x14ac:dyDescent="0.2">
      <c r="A89" s="828" t="s">
        <v>1851</v>
      </c>
      <c r="B89" s="758" t="s">
        <v>1852</v>
      </c>
      <c r="C89" s="1704" t="s">
        <v>1693</v>
      </c>
      <c r="D89" s="733" t="s">
        <v>1010</v>
      </c>
      <c r="E89" s="1029">
        <v>45796</v>
      </c>
      <c r="F89" s="1031" t="s">
        <v>1011</v>
      </c>
      <c r="G89" s="733"/>
      <c r="H89" s="227" t="s">
        <v>1010</v>
      </c>
      <c r="I89" s="1460">
        <v>45796</v>
      </c>
      <c r="J89" s="1037" t="s">
        <v>1011</v>
      </c>
      <c r="K89" s="735"/>
    </row>
    <row r="90" spans="1:11" s="566" customFormat="1" ht="25.5" x14ac:dyDescent="0.2">
      <c r="A90" s="828" t="s">
        <v>1853</v>
      </c>
      <c r="B90" s="758" t="s">
        <v>1854</v>
      </c>
      <c r="C90" s="1704" t="s">
        <v>1693</v>
      </c>
      <c r="D90" s="733" t="s">
        <v>1010</v>
      </c>
      <c r="E90" s="1029">
        <v>45796</v>
      </c>
      <c r="F90" s="1031" t="s">
        <v>1011</v>
      </c>
      <c r="G90" s="733"/>
      <c r="H90" s="227" t="s">
        <v>1010</v>
      </c>
      <c r="I90" s="1460">
        <v>45796</v>
      </c>
      <c r="J90" s="1037" t="s">
        <v>1011</v>
      </c>
      <c r="K90" s="735"/>
    </row>
    <row r="91" spans="1:11" s="566" customFormat="1" ht="25.5" x14ac:dyDescent="0.2">
      <c r="A91" s="828" t="s">
        <v>1855</v>
      </c>
      <c r="B91" s="758" t="s">
        <v>1856</v>
      </c>
      <c r="C91" s="1704" t="s">
        <v>1693</v>
      </c>
      <c r="D91" s="733" t="s">
        <v>1010</v>
      </c>
      <c r="E91" s="1029">
        <v>45796</v>
      </c>
      <c r="F91" s="1031" t="s">
        <v>1011</v>
      </c>
      <c r="G91" s="733"/>
      <c r="H91" s="227" t="s">
        <v>1010</v>
      </c>
      <c r="I91" s="1460">
        <v>45796</v>
      </c>
      <c r="J91" s="1037" t="s">
        <v>1011</v>
      </c>
      <c r="K91" s="735"/>
    </row>
    <row r="92" spans="1:11" s="566" customFormat="1" ht="25.5" x14ac:dyDescent="0.2">
      <c r="A92" s="828" t="s">
        <v>1857</v>
      </c>
      <c r="B92" s="758" t="s">
        <v>1858</v>
      </c>
      <c r="C92" s="1704" t="s">
        <v>1693</v>
      </c>
      <c r="D92" s="733" t="s">
        <v>1010</v>
      </c>
      <c r="E92" s="1029">
        <v>45796</v>
      </c>
      <c r="F92" s="1031" t="s">
        <v>1011</v>
      </c>
      <c r="G92" s="733"/>
      <c r="H92" s="227" t="s">
        <v>1010</v>
      </c>
      <c r="I92" s="1460">
        <v>45796</v>
      </c>
      <c r="J92" s="1037" t="s">
        <v>1011</v>
      </c>
      <c r="K92" s="735"/>
    </row>
    <row r="93" spans="1:11" s="566" customFormat="1" ht="25.5" x14ac:dyDescent="0.2">
      <c r="A93" s="828" t="s">
        <v>1859</v>
      </c>
      <c r="B93" s="758" t="s">
        <v>1860</v>
      </c>
      <c r="C93" s="1704" t="s">
        <v>1693</v>
      </c>
      <c r="D93" s="733" t="s">
        <v>1010</v>
      </c>
      <c r="E93" s="1029">
        <v>45796</v>
      </c>
      <c r="F93" s="1031" t="s">
        <v>1011</v>
      </c>
      <c r="G93" s="733"/>
      <c r="H93" s="227" t="s">
        <v>1010</v>
      </c>
      <c r="I93" s="1460">
        <v>45796</v>
      </c>
      <c r="J93" s="1037" t="s">
        <v>1011</v>
      </c>
      <c r="K93" s="735"/>
    </row>
    <row r="94" spans="1:11" s="566" customFormat="1" ht="25.5" x14ac:dyDescent="0.2">
      <c r="A94" s="828" t="s">
        <v>1861</v>
      </c>
      <c r="B94" s="758" t="s">
        <v>1862</v>
      </c>
      <c r="C94" s="1704" t="s">
        <v>1693</v>
      </c>
      <c r="D94" s="733" t="s">
        <v>1010</v>
      </c>
      <c r="E94" s="1029">
        <v>45796</v>
      </c>
      <c r="F94" s="1031" t="s">
        <v>1011</v>
      </c>
      <c r="G94" s="733"/>
      <c r="H94" s="227" t="s">
        <v>1010</v>
      </c>
      <c r="I94" s="1460">
        <v>45796</v>
      </c>
      <c r="J94" s="1037" t="s">
        <v>1011</v>
      </c>
      <c r="K94" s="735"/>
    </row>
    <row r="95" spans="1:11" s="566" customFormat="1" ht="25.5" x14ac:dyDescent="0.2">
      <c r="A95" s="828" t="s">
        <v>1863</v>
      </c>
      <c r="B95" s="758" t="s">
        <v>1864</v>
      </c>
      <c r="C95" s="1704" t="s">
        <v>1693</v>
      </c>
      <c r="D95" s="733" t="s">
        <v>1010</v>
      </c>
      <c r="E95" s="1029">
        <v>45796</v>
      </c>
      <c r="F95" s="1031" t="s">
        <v>1011</v>
      </c>
      <c r="G95" s="733"/>
      <c r="H95" s="227" t="s">
        <v>1010</v>
      </c>
      <c r="I95" s="1460">
        <v>45796</v>
      </c>
      <c r="J95" s="1037" t="s">
        <v>1011</v>
      </c>
      <c r="K95" s="735"/>
    </row>
    <row r="96" spans="1:11" s="566" customFormat="1" ht="25.5" x14ac:dyDescent="0.2">
      <c r="A96" s="828" t="s">
        <v>1865</v>
      </c>
      <c r="B96" s="758" t="s">
        <v>1866</v>
      </c>
      <c r="C96" s="1704" t="s">
        <v>1693</v>
      </c>
      <c r="D96" s="733" t="s">
        <v>1010</v>
      </c>
      <c r="E96" s="1029">
        <v>45796</v>
      </c>
      <c r="F96" s="1031" t="s">
        <v>1011</v>
      </c>
      <c r="G96" s="733"/>
      <c r="H96" s="227" t="s">
        <v>1010</v>
      </c>
      <c r="I96" s="1460">
        <v>45796</v>
      </c>
      <c r="J96" s="1037" t="s">
        <v>1011</v>
      </c>
      <c r="K96" s="735"/>
    </row>
    <row r="97" spans="1:11" s="566" customFormat="1" ht="25.5" x14ac:dyDescent="0.2">
      <c r="A97" s="828" t="s">
        <v>1867</v>
      </c>
      <c r="B97" s="758" t="s">
        <v>1868</v>
      </c>
      <c r="C97" s="1704" t="s">
        <v>1693</v>
      </c>
      <c r="D97" s="733" t="s">
        <v>1010</v>
      </c>
      <c r="E97" s="1029">
        <v>45796</v>
      </c>
      <c r="F97" s="1031" t="s">
        <v>1011</v>
      </c>
      <c r="G97" s="733"/>
      <c r="H97" s="227" t="s">
        <v>1010</v>
      </c>
      <c r="I97" s="1460">
        <v>45796</v>
      </c>
      <c r="J97" s="1037" t="s">
        <v>1011</v>
      </c>
      <c r="K97" s="735"/>
    </row>
    <row r="98" spans="1:11" s="566" customFormat="1" x14ac:dyDescent="0.2">
      <c r="A98" s="828" t="s">
        <v>1869</v>
      </c>
      <c r="B98" s="758" t="s">
        <v>1870</v>
      </c>
      <c r="C98" s="1704" t="s">
        <v>1693</v>
      </c>
      <c r="D98" s="733" t="s">
        <v>1010</v>
      </c>
      <c r="E98" s="1029">
        <v>45796</v>
      </c>
      <c r="F98" s="1031" t="s">
        <v>1011</v>
      </c>
      <c r="G98" s="733"/>
      <c r="H98" s="227" t="s">
        <v>1010</v>
      </c>
      <c r="I98" s="1460">
        <v>45796</v>
      </c>
      <c r="J98" s="1037" t="s">
        <v>1011</v>
      </c>
      <c r="K98" s="735"/>
    </row>
    <row r="99" spans="1:11" s="566" customFormat="1" x14ac:dyDescent="0.2">
      <c r="A99" s="828" t="s">
        <v>1871</v>
      </c>
      <c r="B99" s="758" t="s">
        <v>1872</v>
      </c>
      <c r="C99" s="1704" t="s">
        <v>1693</v>
      </c>
      <c r="D99" s="733" t="s">
        <v>1010</v>
      </c>
      <c r="E99" s="1029">
        <v>45796</v>
      </c>
      <c r="F99" s="1031" t="s">
        <v>1011</v>
      </c>
      <c r="G99" s="733"/>
      <c r="H99" s="227" t="s">
        <v>1010</v>
      </c>
      <c r="I99" s="1460">
        <v>45796</v>
      </c>
      <c r="J99" s="1037" t="s">
        <v>1011</v>
      </c>
      <c r="K99" s="735"/>
    </row>
    <row r="100" spans="1:11" s="566" customFormat="1" x14ac:dyDescent="0.2">
      <c r="A100" s="828" t="s">
        <v>1873</v>
      </c>
      <c r="B100" s="758" t="s">
        <v>1874</v>
      </c>
      <c r="C100" s="1704" t="s">
        <v>1693</v>
      </c>
      <c r="D100" s="733" t="s">
        <v>1010</v>
      </c>
      <c r="E100" s="1029">
        <v>45796</v>
      </c>
      <c r="F100" s="1031" t="s">
        <v>1011</v>
      </c>
      <c r="G100" s="733"/>
      <c r="H100" s="227" t="s">
        <v>1010</v>
      </c>
      <c r="I100" s="1460">
        <v>45796</v>
      </c>
      <c r="J100" s="1037" t="s">
        <v>1011</v>
      </c>
      <c r="K100" s="735"/>
    </row>
    <row r="101" spans="1:11" s="566" customFormat="1" ht="25.5" x14ac:dyDescent="0.2">
      <c r="A101" s="828" t="s">
        <v>1875</v>
      </c>
      <c r="B101" s="758" t="s">
        <v>1876</v>
      </c>
      <c r="C101" s="1704" t="s">
        <v>1693</v>
      </c>
      <c r="D101" s="733" t="s">
        <v>1010</v>
      </c>
      <c r="E101" s="1029">
        <v>45796</v>
      </c>
      <c r="F101" s="1031" t="s">
        <v>1011</v>
      </c>
      <c r="G101" s="733"/>
      <c r="H101" s="227" t="s">
        <v>1010</v>
      </c>
      <c r="I101" s="1460">
        <v>45796</v>
      </c>
      <c r="J101" s="1037" t="s">
        <v>1011</v>
      </c>
      <c r="K101" s="735"/>
    </row>
    <row r="102" spans="1:11" s="566" customFormat="1" x14ac:dyDescent="0.2">
      <c r="A102" s="828" t="s">
        <v>1877</v>
      </c>
      <c r="B102" s="758" t="s">
        <v>1878</v>
      </c>
      <c r="C102" s="1704" t="s">
        <v>1693</v>
      </c>
      <c r="D102" s="733" t="s">
        <v>1010</v>
      </c>
      <c r="E102" s="1029">
        <v>45796</v>
      </c>
      <c r="F102" s="1031" t="s">
        <v>1011</v>
      </c>
      <c r="G102" s="733"/>
      <c r="H102" s="227" t="s">
        <v>1010</v>
      </c>
      <c r="I102" s="1460">
        <v>45796</v>
      </c>
      <c r="J102" s="1037" t="s">
        <v>1011</v>
      </c>
      <c r="K102" s="735"/>
    </row>
    <row r="103" spans="1:11" s="566" customFormat="1" ht="25.5" x14ac:dyDescent="0.2">
      <c r="A103" s="828" t="s">
        <v>1879</v>
      </c>
      <c r="B103" s="758" t="s">
        <v>1880</v>
      </c>
      <c r="C103" s="1704" t="s">
        <v>1693</v>
      </c>
      <c r="D103" s="733" t="s">
        <v>1010</v>
      </c>
      <c r="E103" s="1029">
        <v>45796</v>
      </c>
      <c r="F103" s="1031" t="s">
        <v>1011</v>
      </c>
      <c r="G103" s="733"/>
      <c r="H103" s="227" t="s">
        <v>1010</v>
      </c>
      <c r="I103" s="1460">
        <v>45796</v>
      </c>
      <c r="J103" s="1037" t="s">
        <v>1011</v>
      </c>
      <c r="K103" s="735"/>
    </row>
    <row r="104" spans="1:11" s="566" customFormat="1" ht="25.5" x14ac:dyDescent="0.2">
      <c r="A104" s="828" t="s">
        <v>1881</v>
      </c>
      <c r="B104" s="758" t="s">
        <v>1882</v>
      </c>
      <c r="C104" s="1704" t="s">
        <v>1693</v>
      </c>
      <c r="D104" s="733" t="s">
        <v>1010</v>
      </c>
      <c r="E104" s="1029">
        <v>45796</v>
      </c>
      <c r="F104" s="1031" t="s">
        <v>1011</v>
      </c>
      <c r="G104" s="733"/>
      <c r="H104" s="227" t="s">
        <v>1010</v>
      </c>
      <c r="I104" s="1460">
        <v>45796</v>
      </c>
      <c r="J104" s="1037" t="s">
        <v>1011</v>
      </c>
      <c r="K104" s="735"/>
    </row>
    <row r="105" spans="1:11" s="566" customFormat="1" ht="25.5" x14ac:dyDescent="0.2">
      <c r="A105" s="828" t="s">
        <v>1883</v>
      </c>
      <c r="B105" s="758" t="s">
        <v>1884</v>
      </c>
      <c r="C105" s="1704" t="s">
        <v>1693</v>
      </c>
      <c r="D105" s="733" t="s">
        <v>1010</v>
      </c>
      <c r="E105" s="1029">
        <v>45796</v>
      </c>
      <c r="F105" s="1031" t="s">
        <v>1011</v>
      </c>
      <c r="G105" s="733"/>
      <c r="H105" s="227" t="s">
        <v>1010</v>
      </c>
      <c r="I105" s="1460">
        <v>45796</v>
      </c>
      <c r="J105" s="1037" t="s">
        <v>1011</v>
      </c>
      <c r="K105" s="735"/>
    </row>
    <row r="106" spans="1:11" s="566" customFormat="1" ht="25.5" x14ac:dyDescent="0.2">
      <c r="A106" s="828" t="s">
        <v>1885</v>
      </c>
      <c r="B106" s="758" t="s">
        <v>1886</v>
      </c>
      <c r="C106" s="1704" t="s">
        <v>1693</v>
      </c>
      <c r="D106" s="733" t="s">
        <v>1010</v>
      </c>
      <c r="E106" s="1029">
        <v>45796</v>
      </c>
      <c r="F106" s="1031" t="s">
        <v>1011</v>
      </c>
      <c r="G106" s="733"/>
      <c r="H106" s="227" t="s">
        <v>1010</v>
      </c>
      <c r="I106" s="1460">
        <v>45796</v>
      </c>
      <c r="J106" s="1037" t="s">
        <v>1011</v>
      </c>
      <c r="K106" s="735"/>
    </row>
    <row r="107" spans="1:11" s="566" customFormat="1" ht="25.5" x14ac:dyDescent="0.2">
      <c r="A107" s="828" t="s">
        <v>1887</v>
      </c>
      <c r="B107" s="758" t="s">
        <v>1888</v>
      </c>
      <c r="C107" s="1704" t="s">
        <v>1693</v>
      </c>
      <c r="D107" s="733" t="s">
        <v>1010</v>
      </c>
      <c r="E107" s="1029">
        <v>45796</v>
      </c>
      <c r="F107" s="1031" t="s">
        <v>1011</v>
      </c>
      <c r="G107" s="733"/>
      <c r="H107" s="227" t="s">
        <v>1010</v>
      </c>
      <c r="I107" s="1460">
        <v>45796</v>
      </c>
      <c r="J107" s="1037" t="s">
        <v>1011</v>
      </c>
      <c r="K107" s="735"/>
    </row>
    <row r="108" spans="1:11" s="566" customFormat="1" ht="25.5" x14ac:dyDescent="0.2">
      <c r="A108" s="828" t="s">
        <v>1889</v>
      </c>
      <c r="B108" s="758" t="s">
        <v>1890</v>
      </c>
      <c r="C108" s="1704" t="s">
        <v>1693</v>
      </c>
      <c r="D108" s="733" t="s">
        <v>1010</v>
      </c>
      <c r="E108" s="1029">
        <v>45796</v>
      </c>
      <c r="F108" s="1031" t="s">
        <v>1011</v>
      </c>
      <c r="G108" s="733"/>
      <c r="H108" s="227" t="s">
        <v>1010</v>
      </c>
      <c r="I108" s="1460">
        <v>45796</v>
      </c>
      <c r="J108" s="1037" t="s">
        <v>1011</v>
      </c>
      <c r="K108" s="735"/>
    </row>
    <row r="109" spans="1:11" s="566" customFormat="1" ht="25.5" x14ac:dyDescent="0.2">
      <c r="A109" s="828" t="s">
        <v>1891</v>
      </c>
      <c r="B109" s="758" t="s">
        <v>1892</v>
      </c>
      <c r="C109" s="1704" t="s">
        <v>1693</v>
      </c>
      <c r="D109" s="733" t="s">
        <v>1010</v>
      </c>
      <c r="E109" s="1029">
        <v>45796</v>
      </c>
      <c r="F109" s="1031" t="s">
        <v>1011</v>
      </c>
      <c r="G109" s="733"/>
      <c r="H109" s="227" t="s">
        <v>1010</v>
      </c>
      <c r="I109" s="1460">
        <v>45796</v>
      </c>
      <c r="J109" s="1037" t="s">
        <v>1011</v>
      </c>
      <c r="K109" s="735"/>
    </row>
    <row r="110" spans="1:11" s="566" customFormat="1" ht="25.5" x14ac:dyDescent="0.2">
      <c r="A110" s="828" t="s">
        <v>1893</v>
      </c>
      <c r="B110" s="758" t="s">
        <v>1894</v>
      </c>
      <c r="C110" s="1704" t="s">
        <v>1693</v>
      </c>
      <c r="D110" s="733" t="s">
        <v>1010</v>
      </c>
      <c r="E110" s="1029">
        <v>45796</v>
      </c>
      <c r="F110" s="1031" t="s">
        <v>1011</v>
      </c>
      <c r="G110" s="733"/>
      <c r="H110" s="227" t="s">
        <v>1010</v>
      </c>
      <c r="I110" s="1460">
        <v>45796</v>
      </c>
      <c r="J110" s="1037" t="s">
        <v>1011</v>
      </c>
      <c r="K110" s="735"/>
    </row>
    <row r="111" spans="1:11" s="566" customFormat="1" ht="25.5" x14ac:dyDescent="0.2">
      <c r="A111" s="828" t="s">
        <v>1895</v>
      </c>
      <c r="B111" s="758" t="s">
        <v>1896</v>
      </c>
      <c r="C111" s="1704" t="s">
        <v>1693</v>
      </c>
      <c r="D111" s="733" t="s">
        <v>1010</v>
      </c>
      <c r="E111" s="1029">
        <v>45796</v>
      </c>
      <c r="F111" s="1031" t="s">
        <v>1011</v>
      </c>
      <c r="G111" s="733"/>
      <c r="H111" s="227" t="s">
        <v>1010</v>
      </c>
      <c r="I111" s="1460">
        <v>45796</v>
      </c>
      <c r="J111" s="1037" t="s">
        <v>1011</v>
      </c>
      <c r="K111" s="735"/>
    </row>
    <row r="112" spans="1:11" s="566" customFormat="1" ht="25.5" x14ac:dyDescent="0.2">
      <c r="A112" s="828" t="s">
        <v>1897</v>
      </c>
      <c r="B112" s="758" t="s">
        <v>1898</v>
      </c>
      <c r="C112" s="1704" t="s">
        <v>1693</v>
      </c>
      <c r="D112" s="733" t="s">
        <v>1010</v>
      </c>
      <c r="E112" s="1029">
        <v>45796</v>
      </c>
      <c r="F112" s="1031" t="s">
        <v>1011</v>
      </c>
      <c r="G112" s="733"/>
      <c r="H112" s="227" t="s">
        <v>1010</v>
      </c>
      <c r="I112" s="1460">
        <v>45796</v>
      </c>
      <c r="J112" s="1037" t="s">
        <v>1011</v>
      </c>
      <c r="K112" s="735"/>
    </row>
    <row r="113" spans="1:11" s="566" customFormat="1" ht="25.5" x14ac:dyDescent="0.2">
      <c r="A113" s="828" t="s">
        <v>1899</v>
      </c>
      <c r="B113" s="758" t="s">
        <v>1900</v>
      </c>
      <c r="C113" s="1704" t="s">
        <v>1693</v>
      </c>
      <c r="D113" s="733" t="s">
        <v>1010</v>
      </c>
      <c r="E113" s="1029">
        <v>45796</v>
      </c>
      <c r="F113" s="1031" t="s">
        <v>1011</v>
      </c>
      <c r="G113" s="733"/>
      <c r="H113" s="227" t="s">
        <v>1010</v>
      </c>
      <c r="I113" s="1460">
        <v>45796</v>
      </c>
      <c r="J113" s="1037" t="s">
        <v>1011</v>
      </c>
      <c r="K113" s="735"/>
    </row>
    <row r="114" spans="1:11" s="566" customFormat="1" ht="25.5" x14ac:dyDescent="0.2">
      <c r="A114" s="828" t="s">
        <v>1901</v>
      </c>
      <c r="B114" s="758" t="s">
        <v>1902</v>
      </c>
      <c r="C114" s="1704" t="s">
        <v>1693</v>
      </c>
      <c r="D114" s="733" t="s">
        <v>1010</v>
      </c>
      <c r="E114" s="1029">
        <v>45796</v>
      </c>
      <c r="F114" s="1031" t="s">
        <v>1011</v>
      </c>
      <c r="G114" s="733"/>
      <c r="H114" s="227" t="s">
        <v>1010</v>
      </c>
      <c r="I114" s="1460">
        <v>45796</v>
      </c>
      <c r="J114" s="1037" t="s">
        <v>1011</v>
      </c>
      <c r="K114" s="735"/>
    </row>
    <row r="115" spans="1:11" s="566" customFormat="1" ht="25.5" x14ac:dyDescent="0.2">
      <c r="A115" s="828" t="s">
        <v>1903</v>
      </c>
      <c r="B115" s="758" t="s">
        <v>1904</v>
      </c>
      <c r="C115" s="1704" t="s">
        <v>1693</v>
      </c>
      <c r="D115" s="733" t="s">
        <v>1010</v>
      </c>
      <c r="E115" s="1029">
        <v>45796</v>
      </c>
      <c r="F115" s="1031" t="s">
        <v>1011</v>
      </c>
      <c r="G115" s="733"/>
      <c r="H115" s="227" t="s">
        <v>1010</v>
      </c>
      <c r="I115" s="1460">
        <v>45796</v>
      </c>
      <c r="J115" s="1037" t="s">
        <v>1011</v>
      </c>
      <c r="K115" s="735"/>
    </row>
    <row r="116" spans="1:11" s="566" customFormat="1" ht="25.5" x14ac:dyDescent="0.2">
      <c r="A116" s="828" t="s">
        <v>1905</v>
      </c>
      <c r="B116" s="758" t="s">
        <v>1906</v>
      </c>
      <c r="C116" s="1704" t="s">
        <v>1693</v>
      </c>
      <c r="D116" s="733" t="s">
        <v>1010</v>
      </c>
      <c r="E116" s="1029">
        <v>45796</v>
      </c>
      <c r="F116" s="1031" t="s">
        <v>1011</v>
      </c>
      <c r="G116" s="733"/>
      <c r="H116" s="227" t="s">
        <v>1010</v>
      </c>
      <c r="I116" s="1460">
        <v>45796</v>
      </c>
      <c r="J116" s="1037" t="s">
        <v>1011</v>
      </c>
      <c r="K116" s="735"/>
    </row>
    <row r="117" spans="1:11" s="566" customFormat="1" ht="25.5" x14ac:dyDescent="0.2">
      <c r="A117" s="828" t="s">
        <v>1907</v>
      </c>
      <c r="B117" s="758" t="s">
        <v>1908</v>
      </c>
      <c r="C117" s="1704" t="s">
        <v>1693</v>
      </c>
      <c r="D117" s="733" t="s">
        <v>1010</v>
      </c>
      <c r="E117" s="1029">
        <v>45796</v>
      </c>
      <c r="F117" s="1031" t="s">
        <v>1011</v>
      </c>
      <c r="G117" s="733"/>
      <c r="H117" s="227" t="s">
        <v>1010</v>
      </c>
      <c r="I117" s="1460">
        <v>45796</v>
      </c>
      <c r="J117" s="1037" t="s">
        <v>1011</v>
      </c>
      <c r="K117" s="735"/>
    </row>
    <row r="118" spans="1:11" s="566" customFormat="1" ht="25.5" x14ac:dyDescent="0.2">
      <c r="A118" s="828" t="s">
        <v>1909</v>
      </c>
      <c r="B118" s="758" t="s">
        <v>1910</v>
      </c>
      <c r="C118" s="1704" t="s">
        <v>1693</v>
      </c>
      <c r="D118" s="733" t="s">
        <v>1010</v>
      </c>
      <c r="E118" s="1029">
        <v>45796</v>
      </c>
      <c r="F118" s="1031" t="s">
        <v>1011</v>
      </c>
      <c r="G118" s="733"/>
      <c r="H118" s="227" t="s">
        <v>1010</v>
      </c>
      <c r="I118" s="1460">
        <v>45796</v>
      </c>
      <c r="J118" s="1037" t="s">
        <v>1011</v>
      </c>
      <c r="K118" s="735"/>
    </row>
    <row r="119" spans="1:11" s="566" customFormat="1" ht="25.5" x14ac:dyDescent="0.2">
      <c r="A119" s="828" t="s">
        <v>1911</v>
      </c>
      <c r="B119" s="758" t="s">
        <v>1912</v>
      </c>
      <c r="C119" s="1704" t="s">
        <v>1693</v>
      </c>
      <c r="D119" s="733" t="s">
        <v>1010</v>
      </c>
      <c r="E119" s="1029">
        <v>45796</v>
      </c>
      <c r="F119" s="1031" t="s">
        <v>1011</v>
      </c>
      <c r="G119" s="733"/>
      <c r="H119" s="227" t="s">
        <v>1010</v>
      </c>
      <c r="I119" s="1460">
        <v>45796</v>
      </c>
      <c r="J119" s="1037" t="s">
        <v>1011</v>
      </c>
      <c r="K119" s="735"/>
    </row>
    <row r="120" spans="1:11" s="566" customFormat="1" ht="25.5" x14ac:dyDescent="0.2">
      <c r="A120" s="828" t="s">
        <v>1913</v>
      </c>
      <c r="B120" s="758" t="s">
        <v>1914</v>
      </c>
      <c r="C120" s="1704" t="s">
        <v>1693</v>
      </c>
      <c r="D120" s="733" t="s">
        <v>1010</v>
      </c>
      <c r="E120" s="1029">
        <v>45796</v>
      </c>
      <c r="F120" s="1031" t="s">
        <v>1011</v>
      </c>
      <c r="G120" s="733"/>
      <c r="H120" s="227" t="s">
        <v>1010</v>
      </c>
      <c r="I120" s="1460">
        <v>45796</v>
      </c>
      <c r="J120" s="1037" t="s">
        <v>1011</v>
      </c>
      <c r="K120" s="735"/>
    </row>
    <row r="121" spans="1:11" s="566" customFormat="1" ht="25.5" x14ac:dyDescent="0.2">
      <c r="A121" s="828" t="s">
        <v>1915</v>
      </c>
      <c r="B121" s="758" t="s">
        <v>1916</v>
      </c>
      <c r="C121" s="1704" t="s">
        <v>1693</v>
      </c>
      <c r="D121" s="733" t="s">
        <v>1010</v>
      </c>
      <c r="E121" s="1029">
        <v>45796</v>
      </c>
      <c r="F121" s="1031" t="s">
        <v>1011</v>
      </c>
      <c r="G121" s="733"/>
      <c r="H121" s="227" t="s">
        <v>1010</v>
      </c>
      <c r="I121" s="1460">
        <v>45796</v>
      </c>
      <c r="J121" s="1037" t="s">
        <v>1011</v>
      </c>
      <c r="K121" s="735"/>
    </row>
    <row r="122" spans="1:11" s="566" customFormat="1" ht="25.5" x14ac:dyDescent="0.2">
      <c r="A122" s="828" t="s">
        <v>1917</v>
      </c>
      <c r="B122" s="758" t="s">
        <v>1918</v>
      </c>
      <c r="C122" s="1704" t="s">
        <v>1693</v>
      </c>
      <c r="D122" s="733" t="s">
        <v>1010</v>
      </c>
      <c r="E122" s="1029">
        <v>45796</v>
      </c>
      <c r="F122" s="1031" t="s">
        <v>1011</v>
      </c>
      <c r="G122" s="733"/>
      <c r="H122" s="227" t="s">
        <v>1010</v>
      </c>
      <c r="I122" s="1460">
        <v>45796</v>
      </c>
      <c r="J122" s="1037" t="s">
        <v>1011</v>
      </c>
      <c r="K122" s="735"/>
    </row>
    <row r="123" spans="1:11" s="566" customFormat="1" ht="12.75" customHeight="1" x14ac:dyDescent="0.2">
      <c r="A123" s="828" t="s">
        <v>1919</v>
      </c>
      <c r="B123" s="758" t="s">
        <v>1920</v>
      </c>
      <c r="C123" s="1704" t="s">
        <v>1693</v>
      </c>
      <c r="D123" s="733" t="s">
        <v>1010</v>
      </c>
      <c r="E123" s="1029">
        <v>45796</v>
      </c>
      <c r="F123" s="1031" t="s">
        <v>1011</v>
      </c>
      <c r="G123" s="733"/>
      <c r="H123" s="227" t="s">
        <v>1010</v>
      </c>
      <c r="I123" s="1460">
        <v>45796</v>
      </c>
      <c r="J123" s="1037" t="s">
        <v>1011</v>
      </c>
      <c r="K123" s="735"/>
    </row>
    <row r="124" spans="1:11" s="566" customFormat="1" x14ac:dyDescent="0.2">
      <c r="A124" s="828" t="s">
        <v>1921</v>
      </c>
      <c r="B124" s="758" t="s">
        <v>1922</v>
      </c>
      <c r="C124" s="1704" t="s">
        <v>1693</v>
      </c>
      <c r="D124" s="733" t="s">
        <v>1010</v>
      </c>
      <c r="E124" s="1029">
        <v>45796</v>
      </c>
      <c r="F124" s="1031" t="s">
        <v>1011</v>
      </c>
      <c r="G124" s="733"/>
      <c r="H124" s="227" t="s">
        <v>1010</v>
      </c>
      <c r="I124" s="1460">
        <v>45796</v>
      </c>
      <c r="J124" s="1037" t="s">
        <v>1011</v>
      </c>
      <c r="K124" s="735"/>
    </row>
    <row r="125" spans="1:11" s="566" customFormat="1" x14ac:dyDescent="0.2">
      <c r="A125" s="828" t="s">
        <v>1923</v>
      </c>
      <c r="B125" s="758" t="s">
        <v>1924</v>
      </c>
      <c r="C125" s="1704" t="s">
        <v>1693</v>
      </c>
      <c r="D125" s="733" t="s">
        <v>1010</v>
      </c>
      <c r="E125" s="1029">
        <v>45796</v>
      </c>
      <c r="F125" s="1031" t="s">
        <v>1011</v>
      </c>
      <c r="G125" s="733"/>
      <c r="H125" s="227" t="s">
        <v>1010</v>
      </c>
      <c r="I125" s="1460">
        <v>45796</v>
      </c>
      <c r="J125" s="1037" t="s">
        <v>1011</v>
      </c>
      <c r="K125" s="735"/>
    </row>
    <row r="126" spans="1:11" s="566" customFormat="1" ht="25.5" x14ac:dyDescent="0.2">
      <c r="A126" s="828" t="s">
        <v>1925</v>
      </c>
      <c r="B126" s="758" t="s">
        <v>1926</v>
      </c>
      <c r="C126" s="1704" t="s">
        <v>1693</v>
      </c>
      <c r="D126" s="733" t="s">
        <v>1010</v>
      </c>
      <c r="E126" s="1029">
        <v>45796</v>
      </c>
      <c r="F126" s="1031" t="s">
        <v>1011</v>
      </c>
      <c r="G126" s="733"/>
      <c r="H126" s="227" t="s">
        <v>1010</v>
      </c>
      <c r="I126" s="1460">
        <v>45796</v>
      </c>
      <c r="J126" s="1037" t="s">
        <v>1011</v>
      </c>
      <c r="K126" s="735"/>
    </row>
    <row r="127" spans="1:11" s="566" customFormat="1" x14ac:dyDescent="0.2">
      <c r="A127" s="828" t="s">
        <v>1927</v>
      </c>
      <c r="B127" s="758" t="s">
        <v>1224</v>
      </c>
      <c r="C127" s="1704" t="s">
        <v>1693</v>
      </c>
      <c r="D127" s="733"/>
      <c r="E127" s="1034"/>
      <c r="F127" s="1031"/>
      <c r="G127" s="733"/>
      <c r="H127" s="227"/>
      <c r="I127" s="1460"/>
      <c r="J127" s="564"/>
      <c r="K127" s="735"/>
    </row>
    <row r="128" spans="1:11" s="566" customFormat="1" x14ac:dyDescent="0.2">
      <c r="A128" s="828" t="s">
        <v>1928</v>
      </c>
      <c r="B128" s="758" t="s">
        <v>1224</v>
      </c>
      <c r="C128" s="1704" t="s">
        <v>1693</v>
      </c>
      <c r="D128" s="733"/>
      <c r="E128" s="1034"/>
      <c r="F128" s="1031"/>
      <c r="G128" s="733"/>
      <c r="H128" s="227"/>
      <c r="I128" s="1460"/>
      <c r="J128" s="567"/>
      <c r="K128" s="735"/>
    </row>
    <row r="129" spans="1:12" s="566" customFormat="1" x14ac:dyDescent="0.2">
      <c r="A129" s="828" t="s">
        <v>1929</v>
      </c>
      <c r="B129" s="1705" t="s">
        <v>1930</v>
      </c>
      <c r="C129" s="1704" t="s">
        <v>1693</v>
      </c>
      <c r="D129" s="1807" t="s">
        <v>1010</v>
      </c>
      <c r="E129" s="1029">
        <v>45796</v>
      </c>
      <c r="F129" s="1031" t="s">
        <v>1011</v>
      </c>
      <c r="G129" s="733"/>
      <c r="H129" s="227" t="s">
        <v>1010</v>
      </c>
      <c r="I129" s="1460">
        <v>45796</v>
      </c>
      <c r="J129" s="1036" t="s">
        <v>1011</v>
      </c>
      <c r="K129" s="735"/>
      <c r="L129" s="1033"/>
    </row>
    <row r="130" spans="1:12" s="566" customFormat="1" x14ac:dyDescent="0.2">
      <c r="A130" s="828" t="s">
        <v>1931</v>
      </c>
      <c r="B130" s="430" t="s">
        <v>1932</v>
      </c>
      <c r="C130" s="1704" t="s">
        <v>1693</v>
      </c>
      <c r="D130" s="1807" t="s">
        <v>1010</v>
      </c>
      <c r="E130" s="1029">
        <v>45796</v>
      </c>
      <c r="F130" s="1031" t="s">
        <v>1011</v>
      </c>
      <c r="G130" s="733"/>
      <c r="H130" s="227" t="s">
        <v>1010</v>
      </c>
      <c r="I130" s="1460">
        <v>45796</v>
      </c>
      <c r="J130" s="1036" t="s">
        <v>1011</v>
      </c>
      <c r="K130" s="735"/>
      <c r="L130" s="1033"/>
    </row>
    <row r="131" spans="1:12" s="566" customFormat="1" x14ac:dyDescent="0.2">
      <c r="A131" s="828" t="s">
        <v>1933</v>
      </c>
      <c r="B131" s="430" t="s">
        <v>1934</v>
      </c>
      <c r="C131" s="1704" t="s">
        <v>1693</v>
      </c>
      <c r="D131" s="1807" t="s">
        <v>1010</v>
      </c>
      <c r="E131" s="1029">
        <v>45796</v>
      </c>
      <c r="F131" s="1031" t="s">
        <v>1011</v>
      </c>
      <c r="G131" s="733"/>
      <c r="H131" s="227" t="s">
        <v>1010</v>
      </c>
      <c r="I131" s="1460">
        <v>45796</v>
      </c>
      <c r="J131" s="1036" t="s">
        <v>1011</v>
      </c>
      <c r="K131" s="735"/>
      <c r="L131" s="1033"/>
    </row>
    <row r="132" spans="1:12" s="566" customFormat="1" x14ac:dyDescent="0.2">
      <c r="A132" s="828" t="s">
        <v>1935</v>
      </c>
      <c r="B132" s="430" t="s">
        <v>1936</v>
      </c>
      <c r="C132" s="1704" t="s">
        <v>1693</v>
      </c>
      <c r="D132" s="1807" t="s">
        <v>1010</v>
      </c>
      <c r="E132" s="1029">
        <v>45796</v>
      </c>
      <c r="F132" s="1031" t="s">
        <v>1011</v>
      </c>
      <c r="G132" s="733"/>
      <c r="H132" s="227" t="s">
        <v>1010</v>
      </c>
      <c r="I132" s="1460">
        <v>45796</v>
      </c>
      <c r="J132" s="1036" t="s">
        <v>1011</v>
      </c>
      <c r="K132" s="735"/>
      <c r="L132" s="1033"/>
    </row>
    <row r="133" spans="1:12" s="566" customFormat="1" x14ac:dyDescent="0.2">
      <c r="A133" s="828" t="s">
        <v>1937</v>
      </c>
      <c r="B133" s="430" t="s">
        <v>1938</v>
      </c>
      <c r="C133" s="1704" t="s">
        <v>1693</v>
      </c>
      <c r="D133" s="1807" t="s">
        <v>1010</v>
      </c>
      <c r="E133" s="1029">
        <v>45796</v>
      </c>
      <c r="F133" s="1031" t="s">
        <v>1011</v>
      </c>
      <c r="G133" s="733"/>
      <c r="H133" s="227" t="s">
        <v>1010</v>
      </c>
      <c r="I133" s="1460">
        <v>45796</v>
      </c>
      <c r="J133" s="1036" t="s">
        <v>1011</v>
      </c>
      <c r="K133" s="735"/>
      <c r="L133" s="1033"/>
    </row>
    <row r="134" spans="1:12" s="566" customFormat="1" x14ac:dyDescent="0.2">
      <c r="A134" s="828" t="s">
        <v>1939</v>
      </c>
      <c r="B134" s="430" t="s">
        <v>1940</v>
      </c>
      <c r="C134" s="1704" t="s">
        <v>1693</v>
      </c>
      <c r="D134" s="1807" t="s">
        <v>1010</v>
      </c>
      <c r="E134" s="1029">
        <v>45796</v>
      </c>
      <c r="F134" s="1031" t="s">
        <v>1011</v>
      </c>
      <c r="G134" s="733"/>
      <c r="H134" s="227" t="s">
        <v>1010</v>
      </c>
      <c r="I134" s="1460">
        <v>45796</v>
      </c>
      <c r="J134" s="1036" t="s">
        <v>1011</v>
      </c>
      <c r="K134" s="735"/>
      <c r="L134" s="1033"/>
    </row>
    <row r="135" spans="1:12" s="566" customFormat="1" x14ac:dyDescent="0.2">
      <c r="A135" s="828" t="s">
        <v>1941</v>
      </c>
      <c r="B135" s="430" t="s">
        <v>1942</v>
      </c>
      <c r="C135" s="1704" t="s">
        <v>1693</v>
      </c>
      <c r="D135" s="1807" t="s">
        <v>1010</v>
      </c>
      <c r="E135" s="1029">
        <v>45796</v>
      </c>
      <c r="F135" s="1031" t="s">
        <v>1011</v>
      </c>
      <c r="G135" s="733"/>
      <c r="H135" s="227" t="s">
        <v>1010</v>
      </c>
      <c r="I135" s="1460">
        <v>45796</v>
      </c>
      <c r="J135" s="1036" t="s">
        <v>1011</v>
      </c>
      <c r="K135" s="735"/>
      <c r="L135" s="1033"/>
    </row>
    <row r="136" spans="1:12" s="566" customFormat="1" x14ac:dyDescent="0.2">
      <c r="A136" s="828" t="s">
        <v>1943</v>
      </c>
      <c r="B136" s="430" t="s">
        <v>1944</v>
      </c>
      <c r="C136" s="1704" t="s">
        <v>1693</v>
      </c>
      <c r="D136" s="1807" t="s">
        <v>1010</v>
      </c>
      <c r="E136" s="1029">
        <v>45796</v>
      </c>
      <c r="F136" s="1031" t="s">
        <v>1011</v>
      </c>
      <c r="G136" s="733"/>
      <c r="H136" s="227" t="s">
        <v>1010</v>
      </c>
      <c r="I136" s="1460">
        <v>45796</v>
      </c>
      <c r="J136" s="1036" t="s">
        <v>1011</v>
      </c>
      <c r="K136" s="735"/>
      <c r="L136" s="1033"/>
    </row>
    <row r="137" spans="1:12" s="566" customFormat="1" x14ac:dyDescent="0.2">
      <c r="A137" s="828" t="s">
        <v>1945</v>
      </c>
      <c r="B137" s="430" t="s">
        <v>1946</v>
      </c>
      <c r="C137" s="1704" t="s">
        <v>1693</v>
      </c>
      <c r="D137" s="1807" t="s">
        <v>1010</v>
      </c>
      <c r="E137" s="1029">
        <v>45796</v>
      </c>
      <c r="F137" s="1031" t="s">
        <v>1011</v>
      </c>
      <c r="G137" s="733"/>
      <c r="H137" s="227" t="s">
        <v>1010</v>
      </c>
      <c r="I137" s="1460">
        <v>45796</v>
      </c>
      <c r="J137" s="1036" t="s">
        <v>1011</v>
      </c>
      <c r="K137" s="735"/>
      <c r="L137" s="1033"/>
    </row>
    <row r="138" spans="1:12" s="566" customFormat="1" x14ac:dyDescent="0.2">
      <c r="A138" s="828" t="s">
        <v>1947</v>
      </c>
      <c r="B138" s="430" t="s">
        <v>1948</v>
      </c>
      <c r="C138" s="1704" t="s">
        <v>1693</v>
      </c>
      <c r="D138" s="1807" t="s">
        <v>1010</v>
      </c>
      <c r="E138" s="1029">
        <v>45796</v>
      </c>
      <c r="F138" s="1031" t="s">
        <v>1011</v>
      </c>
      <c r="G138" s="733"/>
      <c r="H138" s="227" t="s">
        <v>1010</v>
      </c>
      <c r="I138" s="1460">
        <v>45796</v>
      </c>
      <c r="J138" s="1036" t="s">
        <v>1011</v>
      </c>
      <c r="K138" s="735"/>
      <c r="L138" s="1033"/>
    </row>
    <row r="139" spans="1:12" s="566" customFormat="1" x14ac:dyDescent="0.2">
      <c r="A139" s="828" t="s">
        <v>1949</v>
      </c>
      <c r="B139" s="430" t="s">
        <v>1950</v>
      </c>
      <c r="C139" s="1704" t="s">
        <v>1693</v>
      </c>
      <c r="D139" s="1807" t="s">
        <v>1010</v>
      </c>
      <c r="E139" s="1029">
        <v>45796</v>
      </c>
      <c r="F139" s="1031" t="s">
        <v>1011</v>
      </c>
      <c r="G139" s="733"/>
      <c r="H139" s="227" t="s">
        <v>1010</v>
      </c>
      <c r="I139" s="1460">
        <v>45796</v>
      </c>
      <c r="J139" s="1036" t="s">
        <v>1011</v>
      </c>
      <c r="K139" s="735"/>
      <c r="L139" s="1033"/>
    </row>
    <row r="140" spans="1:12" s="566" customFormat="1" x14ac:dyDescent="0.2">
      <c r="A140" s="828" t="s">
        <v>1951</v>
      </c>
      <c r="B140" s="430" t="s">
        <v>1952</v>
      </c>
      <c r="C140" s="1704" t="s">
        <v>1693</v>
      </c>
      <c r="D140" s="1807" t="s">
        <v>1010</v>
      </c>
      <c r="E140" s="1029">
        <v>45796</v>
      </c>
      <c r="F140" s="1031" t="s">
        <v>1011</v>
      </c>
      <c r="G140" s="733"/>
      <c r="H140" s="227" t="s">
        <v>1010</v>
      </c>
      <c r="I140" s="1460">
        <v>45796</v>
      </c>
      <c r="J140" s="1036" t="s">
        <v>1011</v>
      </c>
      <c r="K140" s="735"/>
      <c r="L140" s="1033"/>
    </row>
    <row r="141" spans="1:12" s="566" customFormat="1" x14ac:dyDescent="0.2">
      <c r="A141" s="828" t="s">
        <v>1953</v>
      </c>
      <c r="B141" s="430" t="s">
        <v>1954</v>
      </c>
      <c r="C141" s="1704" t="s">
        <v>1693</v>
      </c>
      <c r="D141" s="1807" t="s">
        <v>1010</v>
      </c>
      <c r="E141" s="1029">
        <v>45796</v>
      </c>
      <c r="F141" s="1031" t="s">
        <v>1011</v>
      </c>
      <c r="G141" s="733"/>
      <c r="H141" s="227" t="s">
        <v>1010</v>
      </c>
      <c r="I141" s="1460">
        <v>45796</v>
      </c>
      <c r="J141" s="1036" t="s">
        <v>1011</v>
      </c>
      <c r="K141" s="735"/>
      <c r="L141" s="1033"/>
    </row>
    <row r="142" spans="1:12" s="566" customFormat="1" x14ac:dyDescent="0.2">
      <c r="A142" s="828" t="s">
        <v>1955</v>
      </c>
      <c r="B142" s="430" t="s">
        <v>1956</v>
      </c>
      <c r="C142" s="1704" t="s">
        <v>1693</v>
      </c>
      <c r="D142" s="1807" t="s">
        <v>1010</v>
      </c>
      <c r="E142" s="1029">
        <v>45796</v>
      </c>
      <c r="F142" s="1031" t="s">
        <v>1011</v>
      </c>
      <c r="G142" s="733"/>
      <c r="H142" s="227" t="s">
        <v>1010</v>
      </c>
      <c r="I142" s="1460">
        <v>45796</v>
      </c>
      <c r="J142" s="1036" t="s">
        <v>1011</v>
      </c>
      <c r="K142" s="735"/>
      <c r="L142" s="1033"/>
    </row>
    <row r="143" spans="1:12" s="566" customFormat="1" x14ac:dyDescent="0.2">
      <c r="A143" s="828" t="s">
        <v>1957</v>
      </c>
      <c r="B143" s="430" t="s">
        <v>1958</v>
      </c>
      <c r="C143" s="1704" t="s">
        <v>1693</v>
      </c>
      <c r="D143" s="1807" t="s">
        <v>1010</v>
      </c>
      <c r="E143" s="1029">
        <v>45796</v>
      </c>
      <c r="F143" s="1031" t="s">
        <v>1011</v>
      </c>
      <c r="G143" s="733"/>
      <c r="H143" s="227" t="s">
        <v>1010</v>
      </c>
      <c r="I143" s="1460">
        <v>45796</v>
      </c>
      <c r="J143" s="1036" t="s">
        <v>1011</v>
      </c>
      <c r="K143" s="735"/>
      <c r="L143" s="1033"/>
    </row>
    <row r="144" spans="1:12" s="566" customFormat="1" x14ac:dyDescent="0.2">
      <c r="A144" s="828" t="s">
        <v>1959</v>
      </c>
      <c r="B144" s="430" t="s">
        <v>1960</v>
      </c>
      <c r="C144" s="1704" t="s">
        <v>1693</v>
      </c>
      <c r="D144" s="1807" t="s">
        <v>1010</v>
      </c>
      <c r="E144" s="1029">
        <v>45796</v>
      </c>
      <c r="F144" s="1031" t="s">
        <v>1011</v>
      </c>
      <c r="G144" s="733"/>
      <c r="H144" s="227" t="s">
        <v>1010</v>
      </c>
      <c r="I144" s="1460">
        <v>45796</v>
      </c>
      <c r="J144" s="1036" t="s">
        <v>1011</v>
      </c>
      <c r="K144" s="735"/>
      <c r="L144" s="1033"/>
    </row>
    <row r="145" spans="1:12" s="566" customFormat="1" x14ac:dyDescent="0.2">
      <c r="A145" s="828" t="s">
        <v>1961</v>
      </c>
      <c r="B145" s="430" t="s">
        <v>1962</v>
      </c>
      <c r="C145" s="1704" t="s">
        <v>1693</v>
      </c>
      <c r="D145" s="1807" t="s">
        <v>1010</v>
      </c>
      <c r="E145" s="1029">
        <v>45796</v>
      </c>
      <c r="F145" s="1031" t="s">
        <v>1011</v>
      </c>
      <c r="G145" s="733"/>
      <c r="H145" s="227" t="s">
        <v>1010</v>
      </c>
      <c r="I145" s="1460">
        <v>45796</v>
      </c>
      <c r="J145" s="1036" t="s">
        <v>1011</v>
      </c>
      <c r="K145" s="735"/>
      <c r="L145" s="1033"/>
    </row>
    <row r="146" spans="1:12" s="566" customFormat="1" x14ac:dyDescent="0.2">
      <c r="A146" s="828" t="s">
        <v>1963</v>
      </c>
      <c r="B146" s="430" t="s">
        <v>1964</v>
      </c>
      <c r="C146" s="1704" t="s">
        <v>1693</v>
      </c>
      <c r="D146" s="1807" t="s">
        <v>1010</v>
      </c>
      <c r="E146" s="1029">
        <v>45796</v>
      </c>
      <c r="F146" s="1031" t="s">
        <v>1011</v>
      </c>
      <c r="G146" s="733"/>
      <c r="H146" s="227" t="s">
        <v>1010</v>
      </c>
      <c r="I146" s="1460">
        <v>45796</v>
      </c>
      <c r="J146" s="1036" t="s">
        <v>1011</v>
      </c>
      <c r="K146" s="735"/>
      <c r="L146" s="1033"/>
    </row>
    <row r="147" spans="1:12" s="566" customFormat="1" x14ac:dyDescent="0.2">
      <c r="A147" s="828" t="s">
        <v>1965</v>
      </c>
      <c r="B147" s="430" t="s">
        <v>1966</v>
      </c>
      <c r="C147" s="1704" t="s">
        <v>1693</v>
      </c>
      <c r="D147" s="1807" t="s">
        <v>1010</v>
      </c>
      <c r="E147" s="1029">
        <v>45796</v>
      </c>
      <c r="F147" s="1031" t="s">
        <v>1011</v>
      </c>
      <c r="G147" s="733"/>
      <c r="H147" s="227" t="s">
        <v>1010</v>
      </c>
      <c r="I147" s="1460">
        <v>45796</v>
      </c>
      <c r="J147" s="1036" t="s">
        <v>1011</v>
      </c>
      <c r="K147" s="735"/>
      <c r="L147" s="1033"/>
    </row>
    <row r="148" spans="1:12" s="566" customFormat="1" ht="12.75" customHeight="1" x14ac:dyDescent="0.2">
      <c r="A148" s="828" t="s">
        <v>1967</v>
      </c>
      <c r="B148" s="430" t="s">
        <v>1968</v>
      </c>
      <c r="C148" s="1704" t="s">
        <v>1225</v>
      </c>
      <c r="D148" s="1807" t="s">
        <v>1010</v>
      </c>
      <c r="E148" s="1029">
        <v>45796</v>
      </c>
      <c r="F148" s="1031" t="s">
        <v>1011</v>
      </c>
      <c r="G148" s="733"/>
      <c r="H148" s="1137" t="s">
        <v>1010</v>
      </c>
      <c r="I148" s="1460">
        <v>45796</v>
      </c>
      <c r="J148" s="1036" t="s">
        <v>1011</v>
      </c>
      <c r="K148" s="565"/>
      <c r="L148" s="1033"/>
    </row>
    <row r="149" spans="1:12" s="566" customFormat="1" x14ac:dyDescent="0.2">
      <c r="A149" s="828" t="s">
        <v>1969</v>
      </c>
      <c r="B149" s="430" t="s">
        <v>1970</v>
      </c>
      <c r="C149" s="1704" t="s">
        <v>1693</v>
      </c>
      <c r="D149" s="1807" t="s">
        <v>1010</v>
      </c>
      <c r="E149" s="1808">
        <v>45796</v>
      </c>
      <c r="F149" s="1031" t="s">
        <v>1011</v>
      </c>
      <c r="G149" s="733"/>
      <c r="H149" s="227" t="s">
        <v>1010</v>
      </c>
      <c r="I149" s="1460">
        <v>45796</v>
      </c>
      <c r="J149" s="1036" t="s">
        <v>1011</v>
      </c>
      <c r="K149" s="735"/>
      <c r="L149" s="1033"/>
    </row>
    <row r="150" spans="1:12" s="566" customFormat="1" ht="13.5" thickBot="1" x14ac:dyDescent="0.25">
      <c r="A150" s="878" t="s">
        <v>1971</v>
      </c>
      <c r="B150" s="878" t="s">
        <v>1972</v>
      </c>
      <c r="C150" s="1809" t="s">
        <v>1693</v>
      </c>
      <c r="D150" s="1810" t="s">
        <v>1010</v>
      </c>
      <c r="E150" s="737">
        <v>45796</v>
      </c>
      <c r="F150" s="1811" t="s">
        <v>1011</v>
      </c>
      <c r="G150" s="382"/>
      <c r="H150" s="228" t="s">
        <v>1010</v>
      </c>
      <c r="I150" s="835">
        <v>45796</v>
      </c>
      <c r="J150" s="975" t="s">
        <v>1011</v>
      </c>
      <c r="K150" s="739"/>
    </row>
    <row r="151" spans="1:12" ht="14.25" customHeight="1" x14ac:dyDescent="0.2">
      <c r="D151" s="384"/>
      <c r="E151" s="384"/>
      <c r="F151" s="384"/>
      <c r="G151" s="575"/>
      <c r="H151" s="384"/>
      <c r="I151" s="384"/>
      <c r="J151" s="384"/>
      <c r="K151" s="575"/>
      <c r="L151" s="575"/>
    </row>
    <row r="152" spans="1:12" s="173" customFormat="1" ht="14.25" customHeight="1" x14ac:dyDescent="0.2">
      <c r="A152" s="1908" t="s">
        <v>1122</v>
      </c>
      <c r="B152" s="1908"/>
      <c r="C152" s="383"/>
      <c r="D152" s="1908"/>
      <c r="E152" s="1908"/>
      <c r="F152" s="1908"/>
      <c r="G152" s="1908"/>
      <c r="H152" s="1908"/>
      <c r="I152" s="1908"/>
      <c r="J152" s="1908"/>
      <c r="K152" s="1908"/>
      <c r="L152" s="1908"/>
    </row>
    <row r="153" spans="1:12" ht="14.25" customHeight="1" x14ac:dyDescent="0.2">
      <c r="A153" s="173" t="s">
        <v>1123</v>
      </c>
      <c r="B153" s="1433"/>
      <c r="C153" s="383"/>
      <c r="D153" s="1433"/>
      <c r="E153" s="1433"/>
      <c r="F153" s="1433"/>
      <c r="G153" s="1433"/>
      <c r="H153" s="1433"/>
      <c r="I153" s="1433"/>
      <c r="J153" s="1433"/>
      <c r="K153" s="1433"/>
      <c r="L153" s="1433"/>
    </row>
    <row r="154" spans="1:12" ht="14.25" customHeight="1" x14ac:dyDescent="0.2">
      <c r="A154" s="173"/>
      <c r="B154" s="1433"/>
      <c r="C154" s="383"/>
      <c r="D154" s="1433"/>
      <c r="E154" s="1433"/>
      <c r="F154" s="1433"/>
      <c r="G154" s="1433"/>
      <c r="H154" s="1433"/>
      <c r="I154" s="1433"/>
      <c r="J154" s="1433"/>
      <c r="K154" s="1433"/>
      <c r="L154" s="1433"/>
    </row>
    <row r="155" spans="1:12" ht="14.25" customHeight="1" x14ac:dyDescent="0.2">
      <c r="A155" s="1433" t="s">
        <v>1973</v>
      </c>
      <c r="B155" s="1433"/>
      <c r="C155" s="383"/>
      <c r="D155" s="1433"/>
      <c r="E155" s="1433"/>
      <c r="F155" s="1433"/>
      <c r="G155" s="1433"/>
      <c r="H155" s="1433"/>
      <c r="I155" s="1433"/>
      <c r="J155" s="1433"/>
      <c r="K155" s="1433"/>
      <c r="L155" s="1433"/>
    </row>
    <row r="156" spans="1:12" ht="14.25" customHeight="1" x14ac:dyDescent="0.2">
      <c r="B156" s="383"/>
      <c r="C156" s="383"/>
      <c r="D156" s="384"/>
      <c r="E156" s="384"/>
      <c r="F156" s="384"/>
      <c r="G156" s="575"/>
      <c r="H156" s="384"/>
      <c r="I156" s="384"/>
      <c r="J156" s="384"/>
      <c r="K156" s="575"/>
      <c r="L156" s="575"/>
    </row>
    <row r="157" spans="1:12" ht="14.25" customHeight="1" x14ac:dyDescent="0.2">
      <c r="B157" s="383"/>
      <c r="C157" s="383"/>
      <c r="D157" s="384"/>
      <c r="E157" s="384"/>
      <c r="F157" s="384"/>
      <c r="G157" s="575"/>
      <c r="H157" s="384"/>
      <c r="I157" s="384"/>
      <c r="J157" s="384"/>
      <c r="K157" s="575"/>
      <c r="L157" s="575"/>
    </row>
    <row r="158" spans="1:12" ht="14.25" customHeight="1" x14ac:dyDescent="0.2">
      <c r="B158" s="383"/>
      <c r="C158" s="383"/>
      <c r="D158" s="384"/>
      <c r="E158" s="384"/>
      <c r="F158" s="384"/>
      <c r="G158" s="575"/>
      <c r="H158" s="384"/>
      <c r="I158" s="575"/>
      <c r="J158" s="575"/>
      <c r="K158" s="575"/>
    </row>
    <row r="159" spans="1:12" ht="14.25" customHeight="1" x14ac:dyDescent="0.2">
      <c r="A159" s="632"/>
      <c r="B159" s="383"/>
      <c r="C159" s="383"/>
      <c r="D159" s="384"/>
      <c r="E159" s="384"/>
      <c r="F159" s="384"/>
      <c r="G159" s="575"/>
      <c r="H159" s="384"/>
      <c r="I159" s="384"/>
      <c r="J159" s="384"/>
      <c r="K159" s="575"/>
      <c r="L159" s="575"/>
    </row>
    <row r="160" spans="1:12" ht="14.25" customHeight="1" x14ac:dyDescent="0.2">
      <c r="A160" s="632"/>
      <c r="B160" s="383"/>
      <c r="C160" s="383"/>
      <c r="D160" s="384"/>
      <c r="E160" s="384"/>
      <c r="F160" s="384"/>
      <c r="G160" s="575"/>
      <c r="H160" s="384"/>
      <c r="I160" s="384"/>
      <c r="J160" s="384"/>
      <c r="K160" s="575"/>
      <c r="L160" s="575"/>
    </row>
    <row r="161" spans="2:12" ht="14.25" customHeight="1" x14ac:dyDescent="0.2">
      <c r="B161" s="383"/>
      <c r="C161" s="383"/>
      <c r="D161" s="384"/>
      <c r="E161" s="384"/>
      <c r="F161" s="384"/>
      <c r="G161" s="575"/>
      <c r="H161" s="384"/>
      <c r="I161" s="384"/>
      <c r="J161" s="384"/>
      <c r="K161" s="575"/>
      <c r="L161" s="575"/>
    </row>
    <row r="162" spans="2:12" ht="14.25" customHeight="1" x14ac:dyDescent="0.2">
      <c r="C162" s="383"/>
      <c r="D162" s="384"/>
      <c r="E162" s="384"/>
      <c r="F162" s="384"/>
      <c r="G162" s="575"/>
      <c r="H162" s="384"/>
      <c r="I162" s="384"/>
      <c r="J162" s="384"/>
      <c r="K162" s="575"/>
      <c r="L162" s="575"/>
    </row>
    <row r="163" spans="2:12" ht="14.25" customHeight="1" x14ac:dyDescent="0.2">
      <c r="C163" s="383"/>
      <c r="D163" s="384"/>
      <c r="E163" s="384"/>
      <c r="F163" s="384"/>
      <c r="G163" s="575"/>
      <c r="H163" s="384"/>
      <c r="I163" s="384"/>
      <c r="J163" s="384"/>
      <c r="K163" s="575"/>
      <c r="L163" s="575"/>
    </row>
    <row r="164" spans="2:12" ht="14.25" customHeight="1" x14ac:dyDescent="0.2">
      <c r="C164" s="383"/>
      <c r="D164" s="384"/>
      <c r="E164" s="384"/>
      <c r="F164" s="384"/>
      <c r="G164" s="575"/>
      <c r="H164" s="1916"/>
      <c r="I164" s="384"/>
      <c r="J164" s="384"/>
      <c r="K164" s="575"/>
      <c r="L164" s="575"/>
    </row>
    <row r="165" spans="2:12" ht="14.25" customHeight="1" x14ac:dyDescent="0.2">
      <c r="C165" s="383"/>
      <c r="D165" s="384"/>
      <c r="E165" s="384"/>
      <c r="F165" s="384"/>
      <c r="G165" s="575"/>
      <c r="H165" s="384"/>
      <c r="I165" s="384"/>
      <c r="J165" s="384"/>
      <c r="K165" s="575"/>
      <c r="L165" s="575"/>
    </row>
    <row r="166" spans="2:12" ht="14.25" customHeight="1" x14ac:dyDescent="0.2">
      <c r="C166" s="383"/>
      <c r="D166" s="384"/>
      <c r="E166" s="384"/>
      <c r="F166" s="384"/>
      <c r="G166" s="575"/>
      <c r="H166" s="384"/>
      <c r="I166" s="384"/>
      <c r="J166" s="384"/>
      <c r="K166" s="575"/>
      <c r="L166" s="575"/>
    </row>
    <row r="167" spans="2:12" ht="14.25" customHeight="1" x14ac:dyDescent="0.2">
      <c r="C167" s="383"/>
      <c r="D167" s="384"/>
      <c r="E167" s="384"/>
      <c r="F167" s="384"/>
      <c r="G167" s="575"/>
      <c r="H167" s="384"/>
      <c r="I167" s="384"/>
      <c r="J167" s="384"/>
      <c r="K167" s="575"/>
      <c r="L167" s="575"/>
    </row>
    <row r="168" spans="2:12" ht="14.25" customHeight="1" x14ac:dyDescent="0.2">
      <c r="C168" s="383"/>
      <c r="D168" s="384"/>
      <c r="E168" s="384"/>
      <c r="F168" s="384"/>
      <c r="G168" s="575"/>
      <c r="H168" s="384"/>
      <c r="I168" s="384"/>
      <c r="J168" s="384"/>
      <c r="K168" s="575"/>
      <c r="L168" s="575"/>
    </row>
    <row r="169" spans="2:12" ht="14.25" customHeight="1" x14ac:dyDescent="0.2">
      <c r="C169" s="383"/>
      <c r="D169" s="384"/>
      <c r="E169" s="384"/>
      <c r="F169" s="384"/>
      <c r="G169" s="575"/>
      <c r="H169" s="384"/>
      <c r="I169" s="384"/>
      <c r="J169" s="384"/>
      <c r="K169" s="575"/>
      <c r="L169" s="575"/>
    </row>
    <row r="170" spans="2:12" ht="14.25" customHeight="1" x14ac:dyDescent="0.2">
      <c r="C170" s="383"/>
      <c r="D170" s="384"/>
      <c r="E170" s="384"/>
      <c r="F170" s="384"/>
      <c r="G170" s="575"/>
      <c r="H170" s="384"/>
      <c r="I170" s="384"/>
      <c r="J170" s="384"/>
      <c r="K170" s="575"/>
      <c r="L170" s="575"/>
    </row>
    <row r="171" spans="2:12" ht="14.25" customHeight="1" x14ac:dyDescent="0.2">
      <c r="C171" s="383"/>
      <c r="D171" s="384"/>
      <c r="E171" s="384"/>
      <c r="F171" s="384"/>
      <c r="G171" s="575"/>
      <c r="H171" s="384"/>
      <c r="I171" s="384"/>
      <c r="J171" s="384"/>
      <c r="K171" s="575"/>
      <c r="L171" s="575"/>
    </row>
    <row r="172" spans="2:12" ht="14.25" customHeight="1" x14ac:dyDescent="0.2">
      <c r="C172" s="383"/>
      <c r="D172" s="384"/>
      <c r="E172" s="384"/>
      <c r="F172" s="384"/>
      <c r="G172" s="575"/>
      <c r="H172" s="384"/>
      <c r="I172" s="384"/>
      <c r="J172" s="384"/>
      <c r="K172" s="575"/>
      <c r="L172" s="575"/>
    </row>
    <row r="173" spans="2:12" ht="14.25" customHeight="1" x14ac:dyDescent="0.2">
      <c r="C173" s="383"/>
      <c r="D173" s="384"/>
      <c r="E173" s="384"/>
      <c r="F173" s="384"/>
      <c r="G173" s="575"/>
      <c r="H173" s="384"/>
      <c r="I173" s="384"/>
      <c r="J173" s="384"/>
      <c r="K173" s="575"/>
      <c r="L173" s="575"/>
    </row>
    <row r="174" spans="2:12" ht="14.25" customHeight="1" x14ac:dyDescent="0.2">
      <c r="C174" s="383"/>
      <c r="D174" s="384"/>
      <c r="E174" s="384"/>
      <c r="F174" s="384"/>
      <c r="G174" s="575"/>
      <c r="H174" s="384"/>
      <c r="I174" s="384"/>
      <c r="J174" s="384"/>
      <c r="K174" s="575"/>
      <c r="L174" s="575"/>
    </row>
    <row r="175" spans="2:12" ht="14.25" customHeight="1" x14ac:dyDescent="0.2">
      <c r="C175" s="383"/>
      <c r="D175" s="384"/>
      <c r="E175" s="384"/>
      <c r="F175" s="384"/>
      <c r="G175" s="575"/>
      <c r="H175" s="384"/>
      <c r="I175" s="384"/>
      <c r="J175" s="384"/>
      <c r="K175" s="575"/>
      <c r="L175" s="575"/>
    </row>
    <row r="176" spans="2:12" ht="14.25" customHeight="1" x14ac:dyDescent="0.2">
      <c r="C176" s="383"/>
      <c r="D176" s="384"/>
      <c r="E176" s="384"/>
      <c r="F176" s="384"/>
      <c r="G176" s="575"/>
      <c r="H176" s="384"/>
      <c r="I176" s="384"/>
      <c r="J176" s="384"/>
      <c r="K176" s="575"/>
      <c r="L176" s="575"/>
    </row>
    <row r="177" spans="3:12" ht="14.25" customHeight="1" x14ac:dyDescent="0.2">
      <c r="C177" s="383"/>
      <c r="D177" s="384"/>
      <c r="E177" s="384"/>
      <c r="F177" s="384"/>
      <c r="G177" s="575"/>
      <c r="H177" s="384"/>
      <c r="I177" s="384"/>
      <c r="J177" s="384"/>
      <c r="K177" s="575"/>
      <c r="L177" s="575"/>
    </row>
    <row r="178" spans="3:12" ht="14.25" customHeight="1" x14ac:dyDescent="0.2">
      <c r="D178" s="384"/>
      <c r="E178" s="384"/>
      <c r="F178" s="384"/>
      <c r="G178" s="575"/>
      <c r="H178" s="384"/>
      <c r="I178" s="384"/>
      <c r="J178" s="384"/>
      <c r="K178" s="575"/>
      <c r="L178" s="575"/>
    </row>
    <row r="179" spans="3:12" ht="14.25" customHeight="1" x14ac:dyDescent="0.2">
      <c r="D179" s="384"/>
      <c r="E179" s="384"/>
      <c r="F179" s="384"/>
      <c r="G179" s="575"/>
      <c r="H179" s="384"/>
      <c r="I179" s="384"/>
      <c r="J179" s="384"/>
      <c r="K179" s="575"/>
      <c r="L179" s="575"/>
    </row>
    <row r="180" spans="3:12" ht="14.25" customHeight="1" x14ac:dyDescent="0.2">
      <c r="D180" s="384"/>
      <c r="E180" s="384"/>
      <c r="F180" s="384"/>
      <c r="G180" s="575"/>
      <c r="H180" s="384"/>
      <c r="I180" s="384"/>
      <c r="J180" s="384"/>
      <c r="K180" s="575"/>
      <c r="L180" s="575"/>
    </row>
    <row r="181" spans="3:12" ht="14.25" customHeight="1" x14ac:dyDescent="0.2">
      <c r="D181" s="384"/>
      <c r="E181" s="384"/>
      <c r="F181" s="384"/>
      <c r="G181" s="575"/>
      <c r="H181" s="384"/>
      <c r="I181" s="384"/>
      <c r="J181" s="384"/>
      <c r="K181" s="575"/>
      <c r="L181" s="575"/>
    </row>
    <row r="182" spans="3:12" ht="14.25" customHeight="1" x14ac:dyDescent="0.2">
      <c r="D182" s="384"/>
      <c r="E182" s="384"/>
      <c r="F182" s="384"/>
      <c r="G182" s="575"/>
      <c r="H182" s="384"/>
      <c r="I182" s="384"/>
      <c r="J182" s="384"/>
      <c r="K182" s="575"/>
      <c r="L182" s="575"/>
    </row>
    <row r="183" spans="3:12" ht="14.25" customHeight="1" x14ac:dyDescent="0.2">
      <c r="D183" s="384"/>
      <c r="E183" s="384"/>
      <c r="F183" s="384"/>
      <c r="G183" s="575"/>
      <c r="H183" s="384"/>
      <c r="I183" s="384"/>
      <c r="J183" s="384"/>
      <c r="K183" s="575"/>
      <c r="L183" s="575"/>
    </row>
    <row r="184" spans="3:12" ht="14.25" customHeight="1" x14ac:dyDescent="0.2">
      <c r="D184" s="384"/>
      <c r="E184" s="384"/>
      <c r="F184" s="384"/>
      <c r="G184" s="575"/>
      <c r="H184" s="384"/>
      <c r="I184" s="384"/>
      <c r="J184" s="384"/>
      <c r="K184" s="575"/>
      <c r="L184" s="575"/>
    </row>
    <row r="185" spans="3:12" ht="14.25" customHeight="1" x14ac:dyDescent="0.2">
      <c r="D185" s="384"/>
      <c r="E185" s="384"/>
      <c r="F185" s="384"/>
      <c r="G185" s="575"/>
      <c r="H185" s="384"/>
      <c r="I185" s="384"/>
      <c r="J185" s="384"/>
      <c r="K185" s="575"/>
      <c r="L185" s="575"/>
    </row>
    <row r="186" spans="3:12" ht="14.25" customHeight="1" x14ac:dyDescent="0.2">
      <c r="D186" s="384"/>
      <c r="E186" s="384"/>
      <c r="F186" s="384"/>
      <c r="G186" s="575"/>
      <c r="H186" s="384"/>
      <c r="I186" s="384"/>
      <c r="J186" s="384"/>
      <c r="K186" s="575"/>
      <c r="L186" s="575"/>
    </row>
    <row r="187" spans="3:12" ht="14.25" customHeight="1" x14ac:dyDescent="0.2">
      <c r="D187" s="384"/>
      <c r="E187" s="384"/>
      <c r="F187" s="384"/>
      <c r="G187" s="575"/>
      <c r="H187" s="384"/>
      <c r="I187" s="384"/>
      <c r="J187" s="384"/>
      <c r="K187" s="575"/>
      <c r="L187" s="575"/>
    </row>
    <row r="188" spans="3:12" ht="14.25" customHeight="1" x14ac:dyDescent="0.2">
      <c r="D188" s="384"/>
      <c r="E188" s="384"/>
      <c r="F188" s="384"/>
      <c r="G188" s="575"/>
      <c r="H188" s="384"/>
      <c r="I188" s="384"/>
      <c r="J188" s="384"/>
      <c r="K188" s="575"/>
      <c r="L188" s="575"/>
    </row>
    <row r="189" spans="3:12" ht="14.25" customHeight="1" x14ac:dyDescent="0.2">
      <c r="D189" s="384"/>
      <c r="E189" s="384"/>
      <c r="F189" s="384"/>
      <c r="G189" s="575"/>
      <c r="H189" s="384"/>
      <c r="I189" s="384"/>
      <c r="J189" s="384"/>
      <c r="K189" s="575"/>
      <c r="L189" s="575"/>
    </row>
    <row r="190" spans="3:12" ht="14.25" customHeight="1" x14ac:dyDescent="0.2">
      <c r="D190" s="384"/>
      <c r="E190" s="384"/>
      <c r="F190" s="384"/>
      <c r="G190" s="575"/>
      <c r="H190" s="384"/>
      <c r="I190" s="384"/>
      <c r="J190" s="384"/>
      <c r="K190" s="575"/>
      <c r="L190" s="575"/>
    </row>
    <row r="191" spans="3:12" ht="14.25" customHeight="1" x14ac:dyDescent="0.2">
      <c r="D191" s="384"/>
      <c r="E191" s="384"/>
      <c r="F191" s="384"/>
      <c r="G191" s="575"/>
      <c r="H191" s="384"/>
      <c r="I191" s="384"/>
      <c r="J191" s="384"/>
      <c r="K191" s="575"/>
      <c r="L191" s="575"/>
    </row>
    <row r="192" spans="3:12" ht="14.25" customHeight="1" x14ac:dyDescent="0.2">
      <c r="D192" s="384"/>
      <c r="E192" s="384"/>
      <c r="F192" s="384"/>
      <c r="G192" s="575"/>
      <c r="H192" s="384"/>
      <c r="I192" s="384"/>
      <c r="J192" s="384"/>
      <c r="K192" s="575"/>
      <c r="L192" s="575"/>
    </row>
    <row r="193" spans="4:12" ht="14.25" customHeight="1" x14ac:dyDescent="0.2">
      <c r="D193" s="384"/>
      <c r="E193" s="384"/>
      <c r="F193" s="384"/>
      <c r="G193" s="575"/>
      <c r="H193" s="384"/>
      <c r="I193" s="384"/>
      <c r="J193" s="384"/>
      <c r="K193" s="575"/>
      <c r="L193" s="575"/>
    </row>
    <row r="194" spans="4:12" ht="14.25" customHeight="1" x14ac:dyDescent="0.2">
      <c r="D194" s="384"/>
      <c r="E194" s="384"/>
      <c r="F194" s="384"/>
      <c r="G194" s="575"/>
      <c r="H194" s="384"/>
      <c r="I194" s="384"/>
      <c r="J194" s="384"/>
      <c r="K194" s="575"/>
      <c r="L194" s="575"/>
    </row>
    <row r="195" spans="4:12" ht="14.25" customHeight="1" x14ac:dyDescent="0.2">
      <c r="D195" s="384"/>
      <c r="E195" s="384"/>
      <c r="F195" s="384"/>
      <c r="G195" s="575"/>
      <c r="H195" s="384"/>
      <c r="I195" s="384"/>
      <c r="J195" s="384"/>
      <c r="K195" s="575"/>
      <c r="L195" s="575"/>
    </row>
    <row r="196" spans="4:12" ht="14.25" customHeight="1" x14ac:dyDescent="0.2">
      <c r="D196" s="384"/>
      <c r="E196" s="384"/>
      <c r="F196" s="384"/>
      <c r="G196" s="575"/>
      <c r="H196" s="384"/>
      <c r="I196" s="384"/>
      <c r="J196" s="384"/>
      <c r="K196" s="575"/>
      <c r="L196" s="575"/>
    </row>
    <row r="197" spans="4:12" ht="14.25" customHeight="1" x14ac:dyDescent="0.2">
      <c r="D197" s="384"/>
      <c r="E197" s="384"/>
      <c r="F197" s="384"/>
      <c r="G197" s="575"/>
      <c r="H197" s="384"/>
      <c r="I197" s="384"/>
      <c r="J197" s="384"/>
      <c r="K197" s="575"/>
      <c r="L197" s="575"/>
    </row>
    <row r="198" spans="4:12" ht="14.25" customHeight="1" x14ac:dyDescent="0.2">
      <c r="D198" s="384"/>
      <c r="E198" s="384"/>
      <c r="F198" s="384"/>
      <c r="G198" s="575"/>
      <c r="H198" s="384"/>
      <c r="I198" s="384"/>
      <c r="J198" s="384"/>
      <c r="K198" s="575"/>
      <c r="L198" s="575"/>
    </row>
    <row r="199" spans="4:12" ht="14.25" customHeight="1" x14ac:dyDescent="0.2">
      <c r="D199" s="384"/>
      <c r="E199" s="384"/>
      <c r="F199" s="384"/>
      <c r="G199" s="575"/>
      <c r="H199" s="384"/>
      <c r="I199" s="384"/>
      <c r="J199" s="384"/>
      <c r="K199" s="575"/>
      <c r="L199" s="575"/>
    </row>
    <row r="200" spans="4:12" ht="14.25" customHeight="1" x14ac:dyDescent="0.2">
      <c r="D200" s="384"/>
      <c r="E200" s="384"/>
      <c r="F200" s="384"/>
      <c r="G200" s="575"/>
      <c r="H200" s="384"/>
      <c r="I200" s="384"/>
      <c r="J200" s="384"/>
      <c r="K200" s="575"/>
      <c r="L200" s="575"/>
    </row>
    <row r="201" spans="4:12" ht="14.25" customHeight="1" x14ac:dyDescent="0.2">
      <c r="D201" s="384"/>
      <c r="E201" s="384"/>
      <c r="F201" s="384"/>
      <c r="G201" s="575"/>
      <c r="H201" s="384"/>
      <c r="I201" s="384"/>
      <c r="J201" s="384"/>
      <c r="K201" s="575"/>
      <c r="L201" s="575"/>
    </row>
    <row r="202" spans="4:12" ht="14.25" customHeight="1" x14ac:dyDescent="0.2">
      <c r="D202" s="384"/>
      <c r="E202" s="384"/>
      <c r="F202" s="384"/>
      <c r="G202" s="575"/>
      <c r="H202" s="384"/>
      <c r="I202" s="384"/>
      <c r="J202" s="384"/>
      <c r="K202" s="575"/>
      <c r="L202" s="575"/>
    </row>
    <row r="203" spans="4:12" ht="14.25" customHeight="1" x14ac:dyDescent="0.2">
      <c r="D203" s="384"/>
      <c r="E203" s="384"/>
      <c r="F203" s="384"/>
      <c r="G203" s="575"/>
      <c r="H203" s="384"/>
      <c r="I203" s="384"/>
      <c r="J203" s="384"/>
      <c r="K203" s="575"/>
      <c r="L203" s="575"/>
    </row>
    <row r="204" spans="4:12" ht="14.25" customHeight="1" x14ac:dyDescent="0.2">
      <c r="D204" s="384"/>
      <c r="E204" s="384"/>
      <c r="F204" s="384"/>
      <c r="G204" s="575"/>
      <c r="H204" s="384"/>
      <c r="I204" s="384"/>
      <c r="J204" s="384"/>
      <c r="K204" s="575"/>
      <c r="L204" s="575"/>
    </row>
    <row r="205" spans="4:12" ht="14.25" customHeight="1" x14ac:dyDescent="0.2">
      <c r="D205" s="384"/>
      <c r="E205" s="384"/>
      <c r="F205" s="384"/>
      <c r="G205" s="575"/>
      <c r="H205" s="384"/>
      <c r="I205" s="384"/>
      <c r="J205" s="384"/>
      <c r="K205" s="575"/>
      <c r="L205" s="575"/>
    </row>
    <row r="206" spans="4:12" ht="14.25" customHeight="1" x14ac:dyDescent="0.2">
      <c r="D206" s="384"/>
      <c r="E206" s="384"/>
      <c r="F206" s="384"/>
      <c r="G206" s="575"/>
      <c r="H206" s="384"/>
      <c r="I206" s="384"/>
      <c r="J206" s="384"/>
      <c r="K206" s="575"/>
      <c r="L206" s="575"/>
    </row>
    <row r="207" spans="4:12" ht="14.25" customHeight="1" x14ac:dyDescent="0.2">
      <c r="D207" s="384"/>
      <c r="E207" s="384"/>
      <c r="F207" s="384"/>
      <c r="G207" s="575"/>
      <c r="H207" s="384"/>
      <c r="I207" s="384"/>
      <c r="J207" s="384"/>
      <c r="K207" s="575"/>
      <c r="L207" s="575"/>
    </row>
    <row r="208" spans="4:12" ht="14.25" customHeight="1" x14ac:dyDescent="0.2">
      <c r="D208" s="384"/>
      <c r="E208" s="384"/>
      <c r="F208" s="384"/>
      <c r="G208" s="575"/>
      <c r="H208" s="384"/>
      <c r="I208" s="384"/>
      <c r="J208" s="384"/>
      <c r="K208" s="575"/>
      <c r="L208" s="575"/>
    </row>
    <row r="209" spans="4:12" ht="14.25" customHeight="1" x14ac:dyDescent="0.2">
      <c r="D209" s="384"/>
      <c r="E209" s="384"/>
      <c r="F209" s="384"/>
      <c r="G209" s="575"/>
      <c r="H209" s="384"/>
      <c r="I209" s="384"/>
      <c r="J209" s="384"/>
      <c r="K209" s="575"/>
      <c r="L209" s="575"/>
    </row>
    <row r="210" spans="4:12" ht="14.25" customHeight="1" x14ac:dyDescent="0.2">
      <c r="D210" s="384"/>
      <c r="E210" s="384"/>
      <c r="F210" s="384"/>
      <c r="G210" s="575"/>
      <c r="H210" s="384"/>
      <c r="I210" s="384"/>
      <c r="J210" s="384"/>
      <c r="K210" s="575"/>
      <c r="L210" s="575"/>
    </row>
    <row r="211" spans="4:12" ht="14.25" customHeight="1" x14ac:dyDescent="0.2">
      <c r="D211" s="384"/>
      <c r="E211" s="384"/>
      <c r="F211" s="384"/>
      <c r="G211" s="575"/>
      <c r="H211" s="384"/>
      <c r="I211" s="384"/>
      <c r="J211" s="384"/>
      <c r="K211" s="575"/>
      <c r="L211" s="575"/>
    </row>
    <row r="212" spans="4:12" ht="14.25" customHeight="1" x14ac:dyDescent="0.2">
      <c r="D212" s="384"/>
      <c r="E212" s="384"/>
      <c r="F212" s="384"/>
      <c r="G212" s="575"/>
      <c r="H212" s="384"/>
      <c r="I212" s="384"/>
      <c r="J212" s="384"/>
      <c r="K212" s="575"/>
      <c r="L212" s="575"/>
    </row>
    <row r="213" spans="4:12" ht="14.25" customHeight="1" x14ac:dyDescent="0.2">
      <c r="D213" s="384"/>
      <c r="E213" s="384"/>
      <c r="F213" s="384"/>
      <c r="G213" s="575"/>
      <c r="H213" s="384"/>
      <c r="I213" s="384"/>
      <c r="J213" s="384"/>
      <c r="K213" s="575"/>
      <c r="L213" s="575"/>
    </row>
    <row r="214" spans="4:12" ht="14.25" customHeight="1" x14ac:dyDescent="0.2">
      <c r="D214" s="384"/>
      <c r="E214" s="384"/>
      <c r="F214" s="384"/>
      <c r="G214" s="575"/>
      <c r="H214" s="384"/>
      <c r="I214" s="384"/>
      <c r="J214" s="384"/>
      <c r="K214" s="575"/>
      <c r="L214" s="575"/>
    </row>
    <row r="215" spans="4:12" ht="14.25" customHeight="1" x14ac:dyDescent="0.2">
      <c r="D215" s="384"/>
      <c r="E215" s="384"/>
      <c r="F215" s="384"/>
      <c r="G215" s="575"/>
      <c r="H215" s="384"/>
      <c r="I215" s="384"/>
      <c r="J215" s="384"/>
      <c r="K215" s="575"/>
      <c r="L215" s="575"/>
    </row>
    <row r="216" spans="4:12" ht="14.25" customHeight="1" x14ac:dyDescent="0.2">
      <c r="D216" s="384"/>
      <c r="E216" s="384"/>
      <c r="F216" s="384"/>
      <c r="G216" s="575"/>
      <c r="H216" s="384"/>
      <c r="I216" s="384"/>
      <c r="J216" s="384"/>
      <c r="K216" s="575"/>
      <c r="L216" s="575"/>
    </row>
    <row r="217" spans="4:12" ht="14.25" customHeight="1" x14ac:dyDescent="0.2">
      <c r="D217" s="384"/>
      <c r="E217" s="384"/>
      <c r="F217" s="384"/>
      <c r="G217" s="575"/>
      <c r="H217" s="384"/>
      <c r="I217" s="384"/>
      <c r="J217" s="384"/>
      <c r="K217" s="575"/>
      <c r="L217" s="575"/>
    </row>
    <row r="218" spans="4:12" ht="14.25" customHeight="1" x14ac:dyDescent="0.2">
      <c r="D218" s="384"/>
      <c r="E218" s="384"/>
      <c r="F218" s="384"/>
      <c r="G218" s="575"/>
      <c r="H218" s="384"/>
      <c r="I218" s="384"/>
      <c r="J218" s="384"/>
      <c r="K218" s="575"/>
      <c r="L218" s="575"/>
    </row>
    <row r="219" spans="4:12" ht="14.25" customHeight="1" x14ac:dyDescent="0.2">
      <c r="D219" s="384"/>
      <c r="E219" s="384"/>
      <c r="F219" s="384"/>
      <c r="G219" s="575"/>
      <c r="H219" s="384"/>
      <c r="I219" s="384"/>
      <c r="J219" s="384"/>
      <c r="K219" s="575"/>
      <c r="L219" s="575"/>
    </row>
    <row r="220" spans="4:12" ht="14.25" customHeight="1" x14ac:dyDescent="0.2">
      <c r="D220" s="384"/>
      <c r="E220" s="384"/>
      <c r="F220" s="384"/>
      <c r="G220" s="575"/>
      <c r="H220" s="384"/>
      <c r="I220" s="384"/>
      <c r="J220" s="384"/>
      <c r="K220" s="575"/>
      <c r="L220" s="575"/>
    </row>
    <row r="221" spans="4:12" ht="14.25" customHeight="1" x14ac:dyDescent="0.2">
      <c r="D221" s="384"/>
      <c r="E221" s="384"/>
      <c r="F221" s="384"/>
      <c r="G221" s="575"/>
      <c r="H221" s="384"/>
      <c r="I221" s="384"/>
      <c r="J221" s="384"/>
      <c r="K221" s="575"/>
      <c r="L221" s="575"/>
    </row>
    <row r="222" spans="4:12" ht="14.25" customHeight="1" x14ac:dyDescent="0.2">
      <c r="D222" s="384"/>
      <c r="E222" s="384"/>
      <c r="F222" s="384"/>
      <c r="G222" s="575"/>
      <c r="H222" s="384"/>
      <c r="I222" s="384"/>
      <c r="J222" s="384"/>
      <c r="K222" s="575"/>
      <c r="L222" s="575"/>
    </row>
    <row r="223" spans="4:12" ht="14.25" customHeight="1" x14ac:dyDescent="0.2">
      <c r="D223" s="384"/>
      <c r="E223" s="384"/>
      <c r="F223" s="384"/>
      <c r="G223" s="575"/>
      <c r="H223" s="384"/>
      <c r="I223" s="384"/>
      <c r="J223" s="384"/>
      <c r="K223" s="575"/>
      <c r="L223" s="575"/>
    </row>
    <row r="224" spans="4:12" ht="14.25" customHeight="1" x14ac:dyDescent="0.2">
      <c r="D224" s="384"/>
      <c r="E224" s="384"/>
      <c r="F224" s="384"/>
      <c r="G224" s="575"/>
      <c r="H224" s="384"/>
      <c r="I224" s="384"/>
      <c r="J224" s="384"/>
      <c r="K224" s="575"/>
      <c r="L224" s="575"/>
    </row>
    <row r="225" spans="4:12" ht="14.25" customHeight="1" x14ac:dyDescent="0.2">
      <c r="D225" s="384"/>
      <c r="E225" s="384"/>
      <c r="F225" s="384"/>
      <c r="G225" s="575"/>
      <c r="H225" s="384"/>
      <c r="I225" s="384"/>
      <c r="J225" s="384"/>
      <c r="K225" s="575"/>
      <c r="L225" s="575"/>
    </row>
    <row r="226" spans="4:12" ht="14.25" customHeight="1" x14ac:dyDescent="0.2">
      <c r="D226" s="384"/>
      <c r="E226" s="384"/>
      <c r="F226" s="384"/>
      <c r="G226" s="575"/>
      <c r="H226" s="384"/>
      <c r="I226" s="384"/>
      <c r="J226" s="384"/>
      <c r="K226" s="575"/>
      <c r="L226" s="575"/>
    </row>
    <row r="227" spans="4:12" ht="14.25" customHeight="1" x14ac:dyDescent="0.2">
      <c r="D227" s="384"/>
      <c r="E227" s="384"/>
      <c r="F227" s="384"/>
      <c r="G227" s="575"/>
      <c r="H227" s="384"/>
      <c r="I227" s="384"/>
      <c r="J227" s="384"/>
      <c r="K227" s="575"/>
      <c r="L227" s="575"/>
    </row>
    <row r="228" spans="4:12" ht="14.25" customHeight="1" x14ac:dyDescent="0.2">
      <c r="D228" s="384"/>
      <c r="E228" s="384"/>
      <c r="F228" s="384"/>
      <c r="G228" s="575"/>
      <c r="H228" s="384"/>
      <c r="I228" s="384"/>
      <c r="J228" s="384"/>
      <c r="K228" s="575"/>
      <c r="L228" s="575"/>
    </row>
    <row r="229" spans="4:12" ht="14.25" customHeight="1" x14ac:dyDescent="0.2">
      <c r="D229" s="384"/>
      <c r="E229" s="384"/>
      <c r="F229" s="384"/>
      <c r="G229" s="575"/>
      <c r="H229" s="384"/>
      <c r="I229" s="384"/>
      <c r="J229" s="384"/>
      <c r="K229" s="575"/>
      <c r="L229" s="575"/>
    </row>
    <row r="230" spans="4:12" ht="14.25" customHeight="1" x14ac:dyDescent="0.2">
      <c r="D230" s="384"/>
      <c r="E230" s="384"/>
      <c r="F230" s="384"/>
      <c r="G230" s="575"/>
      <c r="H230" s="384"/>
      <c r="I230" s="384"/>
      <c r="J230" s="384"/>
      <c r="K230" s="575"/>
      <c r="L230" s="575"/>
    </row>
    <row r="231" spans="4:12" ht="14.25" customHeight="1" x14ac:dyDescent="0.2">
      <c r="D231" s="384"/>
      <c r="E231" s="384"/>
      <c r="F231" s="384"/>
      <c r="G231" s="575"/>
      <c r="H231" s="384"/>
      <c r="I231" s="384"/>
      <c r="J231" s="384"/>
      <c r="K231" s="575"/>
      <c r="L231" s="575"/>
    </row>
    <row r="232" spans="4:12" ht="14.25" customHeight="1" x14ac:dyDescent="0.2">
      <c r="D232" s="384"/>
      <c r="E232" s="384"/>
      <c r="F232" s="384"/>
      <c r="G232" s="575"/>
      <c r="H232" s="384"/>
      <c r="I232" s="384"/>
      <c r="J232" s="384"/>
      <c r="K232" s="575"/>
      <c r="L232" s="575"/>
    </row>
    <row r="233" spans="4:12" ht="14.25" customHeight="1" x14ac:dyDescent="0.2">
      <c r="D233" s="384"/>
      <c r="E233" s="384"/>
      <c r="F233" s="384"/>
      <c r="G233" s="575"/>
      <c r="H233" s="384"/>
      <c r="I233" s="384"/>
      <c r="J233" s="384"/>
      <c r="K233" s="575"/>
      <c r="L233" s="575"/>
    </row>
    <row r="234" spans="4:12" ht="14.25" customHeight="1" x14ac:dyDescent="0.2">
      <c r="D234" s="384"/>
      <c r="E234" s="384"/>
      <c r="F234" s="384"/>
      <c r="G234" s="575"/>
      <c r="H234" s="384"/>
      <c r="I234" s="384"/>
      <c r="J234" s="384"/>
      <c r="K234" s="575"/>
      <c r="L234" s="575"/>
    </row>
    <row r="235" spans="4:12" ht="14.25" customHeight="1" x14ac:dyDescent="0.2">
      <c r="D235" s="384"/>
      <c r="E235" s="384"/>
      <c r="F235" s="384"/>
      <c r="G235" s="575"/>
      <c r="H235" s="384"/>
      <c r="I235" s="384"/>
      <c r="J235" s="384"/>
      <c r="K235" s="575"/>
      <c r="L235" s="575"/>
    </row>
    <row r="236" spans="4:12" ht="14.25" customHeight="1" x14ac:dyDescent="0.2">
      <c r="D236" s="384"/>
      <c r="E236" s="384"/>
      <c r="F236" s="384"/>
      <c r="G236" s="575"/>
      <c r="H236" s="384"/>
      <c r="I236" s="384"/>
      <c r="J236" s="384"/>
      <c r="K236" s="575"/>
      <c r="L236" s="575"/>
    </row>
    <row r="237" spans="4:12" ht="14.25" customHeight="1" x14ac:dyDescent="0.2">
      <c r="D237" s="384"/>
      <c r="E237" s="384"/>
      <c r="F237" s="384"/>
      <c r="G237" s="575"/>
      <c r="H237" s="384"/>
      <c r="I237" s="384"/>
      <c r="J237" s="384"/>
      <c r="K237" s="575"/>
      <c r="L237" s="575"/>
    </row>
    <row r="238" spans="4:12" ht="14.25" customHeight="1" x14ac:dyDescent="0.2">
      <c r="D238" s="384"/>
      <c r="E238" s="384"/>
      <c r="F238" s="384"/>
      <c r="G238" s="575"/>
      <c r="H238" s="384"/>
      <c r="I238" s="384"/>
      <c r="J238" s="384"/>
      <c r="K238" s="575"/>
      <c r="L238" s="575"/>
    </row>
    <row r="239" spans="4:12" ht="14.25" customHeight="1" x14ac:dyDescent="0.2">
      <c r="D239" s="384"/>
      <c r="E239" s="384"/>
      <c r="F239" s="384"/>
      <c r="G239" s="575"/>
      <c r="H239" s="384"/>
      <c r="I239" s="384"/>
      <c r="J239" s="384"/>
      <c r="K239" s="575"/>
      <c r="L239" s="575"/>
    </row>
    <row r="240" spans="4:12" ht="14.25" customHeight="1" x14ac:dyDescent="0.2">
      <c r="D240" s="384"/>
      <c r="E240" s="384"/>
      <c r="F240" s="384"/>
      <c r="G240" s="575"/>
      <c r="H240" s="384"/>
      <c r="I240" s="384"/>
      <c r="J240" s="384"/>
      <c r="K240" s="575"/>
      <c r="L240" s="575"/>
    </row>
    <row r="241" spans="4:12" ht="14.25" customHeight="1" x14ac:dyDescent="0.2">
      <c r="D241" s="384"/>
      <c r="E241" s="384"/>
      <c r="F241" s="384"/>
      <c r="G241" s="575"/>
      <c r="H241" s="384"/>
      <c r="I241" s="384"/>
      <c r="J241" s="384"/>
      <c r="K241" s="575"/>
      <c r="L241" s="575"/>
    </row>
    <row r="242" spans="4:12" ht="14.25" customHeight="1" x14ac:dyDescent="0.2">
      <c r="D242" s="384"/>
      <c r="E242" s="384"/>
      <c r="F242" s="384"/>
      <c r="G242" s="575"/>
      <c r="H242" s="384"/>
      <c r="I242" s="384"/>
      <c r="J242" s="384"/>
      <c r="K242" s="575"/>
      <c r="L242" s="575"/>
    </row>
    <row r="243" spans="4:12" ht="14.25" customHeight="1" x14ac:dyDescent="0.2">
      <c r="D243" s="384"/>
      <c r="E243" s="384"/>
      <c r="F243" s="384"/>
      <c r="G243" s="575"/>
      <c r="H243" s="384"/>
      <c r="I243" s="384"/>
      <c r="J243" s="384"/>
      <c r="K243" s="575"/>
      <c r="L243" s="575"/>
    </row>
    <row r="244" spans="4:12" ht="14.25" customHeight="1" x14ac:dyDescent="0.2">
      <c r="D244" s="384"/>
      <c r="E244" s="384"/>
      <c r="F244" s="384"/>
      <c r="G244" s="575"/>
      <c r="H244" s="384"/>
      <c r="I244" s="384"/>
      <c r="J244" s="384"/>
      <c r="K244" s="575"/>
      <c r="L244" s="575"/>
    </row>
    <row r="245" spans="4:12" ht="14.25" customHeight="1" x14ac:dyDescent="0.2">
      <c r="D245" s="384"/>
      <c r="E245" s="384"/>
      <c r="F245" s="384"/>
      <c r="G245" s="575"/>
      <c r="H245" s="384"/>
      <c r="I245" s="384"/>
      <c r="J245" s="384"/>
      <c r="K245" s="575"/>
      <c r="L245" s="575"/>
    </row>
    <row r="246" spans="4:12" ht="14.25" customHeight="1" x14ac:dyDescent="0.2">
      <c r="D246" s="384"/>
      <c r="E246" s="384"/>
      <c r="F246" s="384"/>
      <c r="G246" s="575"/>
      <c r="H246" s="384"/>
      <c r="I246" s="384"/>
      <c r="J246" s="384"/>
      <c r="K246" s="575"/>
      <c r="L246" s="575"/>
    </row>
    <row r="247" spans="4:12" ht="14.25" customHeight="1" x14ac:dyDescent="0.2">
      <c r="D247" s="384"/>
      <c r="E247" s="384"/>
      <c r="F247" s="384"/>
      <c r="G247" s="575"/>
      <c r="H247" s="384"/>
      <c r="I247" s="384"/>
      <c r="J247" s="384"/>
      <c r="K247" s="575"/>
      <c r="L247" s="575"/>
    </row>
    <row r="248" spans="4:12" ht="14.25" customHeight="1" x14ac:dyDescent="0.2">
      <c r="D248" s="384"/>
      <c r="E248" s="384"/>
      <c r="F248" s="384"/>
      <c r="G248" s="575"/>
      <c r="H248" s="384"/>
      <c r="I248" s="384"/>
      <c r="J248" s="384"/>
      <c r="K248" s="575"/>
      <c r="L248" s="575"/>
    </row>
    <row r="249" spans="4:12" ht="14.25" customHeight="1" x14ac:dyDescent="0.2">
      <c r="D249" s="384"/>
      <c r="E249" s="384"/>
      <c r="F249" s="384"/>
      <c r="G249" s="575"/>
      <c r="H249" s="384"/>
      <c r="I249" s="384"/>
      <c r="J249" s="384"/>
      <c r="K249" s="575"/>
      <c r="L249" s="575"/>
    </row>
    <row r="250" spans="4:12" ht="14.25" customHeight="1" x14ac:dyDescent="0.2">
      <c r="D250" s="384"/>
      <c r="E250" s="384"/>
      <c r="F250" s="384"/>
      <c r="G250" s="575"/>
      <c r="H250" s="384"/>
      <c r="I250" s="384"/>
      <c r="J250" s="384"/>
      <c r="K250" s="575"/>
      <c r="L250" s="575"/>
    </row>
    <row r="251" spans="4:12" ht="14.25" customHeight="1" x14ac:dyDescent="0.2">
      <c r="D251" s="384"/>
      <c r="E251" s="384"/>
      <c r="F251" s="384"/>
      <c r="G251" s="575"/>
      <c r="H251" s="384"/>
      <c r="I251" s="384"/>
      <c r="J251" s="384"/>
      <c r="K251" s="575"/>
      <c r="L251" s="575"/>
    </row>
    <row r="252" spans="4:12" ht="14.25" customHeight="1" x14ac:dyDescent="0.2">
      <c r="D252" s="384"/>
      <c r="E252" s="384"/>
      <c r="F252" s="384"/>
      <c r="G252" s="575"/>
      <c r="H252" s="384"/>
      <c r="I252" s="384"/>
      <c r="J252" s="384"/>
      <c r="K252" s="575"/>
      <c r="L252" s="575"/>
    </row>
    <row r="253" spans="4:12" ht="14.25" customHeight="1" x14ac:dyDescent="0.2">
      <c r="D253" s="384"/>
      <c r="E253" s="384"/>
      <c r="F253" s="384"/>
      <c r="G253" s="575"/>
      <c r="H253" s="384"/>
      <c r="I253" s="384"/>
      <c r="J253" s="384"/>
      <c r="K253" s="575"/>
      <c r="L253" s="575"/>
    </row>
    <row r="254" spans="4:12" ht="14.25" customHeight="1" x14ac:dyDescent="0.2">
      <c r="D254" s="384"/>
      <c r="E254" s="384"/>
      <c r="F254" s="384"/>
      <c r="G254" s="575"/>
      <c r="H254" s="384"/>
      <c r="I254" s="384"/>
      <c r="J254" s="384"/>
      <c r="K254" s="575"/>
      <c r="L254" s="575"/>
    </row>
    <row r="255" spans="4:12" ht="14.25" customHeight="1" x14ac:dyDescent="0.2">
      <c r="D255" s="384"/>
      <c r="E255" s="384"/>
      <c r="F255" s="384"/>
      <c r="G255" s="575"/>
      <c r="H255" s="384"/>
      <c r="I255" s="384"/>
      <c r="J255" s="384"/>
      <c r="K255" s="575"/>
      <c r="L255" s="575"/>
    </row>
    <row r="256" spans="4:12"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sheetData>
  <mergeCells count="6">
    <mergeCell ref="H4:K4"/>
    <mergeCell ref="A1:B1"/>
    <mergeCell ref="D1:G1"/>
    <mergeCell ref="A2:C2"/>
    <mergeCell ref="A4:B4"/>
    <mergeCell ref="D4:G4"/>
  </mergeCells>
  <hyperlinks>
    <hyperlink ref="A4" display="Back to Top Sheet" xr:uid="{00000000-0004-0000-0C00-000000000000}"/>
    <hyperlink ref="A4:B4" location="Top!A1" display="Back to Top Sheet" xr:uid="{859B4B30-F67F-4818-A63A-26B4BC95FB3F}"/>
  </hyperlinks>
  <pageMargins left="0.28000000000000003" right="0.16" top="0.52" bottom="0.56000000000000005" header="0.35" footer="0.39"/>
  <pageSetup paperSize="9" scale="51" fitToHeight="0" orientation="landscape" r:id="rId1"/>
  <headerFooter alignWithMargins="0">
    <oddHeader>&amp;CBluetooth Test Case Reference List</oddHeader>
    <oddFooter>&amp;L&amp;F&amp;C&amp;A&amp;R&amp;P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1A0C7"/>
    <pageSetUpPr fitToPage="1"/>
  </sheetPr>
  <dimension ref="A1:M275"/>
  <sheetViews>
    <sheetView workbookViewId="0">
      <selection sqref="A1:B1"/>
    </sheetView>
  </sheetViews>
  <sheetFormatPr defaultColWidth="11.42578125" defaultRowHeight="12.75" x14ac:dyDescent="0.2"/>
  <cols>
    <col min="1" max="1" width="29.28515625" style="155" customWidth="1"/>
    <col min="2" max="2" width="56" style="155" customWidth="1"/>
    <col min="3" max="3" width="16.42578125" style="83" customWidth="1"/>
    <col min="4" max="4" width="16.5703125" style="153" customWidth="1"/>
    <col min="5" max="5" width="15.5703125" style="153" customWidth="1"/>
    <col min="6" max="6" width="15.85546875" style="152" customWidth="1"/>
    <col min="7" max="7" width="25.5703125" style="154" customWidth="1"/>
    <col min="8" max="8" width="15.5703125" style="153" customWidth="1"/>
    <col min="9" max="9" width="19" style="153" customWidth="1"/>
    <col min="10" max="10" width="18" style="152" customWidth="1"/>
    <col min="11" max="11" width="21.42578125" style="152" customWidth="1"/>
    <col min="12" max="16384" width="11.42578125" style="152"/>
  </cols>
  <sheetData>
    <row r="1" spans="1:13" ht="21" customHeight="1" thickBot="1" x14ac:dyDescent="0.25">
      <c r="A1" s="2111" t="s">
        <v>985</v>
      </c>
      <c r="B1" s="2111"/>
      <c r="C1" s="1909"/>
      <c r="D1" s="2112"/>
      <c r="E1" s="2112"/>
      <c r="F1" s="2112"/>
      <c r="G1" s="2112"/>
    </row>
    <row r="2" spans="1:13" ht="21" customHeight="1" thickBot="1" x14ac:dyDescent="0.25">
      <c r="A2" s="2113" t="str">
        <f>Top!B15&amp;", "&amp;Top!C16</f>
        <v>Body Composition Service 1.0, 1.0.1</v>
      </c>
      <c r="B2" s="2113"/>
      <c r="D2" s="286" t="s">
        <v>986</v>
      </c>
      <c r="E2" s="287" t="str">
        <f>Top!E15</f>
        <v>BCS.TS.p3</v>
      </c>
      <c r="F2" s="287"/>
      <c r="G2" s="287"/>
      <c r="H2" s="286" t="s">
        <v>11</v>
      </c>
      <c r="I2" s="1488" t="str">
        <f>Top!$G15</f>
        <v>BCS.TS.p3</v>
      </c>
      <c r="J2" s="286" t="s">
        <v>987</v>
      </c>
      <c r="K2" s="1026">
        <v>45474</v>
      </c>
      <c r="M2" s="151"/>
    </row>
    <row r="3" spans="1:13" ht="18" customHeight="1" thickBot="1" x14ac:dyDescent="0.25">
      <c r="A3" s="55" t="s">
        <v>1220</v>
      </c>
      <c r="B3" s="55">
        <f>rel_date</f>
        <v>46070</v>
      </c>
      <c r="C3" s="222"/>
      <c r="D3" s="286" t="s">
        <v>989</v>
      </c>
      <c r="E3" s="287" t="str">
        <f>Top!F15</f>
        <v>BCS.ICS.p5</v>
      </c>
      <c r="F3" s="287"/>
      <c r="G3" s="287"/>
      <c r="H3" s="1813" t="s">
        <v>12</v>
      </c>
      <c r="I3" s="1814" t="str">
        <f>Top!$H15</f>
        <v>BCS.ICS.p6</v>
      </c>
      <c r="J3" s="1641" t="s">
        <v>987</v>
      </c>
      <c r="K3" s="1621">
        <f>rel_date</f>
        <v>46070</v>
      </c>
    </row>
    <row r="4" spans="1:13" ht="14.25" customHeight="1" thickBot="1" x14ac:dyDescent="0.25">
      <c r="A4" s="2114" t="s">
        <v>990</v>
      </c>
      <c r="B4" s="2115"/>
      <c r="C4" s="310"/>
      <c r="D4" s="2116" t="s">
        <v>991</v>
      </c>
      <c r="E4" s="2117"/>
      <c r="F4" s="2117"/>
      <c r="G4" s="2118"/>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264" t="s">
        <v>1001</v>
      </c>
      <c r="B6" s="308" t="s">
        <v>1002</v>
      </c>
      <c r="C6" s="411" t="s">
        <v>1296</v>
      </c>
      <c r="D6" s="170"/>
      <c r="E6" s="455">
        <v>45564</v>
      </c>
      <c r="F6" s="1489"/>
      <c r="G6" s="400"/>
      <c r="H6" s="223"/>
      <c r="I6" s="1603">
        <v>45564</v>
      </c>
      <c r="J6" s="913"/>
      <c r="K6" s="224"/>
    </row>
    <row r="7" spans="1:13" s="158" customFormat="1" x14ac:dyDescent="0.2">
      <c r="A7" s="404" t="s">
        <v>12</v>
      </c>
      <c r="B7" s="311" t="s">
        <v>1004</v>
      </c>
      <c r="C7" s="1647" t="s">
        <v>1005</v>
      </c>
      <c r="D7" s="330"/>
      <c r="E7" s="456">
        <v>45936</v>
      </c>
      <c r="F7" s="330"/>
      <c r="G7" s="405" t="s">
        <v>1974</v>
      </c>
      <c r="H7" s="225"/>
      <c r="I7" s="461">
        <f>$B$3+90</f>
        <v>46160</v>
      </c>
      <c r="J7" s="204"/>
      <c r="K7" s="206" t="s">
        <v>1975</v>
      </c>
    </row>
    <row r="8" spans="1:13" s="158" customFormat="1" x14ac:dyDescent="0.2">
      <c r="A8" s="1068" t="s">
        <v>1976</v>
      </c>
      <c r="B8" s="1149" t="s">
        <v>1977</v>
      </c>
      <c r="C8" s="1491"/>
      <c r="D8" s="330" t="s">
        <v>1010</v>
      </c>
      <c r="E8" s="456">
        <v>45564</v>
      </c>
      <c r="F8" s="330" t="s">
        <v>1011</v>
      </c>
      <c r="G8" s="174"/>
      <c r="H8" s="225" t="s">
        <v>1010</v>
      </c>
      <c r="I8" s="1644">
        <v>45564</v>
      </c>
      <c r="J8" s="204" t="s">
        <v>1011</v>
      </c>
      <c r="K8" s="229"/>
    </row>
    <row r="9" spans="1:13" s="158" customFormat="1" x14ac:dyDescent="0.2">
      <c r="A9" s="1068" t="s">
        <v>1978</v>
      </c>
      <c r="B9" s="1149" t="s">
        <v>1979</v>
      </c>
      <c r="C9" s="1491"/>
      <c r="D9" s="330" t="s">
        <v>1010</v>
      </c>
      <c r="E9" s="456">
        <v>45564</v>
      </c>
      <c r="F9" s="330" t="s">
        <v>1011</v>
      </c>
      <c r="G9" s="174"/>
      <c r="H9" s="225" t="s">
        <v>1010</v>
      </c>
      <c r="I9" s="1644">
        <v>45564</v>
      </c>
      <c r="J9" s="204" t="s">
        <v>1011</v>
      </c>
      <c r="K9" s="229"/>
    </row>
    <row r="10" spans="1:13" s="158" customFormat="1" x14ac:dyDescent="0.2">
      <c r="A10" s="1068" t="s">
        <v>1980</v>
      </c>
      <c r="B10" s="1149" t="s">
        <v>1981</v>
      </c>
      <c r="C10" s="1491"/>
      <c r="D10" s="330" t="s">
        <v>1010</v>
      </c>
      <c r="E10" s="456">
        <v>45564</v>
      </c>
      <c r="F10" s="330" t="s">
        <v>1011</v>
      </c>
      <c r="G10" s="174"/>
      <c r="H10" s="225" t="s">
        <v>1010</v>
      </c>
      <c r="I10" s="1644">
        <v>45564</v>
      </c>
      <c r="J10" s="204" t="s">
        <v>1011</v>
      </c>
      <c r="K10" s="229"/>
    </row>
    <row r="11" spans="1:13" s="158" customFormat="1" ht="12.75" customHeight="1" x14ac:dyDescent="0.2">
      <c r="A11" s="1068" t="s">
        <v>1982</v>
      </c>
      <c r="B11" s="1149" t="s">
        <v>1983</v>
      </c>
      <c r="C11" s="1491"/>
      <c r="D11" s="330" t="s">
        <v>1010</v>
      </c>
      <c r="E11" s="456">
        <v>45564</v>
      </c>
      <c r="F11" s="330" t="s">
        <v>1011</v>
      </c>
      <c r="G11" s="174"/>
      <c r="H11" s="225" t="s">
        <v>1010</v>
      </c>
      <c r="I11" s="1644">
        <v>45564</v>
      </c>
      <c r="J11" s="204" t="s">
        <v>1011</v>
      </c>
      <c r="K11" s="229"/>
    </row>
    <row r="12" spans="1:13" s="158" customFormat="1" ht="12.75" customHeight="1" x14ac:dyDescent="0.2">
      <c r="A12" s="1068" t="s">
        <v>1984</v>
      </c>
      <c r="B12" s="1149" t="s">
        <v>1985</v>
      </c>
      <c r="C12" s="1491"/>
      <c r="D12" s="330" t="s">
        <v>1010</v>
      </c>
      <c r="E12" s="456">
        <v>45564</v>
      </c>
      <c r="F12" s="330" t="s">
        <v>1011</v>
      </c>
      <c r="G12" s="174"/>
      <c r="H12" s="225" t="s">
        <v>1010</v>
      </c>
      <c r="I12" s="1644">
        <v>45564</v>
      </c>
      <c r="J12" s="204" t="s">
        <v>1011</v>
      </c>
      <c r="K12" s="229"/>
    </row>
    <row r="13" spans="1:13" s="158" customFormat="1" x14ac:dyDescent="0.2">
      <c r="A13" s="1068" t="s">
        <v>1986</v>
      </c>
      <c r="B13" s="1149" t="s">
        <v>1987</v>
      </c>
      <c r="C13" s="1491"/>
      <c r="D13" s="330" t="s">
        <v>1010</v>
      </c>
      <c r="E13" s="456">
        <v>45564</v>
      </c>
      <c r="F13" s="330" t="s">
        <v>1011</v>
      </c>
      <c r="G13" s="174"/>
      <c r="H13" s="225" t="s">
        <v>1010</v>
      </c>
      <c r="I13" s="1644">
        <v>45564</v>
      </c>
      <c r="J13" s="204" t="s">
        <v>1011</v>
      </c>
      <c r="K13" s="229"/>
    </row>
    <row r="14" spans="1:13" s="158" customFormat="1" x14ac:dyDescent="0.2">
      <c r="A14" s="1068" t="s">
        <v>1988</v>
      </c>
      <c r="B14" s="1149" t="s">
        <v>1989</v>
      </c>
      <c r="C14" s="1491"/>
      <c r="D14" s="330" t="s">
        <v>1010</v>
      </c>
      <c r="E14" s="456">
        <v>45564</v>
      </c>
      <c r="F14" s="330" t="s">
        <v>1011</v>
      </c>
      <c r="G14" s="174"/>
      <c r="H14" s="225" t="s">
        <v>1010</v>
      </c>
      <c r="I14" s="1644">
        <v>45564</v>
      </c>
      <c r="J14" s="204" t="s">
        <v>1011</v>
      </c>
      <c r="K14" s="229"/>
    </row>
    <row r="15" spans="1:13" s="158" customFormat="1" x14ac:dyDescent="0.2">
      <c r="A15" s="1068" t="s">
        <v>1990</v>
      </c>
      <c r="B15" s="1149" t="s">
        <v>1991</v>
      </c>
      <c r="C15" s="1491"/>
      <c r="D15" s="330" t="s">
        <v>1010</v>
      </c>
      <c r="E15" s="456">
        <v>45564</v>
      </c>
      <c r="F15" s="330" t="s">
        <v>1011</v>
      </c>
      <c r="G15" s="174"/>
      <c r="H15" s="225" t="s">
        <v>1010</v>
      </c>
      <c r="I15" s="1644">
        <v>45564</v>
      </c>
      <c r="J15" s="204" t="s">
        <v>1011</v>
      </c>
      <c r="K15" s="229"/>
    </row>
    <row r="16" spans="1:13" s="158" customFormat="1" ht="12.75" customHeight="1" x14ac:dyDescent="0.2">
      <c r="A16" s="1068" t="s">
        <v>1992</v>
      </c>
      <c r="B16" s="1149" t="s">
        <v>1993</v>
      </c>
      <c r="C16" s="1491"/>
      <c r="D16" s="330" t="s">
        <v>1010</v>
      </c>
      <c r="E16" s="456">
        <v>45564</v>
      </c>
      <c r="F16" s="330" t="s">
        <v>1011</v>
      </c>
      <c r="G16" s="174"/>
      <c r="H16" s="225" t="s">
        <v>1010</v>
      </c>
      <c r="I16" s="1644">
        <v>45564</v>
      </c>
      <c r="J16" s="204" t="s">
        <v>1011</v>
      </c>
      <c r="K16" s="229"/>
    </row>
    <row r="17" spans="1:11" s="158" customFormat="1" x14ac:dyDescent="0.2">
      <c r="A17" s="1068" t="s">
        <v>1994</v>
      </c>
      <c r="B17" s="1149" t="s">
        <v>1995</v>
      </c>
      <c r="C17" s="1491"/>
      <c r="D17" s="330" t="s">
        <v>1010</v>
      </c>
      <c r="E17" s="456">
        <v>45564</v>
      </c>
      <c r="F17" s="330" t="s">
        <v>1011</v>
      </c>
      <c r="G17" s="174"/>
      <c r="H17" s="225" t="s">
        <v>1010</v>
      </c>
      <c r="I17" s="1644">
        <v>45564</v>
      </c>
      <c r="J17" s="204" t="s">
        <v>1011</v>
      </c>
      <c r="K17" s="229"/>
    </row>
    <row r="18" spans="1:11" s="158" customFormat="1" ht="12.75" customHeight="1" x14ac:dyDescent="0.2">
      <c r="A18" s="1068" t="s">
        <v>1996</v>
      </c>
      <c r="B18" s="1149" t="s">
        <v>1997</v>
      </c>
      <c r="C18" s="1491"/>
      <c r="D18" s="330" t="s">
        <v>1010</v>
      </c>
      <c r="E18" s="456">
        <v>45564</v>
      </c>
      <c r="F18" s="330" t="s">
        <v>1011</v>
      </c>
      <c r="G18" s="174"/>
      <c r="H18" s="225" t="s">
        <v>1010</v>
      </c>
      <c r="I18" s="1644">
        <v>45564</v>
      </c>
      <c r="J18" s="204" t="s">
        <v>1011</v>
      </c>
      <c r="K18" s="229"/>
    </row>
    <row r="19" spans="1:11" s="158" customFormat="1" x14ac:dyDescent="0.2">
      <c r="A19" s="1068" t="s">
        <v>1998</v>
      </c>
      <c r="B19" s="1149" t="s">
        <v>1999</v>
      </c>
      <c r="C19" s="1491"/>
      <c r="D19" s="330" t="s">
        <v>1010</v>
      </c>
      <c r="E19" s="456">
        <v>45564</v>
      </c>
      <c r="F19" s="330" t="s">
        <v>1011</v>
      </c>
      <c r="G19" s="174"/>
      <c r="H19" s="225" t="s">
        <v>1010</v>
      </c>
      <c r="I19" s="1644">
        <v>45564</v>
      </c>
      <c r="J19" s="204" t="s">
        <v>1011</v>
      </c>
      <c r="K19" s="229"/>
    </row>
    <row r="20" spans="1:11" s="158" customFormat="1" x14ac:dyDescent="0.2">
      <c r="A20" s="1068" t="s">
        <v>2000</v>
      </c>
      <c r="B20" s="1149" t="s">
        <v>2001</v>
      </c>
      <c r="C20" s="1491"/>
      <c r="D20" s="330" t="s">
        <v>1010</v>
      </c>
      <c r="E20" s="456">
        <v>45564</v>
      </c>
      <c r="F20" s="330" t="s">
        <v>1011</v>
      </c>
      <c r="G20" s="174"/>
      <c r="H20" s="225" t="s">
        <v>1010</v>
      </c>
      <c r="I20" s="1644">
        <v>45564</v>
      </c>
      <c r="J20" s="204" t="s">
        <v>1011</v>
      </c>
      <c r="K20" s="229"/>
    </row>
    <row r="21" spans="1:11" s="158" customFormat="1" x14ac:dyDescent="0.2">
      <c r="A21" s="1068" t="s">
        <v>2002</v>
      </c>
      <c r="B21" s="1149" t="s">
        <v>2003</v>
      </c>
      <c r="C21" s="1491"/>
      <c r="D21" s="330" t="s">
        <v>1010</v>
      </c>
      <c r="E21" s="456">
        <v>45564</v>
      </c>
      <c r="F21" s="330" t="s">
        <v>1011</v>
      </c>
      <c r="G21" s="174"/>
      <c r="H21" s="225" t="s">
        <v>1010</v>
      </c>
      <c r="I21" s="1644">
        <v>45564</v>
      </c>
      <c r="J21" s="204" t="s">
        <v>1011</v>
      </c>
      <c r="K21" s="229"/>
    </row>
    <row r="22" spans="1:11" s="158" customFormat="1" x14ac:dyDescent="0.2">
      <c r="A22" s="1068" t="s">
        <v>2004</v>
      </c>
      <c r="B22" s="1492" t="s">
        <v>2005</v>
      </c>
      <c r="C22" s="1491"/>
      <c r="D22" s="330" t="s">
        <v>1010</v>
      </c>
      <c r="E22" s="456">
        <v>45564</v>
      </c>
      <c r="F22" s="330" t="s">
        <v>1011</v>
      </c>
      <c r="G22" s="174"/>
      <c r="H22" s="225" t="s">
        <v>1010</v>
      </c>
      <c r="I22" s="1644">
        <v>45564</v>
      </c>
      <c r="J22" s="204" t="s">
        <v>1011</v>
      </c>
      <c r="K22" s="229"/>
    </row>
    <row r="23" spans="1:11" s="158" customFormat="1" ht="12.75" customHeight="1" x14ac:dyDescent="0.2">
      <c r="A23" s="1068" t="s">
        <v>2006</v>
      </c>
      <c r="B23" s="1149" t="s">
        <v>2007</v>
      </c>
      <c r="C23" s="1491"/>
      <c r="D23" s="330" t="s">
        <v>1010</v>
      </c>
      <c r="E23" s="456">
        <v>45564</v>
      </c>
      <c r="F23" s="330" t="s">
        <v>1011</v>
      </c>
      <c r="G23" s="174"/>
      <c r="H23" s="225" t="s">
        <v>1010</v>
      </c>
      <c r="I23" s="1644">
        <v>45564</v>
      </c>
      <c r="J23" s="204" t="s">
        <v>1011</v>
      </c>
      <c r="K23" s="229"/>
    </row>
    <row r="24" spans="1:11" s="158" customFormat="1" x14ac:dyDescent="0.2">
      <c r="A24" s="1068" t="s">
        <v>2008</v>
      </c>
      <c r="B24" s="1149" t="s">
        <v>2009</v>
      </c>
      <c r="C24" s="1491"/>
      <c r="D24" s="330" t="s">
        <v>1010</v>
      </c>
      <c r="E24" s="456">
        <v>45564</v>
      </c>
      <c r="F24" s="330" t="s">
        <v>1011</v>
      </c>
      <c r="G24" s="174"/>
      <c r="H24" s="225" t="s">
        <v>1010</v>
      </c>
      <c r="I24" s="1644">
        <v>45564</v>
      </c>
      <c r="J24" s="204" t="s">
        <v>1011</v>
      </c>
      <c r="K24" s="229"/>
    </row>
    <row r="25" spans="1:11" x14ac:dyDescent="0.2">
      <c r="A25" s="1073" t="s">
        <v>2010</v>
      </c>
      <c r="B25" s="1492" t="s">
        <v>1224</v>
      </c>
      <c r="C25" s="1222" t="s">
        <v>2011</v>
      </c>
      <c r="D25" s="785"/>
      <c r="E25" s="741"/>
      <c r="F25" s="785"/>
      <c r="G25" s="777"/>
      <c r="H25" s="764"/>
      <c r="I25" s="1656"/>
      <c r="J25" s="765"/>
      <c r="K25" s="783"/>
    </row>
    <row r="26" spans="1:11" x14ac:dyDescent="0.2">
      <c r="A26" s="1073" t="s">
        <v>2012</v>
      </c>
      <c r="B26" s="1492" t="s">
        <v>1224</v>
      </c>
      <c r="C26" s="1222" t="s">
        <v>2011</v>
      </c>
      <c r="D26" s="785"/>
      <c r="E26" s="741"/>
      <c r="F26" s="785"/>
      <c r="G26" s="777"/>
      <c r="H26" s="764"/>
      <c r="I26" s="1656"/>
      <c r="J26" s="765"/>
      <c r="K26" s="783"/>
    </row>
    <row r="27" spans="1:11" x14ac:dyDescent="0.2">
      <c r="A27" s="1073" t="s">
        <v>2013</v>
      </c>
      <c r="B27" s="1492" t="s">
        <v>1224</v>
      </c>
      <c r="C27" s="1222" t="s">
        <v>2011</v>
      </c>
      <c r="D27" s="785"/>
      <c r="E27" s="741"/>
      <c r="F27" s="785"/>
      <c r="G27" s="777"/>
      <c r="H27" s="764"/>
      <c r="I27" s="1656"/>
      <c r="J27" s="765"/>
      <c r="K27" s="783"/>
    </row>
    <row r="28" spans="1:11" x14ac:dyDescent="0.2">
      <c r="A28" s="1073" t="s">
        <v>2014</v>
      </c>
      <c r="B28" s="1073" t="s">
        <v>2015</v>
      </c>
      <c r="C28" s="1222" t="s">
        <v>2011</v>
      </c>
      <c r="D28" s="785" t="s">
        <v>1010</v>
      </c>
      <c r="E28" s="741">
        <v>45564</v>
      </c>
      <c r="F28" s="785" t="s">
        <v>1011</v>
      </c>
      <c r="G28" s="777"/>
      <c r="H28" s="764" t="s">
        <v>1010</v>
      </c>
      <c r="I28" s="1644">
        <v>45564</v>
      </c>
      <c r="J28" s="765" t="s">
        <v>1011</v>
      </c>
      <c r="K28" s="783"/>
    </row>
    <row r="29" spans="1:11" x14ac:dyDescent="0.2">
      <c r="A29" s="1493" t="s">
        <v>2016</v>
      </c>
      <c r="B29" s="1494" t="s">
        <v>2017</v>
      </c>
      <c r="C29" s="1222" t="s">
        <v>2011</v>
      </c>
      <c r="D29" s="1490" t="s">
        <v>1010</v>
      </c>
      <c r="E29" s="1898">
        <v>45564</v>
      </c>
      <c r="F29" s="785" t="s">
        <v>1011</v>
      </c>
      <c r="G29" s="777"/>
      <c r="H29" s="1657" t="s">
        <v>1010</v>
      </c>
      <c r="I29" s="1644">
        <v>45564</v>
      </c>
      <c r="J29" s="765" t="s">
        <v>1011</v>
      </c>
      <c r="K29" s="783"/>
    </row>
    <row r="30" spans="1:11" x14ac:dyDescent="0.2">
      <c r="A30" s="1493" t="s">
        <v>2018</v>
      </c>
      <c r="B30" s="1494" t="s">
        <v>2019</v>
      </c>
      <c r="C30" s="1222" t="s">
        <v>1296</v>
      </c>
      <c r="D30" s="1490" t="s">
        <v>1010</v>
      </c>
      <c r="E30" s="1898">
        <v>45654</v>
      </c>
      <c r="F30" s="1490" t="s">
        <v>1011</v>
      </c>
      <c r="G30" s="777"/>
      <c r="H30" s="1657" t="s">
        <v>1010</v>
      </c>
      <c r="I30" s="1644">
        <v>45654</v>
      </c>
      <c r="J30" s="765" t="s">
        <v>1011</v>
      </c>
      <c r="K30" s="783"/>
    </row>
    <row r="31" spans="1:11" x14ac:dyDescent="0.2">
      <c r="A31" s="1493" t="s">
        <v>2020</v>
      </c>
      <c r="B31" s="1494" t="s">
        <v>2021</v>
      </c>
      <c r="C31" s="1222" t="s">
        <v>1296</v>
      </c>
      <c r="D31" s="1490" t="s">
        <v>1010</v>
      </c>
      <c r="E31" s="1898">
        <v>45654</v>
      </c>
      <c r="F31" s="1490" t="s">
        <v>1011</v>
      </c>
      <c r="G31" s="777"/>
      <c r="H31" s="1657" t="s">
        <v>1010</v>
      </c>
      <c r="I31" s="1644">
        <v>45654</v>
      </c>
      <c r="J31" s="765" t="s">
        <v>1011</v>
      </c>
      <c r="K31" s="783"/>
    </row>
    <row r="32" spans="1:11" x14ac:dyDescent="0.2">
      <c r="A32" s="1073" t="s">
        <v>2022</v>
      </c>
      <c r="B32" s="1073" t="s">
        <v>2023</v>
      </c>
      <c r="C32" s="1222" t="s">
        <v>2011</v>
      </c>
      <c r="D32" s="1490" t="s">
        <v>1010</v>
      </c>
      <c r="E32" s="1898">
        <v>45564</v>
      </c>
      <c r="F32" s="1490" t="s">
        <v>1011</v>
      </c>
      <c r="G32" s="777"/>
      <c r="H32" s="1657" t="s">
        <v>1010</v>
      </c>
      <c r="I32" s="1644">
        <v>45564</v>
      </c>
      <c r="J32" s="1658" t="s">
        <v>1011</v>
      </c>
      <c r="K32" s="783"/>
    </row>
    <row r="33" spans="1:11" ht="13.5" thickBot="1" x14ac:dyDescent="0.25">
      <c r="A33" s="1214" t="s">
        <v>2024</v>
      </c>
      <c r="B33" s="1284" t="s">
        <v>2025</v>
      </c>
      <c r="C33" s="1495" t="s">
        <v>2011</v>
      </c>
      <c r="D33" s="769" t="s">
        <v>1010</v>
      </c>
      <c r="E33" s="790">
        <v>45564</v>
      </c>
      <c r="F33" s="769" t="s">
        <v>1011</v>
      </c>
      <c r="G33" s="876"/>
      <c r="H33" s="771" t="s">
        <v>1010</v>
      </c>
      <c r="I33" s="1659">
        <v>45564</v>
      </c>
      <c r="J33" s="772" t="s">
        <v>1011</v>
      </c>
      <c r="K33" s="877"/>
    </row>
    <row r="34" spans="1:11" ht="14.25" customHeight="1" x14ac:dyDescent="0.2">
      <c r="A34" s="1080"/>
      <c r="B34" s="1079"/>
      <c r="C34" s="1226"/>
      <c r="F34" s="156"/>
      <c r="J34" s="156"/>
      <c r="K34" s="156"/>
    </row>
    <row r="35" spans="1:11" s="149" customFormat="1" ht="14.25" customHeight="1" x14ac:dyDescent="0.2">
      <c r="A35" s="1496" t="s">
        <v>1122</v>
      </c>
      <c r="B35" s="1918"/>
      <c r="C35" s="1226"/>
      <c r="D35" s="1918"/>
      <c r="E35" s="1918"/>
      <c r="F35" s="1918"/>
      <c r="G35" s="1918"/>
      <c r="H35" s="1918"/>
      <c r="I35" s="1918"/>
      <c r="J35" s="1918"/>
      <c r="K35" s="1918"/>
    </row>
    <row r="36" spans="1:11" ht="14.25" customHeight="1" x14ac:dyDescent="0.2">
      <c r="A36" s="1259" t="s">
        <v>2026</v>
      </c>
      <c r="B36" s="1917"/>
      <c r="C36" s="1917"/>
      <c r="D36" s="1917"/>
      <c r="E36" s="1917"/>
      <c r="F36" s="1917"/>
      <c r="G36" s="1917"/>
      <c r="H36" s="1917"/>
      <c r="I36" s="1917"/>
      <c r="J36" s="1917"/>
      <c r="K36" s="1917"/>
    </row>
    <row r="37" spans="1:11" ht="14.25" customHeight="1" x14ac:dyDescent="0.2">
      <c r="A37" s="173"/>
      <c r="B37" s="1917"/>
      <c r="C37" s="1917"/>
      <c r="D37" s="1917"/>
      <c r="E37" s="1917"/>
      <c r="F37" s="1917"/>
      <c r="G37" s="1917"/>
      <c r="H37" s="1917"/>
      <c r="I37" s="1917"/>
      <c r="J37" s="1917"/>
      <c r="K37" s="1917"/>
    </row>
    <row r="38" spans="1:11" ht="14.25" customHeight="1" x14ac:dyDescent="0.2">
      <c r="A38" s="1918"/>
      <c r="B38" s="1917"/>
      <c r="C38" s="1917"/>
      <c r="D38" s="1917"/>
      <c r="E38" s="1917"/>
      <c r="F38" s="1917"/>
      <c r="G38" s="1917"/>
      <c r="H38" s="1917"/>
      <c r="I38" s="1917"/>
      <c r="J38" s="1917"/>
      <c r="K38" s="1917"/>
    </row>
    <row r="39" spans="1:11" ht="14.25" customHeight="1" x14ac:dyDescent="0.2">
      <c r="B39" s="157"/>
      <c r="C39" s="153"/>
      <c r="F39" s="156"/>
      <c r="J39" s="156"/>
      <c r="K39" s="156"/>
    </row>
    <row r="40" spans="1:11" ht="14.25" customHeight="1" x14ac:dyDescent="0.2">
      <c r="B40" s="157"/>
      <c r="C40" s="153"/>
      <c r="F40" s="156"/>
      <c r="J40" s="156"/>
      <c r="K40" s="156"/>
    </row>
    <row r="41" spans="1:11" ht="14.25" customHeight="1" x14ac:dyDescent="0.2">
      <c r="B41" s="157"/>
      <c r="C41" s="153"/>
      <c r="F41" s="156"/>
      <c r="J41" s="156"/>
      <c r="K41" s="156"/>
    </row>
    <row r="42" spans="1:11" ht="14.25" customHeight="1" x14ac:dyDescent="0.2">
      <c r="B42" s="157"/>
      <c r="C42" s="153"/>
      <c r="F42" s="156"/>
      <c r="G42" s="153"/>
      <c r="I42" s="156"/>
      <c r="J42" s="156"/>
    </row>
    <row r="43" spans="1:11" ht="14.25" customHeight="1" x14ac:dyDescent="0.2">
      <c r="B43" s="157"/>
      <c r="C43" s="153"/>
      <c r="F43" s="156"/>
      <c r="J43" s="156"/>
      <c r="K43" s="156"/>
    </row>
    <row r="44" spans="1:11" ht="14.25" customHeight="1" x14ac:dyDescent="0.2">
      <c r="B44" s="157"/>
      <c r="C44" s="153"/>
      <c r="F44" s="156"/>
      <c r="J44" s="156"/>
      <c r="K44" s="156"/>
    </row>
    <row r="45" spans="1:11" ht="14.25" customHeight="1" x14ac:dyDescent="0.2">
      <c r="B45" s="157"/>
      <c r="C45" s="153"/>
      <c r="F45" s="156"/>
      <c r="J45" s="156"/>
      <c r="K45" s="156"/>
    </row>
    <row r="46" spans="1:11" ht="14.25" customHeight="1" x14ac:dyDescent="0.2">
      <c r="C46" s="153"/>
      <c r="F46" s="156"/>
      <c r="J46" s="156"/>
      <c r="K46" s="156"/>
    </row>
    <row r="47" spans="1:11" ht="14.25" customHeight="1" x14ac:dyDescent="0.2">
      <c r="C47" s="153"/>
      <c r="F47" s="156"/>
      <c r="J47" s="156"/>
      <c r="K47" s="156"/>
    </row>
    <row r="48" spans="1:11" ht="14.25" customHeight="1" x14ac:dyDescent="0.2">
      <c r="C48" s="153"/>
      <c r="F48" s="156"/>
      <c r="H48" s="1909"/>
      <c r="J48" s="156"/>
      <c r="K48" s="156"/>
    </row>
    <row r="49" spans="3:11" ht="14.25" customHeight="1" x14ac:dyDescent="0.2">
      <c r="C49" s="153"/>
      <c r="F49" s="156"/>
      <c r="J49" s="156"/>
      <c r="K49" s="156"/>
    </row>
    <row r="50" spans="3:11" ht="14.25" customHeight="1" x14ac:dyDescent="0.2">
      <c r="C50" s="153"/>
      <c r="F50" s="156"/>
      <c r="J50" s="156"/>
      <c r="K50" s="156"/>
    </row>
    <row r="51" spans="3:11" ht="14.25" customHeight="1" x14ac:dyDescent="0.2">
      <c r="C51" s="153"/>
      <c r="F51" s="156"/>
      <c r="J51" s="156"/>
      <c r="K51" s="156"/>
    </row>
    <row r="52" spans="3:11" ht="14.25" customHeight="1" x14ac:dyDescent="0.2">
      <c r="C52" s="153"/>
      <c r="F52" s="156"/>
      <c r="J52" s="156"/>
      <c r="K52" s="156"/>
    </row>
    <row r="53" spans="3:11" ht="14.25" customHeight="1" x14ac:dyDescent="0.2">
      <c r="C53" s="153"/>
      <c r="F53" s="156"/>
      <c r="J53" s="156"/>
      <c r="K53" s="156"/>
    </row>
    <row r="54" spans="3:11" ht="14.25" customHeight="1" x14ac:dyDescent="0.2">
      <c r="C54" s="153"/>
      <c r="F54" s="156"/>
      <c r="J54" s="156"/>
      <c r="K54" s="156"/>
    </row>
    <row r="55" spans="3:11" ht="14.25" customHeight="1" x14ac:dyDescent="0.2">
      <c r="C55" s="153"/>
      <c r="F55" s="156"/>
      <c r="J55" s="156"/>
      <c r="K55" s="156"/>
    </row>
    <row r="56" spans="3:11" ht="14.25" customHeight="1" x14ac:dyDescent="0.2">
      <c r="C56" s="153"/>
      <c r="F56" s="156"/>
      <c r="J56" s="156"/>
      <c r="K56" s="156"/>
    </row>
    <row r="57" spans="3:11" ht="14.25" customHeight="1" x14ac:dyDescent="0.2">
      <c r="C57" s="153"/>
      <c r="F57" s="156"/>
      <c r="J57" s="156"/>
      <c r="K57" s="156"/>
    </row>
    <row r="58" spans="3:11" ht="14.25" customHeight="1" x14ac:dyDescent="0.2">
      <c r="C58" s="153"/>
      <c r="F58" s="156"/>
      <c r="J58" s="156"/>
      <c r="K58" s="156"/>
    </row>
    <row r="59" spans="3:11" ht="14.25" customHeight="1" x14ac:dyDescent="0.2">
      <c r="C59" s="153"/>
      <c r="F59" s="156"/>
      <c r="J59" s="156"/>
      <c r="K59" s="156"/>
    </row>
    <row r="60" spans="3:11" ht="14.25" customHeight="1" x14ac:dyDescent="0.2">
      <c r="C60" s="153"/>
      <c r="F60" s="156"/>
      <c r="J60" s="156"/>
      <c r="K60" s="156"/>
    </row>
    <row r="61" spans="3:11" ht="14.25" customHeight="1" x14ac:dyDescent="0.2">
      <c r="C61" s="153"/>
      <c r="F61" s="156"/>
      <c r="J61" s="156"/>
      <c r="K61" s="156"/>
    </row>
    <row r="62" spans="3:11" ht="14.25" customHeight="1" x14ac:dyDescent="0.2">
      <c r="C62" s="153"/>
      <c r="F62" s="156"/>
      <c r="J62" s="156"/>
      <c r="K62" s="156"/>
    </row>
    <row r="63" spans="3:11" ht="14.25" customHeight="1" x14ac:dyDescent="0.2">
      <c r="C63" s="153"/>
      <c r="F63" s="156"/>
      <c r="J63" s="156"/>
      <c r="K63" s="156"/>
    </row>
    <row r="64" spans="3:11" ht="14.25" customHeight="1" x14ac:dyDescent="0.2">
      <c r="C64" s="153"/>
      <c r="F64" s="156"/>
      <c r="J64" s="156"/>
      <c r="K64" s="156"/>
    </row>
    <row r="65" spans="3:11" ht="14.25" customHeight="1" x14ac:dyDescent="0.2">
      <c r="C65" s="153"/>
      <c r="F65" s="156"/>
      <c r="J65" s="156"/>
      <c r="K65" s="156"/>
    </row>
    <row r="66" spans="3:11" ht="14.25" customHeight="1" x14ac:dyDescent="0.2">
      <c r="C66" s="153"/>
      <c r="F66" s="156"/>
      <c r="J66" s="156"/>
      <c r="K66" s="156"/>
    </row>
    <row r="67" spans="3:11" ht="14.25" customHeight="1" x14ac:dyDescent="0.2">
      <c r="C67" s="153"/>
      <c r="F67" s="156"/>
      <c r="J67" s="156"/>
      <c r="K67" s="156"/>
    </row>
    <row r="68" spans="3:11" ht="14.25" customHeight="1" x14ac:dyDescent="0.2">
      <c r="C68" s="153"/>
      <c r="F68" s="156"/>
      <c r="J68" s="156"/>
      <c r="K68" s="156"/>
    </row>
    <row r="69" spans="3:11" ht="14.25" customHeight="1" x14ac:dyDescent="0.2">
      <c r="C69" s="153"/>
      <c r="F69" s="156"/>
      <c r="J69" s="156"/>
      <c r="K69" s="156"/>
    </row>
    <row r="70" spans="3:11" ht="14.25" customHeight="1" x14ac:dyDescent="0.2">
      <c r="C70" s="153"/>
      <c r="F70" s="156"/>
      <c r="J70" s="156"/>
      <c r="K70" s="156"/>
    </row>
    <row r="71" spans="3:11" ht="14.25" customHeight="1" x14ac:dyDescent="0.2">
      <c r="C71" s="153"/>
      <c r="F71" s="156"/>
      <c r="J71" s="156"/>
      <c r="K71" s="156"/>
    </row>
    <row r="72" spans="3:11" ht="14.25" customHeight="1" x14ac:dyDescent="0.2">
      <c r="C72" s="153"/>
      <c r="F72" s="156"/>
      <c r="J72" s="156"/>
      <c r="K72" s="156"/>
    </row>
    <row r="73" spans="3:11" ht="14.25" customHeight="1" x14ac:dyDescent="0.2">
      <c r="C73" s="153"/>
      <c r="F73" s="156"/>
      <c r="J73" s="156"/>
      <c r="K73" s="156"/>
    </row>
    <row r="74" spans="3:11" ht="14.25" customHeight="1" x14ac:dyDescent="0.2">
      <c r="C74" s="153"/>
      <c r="F74" s="156"/>
      <c r="J74" s="156"/>
      <c r="K74" s="156"/>
    </row>
    <row r="75" spans="3:11" ht="14.25" customHeight="1" x14ac:dyDescent="0.2">
      <c r="C75" s="153"/>
      <c r="F75" s="156"/>
      <c r="J75" s="156"/>
      <c r="K75" s="156"/>
    </row>
    <row r="76" spans="3:11" ht="14.25" customHeight="1" x14ac:dyDescent="0.2">
      <c r="C76" s="153"/>
      <c r="F76" s="156"/>
      <c r="J76" s="156"/>
      <c r="K76" s="156"/>
    </row>
    <row r="77" spans="3:11" ht="14.25" customHeight="1" x14ac:dyDescent="0.2">
      <c r="C77" s="153"/>
      <c r="F77" s="156"/>
      <c r="J77" s="156"/>
      <c r="K77" s="156"/>
    </row>
    <row r="78" spans="3:11" ht="14.25" customHeight="1" x14ac:dyDescent="0.2">
      <c r="C78" s="153"/>
      <c r="F78" s="156"/>
      <c r="J78" s="156"/>
      <c r="K78" s="156"/>
    </row>
    <row r="79" spans="3:11" ht="14.25" customHeight="1" x14ac:dyDescent="0.2">
      <c r="C79" s="153"/>
      <c r="F79" s="156"/>
      <c r="J79" s="156"/>
      <c r="K79" s="156"/>
    </row>
    <row r="80" spans="3:11" ht="14.25" customHeight="1" x14ac:dyDescent="0.2">
      <c r="C80" s="153"/>
      <c r="F80" s="156"/>
      <c r="J80" s="156"/>
      <c r="K80" s="156"/>
    </row>
    <row r="81" spans="3:11" ht="14.25" customHeight="1" x14ac:dyDescent="0.2">
      <c r="C81" s="153"/>
      <c r="F81" s="156"/>
      <c r="J81" s="156"/>
      <c r="K81" s="156"/>
    </row>
    <row r="82" spans="3:11" ht="14.25" customHeight="1" x14ac:dyDescent="0.2">
      <c r="C82" s="153"/>
      <c r="F82" s="156"/>
      <c r="J82" s="156"/>
      <c r="K82" s="156"/>
    </row>
    <row r="83" spans="3:11" ht="14.25" customHeight="1" x14ac:dyDescent="0.2">
      <c r="C83" s="153"/>
      <c r="F83" s="156"/>
      <c r="J83" s="156"/>
      <c r="K83" s="156"/>
    </row>
    <row r="84" spans="3:11" ht="14.25" customHeight="1" x14ac:dyDescent="0.2">
      <c r="C84" s="153"/>
      <c r="F84" s="156"/>
      <c r="J84" s="156"/>
      <c r="K84" s="156"/>
    </row>
    <row r="85" spans="3:11" ht="14.25" customHeight="1" x14ac:dyDescent="0.2">
      <c r="C85" s="153"/>
      <c r="F85" s="156"/>
      <c r="J85" s="156"/>
      <c r="K85" s="156"/>
    </row>
    <row r="86" spans="3:11" ht="14.25" customHeight="1" x14ac:dyDescent="0.2">
      <c r="C86" s="153"/>
      <c r="F86" s="156"/>
      <c r="J86" s="156"/>
      <c r="K86" s="156"/>
    </row>
    <row r="87" spans="3:11" ht="14.25" customHeight="1" x14ac:dyDescent="0.2">
      <c r="C87" s="153"/>
      <c r="F87" s="156"/>
      <c r="J87" s="156"/>
      <c r="K87" s="156"/>
    </row>
    <row r="88" spans="3:11" ht="14.25" customHeight="1" x14ac:dyDescent="0.2">
      <c r="C88" s="153"/>
      <c r="F88" s="156"/>
      <c r="J88" s="156"/>
      <c r="K88" s="156"/>
    </row>
    <row r="89" spans="3:11" ht="14.25" customHeight="1" x14ac:dyDescent="0.2">
      <c r="C89" s="153"/>
      <c r="F89" s="156"/>
      <c r="J89" s="156"/>
      <c r="K89" s="156"/>
    </row>
    <row r="90" spans="3:11" ht="14.25" customHeight="1" x14ac:dyDescent="0.2">
      <c r="C90" s="153"/>
      <c r="F90" s="156"/>
      <c r="J90" s="156"/>
      <c r="K90" s="156"/>
    </row>
    <row r="91" spans="3:11" ht="14.25" customHeight="1" x14ac:dyDescent="0.2">
      <c r="C91" s="153"/>
      <c r="F91" s="156"/>
      <c r="J91" s="156"/>
      <c r="K91" s="156"/>
    </row>
    <row r="92" spans="3:11" ht="14.25" customHeight="1" x14ac:dyDescent="0.2">
      <c r="C92" s="153"/>
      <c r="F92" s="156"/>
      <c r="J92" s="156"/>
      <c r="K92" s="156"/>
    </row>
    <row r="93" spans="3:11" ht="14.25" customHeight="1" x14ac:dyDescent="0.2">
      <c r="C93" s="153"/>
      <c r="F93" s="156"/>
      <c r="J93" s="156"/>
      <c r="K93" s="156"/>
    </row>
    <row r="94" spans="3:11" ht="14.25" customHeight="1" x14ac:dyDescent="0.2">
      <c r="C94" s="153"/>
      <c r="F94" s="156"/>
      <c r="J94" s="156"/>
      <c r="K94" s="156"/>
    </row>
    <row r="95" spans="3:11" ht="14.25" customHeight="1" x14ac:dyDescent="0.2">
      <c r="C95" s="153"/>
      <c r="F95" s="156"/>
      <c r="J95" s="156"/>
      <c r="K95" s="156"/>
    </row>
    <row r="96" spans="3:11" ht="14.25" customHeight="1" x14ac:dyDescent="0.2">
      <c r="C96" s="153"/>
      <c r="F96" s="156"/>
      <c r="J96" s="156"/>
      <c r="K96" s="156"/>
    </row>
    <row r="97" spans="3:11" ht="14.25" customHeight="1" x14ac:dyDescent="0.2">
      <c r="C97" s="153"/>
      <c r="F97" s="156"/>
      <c r="J97" s="156"/>
      <c r="K97" s="156"/>
    </row>
    <row r="98" spans="3:11" ht="14.25" customHeight="1" x14ac:dyDescent="0.2">
      <c r="C98" s="153"/>
      <c r="F98" s="156"/>
      <c r="J98" s="156"/>
      <c r="K98" s="156"/>
    </row>
    <row r="99" spans="3:11" ht="14.25" customHeight="1" x14ac:dyDescent="0.2">
      <c r="C99" s="153"/>
      <c r="F99" s="156"/>
      <c r="J99" s="156"/>
      <c r="K99" s="156"/>
    </row>
    <row r="100" spans="3:11" ht="14.25" customHeight="1" x14ac:dyDescent="0.2">
      <c r="C100" s="153"/>
      <c r="F100" s="156"/>
      <c r="J100" s="156"/>
      <c r="K100" s="156"/>
    </row>
    <row r="101" spans="3:11" ht="14.25" customHeight="1" x14ac:dyDescent="0.2">
      <c r="C101" s="153"/>
      <c r="F101" s="156"/>
      <c r="J101" s="156"/>
      <c r="K101" s="156"/>
    </row>
    <row r="102" spans="3:11" ht="14.25" customHeight="1" x14ac:dyDescent="0.2">
      <c r="C102" s="153"/>
      <c r="F102" s="156"/>
      <c r="J102" s="156"/>
      <c r="K102" s="156"/>
    </row>
    <row r="103" spans="3:11" ht="14.25" customHeight="1" x14ac:dyDescent="0.2">
      <c r="C103" s="153"/>
      <c r="F103" s="156"/>
      <c r="J103" s="156"/>
      <c r="K103" s="156"/>
    </row>
    <row r="104" spans="3:11" ht="14.25" customHeight="1" x14ac:dyDescent="0.2">
      <c r="C104" s="153"/>
      <c r="F104" s="156"/>
      <c r="J104" s="156"/>
      <c r="K104" s="156"/>
    </row>
    <row r="105" spans="3:11" ht="14.25" customHeight="1" x14ac:dyDescent="0.2">
      <c r="C105" s="153"/>
      <c r="F105" s="156"/>
      <c r="J105" s="156"/>
      <c r="K105" s="156"/>
    </row>
    <row r="106" spans="3:11" ht="14.25" customHeight="1" x14ac:dyDescent="0.2">
      <c r="C106" s="153"/>
      <c r="F106" s="156"/>
      <c r="J106" s="156"/>
      <c r="K106" s="156"/>
    </row>
    <row r="107" spans="3:11" ht="14.25" customHeight="1" x14ac:dyDescent="0.2">
      <c r="C107" s="153"/>
      <c r="F107" s="156"/>
      <c r="J107" s="156"/>
      <c r="K107" s="156"/>
    </row>
    <row r="108" spans="3:11" ht="14.25" customHeight="1" x14ac:dyDescent="0.2">
      <c r="C108" s="153"/>
      <c r="F108" s="156"/>
      <c r="J108" s="156"/>
      <c r="K108" s="156"/>
    </row>
    <row r="109" spans="3:11" ht="14.25" customHeight="1" x14ac:dyDescent="0.2">
      <c r="C109" s="153"/>
      <c r="F109" s="156"/>
      <c r="J109" s="156"/>
      <c r="K109" s="156"/>
    </row>
    <row r="110" spans="3:11" ht="14.25" customHeight="1" x14ac:dyDescent="0.2">
      <c r="C110" s="153"/>
      <c r="F110" s="156"/>
      <c r="J110" s="156"/>
      <c r="K110" s="156"/>
    </row>
    <row r="111" spans="3:11" ht="14.25" customHeight="1" x14ac:dyDescent="0.2">
      <c r="C111" s="153"/>
      <c r="F111" s="156"/>
      <c r="J111" s="156"/>
      <c r="K111" s="156"/>
    </row>
    <row r="112" spans="3:11" ht="14.25" customHeight="1" x14ac:dyDescent="0.2">
      <c r="C112" s="153"/>
      <c r="F112" s="156"/>
      <c r="J112" s="156"/>
      <c r="K112" s="156"/>
    </row>
    <row r="113" spans="3:11" ht="14.25" customHeight="1" x14ac:dyDescent="0.2">
      <c r="C113" s="153"/>
      <c r="F113" s="156"/>
      <c r="J113" s="156"/>
      <c r="K113" s="156"/>
    </row>
    <row r="114" spans="3:11" ht="14.25" customHeight="1" x14ac:dyDescent="0.2">
      <c r="C114" s="153"/>
      <c r="F114" s="156"/>
      <c r="J114" s="156"/>
      <c r="K114" s="156"/>
    </row>
    <row r="115" spans="3:11" ht="14.25" customHeight="1" x14ac:dyDescent="0.2">
      <c r="C115" s="153"/>
      <c r="F115" s="156"/>
      <c r="J115" s="156"/>
      <c r="K115" s="156"/>
    </row>
    <row r="116" spans="3:11" ht="14.25" customHeight="1" x14ac:dyDescent="0.2">
      <c r="C116" s="153"/>
      <c r="F116" s="156"/>
      <c r="J116" s="156"/>
      <c r="K116" s="156"/>
    </row>
    <row r="117" spans="3:11" ht="14.25" customHeight="1" x14ac:dyDescent="0.2">
      <c r="C117" s="153"/>
      <c r="F117" s="156"/>
      <c r="J117" s="156"/>
      <c r="K117" s="156"/>
    </row>
    <row r="118" spans="3:11" ht="14.25" customHeight="1" x14ac:dyDescent="0.2">
      <c r="C118" s="153"/>
      <c r="F118" s="156"/>
      <c r="J118" s="156"/>
      <c r="K118" s="156"/>
    </row>
    <row r="119" spans="3:11" ht="14.25" customHeight="1" x14ac:dyDescent="0.2">
      <c r="C119" s="153"/>
      <c r="F119" s="156"/>
      <c r="J119" s="156"/>
      <c r="K119" s="156"/>
    </row>
    <row r="120" spans="3:11" ht="14.25" customHeight="1" x14ac:dyDescent="0.2">
      <c r="C120" s="153"/>
      <c r="F120" s="156"/>
      <c r="J120" s="156"/>
      <c r="K120" s="156"/>
    </row>
    <row r="121" spans="3:11" ht="14.25" customHeight="1" x14ac:dyDescent="0.2">
      <c r="C121" s="153"/>
      <c r="F121" s="156"/>
      <c r="J121" s="156"/>
      <c r="K121" s="156"/>
    </row>
    <row r="122" spans="3:11" ht="14.25" customHeight="1" x14ac:dyDescent="0.2">
      <c r="C122" s="153"/>
      <c r="F122" s="156"/>
      <c r="J122" s="156"/>
      <c r="K122" s="156"/>
    </row>
    <row r="123" spans="3:11" ht="14.25" customHeight="1" x14ac:dyDescent="0.2">
      <c r="C123" s="153"/>
      <c r="F123" s="156"/>
      <c r="J123" s="156"/>
      <c r="K123" s="156"/>
    </row>
    <row r="124" spans="3:11" ht="14.25" customHeight="1" x14ac:dyDescent="0.2">
      <c r="C124" s="153"/>
      <c r="F124" s="156"/>
      <c r="J124" s="156"/>
      <c r="K124" s="156"/>
    </row>
    <row r="125" spans="3:11" ht="14.25" customHeight="1" x14ac:dyDescent="0.2">
      <c r="C125" s="153"/>
      <c r="F125" s="156"/>
      <c r="J125" s="156"/>
      <c r="K125" s="156"/>
    </row>
    <row r="126" spans="3:11" ht="14.25" customHeight="1" x14ac:dyDescent="0.2">
      <c r="C126" s="153"/>
      <c r="F126" s="156"/>
      <c r="J126" s="156"/>
      <c r="K126" s="156"/>
    </row>
    <row r="127" spans="3:11" ht="14.25" customHeight="1" x14ac:dyDescent="0.2">
      <c r="C127" s="153"/>
      <c r="F127" s="156"/>
      <c r="J127" s="156"/>
      <c r="K127" s="156"/>
    </row>
    <row r="128" spans="3:11" ht="14.25" customHeight="1" x14ac:dyDescent="0.2">
      <c r="C128" s="153"/>
      <c r="F128" s="156"/>
      <c r="J128" s="156"/>
      <c r="K128" s="156"/>
    </row>
    <row r="129" spans="3:11" ht="14.25" customHeight="1" x14ac:dyDescent="0.2">
      <c r="C129" s="153"/>
      <c r="F129" s="156"/>
      <c r="J129" s="156"/>
      <c r="K129" s="156"/>
    </row>
    <row r="130" spans="3:11" ht="14.25" customHeight="1" x14ac:dyDescent="0.2">
      <c r="C130" s="153"/>
      <c r="F130" s="156"/>
      <c r="J130" s="156"/>
      <c r="K130" s="156"/>
    </row>
    <row r="131" spans="3:11" ht="14.25" customHeight="1" x14ac:dyDescent="0.2">
      <c r="C131" s="153"/>
      <c r="F131" s="156"/>
      <c r="J131" s="156"/>
      <c r="K131" s="156"/>
    </row>
    <row r="132" spans="3:11" ht="14.25" customHeight="1" x14ac:dyDescent="0.2">
      <c r="C132" s="153"/>
      <c r="F132" s="156"/>
      <c r="J132" s="156"/>
      <c r="K132" s="156"/>
    </row>
    <row r="133" spans="3:11" ht="14.25" customHeight="1" x14ac:dyDescent="0.2">
      <c r="C133" s="153"/>
      <c r="F133" s="156"/>
      <c r="J133" s="156"/>
      <c r="K133" s="156"/>
    </row>
    <row r="134" spans="3:11" ht="14.25" customHeight="1" x14ac:dyDescent="0.2">
      <c r="C134" s="153"/>
      <c r="F134" s="156"/>
      <c r="J134" s="156"/>
      <c r="K134" s="156"/>
    </row>
    <row r="135" spans="3:11" ht="14.25" customHeight="1" x14ac:dyDescent="0.2">
      <c r="C135" s="153"/>
      <c r="F135" s="156"/>
      <c r="J135" s="156"/>
      <c r="K135" s="156"/>
    </row>
    <row r="136" spans="3:11" ht="14.25" customHeight="1" x14ac:dyDescent="0.2">
      <c r="C136" s="153"/>
      <c r="F136" s="156"/>
      <c r="J136" s="156"/>
      <c r="K136" s="156"/>
    </row>
    <row r="137" spans="3:11" ht="14.25" customHeight="1" x14ac:dyDescent="0.2">
      <c r="C137" s="153"/>
      <c r="F137" s="156"/>
      <c r="J137" s="156"/>
      <c r="K137" s="156"/>
    </row>
    <row r="138" spans="3:11" ht="14.25" customHeight="1" x14ac:dyDescent="0.2">
      <c r="C138" s="153"/>
      <c r="F138" s="156"/>
      <c r="J138" s="156"/>
      <c r="K138" s="156"/>
    </row>
    <row r="139" spans="3:11" ht="14.25" customHeight="1" x14ac:dyDescent="0.2">
      <c r="C139" s="153"/>
      <c r="F139" s="156"/>
      <c r="J139" s="156"/>
      <c r="K139" s="156"/>
    </row>
    <row r="140" spans="3:11" ht="14.25" customHeight="1" x14ac:dyDescent="0.2">
      <c r="C140" s="153"/>
    </row>
    <row r="141" spans="3:11" ht="14.25" customHeight="1" x14ac:dyDescent="0.2">
      <c r="C141" s="153"/>
    </row>
    <row r="142" spans="3:11" ht="14.25" customHeight="1" x14ac:dyDescent="0.2">
      <c r="C142" s="153"/>
    </row>
    <row r="143" spans="3:11" ht="14.25" customHeight="1" x14ac:dyDescent="0.2">
      <c r="C143" s="153"/>
    </row>
    <row r="144" spans="3:11" ht="14.25" customHeight="1" x14ac:dyDescent="0.2">
      <c r="C144" s="153"/>
    </row>
    <row r="145" spans="3:3" ht="14.25" customHeight="1" x14ac:dyDescent="0.2">
      <c r="C145" s="153"/>
    </row>
    <row r="146" spans="3:3" ht="14.25" customHeight="1" x14ac:dyDescent="0.2">
      <c r="C146" s="153"/>
    </row>
    <row r="147" spans="3:3" ht="14.25" customHeight="1" x14ac:dyDescent="0.2">
      <c r="C147" s="153"/>
    </row>
    <row r="148" spans="3:3" ht="14.25" customHeight="1" x14ac:dyDescent="0.2">
      <c r="C148" s="153"/>
    </row>
    <row r="149" spans="3:3" ht="14.25" customHeight="1" x14ac:dyDescent="0.2">
      <c r="C149" s="153"/>
    </row>
    <row r="150" spans="3:3" ht="14.25" customHeight="1" x14ac:dyDescent="0.2">
      <c r="C150" s="153"/>
    </row>
    <row r="151" spans="3:3" ht="14.25" customHeight="1" x14ac:dyDescent="0.2">
      <c r="C151" s="153"/>
    </row>
    <row r="152" spans="3:3" ht="14.25" customHeight="1" x14ac:dyDescent="0.2">
      <c r="C152" s="153"/>
    </row>
    <row r="153" spans="3:3" ht="14.25" customHeight="1" x14ac:dyDescent="0.2">
      <c r="C153" s="153"/>
    </row>
    <row r="154" spans="3:3" ht="14.25" customHeight="1" x14ac:dyDescent="0.2">
      <c r="C154" s="153"/>
    </row>
    <row r="155" spans="3:3" ht="14.25" customHeight="1" x14ac:dyDescent="0.2">
      <c r="C155" s="153"/>
    </row>
    <row r="156" spans="3:3" ht="14.25" customHeight="1" x14ac:dyDescent="0.2">
      <c r="C156" s="153"/>
    </row>
    <row r="157" spans="3:3" ht="14.25" customHeight="1" x14ac:dyDescent="0.2">
      <c r="C157" s="153"/>
    </row>
    <row r="158" spans="3:3" ht="14.25" customHeight="1" x14ac:dyDescent="0.2">
      <c r="C158" s="153"/>
    </row>
    <row r="159" spans="3:3" ht="14.25" customHeight="1" x14ac:dyDescent="0.2">
      <c r="C159" s="153"/>
    </row>
    <row r="160" spans="3:3" ht="14.25" customHeight="1" x14ac:dyDescent="0.2">
      <c r="C160" s="153"/>
    </row>
    <row r="161" spans="3:3" ht="14.25" customHeight="1" x14ac:dyDescent="0.2">
      <c r="C161" s="153"/>
    </row>
    <row r="162" spans="3:3" ht="14.25" customHeight="1" x14ac:dyDescent="0.2">
      <c r="C162" s="153"/>
    </row>
    <row r="163" spans="3:3" ht="14.25" customHeight="1" x14ac:dyDescent="0.2">
      <c r="C163" s="153"/>
    </row>
    <row r="164" spans="3:3" ht="14.25" customHeight="1" x14ac:dyDescent="0.2">
      <c r="C164" s="153"/>
    </row>
    <row r="165" spans="3:3" ht="14.25" customHeight="1" x14ac:dyDescent="0.2">
      <c r="C165" s="153"/>
    </row>
    <row r="166" spans="3:3" ht="14.25" customHeight="1" x14ac:dyDescent="0.2">
      <c r="C166" s="153"/>
    </row>
    <row r="167" spans="3:3" ht="14.25" customHeight="1" x14ac:dyDescent="0.2">
      <c r="C167" s="153"/>
    </row>
    <row r="168" spans="3:3" ht="14.25" customHeight="1" x14ac:dyDescent="0.2">
      <c r="C168" s="153"/>
    </row>
    <row r="169" spans="3:3" ht="14.25" customHeight="1" x14ac:dyDescent="0.2">
      <c r="C169" s="153"/>
    </row>
    <row r="170" spans="3:3" ht="14.25" customHeight="1" x14ac:dyDescent="0.2">
      <c r="C170" s="153"/>
    </row>
    <row r="171" spans="3:3" ht="14.25" customHeight="1" x14ac:dyDescent="0.2">
      <c r="C171" s="153"/>
    </row>
    <row r="172" spans="3:3" ht="14.25" customHeight="1" x14ac:dyDescent="0.2">
      <c r="C172" s="153"/>
    </row>
    <row r="173" spans="3:3" ht="14.25" customHeight="1" x14ac:dyDescent="0.2">
      <c r="C173" s="153"/>
    </row>
    <row r="174" spans="3:3" ht="14.25" customHeight="1" x14ac:dyDescent="0.2">
      <c r="C174" s="153"/>
    </row>
    <row r="175" spans="3:3" ht="14.25" customHeight="1" x14ac:dyDescent="0.2">
      <c r="C175" s="153"/>
    </row>
    <row r="176" spans="3:3" ht="14.25" customHeight="1" x14ac:dyDescent="0.2">
      <c r="C176" s="153"/>
    </row>
    <row r="177" spans="3:3" ht="14.25" customHeight="1" x14ac:dyDescent="0.2">
      <c r="C177" s="153"/>
    </row>
    <row r="178" spans="3:3" ht="14.25" customHeight="1" x14ac:dyDescent="0.2">
      <c r="C178" s="153"/>
    </row>
    <row r="179" spans="3:3" ht="14.25" customHeight="1" x14ac:dyDescent="0.2">
      <c r="C179" s="153"/>
    </row>
    <row r="180" spans="3:3" ht="14.25" customHeight="1" x14ac:dyDescent="0.2">
      <c r="C180" s="153"/>
    </row>
    <row r="181" spans="3:3" ht="14.25" customHeight="1" x14ac:dyDescent="0.2">
      <c r="C181" s="153"/>
    </row>
    <row r="182" spans="3:3" ht="14.25" customHeight="1" x14ac:dyDescent="0.2">
      <c r="C182" s="153"/>
    </row>
    <row r="183" spans="3:3" ht="14.25" customHeight="1" x14ac:dyDescent="0.2">
      <c r="C183" s="153"/>
    </row>
    <row r="184" spans="3:3" ht="14.25" customHeight="1" x14ac:dyDescent="0.2">
      <c r="C184" s="153"/>
    </row>
    <row r="185" spans="3:3" ht="14.25" customHeight="1" x14ac:dyDescent="0.2">
      <c r="C185" s="153"/>
    </row>
    <row r="186" spans="3:3" ht="14.25" customHeight="1" x14ac:dyDescent="0.2">
      <c r="C186" s="153"/>
    </row>
    <row r="187" spans="3:3" ht="14.25" customHeight="1" x14ac:dyDescent="0.2">
      <c r="C187" s="153"/>
    </row>
    <row r="188" spans="3:3" ht="14.25" customHeight="1" x14ac:dyDescent="0.2">
      <c r="C188" s="153"/>
    </row>
    <row r="189" spans="3:3" ht="14.25" customHeight="1" x14ac:dyDescent="0.2">
      <c r="C189" s="153"/>
    </row>
    <row r="190" spans="3:3" ht="14.25" customHeight="1" x14ac:dyDescent="0.2">
      <c r="C190" s="153"/>
    </row>
    <row r="191" spans="3:3" ht="14.25" customHeight="1" x14ac:dyDescent="0.2">
      <c r="C191" s="153"/>
    </row>
    <row r="192" spans="3:3" ht="14.25" customHeight="1" x14ac:dyDescent="0.2">
      <c r="C192" s="153"/>
    </row>
    <row r="193" spans="3:3" ht="14.25" customHeight="1" x14ac:dyDescent="0.2">
      <c r="C193" s="153"/>
    </row>
    <row r="194" spans="3:3" ht="14.25" customHeight="1" x14ac:dyDescent="0.2">
      <c r="C194" s="153"/>
    </row>
    <row r="195" spans="3:3" ht="14.25" customHeight="1" x14ac:dyDescent="0.2">
      <c r="C195" s="153"/>
    </row>
    <row r="196" spans="3:3" ht="14.25" customHeight="1" x14ac:dyDescent="0.2">
      <c r="C196" s="153"/>
    </row>
    <row r="197" spans="3:3" ht="14.25" customHeight="1" x14ac:dyDescent="0.2">
      <c r="C197" s="153"/>
    </row>
    <row r="198" spans="3:3" ht="14.25" customHeight="1" x14ac:dyDescent="0.2">
      <c r="C198" s="153"/>
    </row>
    <row r="199" spans="3:3" ht="14.25" customHeight="1" x14ac:dyDescent="0.2">
      <c r="C199" s="153"/>
    </row>
    <row r="200" spans="3:3" ht="14.25" customHeight="1" x14ac:dyDescent="0.2">
      <c r="C200" s="153"/>
    </row>
    <row r="201" spans="3:3" ht="14.25" customHeight="1" x14ac:dyDescent="0.2">
      <c r="C201" s="153"/>
    </row>
    <row r="202" spans="3:3" ht="14.25" customHeight="1" x14ac:dyDescent="0.2">
      <c r="C202" s="153"/>
    </row>
    <row r="203" spans="3:3" ht="14.25" customHeight="1" x14ac:dyDescent="0.2">
      <c r="C203" s="153"/>
    </row>
    <row r="204" spans="3:3" ht="14.25" customHeight="1" x14ac:dyDescent="0.2">
      <c r="C204" s="153"/>
    </row>
    <row r="205" spans="3:3" ht="14.25" customHeight="1" x14ac:dyDescent="0.2">
      <c r="C205" s="153"/>
    </row>
    <row r="206" spans="3:3" ht="14.25" customHeight="1" x14ac:dyDescent="0.2">
      <c r="C206" s="153"/>
    </row>
    <row r="207" spans="3:3" ht="14.25" customHeight="1" x14ac:dyDescent="0.2">
      <c r="C207" s="153"/>
    </row>
    <row r="208" spans="3:3" ht="14.25" customHeight="1" x14ac:dyDescent="0.2">
      <c r="C208" s="153"/>
    </row>
    <row r="209" spans="3:3" ht="14.25" customHeight="1" x14ac:dyDescent="0.2">
      <c r="C209" s="153"/>
    </row>
    <row r="210" spans="3:3" ht="14.25" customHeight="1" x14ac:dyDescent="0.2">
      <c r="C210" s="153"/>
    </row>
    <row r="211" spans="3:3" ht="14.25" customHeight="1" x14ac:dyDescent="0.2">
      <c r="C211" s="153"/>
    </row>
    <row r="212" spans="3:3" ht="14.25" customHeight="1" x14ac:dyDescent="0.2">
      <c r="C212" s="153"/>
    </row>
    <row r="213" spans="3:3" ht="14.25" customHeight="1" x14ac:dyDescent="0.2">
      <c r="C213" s="153"/>
    </row>
    <row r="214" spans="3:3" ht="14.25" customHeight="1" x14ac:dyDescent="0.2">
      <c r="C214" s="153"/>
    </row>
    <row r="215" spans="3:3" x14ac:dyDescent="0.2">
      <c r="C215" s="153"/>
    </row>
    <row r="216" spans="3:3" x14ac:dyDescent="0.2">
      <c r="C216" s="153"/>
    </row>
    <row r="217" spans="3:3" x14ac:dyDescent="0.2">
      <c r="C217" s="153"/>
    </row>
    <row r="218" spans="3:3" x14ac:dyDescent="0.2">
      <c r="C218" s="153"/>
    </row>
    <row r="219" spans="3:3" x14ac:dyDescent="0.2">
      <c r="C219" s="153"/>
    </row>
    <row r="220" spans="3:3" x14ac:dyDescent="0.2">
      <c r="C220" s="153"/>
    </row>
    <row r="221" spans="3:3" x14ac:dyDescent="0.2">
      <c r="C221" s="153"/>
    </row>
    <row r="222" spans="3:3" x14ac:dyDescent="0.2">
      <c r="C222" s="153"/>
    </row>
    <row r="223" spans="3:3" x14ac:dyDescent="0.2">
      <c r="C223" s="153"/>
    </row>
    <row r="224" spans="3:3" x14ac:dyDescent="0.2">
      <c r="C224" s="153"/>
    </row>
    <row r="225" spans="3:3" x14ac:dyDescent="0.2">
      <c r="C225" s="153"/>
    </row>
    <row r="226" spans="3:3" x14ac:dyDescent="0.2">
      <c r="C226" s="153"/>
    </row>
    <row r="227" spans="3:3" x14ac:dyDescent="0.2">
      <c r="C227" s="153"/>
    </row>
    <row r="228" spans="3:3" x14ac:dyDescent="0.2">
      <c r="C228" s="153"/>
    </row>
    <row r="229" spans="3:3" x14ac:dyDescent="0.2">
      <c r="C229" s="153"/>
    </row>
    <row r="230" spans="3:3" x14ac:dyDescent="0.2">
      <c r="C230" s="153"/>
    </row>
    <row r="231" spans="3:3" x14ac:dyDescent="0.2">
      <c r="C231" s="153"/>
    </row>
    <row r="232" spans="3:3" x14ac:dyDescent="0.2">
      <c r="C232" s="153"/>
    </row>
    <row r="233" spans="3:3" x14ac:dyDescent="0.2">
      <c r="C233" s="153"/>
    </row>
    <row r="234" spans="3:3" x14ac:dyDescent="0.2">
      <c r="C234" s="153"/>
    </row>
    <row r="235" spans="3:3" x14ac:dyDescent="0.2">
      <c r="C235" s="153"/>
    </row>
    <row r="236" spans="3:3" x14ac:dyDescent="0.2">
      <c r="C236" s="153"/>
    </row>
    <row r="237" spans="3:3" x14ac:dyDescent="0.2">
      <c r="C237" s="153"/>
    </row>
    <row r="238" spans="3:3" x14ac:dyDescent="0.2">
      <c r="C238" s="153"/>
    </row>
    <row r="239" spans="3:3" x14ac:dyDescent="0.2">
      <c r="C239" s="153"/>
    </row>
    <row r="240" spans="3:3" x14ac:dyDescent="0.2">
      <c r="C240" s="153"/>
    </row>
    <row r="241" spans="3:3" x14ac:dyDescent="0.2">
      <c r="C241" s="153"/>
    </row>
    <row r="242" spans="3:3" x14ac:dyDescent="0.2">
      <c r="C242" s="153"/>
    </row>
    <row r="243" spans="3:3" x14ac:dyDescent="0.2">
      <c r="C243" s="153"/>
    </row>
    <row r="244" spans="3:3" x14ac:dyDescent="0.2">
      <c r="C244" s="153"/>
    </row>
    <row r="245" spans="3:3" x14ac:dyDescent="0.2">
      <c r="C245" s="153"/>
    </row>
    <row r="246" spans="3:3" x14ac:dyDescent="0.2">
      <c r="C246" s="153"/>
    </row>
    <row r="247" spans="3:3" x14ac:dyDescent="0.2">
      <c r="C247" s="153"/>
    </row>
    <row r="248" spans="3:3" x14ac:dyDescent="0.2">
      <c r="C248" s="153"/>
    </row>
    <row r="249" spans="3:3" x14ac:dyDescent="0.2">
      <c r="C249" s="153"/>
    </row>
    <row r="250" spans="3:3" x14ac:dyDescent="0.2">
      <c r="C250" s="153"/>
    </row>
    <row r="251" spans="3:3" x14ac:dyDescent="0.2">
      <c r="C251" s="153"/>
    </row>
    <row r="252" spans="3:3" x14ac:dyDescent="0.2">
      <c r="C252" s="153"/>
    </row>
    <row r="253" spans="3:3" x14ac:dyDescent="0.2">
      <c r="C253" s="153"/>
    </row>
    <row r="254" spans="3:3" x14ac:dyDescent="0.2">
      <c r="C254" s="153"/>
    </row>
    <row r="255" spans="3:3" x14ac:dyDescent="0.2">
      <c r="C255" s="153"/>
    </row>
    <row r="256" spans="3:3" x14ac:dyDescent="0.2">
      <c r="C256" s="153"/>
    </row>
    <row r="257" spans="3:3" x14ac:dyDescent="0.2">
      <c r="C257" s="153"/>
    </row>
    <row r="258" spans="3:3" x14ac:dyDescent="0.2">
      <c r="C258" s="153"/>
    </row>
    <row r="259" spans="3:3" x14ac:dyDescent="0.2">
      <c r="C259" s="153"/>
    </row>
    <row r="260" spans="3:3" x14ac:dyDescent="0.2">
      <c r="C260" s="153"/>
    </row>
    <row r="261" spans="3:3" x14ac:dyDescent="0.2">
      <c r="C261" s="153"/>
    </row>
    <row r="262" spans="3:3" x14ac:dyDescent="0.2">
      <c r="C262" s="153"/>
    </row>
    <row r="263" spans="3:3" x14ac:dyDescent="0.2">
      <c r="C263" s="153"/>
    </row>
    <row r="264" spans="3:3" x14ac:dyDescent="0.2">
      <c r="C264" s="153"/>
    </row>
    <row r="265" spans="3:3" x14ac:dyDescent="0.2">
      <c r="C265" s="153"/>
    </row>
    <row r="266" spans="3:3" x14ac:dyDescent="0.2">
      <c r="C266" s="153"/>
    </row>
    <row r="267" spans="3:3" x14ac:dyDescent="0.2">
      <c r="C267" s="153"/>
    </row>
    <row r="268" spans="3:3" x14ac:dyDescent="0.2">
      <c r="C268" s="153"/>
    </row>
    <row r="269" spans="3:3" x14ac:dyDescent="0.2">
      <c r="C269" s="153"/>
    </row>
    <row r="270" spans="3:3" x14ac:dyDescent="0.2">
      <c r="C270" s="153"/>
    </row>
    <row r="271" spans="3:3" x14ac:dyDescent="0.2">
      <c r="C271" s="153"/>
    </row>
    <row r="272" spans="3:3" x14ac:dyDescent="0.2">
      <c r="C272" s="153"/>
    </row>
    <row r="273" spans="3:3" x14ac:dyDescent="0.2">
      <c r="C273" s="153"/>
    </row>
    <row r="274" spans="3:3" x14ac:dyDescent="0.2">
      <c r="C274" s="153"/>
    </row>
    <row r="275" spans="3:3" x14ac:dyDescent="0.2">
      <c r="C275" s="153"/>
    </row>
  </sheetData>
  <sortState xmlns:xlrd2="http://schemas.microsoft.com/office/spreadsheetml/2017/richdata2" ref="A8:Q33">
    <sortCondition ref="A8:A33"/>
  </sortState>
  <mergeCells count="6">
    <mergeCell ref="H4:K4"/>
    <mergeCell ref="A1:B1"/>
    <mergeCell ref="D1:G1"/>
    <mergeCell ref="A2:B2"/>
    <mergeCell ref="A4:B4"/>
    <mergeCell ref="D4:G4"/>
  </mergeCells>
  <hyperlinks>
    <hyperlink ref="A4" display="Back to Top Sheet" xr:uid="{00000000-0004-0000-0D00-000000000000}"/>
    <hyperlink ref="A4:B4" location="Top!A1" display="Back to Top Sheet" xr:uid="{DA102756-3E70-45FE-BACD-0AFE85F82105}"/>
  </hyperlinks>
  <pageMargins left="0.28000000000000003" right="0.16" top="0.52" bottom="0.56000000000000005" header="0.35" footer="0.39"/>
  <pageSetup paperSize="9" scale="58" fitToHeight="0" orientation="landscape"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1A0C7"/>
  </sheetPr>
  <dimension ref="A1:K197"/>
  <sheetViews>
    <sheetView workbookViewId="0">
      <selection sqref="A1:C1"/>
    </sheetView>
  </sheetViews>
  <sheetFormatPr defaultColWidth="11.42578125" defaultRowHeight="12.75" x14ac:dyDescent="0.2"/>
  <cols>
    <col min="1" max="1" width="31.42578125" style="387" customWidth="1"/>
    <col min="2" max="2" width="85.5703125" style="387" customWidth="1"/>
    <col min="3" max="3" width="15.85546875" style="387" customWidth="1"/>
    <col min="4" max="4" width="15.5703125" style="379" bestFit="1" customWidth="1"/>
    <col min="5" max="5" width="16.28515625" style="379" customWidth="1"/>
    <col min="6" max="6" width="14.5703125" style="562" bestFit="1" customWidth="1"/>
    <col min="7" max="7" width="22.28515625" style="386" customWidth="1"/>
    <col min="8" max="8" width="15.42578125" style="379" customWidth="1"/>
    <col min="9" max="9" width="17.42578125" style="379" customWidth="1"/>
    <col min="10" max="10" width="19.85546875" style="562" customWidth="1"/>
    <col min="11" max="11" width="18.42578125" style="562" customWidth="1"/>
    <col min="12" max="254" width="11.42578125" style="562"/>
    <col min="255" max="255" width="23.42578125" style="562" customWidth="1"/>
    <col min="256" max="256" width="82.42578125" style="562" bestFit="1" customWidth="1"/>
    <col min="257" max="257" width="17.42578125" style="562" customWidth="1"/>
    <col min="258" max="259" width="11.42578125" style="562"/>
    <col min="260" max="260" width="15.5703125" style="562" customWidth="1"/>
    <col min="261" max="261" width="11.42578125" style="562"/>
    <col min="262" max="262" width="17.42578125" style="562" customWidth="1"/>
    <col min="263" max="263" width="11.42578125" style="562" customWidth="1"/>
    <col min="264" max="265" width="11.42578125" style="562"/>
    <col min="266" max="266" width="15.5703125" style="562" customWidth="1"/>
    <col min="267" max="510" width="11.42578125" style="562"/>
    <col min="511" max="511" width="23.42578125" style="562" customWidth="1"/>
    <col min="512" max="512" width="82.42578125" style="562" bestFit="1" customWidth="1"/>
    <col min="513" max="513" width="17.42578125" style="562" customWidth="1"/>
    <col min="514" max="515" width="11.42578125" style="562"/>
    <col min="516" max="516" width="15.5703125" style="562" customWidth="1"/>
    <col min="517" max="517" width="11.42578125" style="562"/>
    <col min="518" max="518" width="17.42578125" style="562" customWidth="1"/>
    <col min="519" max="519" width="11.42578125" style="562" customWidth="1"/>
    <col min="520" max="521" width="11.42578125" style="562"/>
    <col min="522" max="522" width="15.5703125" style="562" customWidth="1"/>
    <col min="523" max="766" width="11.42578125" style="562"/>
    <col min="767" max="767" width="23.42578125" style="562" customWidth="1"/>
    <col min="768" max="768" width="82.42578125" style="562" bestFit="1" customWidth="1"/>
    <col min="769" max="769" width="17.42578125" style="562" customWidth="1"/>
    <col min="770" max="771" width="11.42578125" style="562"/>
    <col min="772" max="772" width="15.5703125" style="562" customWidth="1"/>
    <col min="773" max="773" width="11.42578125" style="562"/>
    <col min="774" max="774" width="17.42578125" style="562" customWidth="1"/>
    <col min="775" max="775" width="11.42578125" style="562" customWidth="1"/>
    <col min="776" max="777" width="11.42578125" style="562"/>
    <col min="778" max="778" width="15.5703125" style="562" customWidth="1"/>
    <col min="779" max="1022" width="11.42578125" style="562"/>
    <col min="1023" max="1023" width="23.42578125" style="562" customWidth="1"/>
    <col min="1024" max="1024" width="82.42578125" style="562" bestFit="1" customWidth="1"/>
    <col min="1025" max="1025" width="17.42578125" style="562" customWidth="1"/>
    <col min="1026" max="1027" width="11.42578125" style="562"/>
    <col min="1028" max="1028" width="15.5703125" style="562" customWidth="1"/>
    <col min="1029" max="1029" width="11.42578125" style="562"/>
    <col min="1030" max="1030" width="17.42578125" style="562" customWidth="1"/>
    <col min="1031" max="1031" width="11.42578125" style="562" customWidth="1"/>
    <col min="1032" max="1033" width="11.42578125" style="562"/>
    <col min="1034" max="1034" width="15.5703125" style="562" customWidth="1"/>
    <col min="1035" max="1278" width="11.42578125" style="562"/>
    <col min="1279" max="1279" width="23.42578125" style="562" customWidth="1"/>
    <col min="1280" max="1280" width="82.42578125" style="562" bestFit="1" customWidth="1"/>
    <col min="1281" max="1281" width="17.42578125" style="562" customWidth="1"/>
    <col min="1282" max="1283" width="11.42578125" style="562"/>
    <col min="1284" max="1284" width="15.5703125" style="562" customWidth="1"/>
    <col min="1285" max="1285" width="11.42578125" style="562"/>
    <col min="1286" max="1286" width="17.42578125" style="562" customWidth="1"/>
    <col min="1287" max="1287" width="11.42578125" style="562" customWidth="1"/>
    <col min="1288" max="1289" width="11.42578125" style="562"/>
    <col min="1290" max="1290" width="15.5703125" style="562" customWidth="1"/>
    <col min="1291" max="1534" width="11.42578125" style="562"/>
    <col min="1535" max="1535" width="23.42578125" style="562" customWidth="1"/>
    <col min="1536" max="1536" width="82.42578125" style="562" bestFit="1" customWidth="1"/>
    <col min="1537" max="1537" width="17.42578125" style="562" customWidth="1"/>
    <col min="1538" max="1539" width="11.42578125" style="562"/>
    <col min="1540" max="1540" width="15.5703125" style="562" customWidth="1"/>
    <col min="1541" max="1541" width="11.42578125" style="562"/>
    <col min="1542" max="1542" width="17.42578125" style="562" customWidth="1"/>
    <col min="1543" max="1543" width="11.42578125" style="562" customWidth="1"/>
    <col min="1544" max="1545" width="11.42578125" style="562"/>
    <col min="1546" max="1546" width="15.5703125" style="562" customWidth="1"/>
    <col min="1547" max="1790" width="11.42578125" style="562"/>
    <col min="1791" max="1791" width="23.42578125" style="562" customWidth="1"/>
    <col min="1792" max="1792" width="82.42578125" style="562" bestFit="1" customWidth="1"/>
    <col min="1793" max="1793" width="17.42578125" style="562" customWidth="1"/>
    <col min="1794" max="1795" width="11.42578125" style="562"/>
    <col min="1796" max="1796" width="15.5703125" style="562" customWidth="1"/>
    <col min="1797" max="1797" width="11.42578125" style="562"/>
    <col min="1798" max="1798" width="17.42578125" style="562" customWidth="1"/>
    <col min="1799" max="1799" width="11.42578125" style="562" customWidth="1"/>
    <col min="1800" max="1801" width="11.42578125" style="562"/>
    <col min="1802" max="1802" width="15.5703125" style="562" customWidth="1"/>
    <col min="1803" max="2046" width="11.42578125" style="562"/>
    <col min="2047" max="2047" width="23.42578125" style="562" customWidth="1"/>
    <col min="2048" max="2048" width="82.42578125" style="562" bestFit="1" customWidth="1"/>
    <col min="2049" max="2049" width="17.42578125" style="562" customWidth="1"/>
    <col min="2050" max="2051" width="11.42578125" style="562"/>
    <col min="2052" max="2052" width="15.5703125" style="562" customWidth="1"/>
    <col min="2053" max="2053" width="11.42578125" style="562"/>
    <col min="2054" max="2054" width="17.42578125" style="562" customWidth="1"/>
    <col min="2055" max="2055" width="11.42578125" style="562" customWidth="1"/>
    <col min="2056" max="2057" width="11.42578125" style="562"/>
    <col min="2058" max="2058" width="15.5703125" style="562" customWidth="1"/>
    <col min="2059" max="2302" width="11.42578125" style="562"/>
    <col min="2303" max="2303" width="23.42578125" style="562" customWidth="1"/>
    <col min="2304" max="2304" width="82.42578125" style="562" bestFit="1" customWidth="1"/>
    <col min="2305" max="2305" width="17.42578125" style="562" customWidth="1"/>
    <col min="2306" max="2307" width="11.42578125" style="562"/>
    <col min="2308" max="2308" width="15.5703125" style="562" customWidth="1"/>
    <col min="2309" max="2309" width="11.42578125" style="562"/>
    <col min="2310" max="2310" width="17.42578125" style="562" customWidth="1"/>
    <col min="2311" max="2311" width="11.42578125" style="562" customWidth="1"/>
    <col min="2312" max="2313" width="11.42578125" style="562"/>
    <col min="2314" max="2314" width="15.5703125" style="562" customWidth="1"/>
    <col min="2315" max="2558" width="11.42578125" style="562"/>
    <col min="2559" max="2559" width="23.42578125" style="562" customWidth="1"/>
    <col min="2560" max="2560" width="82.42578125" style="562" bestFit="1" customWidth="1"/>
    <col min="2561" max="2561" width="17.42578125" style="562" customWidth="1"/>
    <col min="2562" max="2563" width="11.42578125" style="562"/>
    <col min="2564" max="2564" width="15.5703125" style="562" customWidth="1"/>
    <col min="2565" max="2565" width="11.42578125" style="562"/>
    <col min="2566" max="2566" width="17.42578125" style="562" customWidth="1"/>
    <col min="2567" max="2567" width="11.42578125" style="562" customWidth="1"/>
    <col min="2568" max="2569" width="11.42578125" style="562"/>
    <col min="2570" max="2570" width="15.5703125" style="562" customWidth="1"/>
    <col min="2571" max="2814" width="11.42578125" style="562"/>
    <col min="2815" max="2815" width="23.42578125" style="562" customWidth="1"/>
    <col min="2816" max="2816" width="82.42578125" style="562" bestFit="1" customWidth="1"/>
    <col min="2817" max="2817" width="17.42578125" style="562" customWidth="1"/>
    <col min="2818" max="2819" width="11.42578125" style="562"/>
    <col min="2820" max="2820" width="15.5703125" style="562" customWidth="1"/>
    <col min="2821" max="2821" width="11.42578125" style="562"/>
    <col min="2822" max="2822" width="17.42578125" style="562" customWidth="1"/>
    <col min="2823" max="2823" width="11.42578125" style="562" customWidth="1"/>
    <col min="2824" max="2825" width="11.42578125" style="562"/>
    <col min="2826" max="2826" width="15.5703125" style="562" customWidth="1"/>
    <col min="2827" max="3070" width="11.42578125" style="562"/>
    <col min="3071" max="3071" width="23.42578125" style="562" customWidth="1"/>
    <col min="3072" max="3072" width="82.42578125" style="562" bestFit="1" customWidth="1"/>
    <col min="3073" max="3073" width="17.42578125" style="562" customWidth="1"/>
    <col min="3074" max="3075" width="11.42578125" style="562"/>
    <col min="3076" max="3076" width="15.5703125" style="562" customWidth="1"/>
    <col min="3077" max="3077" width="11.42578125" style="562"/>
    <col min="3078" max="3078" width="17.42578125" style="562" customWidth="1"/>
    <col min="3079" max="3079" width="11.42578125" style="562" customWidth="1"/>
    <col min="3080" max="3081" width="11.42578125" style="562"/>
    <col min="3082" max="3082" width="15.5703125" style="562" customWidth="1"/>
    <col min="3083" max="3326" width="11.42578125" style="562"/>
    <col min="3327" max="3327" width="23.42578125" style="562" customWidth="1"/>
    <col min="3328" max="3328" width="82.42578125" style="562" bestFit="1" customWidth="1"/>
    <col min="3329" max="3329" width="17.42578125" style="562" customWidth="1"/>
    <col min="3330" max="3331" width="11.42578125" style="562"/>
    <col min="3332" max="3332" width="15.5703125" style="562" customWidth="1"/>
    <col min="3333" max="3333" width="11.42578125" style="562"/>
    <col min="3334" max="3334" width="17.42578125" style="562" customWidth="1"/>
    <col min="3335" max="3335" width="11.42578125" style="562" customWidth="1"/>
    <col min="3336" max="3337" width="11.42578125" style="562"/>
    <col min="3338" max="3338" width="15.5703125" style="562" customWidth="1"/>
    <col min="3339" max="3582" width="11.42578125" style="562"/>
    <col min="3583" max="3583" width="23.42578125" style="562" customWidth="1"/>
    <col min="3584" max="3584" width="82.42578125" style="562" bestFit="1" customWidth="1"/>
    <col min="3585" max="3585" width="17.42578125" style="562" customWidth="1"/>
    <col min="3586" max="3587" width="11.42578125" style="562"/>
    <col min="3588" max="3588" width="15.5703125" style="562" customWidth="1"/>
    <col min="3589" max="3589" width="11.42578125" style="562"/>
    <col min="3590" max="3590" width="17.42578125" style="562" customWidth="1"/>
    <col min="3591" max="3591" width="11.42578125" style="562" customWidth="1"/>
    <col min="3592" max="3593" width="11.42578125" style="562"/>
    <col min="3594" max="3594" width="15.5703125" style="562" customWidth="1"/>
    <col min="3595" max="3838" width="11.42578125" style="562"/>
    <col min="3839" max="3839" width="23.42578125" style="562" customWidth="1"/>
    <col min="3840" max="3840" width="82.42578125" style="562" bestFit="1" customWidth="1"/>
    <col min="3841" max="3841" width="17.42578125" style="562" customWidth="1"/>
    <col min="3842" max="3843" width="11.42578125" style="562"/>
    <col min="3844" max="3844" width="15.5703125" style="562" customWidth="1"/>
    <col min="3845" max="3845" width="11.42578125" style="562"/>
    <col min="3846" max="3846" width="17.42578125" style="562" customWidth="1"/>
    <col min="3847" max="3847" width="11.42578125" style="562" customWidth="1"/>
    <col min="3848" max="3849" width="11.42578125" style="562"/>
    <col min="3850" max="3850" width="15.5703125" style="562" customWidth="1"/>
    <col min="3851" max="4094" width="11.42578125" style="562"/>
    <col min="4095" max="4095" width="23.42578125" style="562" customWidth="1"/>
    <col min="4096" max="4096" width="82.42578125" style="562" bestFit="1" customWidth="1"/>
    <col min="4097" max="4097" width="17.42578125" style="562" customWidth="1"/>
    <col min="4098" max="4099" width="11.42578125" style="562"/>
    <col min="4100" max="4100" width="15.5703125" style="562" customWidth="1"/>
    <col min="4101" max="4101" width="11.42578125" style="562"/>
    <col min="4102" max="4102" width="17.42578125" style="562" customWidth="1"/>
    <col min="4103" max="4103" width="11.42578125" style="562" customWidth="1"/>
    <col min="4104" max="4105" width="11.42578125" style="562"/>
    <col min="4106" max="4106" width="15.5703125" style="562" customWidth="1"/>
    <col min="4107" max="4350" width="11.42578125" style="562"/>
    <col min="4351" max="4351" width="23.42578125" style="562" customWidth="1"/>
    <col min="4352" max="4352" width="82.42578125" style="562" bestFit="1" customWidth="1"/>
    <col min="4353" max="4353" width="17.42578125" style="562" customWidth="1"/>
    <col min="4354" max="4355" width="11.42578125" style="562"/>
    <col min="4356" max="4356" width="15.5703125" style="562" customWidth="1"/>
    <col min="4357" max="4357" width="11.42578125" style="562"/>
    <col min="4358" max="4358" width="17.42578125" style="562" customWidth="1"/>
    <col min="4359" max="4359" width="11.42578125" style="562" customWidth="1"/>
    <col min="4360" max="4361" width="11.42578125" style="562"/>
    <col min="4362" max="4362" width="15.5703125" style="562" customWidth="1"/>
    <col min="4363" max="4606" width="11.42578125" style="562"/>
    <col min="4607" max="4607" width="23.42578125" style="562" customWidth="1"/>
    <col min="4608" max="4608" width="82.42578125" style="562" bestFit="1" customWidth="1"/>
    <col min="4609" max="4609" width="17.42578125" style="562" customWidth="1"/>
    <col min="4610" max="4611" width="11.42578125" style="562"/>
    <col min="4612" max="4612" width="15.5703125" style="562" customWidth="1"/>
    <col min="4613" max="4613" width="11.42578125" style="562"/>
    <col min="4614" max="4614" width="17.42578125" style="562" customWidth="1"/>
    <col min="4615" max="4615" width="11.42578125" style="562" customWidth="1"/>
    <col min="4616" max="4617" width="11.42578125" style="562"/>
    <col min="4618" max="4618" width="15.5703125" style="562" customWidth="1"/>
    <col min="4619" max="4862" width="11.42578125" style="562"/>
    <col min="4863" max="4863" width="23.42578125" style="562" customWidth="1"/>
    <col min="4864" max="4864" width="82.42578125" style="562" bestFit="1" customWidth="1"/>
    <col min="4865" max="4865" width="17.42578125" style="562" customWidth="1"/>
    <col min="4866" max="4867" width="11.42578125" style="562"/>
    <col min="4868" max="4868" width="15.5703125" style="562" customWidth="1"/>
    <col min="4869" max="4869" width="11.42578125" style="562"/>
    <col min="4870" max="4870" width="17.42578125" style="562" customWidth="1"/>
    <col min="4871" max="4871" width="11.42578125" style="562" customWidth="1"/>
    <col min="4872" max="4873" width="11.42578125" style="562"/>
    <col min="4874" max="4874" width="15.5703125" style="562" customWidth="1"/>
    <col min="4875" max="5118" width="11.42578125" style="562"/>
    <col min="5119" max="5119" width="23.42578125" style="562" customWidth="1"/>
    <col min="5120" max="5120" width="82.42578125" style="562" bestFit="1" customWidth="1"/>
    <col min="5121" max="5121" width="17.42578125" style="562" customWidth="1"/>
    <col min="5122" max="5123" width="11.42578125" style="562"/>
    <col min="5124" max="5124" width="15.5703125" style="562" customWidth="1"/>
    <col min="5125" max="5125" width="11.42578125" style="562"/>
    <col min="5126" max="5126" width="17.42578125" style="562" customWidth="1"/>
    <col min="5127" max="5127" width="11.42578125" style="562" customWidth="1"/>
    <col min="5128" max="5129" width="11.42578125" style="562"/>
    <col min="5130" max="5130" width="15.5703125" style="562" customWidth="1"/>
    <col min="5131" max="5374" width="11.42578125" style="562"/>
    <col min="5375" max="5375" width="23.42578125" style="562" customWidth="1"/>
    <col min="5376" max="5376" width="82.42578125" style="562" bestFit="1" customWidth="1"/>
    <col min="5377" max="5377" width="17.42578125" style="562" customWidth="1"/>
    <col min="5378" max="5379" width="11.42578125" style="562"/>
    <col min="5380" max="5380" width="15.5703125" style="562" customWidth="1"/>
    <col min="5381" max="5381" width="11.42578125" style="562"/>
    <col min="5382" max="5382" width="17.42578125" style="562" customWidth="1"/>
    <col min="5383" max="5383" width="11.42578125" style="562" customWidth="1"/>
    <col min="5384" max="5385" width="11.42578125" style="562"/>
    <col min="5386" max="5386" width="15.5703125" style="562" customWidth="1"/>
    <col min="5387" max="5630" width="11.42578125" style="562"/>
    <col min="5631" max="5631" width="23.42578125" style="562" customWidth="1"/>
    <col min="5632" max="5632" width="82.42578125" style="562" bestFit="1" customWidth="1"/>
    <col min="5633" max="5633" width="17.42578125" style="562" customWidth="1"/>
    <col min="5634" max="5635" width="11.42578125" style="562"/>
    <col min="5636" max="5636" width="15.5703125" style="562" customWidth="1"/>
    <col min="5637" max="5637" width="11.42578125" style="562"/>
    <col min="5638" max="5638" width="17.42578125" style="562" customWidth="1"/>
    <col min="5639" max="5639" width="11.42578125" style="562" customWidth="1"/>
    <col min="5640" max="5641" width="11.42578125" style="562"/>
    <col min="5642" max="5642" width="15.5703125" style="562" customWidth="1"/>
    <col min="5643" max="5886" width="11.42578125" style="562"/>
    <col min="5887" max="5887" width="23.42578125" style="562" customWidth="1"/>
    <col min="5888" max="5888" width="82.42578125" style="562" bestFit="1" customWidth="1"/>
    <col min="5889" max="5889" width="17.42578125" style="562" customWidth="1"/>
    <col min="5890" max="5891" width="11.42578125" style="562"/>
    <col min="5892" max="5892" width="15.5703125" style="562" customWidth="1"/>
    <col min="5893" max="5893" width="11.42578125" style="562"/>
    <col min="5894" max="5894" width="17.42578125" style="562" customWidth="1"/>
    <col min="5895" max="5895" width="11.42578125" style="562" customWidth="1"/>
    <col min="5896" max="5897" width="11.42578125" style="562"/>
    <col min="5898" max="5898" width="15.5703125" style="562" customWidth="1"/>
    <col min="5899" max="6142" width="11.42578125" style="562"/>
    <col min="6143" max="6143" width="23.42578125" style="562" customWidth="1"/>
    <col min="6144" max="6144" width="82.42578125" style="562" bestFit="1" customWidth="1"/>
    <col min="6145" max="6145" width="17.42578125" style="562" customWidth="1"/>
    <col min="6146" max="6147" width="11.42578125" style="562"/>
    <col min="6148" max="6148" width="15.5703125" style="562" customWidth="1"/>
    <col min="6149" max="6149" width="11.42578125" style="562"/>
    <col min="6150" max="6150" width="17.42578125" style="562" customWidth="1"/>
    <col min="6151" max="6151" width="11.42578125" style="562" customWidth="1"/>
    <col min="6152" max="6153" width="11.42578125" style="562"/>
    <col min="6154" max="6154" width="15.5703125" style="562" customWidth="1"/>
    <col min="6155" max="6398" width="11.42578125" style="562"/>
    <col min="6399" max="6399" width="23.42578125" style="562" customWidth="1"/>
    <col min="6400" max="6400" width="82.42578125" style="562" bestFit="1" customWidth="1"/>
    <col min="6401" max="6401" width="17.42578125" style="562" customWidth="1"/>
    <col min="6402" max="6403" width="11.42578125" style="562"/>
    <col min="6404" max="6404" width="15.5703125" style="562" customWidth="1"/>
    <col min="6405" max="6405" width="11.42578125" style="562"/>
    <col min="6406" max="6406" width="17.42578125" style="562" customWidth="1"/>
    <col min="6407" max="6407" width="11.42578125" style="562" customWidth="1"/>
    <col min="6408" max="6409" width="11.42578125" style="562"/>
    <col min="6410" max="6410" width="15.5703125" style="562" customWidth="1"/>
    <col min="6411" max="6654" width="11.42578125" style="562"/>
    <col min="6655" max="6655" width="23.42578125" style="562" customWidth="1"/>
    <col min="6656" max="6656" width="82.42578125" style="562" bestFit="1" customWidth="1"/>
    <col min="6657" max="6657" width="17.42578125" style="562" customWidth="1"/>
    <col min="6658" max="6659" width="11.42578125" style="562"/>
    <col min="6660" max="6660" width="15.5703125" style="562" customWidth="1"/>
    <col min="6661" max="6661" width="11.42578125" style="562"/>
    <col min="6662" max="6662" width="17.42578125" style="562" customWidth="1"/>
    <col min="6663" max="6663" width="11.42578125" style="562" customWidth="1"/>
    <col min="6664" max="6665" width="11.42578125" style="562"/>
    <col min="6666" max="6666" width="15.5703125" style="562" customWidth="1"/>
    <col min="6667" max="6910" width="11.42578125" style="562"/>
    <col min="6911" max="6911" width="23.42578125" style="562" customWidth="1"/>
    <col min="6912" max="6912" width="82.42578125" style="562" bestFit="1" customWidth="1"/>
    <col min="6913" max="6913" width="17.42578125" style="562" customWidth="1"/>
    <col min="6914" max="6915" width="11.42578125" style="562"/>
    <col min="6916" max="6916" width="15.5703125" style="562" customWidth="1"/>
    <col min="6917" max="6917" width="11.42578125" style="562"/>
    <col min="6918" max="6918" width="17.42578125" style="562" customWidth="1"/>
    <col min="6919" max="6919" width="11.42578125" style="562" customWidth="1"/>
    <col min="6920" max="6921" width="11.42578125" style="562"/>
    <col min="6922" max="6922" width="15.5703125" style="562" customWidth="1"/>
    <col min="6923" max="7166" width="11.42578125" style="562"/>
    <col min="7167" max="7167" width="23.42578125" style="562" customWidth="1"/>
    <col min="7168" max="7168" width="82.42578125" style="562" bestFit="1" customWidth="1"/>
    <col min="7169" max="7169" width="17.42578125" style="562" customWidth="1"/>
    <col min="7170" max="7171" width="11.42578125" style="562"/>
    <col min="7172" max="7172" width="15.5703125" style="562" customWidth="1"/>
    <col min="7173" max="7173" width="11.42578125" style="562"/>
    <col min="7174" max="7174" width="17.42578125" style="562" customWidth="1"/>
    <col min="7175" max="7175" width="11.42578125" style="562" customWidth="1"/>
    <col min="7176" max="7177" width="11.42578125" style="562"/>
    <col min="7178" max="7178" width="15.5703125" style="562" customWidth="1"/>
    <col min="7179" max="7422" width="11.42578125" style="562"/>
    <col min="7423" max="7423" width="23.42578125" style="562" customWidth="1"/>
    <col min="7424" max="7424" width="82.42578125" style="562" bestFit="1" customWidth="1"/>
    <col min="7425" max="7425" width="17.42578125" style="562" customWidth="1"/>
    <col min="7426" max="7427" width="11.42578125" style="562"/>
    <col min="7428" max="7428" width="15.5703125" style="562" customWidth="1"/>
    <col min="7429" max="7429" width="11.42578125" style="562"/>
    <col min="7430" max="7430" width="17.42578125" style="562" customWidth="1"/>
    <col min="7431" max="7431" width="11.42578125" style="562" customWidth="1"/>
    <col min="7432" max="7433" width="11.42578125" style="562"/>
    <col min="7434" max="7434" width="15.5703125" style="562" customWidth="1"/>
    <col min="7435" max="7678" width="11.42578125" style="562"/>
    <col min="7679" max="7679" width="23.42578125" style="562" customWidth="1"/>
    <col min="7680" max="7680" width="82.42578125" style="562" bestFit="1" customWidth="1"/>
    <col min="7681" max="7681" width="17.42578125" style="562" customWidth="1"/>
    <col min="7682" max="7683" width="11.42578125" style="562"/>
    <col min="7684" max="7684" width="15.5703125" style="562" customWidth="1"/>
    <col min="7685" max="7685" width="11.42578125" style="562"/>
    <col min="7686" max="7686" width="17.42578125" style="562" customWidth="1"/>
    <col min="7687" max="7687" width="11.42578125" style="562" customWidth="1"/>
    <col min="7688" max="7689" width="11.42578125" style="562"/>
    <col min="7690" max="7690" width="15.5703125" style="562" customWidth="1"/>
    <col min="7691" max="7934" width="11.42578125" style="562"/>
    <col min="7935" max="7935" width="23.42578125" style="562" customWidth="1"/>
    <col min="7936" max="7936" width="82.42578125" style="562" bestFit="1" customWidth="1"/>
    <col min="7937" max="7937" width="17.42578125" style="562" customWidth="1"/>
    <col min="7938" max="7939" width="11.42578125" style="562"/>
    <col min="7940" max="7940" width="15.5703125" style="562" customWidth="1"/>
    <col min="7941" max="7941" width="11.42578125" style="562"/>
    <col min="7942" max="7942" width="17.42578125" style="562" customWidth="1"/>
    <col min="7943" max="7943" width="11.42578125" style="562" customWidth="1"/>
    <col min="7944" max="7945" width="11.42578125" style="562"/>
    <col min="7946" max="7946" width="15.5703125" style="562" customWidth="1"/>
    <col min="7947" max="8190" width="11.42578125" style="562"/>
    <col min="8191" max="8191" width="23.42578125" style="562" customWidth="1"/>
    <col min="8192" max="8192" width="82.42578125" style="562" bestFit="1" customWidth="1"/>
    <col min="8193" max="8193" width="17.42578125" style="562" customWidth="1"/>
    <col min="8194" max="8195" width="11.42578125" style="562"/>
    <col min="8196" max="8196" width="15.5703125" style="562" customWidth="1"/>
    <col min="8197" max="8197" width="11.42578125" style="562"/>
    <col min="8198" max="8198" width="17.42578125" style="562" customWidth="1"/>
    <col min="8199" max="8199" width="11.42578125" style="562" customWidth="1"/>
    <col min="8200" max="8201" width="11.42578125" style="562"/>
    <col min="8202" max="8202" width="15.5703125" style="562" customWidth="1"/>
    <col min="8203" max="8446" width="11.42578125" style="562"/>
    <col min="8447" max="8447" width="23.42578125" style="562" customWidth="1"/>
    <col min="8448" max="8448" width="82.42578125" style="562" bestFit="1" customWidth="1"/>
    <col min="8449" max="8449" width="17.42578125" style="562" customWidth="1"/>
    <col min="8450" max="8451" width="11.42578125" style="562"/>
    <col min="8452" max="8452" width="15.5703125" style="562" customWidth="1"/>
    <col min="8453" max="8453" width="11.42578125" style="562"/>
    <col min="8454" max="8454" width="17.42578125" style="562" customWidth="1"/>
    <col min="8455" max="8455" width="11.42578125" style="562" customWidth="1"/>
    <col min="8456" max="8457" width="11.42578125" style="562"/>
    <col min="8458" max="8458" width="15.5703125" style="562" customWidth="1"/>
    <col min="8459" max="8702" width="11.42578125" style="562"/>
    <col min="8703" max="8703" width="23.42578125" style="562" customWidth="1"/>
    <col min="8704" max="8704" width="82.42578125" style="562" bestFit="1" customWidth="1"/>
    <col min="8705" max="8705" width="17.42578125" style="562" customWidth="1"/>
    <col min="8706" max="8707" width="11.42578125" style="562"/>
    <col min="8708" max="8708" width="15.5703125" style="562" customWidth="1"/>
    <col min="8709" max="8709" width="11.42578125" style="562"/>
    <col min="8710" max="8710" width="17.42578125" style="562" customWidth="1"/>
    <col min="8711" max="8711" width="11.42578125" style="562" customWidth="1"/>
    <col min="8712" max="8713" width="11.42578125" style="562"/>
    <col min="8714" max="8714" width="15.5703125" style="562" customWidth="1"/>
    <col min="8715" max="8958" width="11.42578125" style="562"/>
    <col min="8959" max="8959" width="23.42578125" style="562" customWidth="1"/>
    <col min="8960" max="8960" width="82.42578125" style="562" bestFit="1" customWidth="1"/>
    <col min="8961" max="8961" width="17.42578125" style="562" customWidth="1"/>
    <col min="8962" max="8963" width="11.42578125" style="562"/>
    <col min="8964" max="8964" width="15.5703125" style="562" customWidth="1"/>
    <col min="8965" max="8965" width="11.42578125" style="562"/>
    <col min="8966" max="8966" width="17.42578125" style="562" customWidth="1"/>
    <col min="8967" max="8967" width="11.42578125" style="562" customWidth="1"/>
    <col min="8968" max="8969" width="11.42578125" style="562"/>
    <col min="8970" max="8970" width="15.5703125" style="562" customWidth="1"/>
    <col min="8971" max="9214" width="11.42578125" style="562"/>
    <col min="9215" max="9215" width="23.42578125" style="562" customWidth="1"/>
    <col min="9216" max="9216" width="82.42578125" style="562" bestFit="1" customWidth="1"/>
    <col min="9217" max="9217" width="17.42578125" style="562" customWidth="1"/>
    <col min="9218" max="9219" width="11.42578125" style="562"/>
    <col min="9220" max="9220" width="15.5703125" style="562" customWidth="1"/>
    <col min="9221" max="9221" width="11.42578125" style="562"/>
    <col min="9222" max="9222" width="17.42578125" style="562" customWidth="1"/>
    <col min="9223" max="9223" width="11.42578125" style="562" customWidth="1"/>
    <col min="9224" max="9225" width="11.42578125" style="562"/>
    <col min="9226" max="9226" width="15.5703125" style="562" customWidth="1"/>
    <col min="9227" max="9470" width="11.42578125" style="562"/>
    <col min="9471" max="9471" width="23.42578125" style="562" customWidth="1"/>
    <col min="9472" max="9472" width="82.42578125" style="562" bestFit="1" customWidth="1"/>
    <col min="9473" max="9473" width="17.42578125" style="562" customWidth="1"/>
    <col min="9474" max="9475" width="11.42578125" style="562"/>
    <col min="9476" max="9476" width="15.5703125" style="562" customWidth="1"/>
    <col min="9477" max="9477" width="11.42578125" style="562"/>
    <col min="9478" max="9478" width="17.42578125" style="562" customWidth="1"/>
    <col min="9479" max="9479" width="11.42578125" style="562" customWidth="1"/>
    <col min="9480" max="9481" width="11.42578125" style="562"/>
    <col min="9482" max="9482" width="15.5703125" style="562" customWidth="1"/>
    <col min="9483" max="9726" width="11.42578125" style="562"/>
    <col min="9727" max="9727" width="23.42578125" style="562" customWidth="1"/>
    <col min="9728" max="9728" width="82.42578125" style="562" bestFit="1" customWidth="1"/>
    <col min="9729" max="9729" width="17.42578125" style="562" customWidth="1"/>
    <col min="9730" max="9731" width="11.42578125" style="562"/>
    <col min="9732" max="9732" width="15.5703125" style="562" customWidth="1"/>
    <col min="9733" max="9733" width="11.42578125" style="562"/>
    <col min="9734" max="9734" width="17.42578125" style="562" customWidth="1"/>
    <col min="9735" max="9735" width="11.42578125" style="562" customWidth="1"/>
    <col min="9736" max="9737" width="11.42578125" style="562"/>
    <col min="9738" max="9738" width="15.5703125" style="562" customWidth="1"/>
    <col min="9739" max="9982" width="11.42578125" style="562"/>
    <col min="9983" max="9983" width="23.42578125" style="562" customWidth="1"/>
    <col min="9984" max="9984" width="82.42578125" style="562" bestFit="1" customWidth="1"/>
    <col min="9985" max="9985" width="17.42578125" style="562" customWidth="1"/>
    <col min="9986" max="9987" width="11.42578125" style="562"/>
    <col min="9988" max="9988" width="15.5703125" style="562" customWidth="1"/>
    <col min="9989" max="9989" width="11.42578125" style="562"/>
    <col min="9990" max="9990" width="17.42578125" style="562" customWidth="1"/>
    <col min="9991" max="9991" width="11.42578125" style="562" customWidth="1"/>
    <col min="9992" max="9993" width="11.42578125" style="562"/>
    <col min="9994" max="9994" width="15.5703125" style="562" customWidth="1"/>
    <col min="9995" max="10238" width="11.42578125" style="562"/>
    <col min="10239" max="10239" width="23.42578125" style="562" customWidth="1"/>
    <col min="10240" max="10240" width="82.42578125" style="562" bestFit="1" customWidth="1"/>
    <col min="10241" max="10241" width="17.42578125" style="562" customWidth="1"/>
    <col min="10242" max="10243" width="11.42578125" style="562"/>
    <col min="10244" max="10244" width="15.5703125" style="562" customWidth="1"/>
    <col min="10245" max="10245" width="11.42578125" style="562"/>
    <col min="10246" max="10246" width="17.42578125" style="562" customWidth="1"/>
    <col min="10247" max="10247" width="11.42578125" style="562" customWidth="1"/>
    <col min="10248" max="10249" width="11.42578125" style="562"/>
    <col min="10250" max="10250" width="15.5703125" style="562" customWidth="1"/>
    <col min="10251" max="10494" width="11.42578125" style="562"/>
    <col min="10495" max="10495" width="23.42578125" style="562" customWidth="1"/>
    <col min="10496" max="10496" width="82.42578125" style="562" bestFit="1" customWidth="1"/>
    <col min="10497" max="10497" width="17.42578125" style="562" customWidth="1"/>
    <col min="10498" max="10499" width="11.42578125" style="562"/>
    <col min="10500" max="10500" width="15.5703125" style="562" customWidth="1"/>
    <col min="10501" max="10501" width="11.42578125" style="562"/>
    <col min="10502" max="10502" width="17.42578125" style="562" customWidth="1"/>
    <col min="10503" max="10503" width="11.42578125" style="562" customWidth="1"/>
    <col min="10504" max="10505" width="11.42578125" style="562"/>
    <col min="10506" max="10506" width="15.5703125" style="562" customWidth="1"/>
    <col min="10507" max="10750" width="11.42578125" style="562"/>
    <col min="10751" max="10751" width="23.42578125" style="562" customWidth="1"/>
    <col min="10752" max="10752" width="82.42578125" style="562" bestFit="1" customWidth="1"/>
    <col min="10753" max="10753" width="17.42578125" style="562" customWidth="1"/>
    <col min="10754" max="10755" width="11.42578125" style="562"/>
    <col min="10756" max="10756" width="15.5703125" style="562" customWidth="1"/>
    <col min="10757" max="10757" width="11.42578125" style="562"/>
    <col min="10758" max="10758" width="17.42578125" style="562" customWidth="1"/>
    <col min="10759" max="10759" width="11.42578125" style="562" customWidth="1"/>
    <col min="10760" max="10761" width="11.42578125" style="562"/>
    <col min="10762" max="10762" width="15.5703125" style="562" customWidth="1"/>
    <col min="10763" max="11006" width="11.42578125" style="562"/>
    <col min="11007" max="11007" width="23.42578125" style="562" customWidth="1"/>
    <col min="11008" max="11008" width="82.42578125" style="562" bestFit="1" customWidth="1"/>
    <col min="11009" max="11009" width="17.42578125" style="562" customWidth="1"/>
    <col min="11010" max="11011" width="11.42578125" style="562"/>
    <col min="11012" max="11012" width="15.5703125" style="562" customWidth="1"/>
    <col min="11013" max="11013" width="11.42578125" style="562"/>
    <col min="11014" max="11014" width="17.42578125" style="562" customWidth="1"/>
    <col min="11015" max="11015" width="11.42578125" style="562" customWidth="1"/>
    <col min="11016" max="11017" width="11.42578125" style="562"/>
    <col min="11018" max="11018" width="15.5703125" style="562" customWidth="1"/>
    <col min="11019" max="11262" width="11.42578125" style="562"/>
    <col min="11263" max="11263" width="23.42578125" style="562" customWidth="1"/>
    <col min="11264" max="11264" width="82.42578125" style="562" bestFit="1" customWidth="1"/>
    <col min="11265" max="11265" width="17.42578125" style="562" customWidth="1"/>
    <col min="11266" max="11267" width="11.42578125" style="562"/>
    <col min="11268" max="11268" width="15.5703125" style="562" customWidth="1"/>
    <col min="11269" max="11269" width="11.42578125" style="562"/>
    <col min="11270" max="11270" width="17.42578125" style="562" customWidth="1"/>
    <col min="11271" max="11271" width="11.42578125" style="562" customWidth="1"/>
    <col min="11272" max="11273" width="11.42578125" style="562"/>
    <col min="11274" max="11274" width="15.5703125" style="562" customWidth="1"/>
    <col min="11275" max="11518" width="11.42578125" style="562"/>
    <col min="11519" max="11519" width="23.42578125" style="562" customWidth="1"/>
    <col min="11520" max="11520" width="82.42578125" style="562" bestFit="1" customWidth="1"/>
    <col min="11521" max="11521" width="17.42578125" style="562" customWidth="1"/>
    <col min="11522" max="11523" width="11.42578125" style="562"/>
    <col min="11524" max="11524" width="15.5703125" style="562" customWidth="1"/>
    <col min="11525" max="11525" width="11.42578125" style="562"/>
    <col min="11526" max="11526" width="17.42578125" style="562" customWidth="1"/>
    <col min="11527" max="11527" width="11.42578125" style="562" customWidth="1"/>
    <col min="11528" max="11529" width="11.42578125" style="562"/>
    <col min="11530" max="11530" width="15.5703125" style="562" customWidth="1"/>
    <col min="11531" max="11774" width="11.42578125" style="562"/>
    <col min="11775" max="11775" width="23.42578125" style="562" customWidth="1"/>
    <col min="11776" max="11776" width="82.42578125" style="562" bestFit="1" customWidth="1"/>
    <col min="11777" max="11777" width="17.42578125" style="562" customWidth="1"/>
    <col min="11778" max="11779" width="11.42578125" style="562"/>
    <col min="11780" max="11780" width="15.5703125" style="562" customWidth="1"/>
    <col min="11781" max="11781" width="11.42578125" style="562"/>
    <col min="11782" max="11782" width="17.42578125" style="562" customWidth="1"/>
    <col min="11783" max="11783" width="11.42578125" style="562" customWidth="1"/>
    <col min="11784" max="11785" width="11.42578125" style="562"/>
    <col min="11786" max="11786" width="15.5703125" style="562" customWidth="1"/>
    <col min="11787" max="12030" width="11.42578125" style="562"/>
    <col min="12031" max="12031" width="23.42578125" style="562" customWidth="1"/>
    <col min="12032" max="12032" width="82.42578125" style="562" bestFit="1" customWidth="1"/>
    <col min="12033" max="12033" width="17.42578125" style="562" customWidth="1"/>
    <col min="12034" max="12035" width="11.42578125" style="562"/>
    <col min="12036" max="12036" width="15.5703125" style="562" customWidth="1"/>
    <col min="12037" max="12037" width="11.42578125" style="562"/>
    <col min="12038" max="12038" width="17.42578125" style="562" customWidth="1"/>
    <col min="12039" max="12039" width="11.42578125" style="562" customWidth="1"/>
    <col min="12040" max="12041" width="11.42578125" style="562"/>
    <col min="12042" max="12042" width="15.5703125" style="562" customWidth="1"/>
    <col min="12043" max="12286" width="11.42578125" style="562"/>
    <col min="12287" max="12287" width="23.42578125" style="562" customWidth="1"/>
    <col min="12288" max="12288" width="82.42578125" style="562" bestFit="1" customWidth="1"/>
    <col min="12289" max="12289" width="17.42578125" style="562" customWidth="1"/>
    <col min="12290" max="12291" width="11.42578125" style="562"/>
    <col min="12292" max="12292" width="15.5703125" style="562" customWidth="1"/>
    <col min="12293" max="12293" width="11.42578125" style="562"/>
    <col min="12294" max="12294" width="17.42578125" style="562" customWidth="1"/>
    <col min="12295" max="12295" width="11.42578125" style="562" customWidth="1"/>
    <col min="12296" max="12297" width="11.42578125" style="562"/>
    <col min="12298" max="12298" width="15.5703125" style="562" customWidth="1"/>
    <col min="12299" max="12542" width="11.42578125" style="562"/>
    <col min="12543" max="12543" width="23.42578125" style="562" customWidth="1"/>
    <col min="12544" max="12544" width="82.42578125" style="562" bestFit="1" customWidth="1"/>
    <col min="12545" max="12545" width="17.42578125" style="562" customWidth="1"/>
    <col min="12546" max="12547" width="11.42578125" style="562"/>
    <col min="12548" max="12548" width="15.5703125" style="562" customWidth="1"/>
    <col min="12549" max="12549" width="11.42578125" style="562"/>
    <col min="12550" max="12550" width="17.42578125" style="562" customWidth="1"/>
    <col min="12551" max="12551" width="11.42578125" style="562" customWidth="1"/>
    <col min="12552" max="12553" width="11.42578125" style="562"/>
    <col min="12554" max="12554" width="15.5703125" style="562" customWidth="1"/>
    <col min="12555" max="12798" width="11.42578125" style="562"/>
    <col min="12799" max="12799" width="23.42578125" style="562" customWidth="1"/>
    <col min="12800" max="12800" width="82.42578125" style="562" bestFit="1" customWidth="1"/>
    <col min="12801" max="12801" width="17.42578125" style="562" customWidth="1"/>
    <col min="12802" max="12803" width="11.42578125" style="562"/>
    <col min="12804" max="12804" width="15.5703125" style="562" customWidth="1"/>
    <col min="12805" max="12805" width="11.42578125" style="562"/>
    <col min="12806" max="12806" width="17.42578125" style="562" customWidth="1"/>
    <col min="12807" max="12807" width="11.42578125" style="562" customWidth="1"/>
    <col min="12808" max="12809" width="11.42578125" style="562"/>
    <col min="12810" max="12810" width="15.5703125" style="562" customWidth="1"/>
    <col min="12811" max="13054" width="11.42578125" style="562"/>
    <col min="13055" max="13055" width="23.42578125" style="562" customWidth="1"/>
    <col min="13056" max="13056" width="82.42578125" style="562" bestFit="1" customWidth="1"/>
    <col min="13057" max="13057" width="17.42578125" style="562" customWidth="1"/>
    <col min="13058" max="13059" width="11.42578125" style="562"/>
    <col min="13060" max="13060" width="15.5703125" style="562" customWidth="1"/>
    <col min="13061" max="13061" width="11.42578125" style="562"/>
    <col min="13062" max="13062" width="17.42578125" style="562" customWidth="1"/>
    <col min="13063" max="13063" width="11.42578125" style="562" customWidth="1"/>
    <col min="13064" max="13065" width="11.42578125" style="562"/>
    <col min="13066" max="13066" width="15.5703125" style="562" customWidth="1"/>
    <col min="13067" max="13310" width="11.42578125" style="562"/>
    <col min="13311" max="13311" width="23.42578125" style="562" customWidth="1"/>
    <col min="13312" max="13312" width="82.42578125" style="562" bestFit="1" customWidth="1"/>
    <col min="13313" max="13313" width="17.42578125" style="562" customWidth="1"/>
    <col min="13314" max="13315" width="11.42578125" style="562"/>
    <col min="13316" max="13316" width="15.5703125" style="562" customWidth="1"/>
    <col min="13317" max="13317" width="11.42578125" style="562"/>
    <col min="13318" max="13318" width="17.42578125" style="562" customWidth="1"/>
    <col min="13319" max="13319" width="11.42578125" style="562" customWidth="1"/>
    <col min="13320" max="13321" width="11.42578125" style="562"/>
    <col min="13322" max="13322" width="15.5703125" style="562" customWidth="1"/>
    <col min="13323" max="13566" width="11.42578125" style="562"/>
    <col min="13567" max="13567" width="23.42578125" style="562" customWidth="1"/>
    <col min="13568" max="13568" width="82.42578125" style="562" bestFit="1" customWidth="1"/>
    <col min="13569" max="13569" width="17.42578125" style="562" customWidth="1"/>
    <col min="13570" max="13571" width="11.42578125" style="562"/>
    <col min="13572" max="13572" width="15.5703125" style="562" customWidth="1"/>
    <col min="13573" max="13573" width="11.42578125" style="562"/>
    <col min="13574" max="13574" width="17.42578125" style="562" customWidth="1"/>
    <col min="13575" max="13575" width="11.42578125" style="562" customWidth="1"/>
    <col min="13576" max="13577" width="11.42578125" style="562"/>
    <col min="13578" max="13578" width="15.5703125" style="562" customWidth="1"/>
    <col min="13579" max="13822" width="11.42578125" style="562"/>
    <col min="13823" max="13823" width="23.42578125" style="562" customWidth="1"/>
    <col min="13824" max="13824" width="82.42578125" style="562" bestFit="1" customWidth="1"/>
    <col min="13825" max="13825" width="17.42578125" style="562" customWidth="1"/>
    <col min="13826" max="13827" width="11.42578125" style="562"/>
    <col min="13828" max="13828" width="15.5703125" style="562" customWidth="1"/>
    <col min="13829" max="13829" width="11.42578125" style="562"/>
    <col min="13830" max="13830" width="17.42578125" style="562" customWidth="1"/>
    <col min="13831" max="13831" width="11.42578125" style="562" customWidth="1"/>
    <col min="13832" max="13833" width="11.42578125" style="562"/>
    <col min="13834" max="13834" width="15.5703125" style="562" customWidth="1"/>
    <col min="13835" max="14078" width="11.42578125" style="562"/>
    <col min="14079" max="14079" width="23.42578125" style="562" customWidth="1"/>
    <col min="14080" max="14080" width="82.42578125" style="562" bestFit="1" customWidth="1"/>
    <col min="14081" max="14081" width="17.42578125" style="562" customWidth="1"/>
    <col min="14082" max="14083" width="11.42578125" style="562"/>
    <col min="14084" max="14084" width="15.5703125" style="562" customWidth="1"/>
    <col min="14085" max="14085" width="11.42578125" style="562"/>
    <col min="14086" max="14086" width="17.42578125" style="562" customWidth="1"/>
    <col min="14087" max="14087" width="11.42578125" style="562" customWidth="1"/>
    <col min="14088" max="14089" width="11.42578125" style="562"/>
    <col min="14090" max="14090" width="15.5703125" style="562" customWidth="1"/>
    <col min="14091" max="14334" width="11.42578125" style="562"/>
    <col min="14335" max="14335" width="23.42578125" style="562" customWidth="1"/>
    <col min="14336" max="14336" width="82.42578125" style="562" bestFit="1" customWidth="1"/>
    <col min="14337" max="14337" width="17.42578125" style="562" customWidth="1"/>
    <col min="14338" max="14339" width="11.42578125" style="562"/>
    <col min="14340" max="14340" width="15.5703125" style="562" customWidth="1"/>
    <col min="14341" max="14341" width="11.42578125" style="562"/>
    <col min="14342" max="14342" width="17.42578125" style="562" customWidth="1"/>
    <col min="14343" max="14343" width="11.42578125" style="562" customWidth="1"/>
    <col min="14344" max="14345" width="11.42578125" style="562"/>
    <col min="14346" max="14346" width="15.5703125" style="562" customWidth="1"/>
    <col min="14347" max="14590" width="11.42578125" style="562"/>
    <col min="14591" max="14591" width="23.42578125" style="562" customWidth="1"/>
    <col min="14592" max="14592" width="82.42578125" style="562" bestFit="1" customWidth="1"/>
    <col min="14593" max="14593" width="17.42578125" style="562" customWidth="1"/>
    <col min="14594" max="14595" width="11.42578125" style="562"/>
    <col min="14596" max="14596" width="15.5703125" style="562" customWidth="1"/>
    <col min="14597" max="14597" width="11.42578125" style="562"/>
    <col min="14598" max="14598" width="17.42578125" style="562" customWidth="1"/>
    <col min="14599" max="14599" width="11.42578125" style="562" customWidth="1"/>
    <col min="14600" max="14601" width="11.42578125" style="562"/>
    <col min="14602" max="14602" width="15.5703125" style="562" customWidth="1"/>
    <col min="14603" max="14846" width="11.42578125" style="562"/>
    <col min="14847" max="14847" width="23.42578125" style="562" customWidth="1"/>
    <col min="14848" max="14848" width="82.42578125" style="562" bestFit="1" customWidth="1"/>
    <col min="14849" max="14849" width="17.42578125" style="562" customWidth="1"/>
    <col min="14850" max="14851" width="11.42578125" style="562"/>
    <col min="14852" max="14852" width="15.5703125" style="562" customWidth="1"/>
    <col min="14853" max="14853" width="11.42578125" style="562"/>
    <col min="14854" max="14854" width="17.42578125" style="562" customWidth="1"/>
    <col min="14855" max="14855" width="11.42578125" style="562" customWidth="1"/>
    <col min="14856" max="14857" width="11.42578125" style="562"/>
    <col min="14858" max="14858" width="15.5703125" style="562" customWidth="1"/>
    <col min="14859" max="15102" width="11.42578125" style="562"/>
    <col min="15103" max="15103" width="23.42578125" style="562" customWidth="1"/>
    <col min="15104" max="15104" width="82.42578125" style="562" bestFit="1" customWidth="1"/>
    <col min="15105" max="15105" width="17.42578125" style="562" customWidth="1"/>
    <col min="15106" max="15107" width="11.42578125" style="562"/>
    <col min="15108" max="15108" width="15.5703125" style="562" customWidth="1"/>
    <col min="15109" max="15109" width="11.42578125" style="562"/>
    <col min="15110" max="15110" width="17.42578125" style="562" customWidth="1"/>
    <col min="15111" max="15111" width="11.42578125" style="562" customWidth="1"/>
    <col min="15112" max="15113" width="11.42578125" style="562"/>
    <col min="15114" max="15114" width="15.5703125" style="562" customWidth="1"/>
    <col min="15115" max="15358" width="11.42578125" style="562"/>
    <col min="15359" max="15359" width="23.42578125" style="562" customWidth="1"/>
    <col min="15360" max="15360" width="82.42578125" style="562" bestFit="1" customWidth="1"/>
    <col min="15361" max="15361" width="17.42578125" style="562" customWidth="1"/>
    <col min="15362" max="15363" width="11.42578125" style="562"/>
    <col min="15364" max="15364" width="15.5703125" style="562" customWidth="1"/>
    <col min="15365" max="15365" width="11.42578125" style="562"/>
    <col min="15366" max="15366" width="17.42578125" style="562" customWidth="1"/>
    <col min="15367" max="15367" width="11.42578125" style="562" customWidth="1"/>
    <col min="15368" max="15369" width="11.42578125" style="562"/>
    <col min="15370" max="15370" width="15.5703125" style="562" customWidth="1"/>
    <col min="15371" max="15614" width="11.42578125" style="562"/>
    <col min="15615" max="15615" width="23.42578125" style="562" customWidth="1"/>
    <col min="15616" max="15616" width="82.42578125" style="562" bestFit="1" customWidth="1"/>
    <col min="15617" max="15617" width="17.42578125" style="562" customWidth="1"/>
    <col min="15618" max="15619" width="11.42578125" style="562"/>
    <col min="15620" max="15620" width="15.5703125" style="562" customWidth="1"/>
    <col min="15621" max="15621" width="11.42578125" style="562"/>
    <col min="15622" max="15622" width="17.42578125" style="562" customWidth="1"/>
    <col min="15623" max="15623" width="11.42578125" style="562" customWidth="1"/>
    <col min="15624" max="15625" width="11.42578125" style="562"/>
    <col min="15626" max="15626" width="15.5703125" style="562" customWidth="1"/>
    <col min="15627" max="15870" width="11.42578125" style="562"/>
    <col min="15871" max="15871" width="23.42578125" style="562" customWidth="1"/>
    <col min="15872" max="15872" width="82.42578125" style="562" bestFit="1" customWidth="1"/>
    <col min="15873" max="15873" width="17.42578125" style="562" customWidth="1"/>
    <col min="15874" max="15875" width="11.42578125" style="562"/>
    <col min="15876" max="15876" width="15.5703125" style="562" customWidth="1"/>
    <col min="15877" max="15877" width="11.42578125" style="562"/>
    <col min="15878" max="15878" width="17.42578125" style="562" customWidth="1"/>
    <col min="15879" max="15879" width="11.42578125" style="562" customWidth="1"/>
    <col min="15880" max="15881" width="11.42578125" style="562"/>
    <col min="15882" max="15882" width="15.5703125" style="562" customWidth="1"/>
    <col min="15883" max="16126" width="11.42578125" style="562"/>
    <col min="16127" max="16127" width="23.42578125" style="562" customWidth="1"/>
    <col min="16128" max="16128" width="82.42578125" style="562" bestFit="1" customWidth="1"/>
    <col min="16129" max="16129" width="17.42578125" style="562" customWidth="1"/>
    <col min="16130" max="16131" width="11.42578125" style="562"/>
    <col min="16132" max="16132" width="15.5703125" style="562" customWidth="1"/>
    <col min="16133" max="16133" width="11.42578125" style="562"/>
    <col min="16134" max="16134" width="17.42578125" style="562" customWidth="1"/>
    <col min="16135" max="16135" width="11.42578125" style="562" customWidth="1"/>
    <col min="16136" max="16137" width="11.42578125" style="562"/>
    <col min="16138" max="16138" width="15.5703125" style="562" customWidth="1"/>
    <col min="16139" max="16384" width="11.42578125" style="562"/>
  </cols>
  <sheetData>
    <row r="1" spans="1:11" ht="21" thickBot="1" x14ac:dyDescent="0.25">
      <c r="A1" s="2122" t="s">
        <v>985</v>
      </c>
      <c r="B1" s="2122"/>
      <c r="C1" s="2122"/>
      <c r="D1" s="2123"/>
      <c r="E1" s="2123"/>
      <c r="F1" s="2123"/>
      <c r="G1" s="2123"/>
    </row>
    <row r="2" spans="1:11" ht="21" thickBot="1" x14ac:dyDescent="0.25">
      <c r="A2" s="2122" t="str">
        <f>Top!B17&amp;", "&amp;Top!C18</f>
        <v>Blood Pressure Profile 1.0.1, 1.1.1</v>
      </c>
      <c r="B2" s="2122"/>
      <c r="C2" s="2124"/>
      <c r="D2" s="377" t="s">
        <v>986</v>
      </c>
      <c r="E2" s="486" t="str">
        <f>Top!E18</f>
        <v>BLP.TS.p12</v>
      </c>
      <c r="F2" s="486"/>
      <c r="G2" s="378"/>
      <c r="H2" s="377" t="s">
        <v>11</v>
      </c>
      <c r="I2" s="287" t="str">
        <f>Top!G18</f>
        <v>BLP.TS.p12</v>
      </c>
      <c r="J2" s="380" t="s">
        <v>987</v>
      </c>
      <c r="K2" s="1024">
        <v>45965</v>
      </c>
    </row>
    <row r="3" spans="1:11" ht="16.5" thickBot="1" x14ac:dyDescent="0.3">
      <c r="A3" s="41" t="s">
        <v>2</v>
      </c>
      <c r="B3" s="55">
        <f>rel_date</f>
        <v>46070</v>
      </c>
      <c r="D3" s="390" t="s">
        <v>989</v>
      </c>
      <c r="E3" s="487" t="str">
        <f>Top!F18</f>
        <v>BLP.ICS.p10</v>
      </c>
      <c r="F3" s="487"/>
      <c r="G3" s="391"/>
      <c r="H3" s="1660" t="s">
        <v>12</v>
      </c>
      <c r="I3" s="1661" t="str">
        <f>Top!H18</f>
        <v>BLP.ICS.p11</v>
      </c>
      <c r="J3" s="552" t="s">
        <v>987</v>
      </c>
      <c r="K3" s="102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1696" t="s">
        <v>1001</v>
      </c>
      <c r="B6" s="308" t="s">
        <v>1002</v>
      </c>
      <c r="C6" s="720" t="s">
        <v>1124</v>
      </c>
      <c r="D6" s="696"/>
      <c r="E6" s="473">
        <v>46055</v>
      </c>
      <c r="F6" s="175"/>
      <c r="G6" s="174" t="s">
        <v>2027</v>
      </c>
      <c r="H6" s="606"/>
      <c r="I6" s="1000">
        <v>46055</v>
      </c>
      <c r="J6" s="564"/>
      <c r="K6" s="565"/>
    </row>
    <row r="7" spans="1:11" s="566" customFormat="1" x14ac:dyDescent="0.2">
      <c r="A7" s="1071" t="s">
        <v>12</v>
      </c>
      <c r="B7" s="1245" t="s">
        <v>1004</v>
      </c>
      <c r="C7" s="1662" t="s">
        <v>1005</v>
      </c>
      <c r="D7" s="697"/>
      <c r="E7" s="456">
        <v>46055</v>
      </c>
      <c r="F7" s="330"/>
      <c r="G7" s="405" t="s">
        <v>2028</v>
      </c>
      <c r="H7" s="605"/>
      <c r="I7" s="461">
        <f>$B$3+90</f>
        <v>46160</v>
      </c>
      <c r="J7" s="204"/>
      <c r="K7" s="206" t="s">
        <v>1126</v>
      </c>
    </row>
    <row r="8" spans="1:11" s="634" customFormat="1" x14ac:dyDescent="0.2">
      <c r="A8" s="1071" t="s">
        <v>2029</v>
      </c>
      <c r="B8" s="1245" t="s">
        <v>1224</v>
      </c>
      <c r="C8" s="720"/>
      <c r="D8" s="714"/>
      <c r="E8" s="715"/>
      <c r="F8" s="716"/>
      <c r="G8" s="717"/>
      <c r="H8" s="718"/>
      <c r="I8" s="1000"/>
      <c r="J8" s="719"/>
      <c r="K8" s="687"/>
    </row>
    <row r="9" spans="1:11" s="634" customFormat="1" x14ac:dyDescent="0.2">
      <c r="A9" s="1071" t="s">
        <v>2030</v>
      </c>
      <c r="B9" s="1245" t="s">
        <v>2031</v>
      </c>
      <c r="C9" s="720"/>
      <c r="D9" s="714" t="s">
        <v>1010</v>
      </c>
      <c r="E9" s="715">
        <v>46055</v>
      </c>
      <c r="F9" s="716" t="s">
        <v>1011</v>
      </c>
      <c r="G9" s="717"/>
      <c r="H9" s="718" t="s">
        <v>1010</v>
      </c>
      <c r="I9" s="1000">
        <v>46055</v>
      </c>
      <c r="J9" s="719" t="s">
        <v>1011</v>
      </c>
      <c r="K9" s="687"/>
    </row>
    <row r="10" spans="1:11" s="634" customFormat="1" x14ac:dyDescent="0.2">
      <c r="A10" s="1071" t="s">
        <v>2032</v>
      </c>
      <c r="B10" s="1245" t="s">
        <v>2033</v>
      </c>
      <c r="C10" s="720"/>
      <c r="D10" s="714" t="s">
        <v>1010</v>
      </c>
      <c r="E10" s="715">
        <v>46055</v>
      </c>
      <c r="F10" s="716" t="s">
        <v>1011</v>
      </c>
      <c r="G10" s="717"/>
      <c r="H10" s="718" t="s">
        <v>1010</v>
      </c>
      <c r="I10" s="1000">
        <v>46055</v>
      </c>
      <c r="J10" s="719" t="s">
        <v>1011</v>
      </c>
      <c r="K10" s="687"/>
    </row>
    <row r="11" spans="1:11" s="634" customFormat="1" x14ac:dyDescent="0.2">
      <c r="A11" s="1071" t="s">
        <v>2034</v>
      </c>
      <c r="B11" s="1245" t="s">
        <v>2035</v>
      </c>
      <c r="C11" s="720"/>
      <c r="D11" s="714" t="s">
        <v>1010</v>
      </c>
      <c r="E11" s="715">
        <v>46055</v>
      </c>
      <c r="F11" s="716" t="s">
        <v>1011</v>
      </c>
      <c r="G11" s="717"/>
      <c r="H11" s="718" t="s">
        <v>1010</v>
      </c>
      <c r="I11" s="1000">
        <v>46055</v>
      </c>
      <c r="J11" s="719" t="s">
        <v>1011</v>
      </c>
      <c r="K11" s="687"/>
    </row>
    <row r="12" spans="1:11" s="634" customFormat="1" x14ac:dyDescent="0.2">
      <c r="A12" s="1071" t="s">
        <v>2036</v>
      </c>
      <c r="B12" s="1245" t="s">
        <v>2037</v>
      </c>
      <c r="C12" s="720"/>
      <c r="D12" s="714" t="s">
        <v>1010</v>
      </c>
      <c r="E12" s="715">
        <v>46055</v>
      </c>
      <c r="F12" s="716" t="s">
        <v>1011</v>
      </c>
      <c r="G12" s="717"/>
      <c r="H12" s="718" t="s">
        <v>1010</v>
      </c>
      <c r="I12" s="1000">
        <v>46055</v>
      </c>
      <c r="J12" s="719" t="s">
        <v>1011</v>
      </c>
      <c r="K12" s="687"/>
    </row>
    <row r="13" spans="1:11" s="634" customFormat="1" x14ac:dyDescent="0.2">
      <c r="A13" s="1071" t="s">
        <v>2038</v>
      </c>
      <c r="B13" s="1245" t="s">
        <v>2039</v>
      </c>
      <c r="C13" s="720"/>
      <c r="D13" s="714" t="s">
        <v>1010</v>
      </c>
      <c r="E13" s="715">
        <v>46055</v>
      </c>
      <c r="F13" s="716" t="s">
        <v>1011</v>
      </c>
      <c r="G13" s="717"/>
      <c r="H13" s="718" t="s">
        <v>1010</v>
      </c>
      <c r="I13" s="1000">
        <v>46055</v>
      </c>
      <c r="J13" s="719" t="s">
        <v>1011</v>
      </c>
      <c r="K13" s="687"/>
    </row>
    <row r="14" spans="1:11" s="634" customFormat="1" x14ac:dyDescent="0.2">
      <c r="A14" s="1071" t="s">
        <v>2040</v>
      </c>
      <c r="B14" s="1245" t="s">
        <v>2041</v>
      </c>
      <c r="C14" s="720"/>
      <c r="D14" s="714" t="s">
        <v>1010</v>
      </c>
      <c r="E14" s="715">
        <v>46055</v>
      </c>
      <c r="F14" s="716" t="s">
        <v>1011</v>
      </c>
      <c r="G14" s="717"/>
      <c r="H14" s="718" t="s">
        <v>1010</v>
      </c>
      <c r="I14" s="1000">
        <v>46055</v>
      </c>
      <c r="J14" s="719" t="s">
        <v>1011</v>
      </c>
      <c r="K14" s="687"/>
    </row>
    <row r="15" spans="1:11" s="634" customFormat="1" x14ac:dyDescent="0.2">
      <c r="A15" s="1071" t="s">
        <v>2042</v>
      </c>
      <c r="B15" s="1245" t="s">
        <v>2043</v>
      </c>
      <c r="C15" s="720"/>
      <c r="D15" s="714" t="s">
        <v>1010</v>
      </c>
      <c r="E15" s="715">
        <v>46055</v>
      </c>
      <c r="F15" s="716" t="s">
        <v>1011</v>
      </c>
      <c r="G15" s="717"/>
      <c r="H15" s="718" t="s">
        <v>1010</v>
      </c>
      <c r="I15" s="1000">
        <v>46055</v>
      </c>
      <c r="J15" s="719" t="s">
        <v>1011</v>
      </c>
      <c r="K15" s="687"/>
    </row>
    <row r="16" spans="1:11" s="634" customFormat="1" x14ac:dyDescent="0.2">
      <c r="A16" s="1071" t="s">
        <v>2044</v>
      </c>
      <c r="B16" s="1245" t="s">
        <v>2045</v>
      </c>
      <c r="C16" s="720"/>
      <c r="D16" s="714" t="s">
        <v>1010</v>
      </c>
      <c r="E16" s="715">
        <v>46055</v>
      </c>
      <c r="F16" s="716" t="s">
        <v>1011</v>
      </c>
      <c r="G16" s="717"/>
      <c r="H16" s="718" t="s">
        <v>1010</v>
      </c>
      <c r="I16" s="1000">
        <v>46055</v>
      </c>
      <c r="J16" s="719" t="s">
        <v>1011</v>
      </c>
      <c r="K16" s="687"/>
    </row>
    <row r="17" spans="1:11" s="634" customFormat="1" x14ac:dyDescent="0.2">
      <c r="A17" s="1071" t="s">
        <v>2046</v>
      </c>
      <c r="B17" s="1245" t="s">
        <v>2047</v>
      </c>
      <c r="C17" s="720"/>
      <c r="D17" s="714" t="s">
        <v>1010</v>
      </c>
      <c r="E17" s="715">
        <v>46055</v>
      </c>
      <c r="F17" s="716" t="s">
        <v>1011</v>
      </c>
      <c r="G17" s="717"/>
      <c r="H17" s="718" t="s">
        <v>1010</v>
      </c>
      <c r="I17" s="1000">
        <v>46055</v>
      </c>
      <c r="J17" s="719" t="s">
        <v>1011</v>
      </c>
      <c r="K17" s="687"/>
    </row>
    <row r="18" spans="1:11" s="634" customFormat="1" x14ac:dyDescent="0.2">
      <c r="A18" s="1071" t="s">
        <v>2048</v>
      </c>
      <c r="B18" s="1497" t="s">
        <v>2049</v>
      </c>
      <c r="C18" s="720"/>
      <c r="D18" s="714" t="s">
        <v>1010</v>
      </c>
      <c r="E18" s="715">
        <v>46055</v>
      </c>
      <c r="F18" s="716" t="s">
        <v>1011</v>
      </c>
      <c r="G18" s="717"/>
      <c r="H18" s="718" t="s">
        <v>1010</v>
      </c>
      <c r="I18" s="1000">
        <v>46055</v>
      </c>
      <c r="J18" s="719" t="s">
        <v>1011</v>
      </c>
      <c r="K18" s="687"/>
    </row>
    <row r="19" spans="1:11" s="634" customFormat="1" x14ac:dyDescent="0.2">
      <c r="A19" s="1071" t="s">
        <v>2050</v>
      </c>
      <c r="B19" s="1497" t="s">
        <v>2051</v>
      </c>
      <c r="C19" s="720"/>
      <c r="D19" s="714" t="s">
        <v>1010</v>
      </c>
      <c r="E19" s="715">
        <v>46055</v>
      </c>
      <c r="F19" s="716" t="s">
        <v>1011</v>
      </c>
      <c r="G19" s="717"/>
      <c r="H19" s="718" t="s">
        <v>1010</v>
      </c>
      <c r="I19" s="1000">
        <v>46055</v>
      </c>
      <c r="J19" s="719" t="s">
        <v>1011</v>
      </c>
      <c r="K19" s="687"/>
    </row>
    <row r="20" spans="1:11" s="634" customFormat="1" x14ac:dyDescent="0.2">
      <c r="A20" s="1071" t="s">
        <v>2052</v>
      </c>
      <c r="B20" s="1245" t="s">
        <v>2053</v>
      </c>
      <c r="C20" s="720"/>
      <c r="D20" s="714" t="s">
        <v>1010</v>
      </c>
      <c r="E20" s="715">
        <v>46055</v>
      </c>
      <c r="F20" s="716" t="s">
        <v>1011</v>
      </c>
      <c r="G20" s="717"/>
      <c r="H20" s="718" t="s">
        <v>1010</v>
      </c>
      <c r="I20" s="1000">
        <v>46055</v>
      </c>
      <c r="J20" s="719" t="s">
        <v>1011</v>
      </c>
      <c r="K20" s="687"/>
    </row>
    <row r="21" spans="1:11" s="634" customFormat="1" x14ac:dyDescent="0.2">
      <c r="A21" s="1071" t="s">
        <v>2054</v>
      </c>
      <c r="B21" s="1497" t="s">
        <v>2055</v>
      </c>
      <c r="C21" s="720"/>
      <c r="D21" s="714" t="s">
        <v>1010</v>
      </c>
      <c r="E21" s="715">
        <v>46055</v>
      </c>
      <c r="F21" s="716" t="s">
        <v>1011</v>
      </c>
      <c r="G21" s="717"/>
      <c r="H21" s="718" t="s">
        <v>1010</v>
      </c>
      <c r="I21" s="1000">
        <v>46055</v>
      </c>
      <c r="J21" s="719" t="s">
        <v>1011</v>
      </c>
      <c r="K21" s="687"/>
    </row>
    <row r="22" spans="1:11" s="634" customFormat="1" x14ac:dyDescent="0.2">
      <c r="A22" s="1071" t="s">
        <v>2056</v>
      </c>
      <c r="B22" s="1497" t="s">
        <v>2057</v>
      </c>
      <c r="C22" s="720"/>
      <c r="D22" s="714" t="s">
        <v>1010</v>
      </c>
      <c r="E22" s="715">
        <v>46055</v>
      </c>
      <c r="F22" s="716" t="s">
        <v>1011</v>
      </c>
      <c r="G22" s="717"/>
      <c r="H22" s="718" t="s">
        <v>1010</v>
      </c>
      <c r="I22" s="1000">
        <v>46055</v>
      </c>
      <c r="J22" s="719" t="s">
        <v>1011</v>
      </c>
      <c r="K22" s="687"/>
    </row>
    <row r="23" spans="1:11" s="634" customFormat="1" x14ac:dyDescent="0.2">
      <c r="A23" s="1071" t="s">
        <v>2058</v>
      </c>
      <c r="B23" s="1245" t="s">
        <v>2059</v>
      </c>
      <c r="C23" s="720"/>
      <c r="D23" s="714" t="s">
        <v>1010</v>
      </c>
      <c r="E23" s="715">
        <v>46055</v>
      </c>
      <c r="F23" s="716" t="s">
        <v>1011</v>
      </c>
      <c r="G23" s="717"/>
      <c r="H23" s="718" t="s">
        <v>1010</v>
      </c>
      <c r="I23" s="1000">
        <v>46055</v>
      </c>
      <c r="J23" s="719" t="s">
        <v>1011</v>
      </c>
      <c r="K23" s="687"/>
    </row>
    <row r="24" spans="1:11" s="634" customFormat="1" x14ac:dyDescent="0.2">
      <c r="A24" s="1071" t="s">
        <v>2060</v>
      </c>
      <c r="B24" s="1245" t="s">
        <v>2061</v>
      </c>
      <c r="C24" s="720"/>
      <c r="D24" s="714" t="s">
        <v>1010</v>
      </c>
      <c r="E24" s="715">
        <v>46055</v>
      </c>
      <c r="F24" s="716" t="s">
        <v>1011</v>
      </c>
      <c r="G24" s="717"/>
      <c r="H24" s="718" t="s">
        <v>1010</v>
      </c>
      <c r="I24" s="1000">
        <v>46055</v>
      </c>
      <c r="J24" s="719" t="s">
        <v>1011</v>
      </c>
      <c r="K24" s="687"/>
    </row>
    <row r="25" spans="1:11" s="634" customFormat="1" x14ac:dyDescent="0.2">
      <c r="A25" s="1071" t="s">
        <v>2062</v>
      </c>
      <c r="B25" s="1245" t="s">
        <v>2063</v>
      </c>
      <c r="C25" s="720"/>
      <c r="D25" s="714" t="s">
        <v>1010</v>
      </c>
      <c r="E25" s="715">
        <v>46055</v>
      </c>
      <c r="F25" s="716" t="s">
        <v>1011</v>
      </c>
      <c r="G25" s="717"/>
      <c r="H25" s="718" t="s">
        <v>1010</v>
      </c>
      <c r="I25" s="1000">
        <v>46055</v>
      </c>
      <c r="J25" s="719" t="s">
        <v>1011</v>
      </c>
      <c r="K25" s="687"/>
    </row>
    <row r="26" spans="1:11" s="634" customFormat="1" x14ac:dyDescent="0.2">
      <c r="A26" s="1071" t="s">
        <v>2064</v>
      </c>
      <c r="B26" s="1245" t="s">
        <v>2065</v>
      </c>
      <c r="C26" s="720"/>
      <c r="D26" s="714" t="s">
        <v>1010</v>
      </c>
      <c r="E26" s="715">
        <v>46055</v>
      </c>
      <c r="F26" s="716" t="s">
        <v>1011</v>
      </c>
      <c r="G26" s="717"/>
      <c r="H26" s="718" t="s">
        <v>1010</v>
      </c>
      <c r="I26" s="1000">
        <v>46055</v>
      </c>
      <c r="J26" s="719" t="s">
        <v>1011</v>
      </c>
      <c r="K26" s="687"/>
    </row>
    <row r="27" spans="1:11" s="634" customFormat="1" x14ac:dyDescent="0.2">
      <c r="A27" s="1071" t="s">
        <v>2066</v>
      </c>
      <c r="B27" s="1245" t="s">
        <v>2067</v>
      </c>
      <c r="C27" s="720"/>
      <c r="D27" s="714" t="s">
        <v>1010</v>
      </c>
      <c r="E27" s="715">
        <v>46055</v>
      </c>
      <c r="F27" s="716" t="s">
        <v>1011</v>
      </c>
      <c r="G27" s="717"/>
      <c r="H27" s="718" t="s">
        <v>1010</v>
      </c>
      <c r="I27" s="1000">
        <v>46055</v>
      </c>
      <c r="J27" s="719" t="s">
        <v>1011</v>
      </c>
      <c r="K27" s="687"/>
    </row>
    <row r="28" spans="1:11" s="634" customFormat="1" x14ac:dyDescent="0.2">
      <c r="A28" s="1071" t="s">
        <v>2068</v>
      </c>
      <c r="B28" s="1245" t="s">
        <v>2069</v>
      </c>
      <c r="C28" s="720"/>
      <c r="D28" s="714" t="s">
        <v>1010</v>
      </c>
      <c r="E28" s="715">
        <v>46055</v>
      </c>
      <c r="F28" s="716" t="s">
        <v>1011</v>
      </c>
      <c r="G28" s="717"/>
      <c r="H28" s="718" t="s">
        <v>1010</v>
      </c>
      <c r="I28" s="1000">
        <v>46055</v>
      </c>
      <c r="J28" s="719" t="s">
        <v>1011</v>
      </c>
      <c r="K28" s="687"/>
    </row>
    <row r="29" spans="1:11" s="634" customFormat="1" x14ac:dyDescent="0.2">
      <c r="A29" s="1071" t="s">
        <v>2070</v>
      </c>
      <c r="B29" s="1245" t="s">
        <v>1224</v>
      </c>
      <c r="C29" s="720"/>
      <c r="D29" s="714"/>
      <c r="E29" s="715"/>
      <c r="F29" s="716"/>
      <c r="G29" s="717"/>
      <c r="H29" s="718"/>
      <c r="I29" s="1000"/>
      <c r="J29" s="719"/>
      <c r="K29" s="687"/>
    </row>
    <row r="30" spans="1:11" s="634" customFormat="1" x14ac:dyDescent="0.2">
      <c r="A30" s="1071" t="s">
        <v>2071</v>
      </c>
      <c r="B30" s="1245" t="s">
        <v>2072</v>
      </c>
      <c r="C30" s="720"/>
      <c r="D30" s="714" t="s">
        <v>1010</v>
      </c>
      <c r="E30" s="715">
        <v>46055</v>
      </c>
      <c r="F30" s="716" t="s">
        <v>1011</v>
      </c>
      <c r="G30" s="717"/>
      <c r="H30" s="718" t="s">
        <v>1010</v>
      </c>
      <c r="I30" s="1000">
        <v>46055</v>
      </c>
      <c r="J30" s="719" t="s">
        <v>1011</v>
      </c>
      <c r="K30" s="687"/>
    </row>
    <row r="31" spans="1:11" s="634" customFormat="1" x14ac:dyDescent="0.2">
      <c r="A31" s="1071" t="s">
        <v>2073</v>
      </c>
      <c r="B31" s="1245" t="s">
        <v>2074</v>
      </c>
      <c r="C31" s="720"/>
      <c r="D31" s="714" t="s">
        <v>1010</v>
      </c>
      <c r="E31" s="715">
        <v>46055</v>
      </c>
      <c r="F31" s="716" t="s">
        <v>1011</v>
      </c>
      <c r="G31" s="717"/>
      <c r="H31" s="718" t="s">
        <v>1010</v>
      </c>
      <c r="I31" s="1000">
        <v>46055</v>
      </c>
      <c r="J31" s="719" t="s">
        <v>1011</v>
      </c>
      <c r="K31" s="687"/>
    </row>
    <row r="32" spans="1:11" s="634" customFormat="1" x14ac:dyDescent="0.2">
      <c r="A32" s="1071" t="s">
        <v>2075</v>
      </c>
      <c r="B32" s="1245" t="s">
        <v>2076</v>
      </c>
      <c r="C32" s="720"/>
      <c r="D32" s="714" t="s">
        <v>1010</v>
      </c>
      <c r="E32" s="715">
        <v>46055</v>
      </c>
      <c r="F32" s="716" t="s">
        <v>1011</v>
      </c>
      <c r="G32" s="717"/>
      <c r="H32" s="718" t="s">
        <v>1010</v>
      </c>
      <c r="I32" s="1000">
        <v>46055</v>
      </c>
      <c r="J32" s="719" t="s">
        <v>1011</v>
      </c>
      <c r="K32" s="687"/>
    </row>
    <row r="33" spans="1:11" s="634" customFormat="1" x14ac:dyDescent="0.2">
      <c r="A33" s="1071" t="s">
        <v>2077</v>
      </c>
      <c r="B33" s="1245" t="s">
        <v>2078</v>
      </c>
      <c r="C33" s="720"/>
      <c r="D33" s="714" t="s">
        <v>1010</v>
      </c>
      <c r="E33" s="715">
        <v>46055</v>
      </c>
      <c r="F33" s="716" t="s">
        <v>1011</v>
      </c>
      <c r="G33" s="717"/>
      <c r="H33" s="718" t="s">
        <v>1010</v>
      </c>
      <c r="I33" s="1000">
        <v>46055</v>
      </c>
      <c r="J33" s="719" t="s">
        <v>1011</v>
      </c>
      <c r="K33" s="687"/>
    </row>
    <row r="34" spans="1:11" s="634" customFormat="1" x14ac:dyDescent="0.2">
      <c r="A34" s="1071" t="s">
        <v>2079</v>
      </c>
      <c r="B34" s="1245" t="s">
        <v>2080</v>
      </c>
      <c r="C34" s="720"/>
      <c r="D34" s="714" t="s">
        <v>1010</v>
      </c>
      <c r="E34" s="715">
        <v>46055</v>
      </c>
      <c r="F34" s="716" t="s">
        <v>1011</v>
      </c>
      <c r="G34" s="717"/>
      <c r="H34" s="718" t="s">
        <v>1010</v>
      </c>
      <c r="I34" s="1000">
        <v>46055</v>
      </c>
      <c r="J34" s="719" t="s">
        <v>1011</v>
      </c>
      <c r="K34" s="687"/>
    </row>
    <row r="35" spans="1:11" s="634" customFormat="1" x14ac:dyDescent="0.2">
      <c r="A35" s="1071" t="s">
        <v>2081</v>
      </c>
      <c r="B35" s="1245" t="s">
        <v>2082</v>
      </c>
      <c r="C35" s="720"/>
      <c r="D35" s="714" t="s">
        <v>1010</v>
      </c>
      <c r="E35" s="715">
        <v>46055</v>
      </c>
      <c r="F35" s="716" t="s">
        <v>1011</v>
      </c>
      <c r="G35" s="717"/>
      <c r="H35" s="718" t="s">
        <v>1010</v>
      </c>
      <c r="I35" s="1000">
        <v>46055</v>
      </c>
      <c r="J35" s="719" t="s">
        <v>1011</v>
      </c>
      <c r="K35" s="687"/>
    </row>
    <row r="36" spans="1:11" s="634" customFormat="1" x14ac:dyDescent="0.2">
      <c r="A36" s="1071" t="s">
        <v>2083</v>
      </c>
      <c r="B36" s="1245" t="s">
        <v>2084</v>
      </c>
      <c r="C36" s="720"/>
      <c r="D36" s="714" t="s">
        <v>1010</v>
      </c>
      <c r="E36" s="715">
        <v>46055</v>
      </c>
      <c r="F36" s="716" t="s">
        <v>1011</v>
      </c>
      <c r="G36" s="717"/>
      <c r="H36" s="718" t="s">
        <v>1010</v>
      </c>
      <c r="I36" s="1000">
        <v>46055</v>
      </c>
      <c r="J36" s="719" t="s">
        <v>1011</v>
      </c>
      <c r="K36" s="687"/>
    </row>
    <row r="37" spans="1:11" s="634" customFormat="1" x14ac:dyDescent="0.2">
      <c r="A37" s="1071" t="s">
        <v>2085</v>
      </c>
      <c r="B37" s="1245" t="s">
        <v>2086</v>
      </c>
      <c r="C37" s="720"/>
      <c r="D37" s="714" t="s">
        <v>1010</v>
      </c>
      <c r="E37" s="715">
        <v>46055</v>
      </c>
      <c r="F37" s="716" t="s">
        <v>1011</v>
      </c>
      <c r="G37" s="717"/>
      <c r="H37" s="718" t="s">
        <v>1010</v>
      </c>
      <c r="I37" s="1000">
        <v>46055</v>
      </c>
      <c r="J37" s="719" t="s">
        <v>1011</v>
      </c>
      <c r="K37" s="687"/>
    </row>
    <row r="38" spans="1:11" s="634" customFormat="1" x14ac:dyDescent="0.2">
      <c r="A38" s="1071" t="s">
        <v>2087</v>
      </c>
      <c r="B38" s="1245" t="s">
        <v>2088</v>
      </c>
      <c r="C38" s="720"/>
      <c r="D38" s="714" t="s">
        <v>1010</v>
      </c>
      <c r="E38" s="715">
        <v>46055</v>
      </c>
      <c r="F38" s="716" t="s">
        <v>1011</v>
      </c>
      <c r="G38" s="717"/>
      <c r="H38" s="718" t="s">
        <v>1010</v>
      </c>
      <c r="I38" s="1000">
        <v>46055</v>
      </c>
      <c r="J38" s="719" t="s">
        <v>1011</v>
      </c>
      <c r="K38" s="687"/>
    </row>
    <row r="39" spans="1:11" s="634" customFormat="1" x14ac:dyDescent="0.2">
      <c r="A39" s="1071" t="s">
        <v>2089</v>
      </c>
      <c r="B39" s="1245" t="s">
        <v>2090</v>
      </c>
      <c r="C39" s="720" t="s">
        <v>2091</v>
      </c>
      <c r="D39" s="714" t="s">
        <v>1010</v>
      </c>
      <c r="E39" s="715">
        <v>46055</v>
      </c>
      <c r="F39" s="716" t="s">
        <v>1011</v>
      </c>
      <c r="G39" s="717"/>
      <c r="H39" s="718" t="s">
        <v>1010</v>
      </c>
      <c r="I39" s="1000">
        <v>46055</v>
      </c>
      <c r="J39" s="719" t="s">
        <v>1011</v>
      </c>
      <c r="K39" s="687"/>
    </row>
    <row r="40" spans="1:11" s="634" customFormat="1" x14ac:dyDescent="0.2">
      <c r="A40" s="1071" t="s">
        <v>2092</v>
      </c>
      <c r="B40" s="1497" t="s">
        <v>2093</v>
      </c>
      <c r="C40" s="720" t="s">
        <v>2091</v>
      </c>
      <c r="D40" s="714" t="s">
        <v>1010</v>
      </c>
      <c r="E40" s="715">
        <v>46055</v>
      </c>
      <c r="F40" s="716" t="s">
        <v>1011</v>
      </c>
      <c r="G40" s="717"/>
      <c r="H40" s="718" t="s">
        <v>1010</v>
      </c>
      <c r="I40" s="1000">
        <v>46055</v>
      </c>
      <c r="J40" s="719" t="s">
        <v>1011</v>
      </c>
      <c r="K40" s="687"/>
    </row>
    <row r="41" spans="1:11" s="634" customFormat="1" x14ac:dyDescent="0.2">
      <c r="A41" s="1071" t="s">
        <v>2094</v>
      </c>
      <c r="B41" s="1245" t="s">
        <v>2095</v>
      </c>
      <c r="C41" s="720"/>
      <c r="D41" s="714" t="s">
        <v>1010</v>
      </c>
      <c r="E41" s="715">
        <v>46055</v>
      </c>
      <c r="F41" s="716" t="s">
        <v>1011</v>
      </c>
      <c r="G41" s="717"/>
      <c r="H41" s="718" t="s">
        <v>1010</v>
      </c>
      <c r="I41" s="1000">
        <v>46055</v>
      </c>
      <c r="J41" s="719" t="s">
        <v>1011</v>
      </c>
      <c r="K41" s="687"/>
    </row>
    <row r="42" spans="1:11" s="634" customFormat="1" x14ac:dyDescent="0.2">
      <c r="A42" s="1071" t="s">
        <v>2096</v>
      </c>
      <c r="B42" s="1245" t="s">
        <v>2097</v>
      </c>
      <c r="C42" s="720"/>
      <c r="D42" s="714" t="s">
        <v>1010</v>
      </c>
      <c r="E42" s="715">
        <v>46055</v>
      </c>
      <c r="F42" s="716" t="s">
        <v>1011</v>
      </c>
      <c r="G42" s="717"/>
      <c r="H42" s="718" t="s">
        <v>1010</v>
      </c>
      <c r="I42" s="1000">
        <v>46055</v>
      </c>
      <c r="J42" s="719" t="s">
        <v>1011</v>
      </c>
      <c r="K42" s="687"/>
    </row>
    <row r="43" spans="1:11" s="634" customFormat="1" x14ac:dyDescent="0.2">
      <c r="A43" s="1071" t="s">
        <v>2098</v>
      </c>
      <c r="B43" s="1245" t="s">
        <v>2099</v>
      </c>
      <c r="C43" s="720"/>
      <c r="D43" s="714" t="s">
        <v>1010</v>
      </c>
      <c r="E43" s="715">
        <v>46055</v>
      </c>
      <c r="F43" s="716" t="s">
        <v>1011</v>
      </c>
      <c r="G43" s="717"/>
      <c r="H43" s="718" t="s">
        <v>1010</v>
      </c>
      <c r="I43" s="1000">
        <v>46055</v>
      </c>
      <c r="J43" s="719" t="s">
        <v>1011</v>
      </c>
      <c r="K43" s="687"/>
    </row>
    <row r="44" spans="1:11" s="634" customFormat="1" x14ac:dyDescent="0.2">
      <c r="A44" s="1071" t="s">
        <v>2100</v>
      </c>
      <c r="B44" s="1245" t="s">
        <v>2101</v>
      </c>
      <c r="C44" s="720"/>
      <c r="D44" s="714" t="s">
        <v>1010</v>
      </c>
      <c r="E44" s="715">
        <v>46055</v>
      </c>
      <c r="F44" s="716" t="s">
        <v>1011</v>
      </c>
      <c r="G44" s="717"/>
      <c r="H44" s="718" t="s">
        <v>1010</v>
      </c>
      <c r="I44" s="1000">
        <v>46055</v>
      </c>
      <c r="J44" s="719" t="s">
        <v>1011</v>
      </c>
      <c r="K44" s="687"/>
    </row>
    <row r="45" spans="1:11" s="634" customFormat="1" x14ac:dyDescent="0.2">
      <c r="A45" s="1071" t="s">
        <v>2102</v>
      </c>
      <c r="B45" s="1245" t="s">
        <v>2103</v>
      </c>
      <c r="C45" s="720"/>
      <c r="D45" s="714" t="s">
        <v>1010</v>
      </c>
      <c r="E45" s="715">
        <v>46055</v>
      </c>
      <c r="F45" s="716" t="s">
        <v>1011</v>
      </c>
      <c r="G45" s="717"/>
      <c r="H45" s="718" t="s">
        <v>1010</v>
      </c>
      <c r="I45" s="1000">
        <v>46055</v>
      </c>
      <c r="J45" s="719" t="s">
        <v>1011</v>
      </c>
      <c r="K45" s="687"/>
    </row>
    <row r="46" spans="1:11" s="634" customFormat="1" x14ac:dyDescent="0.2">
      <c r="A46" s="1071" t="s">
        <v>2104</v>
      </c>
      <c r="B46" s="1245" t="s">
        <v>2105</v>
      </c>
      <c r="C46" s="720"/>
      <c r="D46" s="714" t="s">
        <v>1010</v>
      </c>
      <c r="E46" s="715">
        <v>46055</v>
      </c>
      <c r="F46" s="716" t="s">
        <v>1011</v>
      </c>
      <c r="G46" s="717"/>
      <c r="H46" s="718" t="s">
        <v>1010</v>
      </c>
      <c r="I46" s="1000">
        <v>46055</v>
      </c>
      <c r="J46" s="719" t="s">
        <v>1011</v>
      </c>
      <c r="K46" s="687"/>
    </row>
    <row r="47" spans="1:11" s="634" customFormat="1" x14ac:dyDescent="0.2">
      <c r="A47" s="1071" t="s">
        <v>2106</v>
      </c>
      <c r="B47" s="1245" t="s">
        <v>2107</v>
      </c>
      <c r="C47" s="720"/>
      <c r="D47" s="714" t="s">
        <v>1010</v>
      </c>
      <c r="E47" s="715">
        <v>46055</v>
      </c>
      <c r="F47" s="716" t="s">
        <v>1011</v>
      </c>
      <c r="G47" s="717"/>
      <c r="H47" s="718" t="s">
        <v>1010</v>
      </c>
      <c r="I47" s="1000">
        <v>46055</v>
      </c>
      <c r="J47" s="719" t="s">
        <v>1011</v>
      </c>
      <c r="K47" s="687"/>
    </row>
    <row r="48" spans="1:11" s="634" customFormat="1" x14ac:dyDescent="0.2">
      <c r="A48" s="1071" t="s">
        <v>2108</v>
      </c>
      <c r="B48" s="1245" t="s">
        <v>2109</v>
      </c>
      <c r="C48" s="720"/>
      <c r="D48" s="714" t="s">
        <v>1010</v>
      </c>
      <c r="E48" s="715">
        <v>46055</v>
      </c>
      <c r="F48" s="716" t="s">
        <v>1011</v>
      </c>
      <c r="G48" s="717"/>
      <c r="H48" s="718" t="s">
        <v>1010</v>
      </c>
      <c r="I48" s="1000">
        <v>46055</v>
      </c>
      <c r="J48" s="719" t="s">
        <v>1011</v>
      </c>
      <c r="K48" s="687"/>
    </row>
    <row r="49" spans="1:11" s="634" customFormat="1" x14ac:dyDescent="0.2">
      <c r="A49" s="1071" t="s">
        <v>2110</v>
      </c>
      <c r="B49" s="1245" t="s">
        <v>2111</v>
      </c>
      <c r="C49" s="720"/>
      <c r="D49" s="714" t="s">
        <v>1010</v>
      </c>
      <c r="E49" s="715">
        <v>46055</v>
      </c>
      <c r="F49" s="716" t="s">
        <v>1011</v>
      </c>
      <c r="G49" s="717"/>
      <c r="H49" s="718" t="s">
        <v>1010</v>
      </c>
      <c r="I49" s="1000">
        <v>46055</v>
      </c>
      <c r="J49" s="719" t="s">
        <v>1011</v>
      </c>
      <c r="K49" s="687"/>
    </row>
    <row r="50" spans="1:11" s="634" customFormat="1" x14ac:dyDescent="0.2">
      <c r="A50" s="1071" t="s">
        <v>2112</v>
      </c>
      <c r="B50" s="1245" t="s">
        <v>2113</v>
      </c>
      <c r="C50" s="720"/>
      <c r="D50" s="714" t="s">
        <v>1010</v>
      </c>
      <c r="E50" s="715">
        <v>46055</v>
      </c>
      <c r="F50" s="716" t="s">
        <v>1011</v>
      </c>
      <c r="G50" s="717"/>
      <c r="H50" s="718" t="s">
        <v>1010</v>
      </c>
      <c r="I50" s="1000">
        <v>46055</v>
      </c>
      <c r="J50" s="719" t="s">
        <v>1011</v>
      </c>
      <c r="K50" s="687"/>
    </row>
    <row r="51" spans="1:11" s="634" customFormat="1" x14ac:dyDescent="0.2">
      <c r="A51" s="1071" t="s">
        <v>2114</v>
      </c>
      <c r="B51" s="1245" t="s">
        <v>2115</v>
      </c>
      <c r="C51" s="720"/>
      <c r="D51" s="714" t="s">
        <v>1010</v>
      </c>
      <c r="E51" s="715">
        <v>46055</v>
      </c>
      <c r="F51" s="716" t="s">
        <v>1011</v>
      </c>
      <c r="G51" s="717"/>
      <c r="H51" s="718" t="s">
        <v>1010</v>
      </c>
      <c r="I51" s="1000">
        <v>46055</v>
      </c>
      <c r="J51" s="719" t="s">
        <v>1011</v>
      </c>
      <c r="K51" s="687"/>
    </row>
    <row r="52" spans="1:11" s="634" customFormat="1" x14ac:dyDescent="0.2">
      <c r="A52" s="1071" t="s">
        <v>2116</v>
      </c>
      <c r="B52" s="1245" t="s">
        <v>2117</v>
      </c>
      <c r="C52" s="720"/>
      <c r="D52" s="714" t="s">
        <v>1010</v>
      </c>
      <c r="E52" s="715">
        <v>46055</v>
      </c>
      <c r="F52" s="716" t="s">
        <v>1011</v>
      </c>
      <c r="G52" s="717"/>
      <c r="H52" s="718" t="s">
        <v>1010</v>
      </c>
      <c r="I52" s="1000">
        <v>46055</v>
      </c>
      <c r="J52" s="719" t="s">
        <v>1011</v>
      </c>
      <c r="K52" s="687"/>
    </row>
    <row r="53" spans="1:11" s="634" customFormat="1" x14ac:dyDescent="0.2">
      <c r="A53" s="1071" t="s">
        <v>2118</v>
      </c>
      <c r="B53" s="1245" t="s">
        <v>2119</v>
      </c>
      <c r="C53" s="720"/>
      <c r="D53" s="714" t="s">
        <v>1010</v>
      </c>
      <c r="E53" s="715">
        <v>46055</v>
      </c>
      <c r="F53" s="716" t="s">
        <v>1011</v>
      </c>
      <c r="G53" s="717"/>
      <c r="H53" s="718" t="s">
        <v>1010</v>
      </c>
      <c r="I53" s="1000">
        <v>46055</v>
      </c>
      <c r="J53" s="719" t="s">
        <v>1011</v>
      </c>
      <c r="K53" s="687"/>
    </row>
    <row r="54" spans="1:11" s="634" customFormat="1" x14ac:dyDescent="0.2">
      <c r="A54" s="1071" t="s">
        <v>2120</v>
      </c>
      <c r="B54" s="1245" t="s">
        <v>2121</v>
      </c>
      <c r="C54" s="720"/>
      <c r="D54" s="714" t="s">
        <v>1010</v>
      </c>
      <c r="E54" s="715">
        <v>46055</v>
      </c>
      <c r="F54" s="716" t="s">
        <v>1011</v>
      </c>
      <c r="G54" s="717"/>
      <c r="H54" s="718" t="s">
        <v>1010</v>
      </c>
      <c r="I54" s="1000">
        <v>46055</v>
      </c>
      <c r="J54" s="719" t="s">
        <v>1011</v>
      </c>
      <c r="K54" s="687"/>
    </row>
    <row r="55" spans="1:11" s="634" customFormat="1" x14ac:dyDescent="0.2">
      <c r="A55" s="1071" t="s">
        <v>2122</v>
      </c>
      <c r="B55" s="1245" t="s">
        <v>2123</v>
      </c>
      <c r="C55" s="720"/>
      <c r="D55" s="714" t="s">
        <v>1010</v>
      </c>
      <c r="E55" s="715">
        <v>46055</v>
      </c>
      <c r="F55" s="716" t="s">
        <v>1011</v>
      </c>
      <c r="G55" s="717"/>
      <c r="H55" s="718" t="s">
        <v>1010</v>
      </c>
      <c r="I55" s="1000">
        <v>46055</v>
      </c>
      <c r="J55" s="719" t="s">
        <v>1011</v>
      </c>
      <c r="K55" s="687"/>
    </row>
    <row r="56" spans="1:11" s="634" customFormat="1" x14ac:dyDescent="0.2">
      <c r="A56" s="1071" t="s">
        <v>2124</v>
      </c>
      <c r="B56" s="1245" t="s">
        <v>2125</v>
      </c>
      <c r="C56" s="720"/>
      <c r="D56" s="714" t="s">
        <v>1010</v>
      </c>
      <c r="E56" s="715">
        <v>46055</v>
      </c>
      <c r="F56" s="716" t="s">
        <v>1011</v>
      </c>
      <c r="G56" s="717"/>
      <c r="H56" s="718" t="s">
        <v>1010</v>
      </c>
      <c r="I56" s="1000">
        <v>46055</v>
      </c>
      <c r="J56" s="719" t="s">
        <v>1011</v>
      </c>
      <c r="K56" s="687"/>
    </row>
    <row r="57" spans="1:11" s="634" customFormat="1" x14ac:dyDescent="0.2">
      <c r="A57" s="1071" t="s">
        <v>2126</v>
      </c>
      <c r="B57" s="1245" t="s">
        <v>2127</v>
      </c>
      <c r="C57" s="720" t="s">
        <v>2091</v>
      </c>
      <c r="D57" s="714" t="s">
        <v>1010</v>
      </c>
      <c r="E57" s="715">
        <v>46055</v>
      </c>
      <c r="F57" s="716" t="s">
        <v>1011</v>
      </c>
      <c r="G57" s="717"/>
      <c r="H57" s="718" t="s">
        <v>1010</v>
      </c>
      <c r="I57" s="1000">
        <v>46055</v>
      </c>
      <c r="J57" s="719" t="s">
        <v>1011</v>
      </c>
      <c r="K57" s="687"/>
    </row>
    <row r="58" spans="1:11" s="634" customFormat="1" x14ac:dyDescent="0.2">
      <c r="A58" s="1071" t="s">
        <v>2128</v>
      </c>
      <c r="B58" s="1245" t="s">
        <v>2129</v>
      </c>
      <c r="C58" s="720"/>
      <c r="D58" s="714" t="s">
        <v>1010</v>
      </c>
      <c r="E58" s="715">
        <v>46055</v>
      </c>
      <c r="F58" s="716" t="s">
        <v>1011</v>
      </c>
      <c r="G58" s="717"/>
      <c r="H58" s="718" t="s">
        <v>1010</v>
      </c>
      <c r="I58" s="1000">
        <v>46055</v>
      </c>
      <c r="J58" s="719" t="s">
        <v>1011</v>
      </c>
      <c r="K58" s="687"/>
    </row>
    <row r="59" spans="1:11" s="634" customFormat="1" x14ac:dyDescent="0.2">
      <c r="A59" s="1071" t="s">
        <v>2130</v>
      </c>
      <c r="B59" s="1245" t="s">
        <v>2131</v>
      </c>
      <c r="C59" s="720"/>
      <c r="D59" s="714" t="s">
        <v>1010</v>
      </c>
      <c r="E59" s="715">
        <v>46055</v>
      </c>
      <c r="F59" s="716" t="s">
        <v>1011</v>
      </c>
      <c r="G59" s="717"/>
      <c r="H59" s="718" t="s">
        <v>1010</v>
      </c>
      <c r="I59" s="1000">
        <v>46055</v>
      </c>
      <c r="J59" s="719" t="s">
        <v>1011</v>
      </c>
      <c r="K59" s="687"/>
    </row>
    <row r="60" spans="1:11" s="634" customFormat="1" x14ac:dyDescent="0.2">
      <c r="A60" s="1071" t="s">
        <v>2132</v>
      </c>
      <c r="B60" s="1245" t="s">
        <v>2133</v>
      </c>
      <c r="C60" s="720"/>
      <c r="D60" s="714" t="s">
        <v>1010</v>
      </c>
      <c r="E60" s="715">
        <v>46055</v>
      </c>
      <c r="F60" s="716" t="s">
        <v>1011</v>
      </c>
      <c r="G60" s="717"/>
      <c r="H60" s="718" t="s">
        <v>1010</v>
      </c>
      <c r="I60" s="1000">
        <v>46055</v>
      </c>
      <c r="J60" s="719" t="s">
        <v>1011</v>
      </c>
      <c r="K60" s="687"/>
    </row>
    <row r="61" spans="1:11" s="634" customFormat="1" x14ac:dyDescent="0.2">
      <c r="A61" s="1071" t="s">
        <v>2134</v>
      </c>
      <c r="B61" s="1245" t="s">
        <v>2135</v>
      </c>
      <c r="C61" s="720"/>
      <c r="D61" s="714" t="s">
        <v>1010</v>
      </c>
      <c r="E61" s="715">
        <v>46055</v>
      </c>
      <c r="F61" s="716" t="s">
        <v>1011</v>
      </c>
      <c r="G61" s="717"/>
      <c r="H61" s="718" t="s">
        <v>1010</v>
      </c>
      <c r="I61" s="1000">
        <v>46055</v>
      </c>
      <c r="J61" s="719" t="s">
        <v>1011</v>
      </c>
      <c r="K61" s="687"/>
    </row>
    <row r="62" spans="1:11" s="634" customFormat="1" x14ac:dyDescent="0.2">
      <c r="A62" s="1071" t="s">
        <v>2136</v>
      </c>
      <c r="B62" s="1245" t="s">
        <v>2137</v>
      </c>
      <c r="C62" s="720"/>
      <c r="D62" s="714" t="s">
        <v>1010</v>
      </c>
      <c r="E62" s="715">
        <v>46055</v>
      </c>
      <c r="F62" s="716" t="s">
        <v>1011</v>
      </c>
      <c r="G62" s="717"/>
      <c r="H62" s="718" t="s">
        <v>1010</v>
      </c>
      <c r="I62" s="1000">
        <v>46055</v>
      </c>
      <c r="J62" s="719" t="s">
        <v>1011</v>
      </c>
      <c r="K62" s="687"/>
    </row>
    <row r="63" spans="1:11" s="634" customFormat="1" x14ac:dyDescent="0.2">
      <c r="A63" s="1071" t="s">
        <v>2138</v>
      </c>
      <c r="B63" s="1245" t="s">
        <v>2139</v>
      </c>
      <c r="C63" s="720"/>
      <c r="D63" s="714" t="s">
        <v>1010</v>
      </c>
      <c r="E63" s="715">
        <v>46055</v>
      </c>
      <c r="F63" s="716" t="s">
        <v>1011</v>
      </c>
      <c r="G63" s="717"/>
      <c r="H63" s="718" t="s">
        <v>1010</v>
      </c>
      <c r="I63" s="1000">
        <v>46055</v>
      </c>
      <c r="J63" s="719" t="s">
        <v>1011</v>
      </c>
      <c r="K63" s="687"/>
    </row>
    <row r="64" spans="1:11" s="634" customFormat="1" x14ac:dyDescent="0.2">
      <c r="A64" s="1071" t="s">
        <v>2140</v>
      </c>
      <c r="B64" s="1497" t="s">
        <v>2141</v>
      </c>
      <c r="C64" s="720"/>
      <c r="D64" s="714" t="s">
        <v>1010</v>
      </c>
      <c r="E64" s="715">
        <v>46055</v>
      </c>
      <c r="F64" s="716" t="s">
        <v>1011</v>
      </c>
      <c r="G64" s="717"/>
      <c r="H64" s="718" t="s">
        <v>1010</v>
      </c>
      <c r="I64" s="1000">
        <v>46055</v>
      </c>
      <c r="J64" s="719" t="s">
        <v>1011</v>
      </c>
      <c r="K64" s="687"/>
    </row>
    <row r="65" spans="1:11" s="634" customFormat="1" x14ac:dyDescent="0.2">
      <c r="A65" s="1071" t="s">
        <v>2142</v>
      </c>
      <c r="B65" s="1497" t="s">
        <v>2143</v>
      </c>
      <c r="C65" s="720"/>
      <c r="D65" s="714" t="s">
        <v>1010</v>
      </c>
      <c r="E65" s="715">
        <v>46055</v>
      </c>
      <c r="F65" s="716" t="s">
        <v>1011</v>
      </c>
      <c r="G65" s="717"/>
      <c r="H65" s="718" t="s">
        <v>1010</v>
      </c>
      <c r="I65" s="1000">
        <v>46055</v>
      </c>
      <c r="J65" s="719" t="s">
        <v>1011</v>
      </c>
      <c r="K65" s="687"/>
    </row>
    <row r="66" spans="1:11" s="634" customFormat="1" x14ac:dyDescent="0.2">
      <c r="A66" s="1071" t="s">
        <v>2144</v>
      </c>
      <c r="B66" s="1245" t="s">
        <v>2145</v>
      </c>
      <c r="C66" s="720"/>
      <c r="D66" s="714" t="s">
        <v>1010</v>
      </c>
      <c r="E66" s="715">
        <v>46055</v>
      </c>
      <c r="F66" s="716" t="s">
        <v>1011</v>
      </c>
      <c r="G66" s="717"/>
      <c r="H66" s="718" t="s">
        <v>1010</v>
      </c>
      <c r="I66" s="1000">
        <v>46055</v>
      </c>
      <c r="J66" s="719" t="s">
        <v>1011</v>
      </c>
      <c r="K66" s="687"/>
    </row>
    <row r="67" spans="1:11" s="634" customFormat="1" x14ac:dyDescent="0.2">
      <c r="A67" s="1071" t="s">
        <v>2146</v>
      </c>
      <c r="B67" s="1245" t="s">
        <v>2147</v>
      </c>
      <c r="C67" s="720"/>
      <c r="D67" s="714" t="s">
        <v>1010</v>
      </c>
      <c r="E67" s="715">
        <v>46055</v>
      </c>
      <c r="F67" s="716" t="s">
        <v>1011</v>
      </c>
      <c r="G67" s="717"/>
      <c r="H67" s="718" t="s">
        <v>1010</v>
      </c>
      <c r="I67" s="1000">
        <v>46055</v>
      </c>
      <c r="J67" s="719" t="s">
        <v>1011</v>
      </c>
      <c r="K67" s="687"/>
    </row>
    <row r="68" spans="1:11" s="634" customFormat="1" x14ac:dyDescent="0.2">
      <c r="A68" s="1071" t="s">
        <v>2148</v>
      </c>
      <c r="B68" s="1245" t="s">
        <v>2149</v>
      </c>
      <c r="C68" s="720"/>
      <c r="D68" s="714" t="s">
        <v>1010</v>
      </c>
      <c r="E68" s="715">
        <v>46055</v>
      </c>
      <c r="F68" s="716" t="s">
        <v>1011</v>
      </c>
      <c r="G68" s="717"/>
      <c r="H68" s="718" t="s">
        <v>1010</v>
      </c>
      <c r="I68" s="1000">
        <v>46055</v>
      </c>
      <c r="J68" s="719" t="s">
        <v>1011</v>
      </c>
      <c r="K68" s="687"/>
    </row>
    <row r="69" spans="1:11" s="634" customFormat="1" x14ac:dyDescent="0.2">
      <c r="A69" s="1071" t="s">
        <v>2150</v>
      </c>
      <c r="B69" s="1245" t="s">
        <v>2151</v>
      </c>
      <c r="C69" s="720"/>
      <c r="D69" s="714" t="s">
        <v>1010</v>
      </c>
      <c r="E69" s="715">
        <v>46055</v>
      </c>
      <c r="F69" s="716" t="s">
        <v>1011</v>
      </c>
      <c r="G69" s="717"/>
      <c r="H69" s="718" t="s">
        <v>1010</v>
      </c>
      <c r="I69" s="1000">
        <v>46055</v>
      </c>
      <c r="J69" s="719" t="s">
        <v>1011</v>
      </c>
      <c r="K69" s="687"/>
    </row>
    <row r="70" spans="1:11" s="634" customFormat="1" x14ac:dyDescent="0.2">
      <c r="A70" s="1071" t="s">
        <v>2152</v>
      </c>
      <c r="B70" s="1497" t="s">
        <v>2153</v>
      </c>
      <c r="C70" s="720"/>
      <c r="D70" s="714" t="s">
        <v>1010</v>
      </c>
      <c r="E70" s="715">
        <v>46055</v>
      </c>
      <c r="F70" s="716" t="s">
        <v>1011</v>
      </c>
      <c r="G70" s="717"/>
      <c r="H70" s="718" t="s">
        <v>1010</v>
      </c>
      <c r="I70" s="1000">
        <v>46055</v>
      </c>
      <c r="J70" s="719" t="s">
        <v>1011</v>
      </c>
      <c r="K70" s="687"/>
    </row>
    <row r="71" spans="1:11" s="634" customFormat="1" x14ac:dyDescent="0.2">
      <c r="A71" s="1071" t="s">
        <v>2154</v>
      </c>
      <c r="B71" s="1245" t="s">
        <v>2155</v>
      </c>
      <c r="C71" s="720"/>
      <c r="D71" s="714" t="s">
        <v>1010</v>
      </c>
      <c r="E71" s="715">
        <v>46055</v>
      </c>
      <c r="F71" s="716" t="s">
        <v>1011</v>
      </c>
      <c r="G71" s="717"/>
      <c r="H71" s="718" t="s">
        <v>1010</v>
      </c>
      <c r="I71" s="1000">
        <v>46055</v>
      </c>
      <c r="J71" s="719" t="s">
        <v>1011</v>
      </c>
      <c r="K71" s="687"/>
    </row>
    <row r="72" spans="1:11" s="634" customFormat="1" x14ac:dyDescent="0.2">
      <c r="A72" s="1071" t="s">
        <v>2156</v>
      </c>
      <c r="B72" s="1497" t="s">
        <v>2157</v>
      </c>
      <c r="C72" s="720"/>
      <c r="D72" s="714" t="s">
        <v>1010</v>
      </c>
      <c r="E72" s="715">
        <v>46055</v>
      </c>
      <c r="F72" s="716" t="s">
        <v>1011</v>
      </c>
      <c r="G72" s="717"/>
      <c r="H72" s="718" t="s">
        <v>1010</v>
      </c>
      <c r="I72" s="1000">
        <v>46055</v>
      </c>
      <c r="J72" s="719" t="s">
        <v>1011</v>
      </c>
      <c r="K72" s="687"/>
    </row>
    <row r="73" spans="1:11" s="634" customFormat="1" x14ac:dyDescent="0.2">
      <c r="A73" s="1071" t="s">
        <v>2158</v>
      </c>
      <c r="B73" s="1497" t="s">
        <v>2159</v>
      </c>
      <c r="C73" s="720"/>
      <c r="D73" s="714" t="s">
        <v>1010</v>
      </c>
      <c r="E73" s="715">
        <v>46055</v>
      </c>
      <c r="F73" s="716" t="s">
        <v>1011</v>
      </c>
      <c r="G73" s="717"/>
      <c r="H73" s="718" t="s">
        <v>1010</v>
      </c>
      <c r="I73" s="1000">
        <v>46055</v>
      </c>
      <c r="J73" s="719" t="s">
        <v>1011</v>
      </c>
      <c r="K73" s="687"/>
    </row>
    <row r="74" spans="1:11" s="634" customFormat="1" x14ac:dyDescent="0.2">
      <c r="A74" s="1071" t="s">
        <v>2160</v>
      </c>
      <c r="B74" s="1497" t="s">
        <v>2161</v>
      </c>
      <c r="C74" s="720"/>
      <c r="D74" s="714" t="s">
        <v>1010</v>
      </c>
      <c r="E74" s="715">
        <v>46055</v>
      </c>
      <c r="F74" s="716" t="s">
        <v>1011</v>
      </c>
      <c r="G74" s="717"/>
      <c r="H74" s="718" t="s">
        <v>1010</v>
      </c>
      <c r="I74" s="1000">
        <v>46055</v>
      </c>
      <c r="J74" s="719" t="s">
        <v>1011</v>
      </c>
      <c r="K74" s="687"/>
    </row>
    <row r="75" spans="1:11" s="634" customFormat="1" x14ac:dyDescent="0.2">
      <c r="A75" s="1071" t="s">
        <v>2162</v>
      </c>
      <c r="B75" s="1245" t="s">
        <v>2163</v>
      </c>
      <c r="C75" s="720"/>
      <c r="D75" s="714" t="s">
        <v>1010</v>
      </c>
      <c r="E75" s="715">
        <v>46055</v>
      </c>
      <c r="F75" s="716" t="s">
        <v>1011</v>
      </c>
      <c r="G75" s="717"/>
      <c r="H75" s="718" t="s">
        <v>1010</v>
      </c>
      <c r="I75" s="1000">
        <v>46055</v>
      </c>
      <c r="J75" s="719" t="s">
        <v>1011</v>
      </c>
      <c r="K75" s="687"/>
    </row>
    <row r="76" spans="1:11" s="634" customFormat="1" x14ac:dyDescent="0.2">
      <c r="A76" s="1071" t="s">
        <v>2164</v>
      </c>
      <c r="B76" s="1497" t="s">
        <v>2165</v>
      </c>
      <c r="C76" s="720"/>
      <c r="D76" s="714" t="s">
        <v>1010</v>
      </c>
      <c r="E76" s="715">
        <v>46055</v>
      </c>
      <c r="F76" s="716" t="s">
        <v>1011</v>
      </c>
      <c r="G76" s="717"/>
      <c r="H76" s="718" t="s">
        <v>1010</v>
      </c>
      <c r="I76" s="1000">
        <v>46055</v>
      </c>
      <c r="J76" s="719" t="s">
        <v>1011</v>
      </c>
      <c r="K76" s="687"/>
    </row>
    <row r="77" spans="1:11" s="634" customFormat="1" x14ac:dyDescent="0.2">
      <c r="A77" s="1071" t="s">
        <v>2166</v>
      </c>
      <c r="B77" s="1245" t="s">
        <v>2167</v>
      </c>
      <c r="C77" s="720"/>
      <c r="D77" s="714" t="s">
        <v>1010</v>
      </c>
      <c r="E77" s="715">
        <v>46055</v>
      </c>
      <c r="F77" s="716" t="s">
        <v>1011</v>
      </c>
      <c r="G77" s="717"/>
      <c r="H77" s="718" t="s">
        <v>1010</v>
      </c>
      <c r="I77" s="1000">
        <v>46055</v>
      </c>
      <c r="J77" s="719" t="s">
        <v>1011</v>
      </c>
      <c r="K77" s="687"/>
    </row>
    <row r="78" spans="1:11" s="634" customFormat="1" x14ac:dyDescent="0.2">
      <c r="A78" s="1071" t="s">
        <v>2168</v>
      </c>
      <c r="B78" s="1245" t="s">
        <v>2169</v>
      </c>
      <c r="C78" s="720"/>
      <c r="D78" s="714" t="s">
        <v>1010</v>
      </c>
      <c r="E78" s="715">
        <v>46055</v>
      </c>
      <c r="F78" s="716" t="s">
        <v>1011</v>
      </c>
      <c r="G78" s="717"/>
      <c r="H78" s="718" t="s">
        <v>1010</v>
      </c>
      <c r="I78" s="1000">
        <v>46055</v>
      </c>
      <c r="J78" s="719" t="s">
        <v>1011</v>
      </c>
      <c r="K78" s="687"/>
    </row>
    <row r="79" spans="1:11" s="634" customFormat="1" x14ac:dyDescent="0.2">
      <c r="A79" s="1071" t="s">
        <v>2170</v>
      </c>
      <c r="B79" s="1245" t="s">
        <v>2171</v>
      </c>
      <c r="C79" s="720"/>
      <c r="D79" s="714" t="s">
        <v>1010</v>
      </c>
      <c r="E79" s="715">
        <v>46055</v>
      </c>
      <c r="F79" s="716" t="s">
        <v>1011</v>
      </c>
      <c r="G79" s="717"/>
      <c r="H79" s="718" t="s">
        <v>1010</v>
      </c>
      <c r="I79" s="1000">
        <v>46055</v>
      </c>
      <c r="J79" s="719" t="s">
        <v>1011</v>
      </c>
      <c r="K79" s="687"/>
    </row>
    <row r="80" spans="1:11" s="634" customFormat="1" x14ac:dyDescent="0.2">
      <c r="A80" s="1071" t="s">
        <v>2172</v>
      </c>
      <c r="B80" s="1497" t="s">
        <v>2173</v>
      </c>
      <c r="C80" s="720"/>
      <c r="D80" s="714" t="s">
        <v>1010</v>
      </c>
      <c r="E80" s="715">
        <v>46055</v>
      </c>
      <c r="F80" s="716" t="s">
        <v>1011</v>
      </c>
      <c r="G80" s="717"/>
      <c r="H80" s="718" t="s">
        <v>1010</v>
      </c>
      <c r="I80" s="1000">
        <v>46055</v>
      </c>
      <c r="J80" s="719" t="s">
        <v>1011</v>
      </c>
      <c r="K80" s="687"/>
    </row>
    <row r="81" spans="1:11" s="634" customFormat="1" x14ac:dyDescent="0.2">
      <c r="A81" s="1071" t="s">
        <v>2174</v>
      </c>
      <c r="B81" s="1245" t="s">
        <v>2175</v>
      </c>
      <c r="C81" s="720"/>
      <c r="D81" s="714" t="s">
        <v>1010</v>
      </c>
      <c r="E81" s="715">
        <v>46055</v>
      </c>
      <c r="F81" s="716" t="s">
        <v>1011</v>
      </c>
      <c r="G81" s="717"/>
      <c r="H81" s="718" t="s">
        <v>1010</v>
      </c>
      <c r="I81" s="1000">
        <v>46055</v>
      </c>
      <c r="J81" s="719" t="s">
        <v>1011</v>
      </c>
      <c r="K81" s="687"/>
    </row>
    <row r="82" spans="1:11" s="634" customFormat="1" x14ac:dyDescent="0.2">
      <c r="A82" s="1071" t="s">
        <v>2176</v>
      </c>
      <c r="B82" s="1245" t="s">
        <v>2177</v>
      </c>
      <c r="C82" s="720"/>
      <c r="D82" s="714" t="s">
        <v>1010</v>
      </c>
      <c r="E82" s="715">
        <v>46055</v>
      </c>
      <c r="F82" s="716" t="s">
        <v>1011</v>
      </c>
      <c r="G82" s="717"/>
      <c r="H82" s="718" t="s">
        <v>1010</v>
      </c>
      <c r="I82" s="1000">
        <v>46055</v>
      </c>
      <c r="J82" s="719" t="s">
        <v>1011</v>
      </c>
      <c r="K82" s="687"/>
    </row>
    <row r="83" spans="1:11" s="634" customFormat="1" x14ac:dyDescent="0.2">
      <c r="A83" s="1071" t="s">
        <v>2178</v>
      </c>
      <c r="B83" s="1245" t="s">
        <v>2179</v>
      </c>
      <c r="C83" s="720"/>
      <c r="D83" s="714" t="s">
        <v>1010</v>
      </c>
      <c r="E83" s="715">
        <v>46055</v>
      </c>
      <c r="F83" s="716" t="s">
        <v>1011</v>
      </c>
      <c r="G83" s="717"/>
      <c r="H83" s="718" t="s">
        <v>1010</v>
      </c>
      <c r="I83" s="1000">
        <v>46055</v>
      </c>
      <c r="J83" s="719" t="s">
        <v>1011</v>
      </c>
      <c r="K83" s="687"/>
    </row>
    <row r="84" spans="1:11" s="634" customFormat="1" x14ac:dyDescent="0.2">
      <c r="A84" s="1071" t="s">
        <v>2180</v>
      </c>
      <c r="B84" s="1497" t="s">
        <v>2181</v>
      </c>
      <c r="C84" s="720"/>
      <c r="D84" s="714" t="s">
        <v>1010</v>
      </c>
      <c r="E84" s="715">
        <v>46055</v>
      </c>
      <c r="F84" s="716" t="s">
        <v>1011</v>
      </c>
      <c r="G84" s="717"/>
      <c r="H84" s="718" t="s">
        <v>1010</v>
      </c>
      <c r="I84" s="1000">
        <v>46055</v>
      </c>
      <c r="J84" s="719" t="s">
        <v>1011</v>
      </c>
      <c r="K84" s="687"/>
    </row>
    <row r="85" spans="1:11" s="634" customFormat="1" x14ac:dyDescent="0.2">
      <c r="A85" s="1071" t="s">
        <v>2182</v>
      </c>
      <c r="B85" s="1497" t="s">
        <v>2183</v>
      </c>
      <c r="C85" s="720"/>
      <c r="D85" s="714" t="s">
        <v>1010</v>
      </c>
      <c r="E85" s="715">
        <v>46055</v>
      </c>
      <c r="F85" s="716" t="s">
        <v>1011</v>
      </c>
      <c r="G85" s="717"/>
      <c r="H85" s="718" t="s">
        <v>1010</v>
      </c>
      <c r="I85" s="1000">
        <v>46055</v>
      </c>
      <c r="J85" s="719" t="s">
        <v>1011</v>
      </c>
      <c r="K85" s="687"/>
    </row>
    <row r="86" spans="1:11" s="634" customFormat="1" x14ac:dyDescent="0.2">
      <c r="A86" s="1071" t="s">
        <v>2184</v>
      </c>
      <c r="B86" s="1497" t="s">
        <v>2185</v>
      </c>
      <c r="C86" s="720"/>
      <c r="D86" s="714" t="s">
        <v>1010</v>
      </c>
      <c r="E86" s="715">
        <v>46055</v>
      </c>
      <c r="F86" s="716" t="s">
        <v>1011</v>
      </c>
      <c r="G86" s="717"/>
      <c r="H86" s="718" t="s">
        <v>1010</v>
      </c>
      <c r="I86" s="1000">
        <v>46055</v>
      </c>
      <c r="J86" s="719" t="s">
        <v>1011</v>
      </c>
      <c r="K86" s="687"/>
    </row>
    <row r="87" spans="1:11" s="634" customFormat="1" x14ac:dyDescent="0.2">
      <c r="A87" s="1071" t="s">
        <v>2186</v>
      </c>
      <c r="B87" s="1497" t="s">
        <v>2187</v>
      </c>
      <c r="C87" s="720"/>
      <c r="D87" s="714" t="s">
        <v>1010</v>
      </c>
      <c r="E87" s="715">
        <v>46055</v>
      </c>
      <c r="F87" s="716" t="s">
        <v>1011</v>
      </c>
      <c r="G87" s="717"/>
      <c r="H87" s="718" t="s">
        <v>1010</v>
      </c>
      <c r="I87" s="1000">
        <v>46055</v>
      </c>
      <c r="J87" s="719" t="s">
        <v>1011</v>
      </c>
      <c r="K87" s="687"/>
    </row>
    <row r="88" spans="1:11" s="634" customFormat="1" x14ac:dyDescent="0.2">
      <c r="A88" s="1071" t="s">
        <v>2188</v>
      </c>
      <c r="B88" s="1497" t="s">
        <v>2189</v>
      </c>
      <c r="C88" s="720"/>
      <c r="D88" s="714" t="s">
        <v>1010</v>
      </c>
      <c r="E88" s="715">
        <v>46055</v>
      </c>
      <c r="F88" s="716" t="s">
        <v>1011</v>
      </c>
      <c r="G88" s="717"/>
      <c r="H88" s="718" t="s">
        <v>1010</v>
      </c>
      <c r="I88" s="1000">
        <v>46055</v>
      </c>
      <c r="J88" s="719" t="s">
        <v>1011</v>
      </c>
      <c r="K88" s="687"/>
    </row>
    <row r="89" spans="1:11" s="634" customFormat="1" x14ac:dyDescent="0.2">
      <c r="A89" s="1071" t="s">
        <v>2190</v>
      </c>
      <c r="B89" s="1245" t="s">
        <v>2191</v>
      </c>
      <c r="C89" s="720"/>
      <c r="D89" s="714" t="s">
        <v>1010</v>
      </c>
      <c r="E89" s="715">
        <v>46055</v>
      </c>
      <c r="F89" s="716" t="s">
        <v>1011</v>
      </c>
      <c r="G89" s="717"/>
      <c r="H89" s="718" t="s">
        <v>1010</v>
      </c>
      <c r="I89" s="1000">
        <v>46055</v>
      </c>
      <c r="J89" s="719" t="s">
        <v>1011</v>
      </c>
      <c r="K89" s="687"/>
    </row>
    <row r="90" spans="1:11" s="634" customFormat="1" x14ac:dyDescent="0.2">
      <c r="A90" s="1071" t="s">
        <v>2192</v>
      </c>
      <c r="B90" s="1245" t="s">
        <v>2193</v>
      </c>
      <c r="C90" s="720"/>
      <c r="D90" s="714" t="s">
        <v>1010</v>
      </c>
      <c r="E90" s="715">
        <v>46055</v>
      </c>
      <c r="F90" s="716" t="s">
        <v>1011</v>
      </c>
      <c r="G90" s="717"/>
      <c r="H90" s="718" t="s">
        <v>1010</v>
      </c>
      <c r="I90" s="1000">
        <v>46055</v>
      </c>
      <c r="J90" s="719" t="s">
        <v>1011</v>
      </c>
      <c r="K90" s="687"/>
    </row>
    <row r="91" spans="1:11" s="634" customFormat="1" x14ac:dyDescent="0.2">
      <c r="A91" s="1071" t="s">
        <v>2194</v>
      </c>
      <c r="B91" s="1245" t="s">
        <v>2195</v>
      </c>
      <c r="C91" s="720"/>
      <c r="D91" s="714" t="s">
        <v>1010</v>
      </c>
      <c r="E91" s="715">
        <v>46055</v>
      </c>
      <c r="F91" s="716" t="s">
        <v>1011</v>
      </c>
      <c r="G91" s="717"/>
      <c r="H91" s="718" t="s">
        <v>1010</v>
      </c>
      <c r="I91" s="1000">
        <v>46055</v>
      </c>
      <c r="J91" s="719" t="s">
        <v>1011</v>
      </c>
      <c r="K91" s="687"/>
    </row>
    <row r="92" spans="1:11" s="634" customFormat="1" x14ac:dyDescent="0.2">
      <c r="A92" s="1071" t="s">
        <v>2196</v>
      </c>
      <c r="B92" s="1245" t="s">
        <v>2197</v>
      </c>
      <c r="C92" s="720"/>
      <c r="D92" s="714" t="s">
        <v>1010</v>
      </c>
      <c r="E92" s="715">
        <v>46055</v>
      </c>
      <c r="F92" s="716" t="s">
        <v>1011</v>
      </c>
      <c r="G92" s="717"/>
      <c r="H92" s="718" t="s">
        <v>1010</v>
      </c>
      <c r="I92" s="1000">
        <v>46055</v>
      </c>
      <c r="J92" s="719" t="s">
        <v>1011</v>
      </c>
      <c r="K92" s="687"/>
    </row>
    <row r="93" spans="1:11" s="634" customFormat="1" x14ac:dyDescent="0.2">
      <c r="A93" s="1071" t="s">
        <v>2198</v>
      </c>
      <c r="B93" s="1245" t="s">
        <v>2199</v>
      </c>
      <c r="C93" s="720"/>
      <c r="D93" s="714" t="s">
        <v>1010</v>
      </c>
      <c r="E93" s="715">
        <v>46055</v>
      </c>
      <c r="F93" s="716" t="s">
        <v>1011</v>
      </c>
      <c r="G93" s="717"/>
      <c r="H93" s="718" t="s">
        <v>1010</v>
      </c>
      <c r="I93" s="1000">
        <v>46055</v>
      </c>
      <c r="J93" s="719" t="s">
        <v>1011</v>
      </c>
      <c r="K93" s="687"/>
    </row>
    <row r="94" spans="1:11" s="634" customFormat="1" x14ac:dyDescent="0.2">
      <c r="A94" s="1071" t="s">
        <v>2200</v>
      </c>
      <c r="B94" s="1245" t="s">
        <v>2201</v>
      </c>
      <c r="C94" s="720"/>
      <c r="D94" s="714" t="s">
        <v>1010</v>
      </c>
      <c r="E94" s="715">
        <v>46055</v>
      </c>
      <c r="F94" s="716" t="s">
        <v>1011</v>
      </c>
      <c r="G94" s="717"/>
      <c r="H94" s="718" t="s">
        <v>1010</v>
      </c>
      <c r="I94" s="1000">
        <v>46055</v>
      </c>
      <c r="J94" s="719" t="s">
        <v>1011</v>
      </c>
      <c r="K94" s="687"/>
    </row>
    <row r="95" spans="1:11" s="634" customFormat="1" x14ac:dyDescent="0.2">
      <c r="A95" s="1071" t="s">
        <v>2202</v>
      </c>
      <c r="B95" s="1245" t="s">
        <v>2203</v>
      </c>
      <c r="C95" s="720"/>
      <c r="D95" s="714" t="s">
        <v>1010</v>
      </c>
      <c r="E95" s="715">
        <v>46055</v>
      </c>
      <c r="F95" s="716" t="s">
        <v>1011</v>
      </c>
      <c r="G95" s="717"/>
      <c r="H95" s="718" t="s">
        <v>1010</v>
      </c>
      <c r="I95" s="1000">
        <v>46055</v>
      </c>
      <c r="J95" s="719" t="s">
        <v>1011</v>
      </c>
      <c r="K95" s="687"/>
    </row>
    <row r="96" spans="1:11" s="634" customFormat="1" x14ac:dyDescent="0.2">
      <c r="A96" s="1071" t="s">
        <v>2204</v>
      </c>
      <c r="B96" s="1497" t="s">
        <v>2205</v>
      </c>
      <c r="C96" s="720"/>
      <c r="D96" s="714" t="s">
        <v>1010</v>
      </c>
      <c r="E96" s="715">
        <v>46055</v>
      </c>
      <c r="F96" s="716" t="s">
        <v>1011</v>
      </c>
      <c r="G96" s="717"/>
      <c r="H96" s="718" t="s">
        <v>1010</v>
      </c>
      <c r="I96" s="1000">
        <v>46055</v>
      </c>
      <c r="J96" s="719" t="s">
        <v>1011</v>
      </c>
      <c r="K96" s="687"/>
    </row>
    <row r="97" spans="1:11" s="634" customFormat="1" x14ac:dyDescent="0.2">
      <c r="A97" s="1071" t="s">
        <v>2206</v>
      </c>
      <c r="B97" s="1245" t="s">
        <v>2207</v>
      </c>
      <c r="C97" s="720"/>
      <c r="D97" s="714" t="s">
        <v>1010</v>
      </c>
      <c r="E97" s="715">
        <v>46055</v>
      </c>
      <c r="F97" s="716" t="s">
        <v>1011</v>
      </c>
      <c r="G97" s="717"/>
      <c r="H97" s="718" t="s">
        <v>1010</v>
      </c>
      <c r="I97" s="1000">
        <v>46055</v>
      </c>
      <c r="J97" s="719" t="s">
        <v>1011</v>
      </c>
      <c r="K97" s="687"/>
    </row>
    <row r="98" spans="1:11" s="634" customFormat="1" x14ac:dyDescent="0.2">
      <c r="A98" s="1071" t="s">
        <v>2208</v>
      </c>
      <c r="B98" s="1245" t="s">
        <v>2209</v>
      </c>
      <c r="C98" s="720"/>
      <c r="D98" s="714" t="s">
        <v>1010</v>
      </c>
      <c r="E98" s="715">
        <v>46055</v>
      </c>
      <c r="F98" s="716" t="s">
        <v>1011</v>
      </c>
      <c r="G98" s="717"/>
      <c r="H98" s="718" t="s">
        <v>1010</v>
      </c>
      <c r="I98" s="1000">
        <v>46055</v>
      </c>
      <c r="J98" s="719" t="s">
        <v>1011</v>
      </c>
      <c r="K98" s="687"/>
    </row>
    <row r="99" spans="1:11" s="634" customFormat="1" x14ac:dyDescent="0.2">
      <c r="A99" s="1071" t="s">
        <v>2210</v>
      </c>
      <c r="B99" s="1245" t="s">
        <v>2211</v>
      </c>
      <c r="C99" s="720"/>
      <c r="D99" s="714" t="s">
        <v>1010</v>
      </c>
      <c r="E99" s="715">
        <v>46055</v>
      </c>
      <c r="F99" s="716" t="s">
        <v>1011</v>
      </c>
      <c r="G99" s="717"/>
      <c r="H99" s="718" t="s">
        <v>1010</v>
      </c>
      <c r="I99" s="1000">
        <v>46055</v>
      </c>
      <c r="J99" s="719" t="s">
        <v>1011</v>
      </c>
      <c r="K99" s="687"/>
    </row>
    <row r="100" spans="1:11" s="634" customFormat="1" x14ac:dyDescent="0.2">
      <c r="A100" s="1071" t="s">
        <v>2212</v>
      </c>
      <c r="B100" s="1245" t="s">
        <v>2213</v>
      </c>
      <c r="C100" s="720"/>
      <c r="D100" s="714" t="s">
        <v>1010</v>
      </c>
      <c r="E100" s="715">
        <v>46055</v>
      </c>
      <c r="F100" s="716" t="s">
        <v>1011</v>
      </c>
      <c r="G100" s="717"/>
      <c r="H100" s="718" t="s">
        <v>1010</v>
      </c>
      <c r="I100" s="1000">
        <v>46055</v>
      </c>
      <c r="J100" s="719" t="s">
        <v>1011</v>
      </c>
      <c r="K100" s="687"/>
    </row>
    <row r="101" spans="1:11" s="634" customFormat="1" x14ac:dyDescent="0.2">
      <c r="A101" s="1071" t="s">
        <v>2214</v>
      </c>
      <c r="B101" s="1245" t="s">
        <v>1103</v>
      </c>
      <c r="C101" s="720"/>
      <c r="D101" s="714" t="s">
        <v>1010</v>
      </c>
      <c r="E101" s="715">
        <v>46055</v>
      </c>
      <c r="F101" s="716" t="s">
        <v>1011</v>
      </c>
      <c r="G101" s="717"/>
      <c r="H101" s="718" t="s">
        <v>1010</v>
      </c>
      <c r="I101" s="1000">
        <v>46055</v>
      </c>
      <c r="J101" s="719" t="s">
        <v>1011</v>
      </c>
      <c r="K101" s="687"/>
    </row>
    <row r="102" spans="1:11" s="634" customFormat="1" x14ac:dyDescent="0.2">
      <c r="A102" s="1071" t="s">
        <v>2215</v>
      </c>
      <c r="B102" s="1245" t="s">
        <v>2216</v>
      </c>
      <c r="C102" s="720"/>
      <c r="D102" s="714" t="s">
        <v>1010</v>
      </c>
      <c r="E102" s="715">
        <v>46055</v>
      </c>
      <c r="F102" s="716" t="s">
        <v>1011</v>
      </c>
      <c r="G102" s="717"/>
      <c r="H102" s="718" t="s">
        <v>1010</v>
      </c>
      <c r="I102" s="1000">
        <v>46055</v>
      </c>
      <c r="J102" s="719" t="s">
        <v>1011</v>
      </c>
      <c r="K102" s="687"/>
    </row>
    <row r="103" spans="1:11" s="634" customFormat="1" x14ac:dyDescent="0.2">
      <c r="A103" s="1071" t="s">
        <v>2217</v>
      </c>
      <c r="B103" s="1245" t="s">
        <v>1023</v>
      </c>
      <c r="C103" s="720"/>
      <c r="D103" s="714" t="s">
        <v>1010</v>
      </c>
      <c r="E103" s="715">
        <v>46055</v>
      </c>
      <c r="F103" s="716" t="s">
        <v>1011</v>
      </c>
      <c r="G103" s="717"/>
      <c r="H103" s="718" t="s">
        <v>1010</v>
      </c>
      <c r="I103" s="1000">
        <v>46055</v>
      </c>
      <c r="J103" s="719" t="s">
        <v>1011</v>
      </c>
      <c r="K103" s="687"/>
    </row>
    <row r="104" spans="1:11" s="634" customFormat="1" x14ac:dyDescent="0.2">
      <c r="A104" s="1071" t="s">
        <v>2218</v>
      </c>
      <c r="B104" s="1245" t="s">
        <v>1115</v>
      </c>
      <c r="C104" s="720"/>
      <c r="D104" s="714" t="s">
        <v>1010</v>
      </c>
      <c r="E104" s="715">
        <v>46055</v>
      </c>
      <c r="F104" s="716" t="s">
        <v>1011</v>
      </c>
      <c r="G104" s="717"/>
      <c r="H104" s="718" t="s">
        <v>1010</v>
      </c>
      <c r="I104" s="1000">
        <v>46055</v>
      </c>
      <c r="J104" s="719" t="s">
        <v>1011</v>
      </c>
      <c r="K104" s="687"/>
    </row>
    <row r="105" spans="1:11" s="634" customFormat="1" x14ac:dyDescent="0.2">
      <c r="A105" s="1071" t="s">
        <v>2219</v>
      </c>
      <c r="B105" s="1245" t="s">
        <v>2220</v>
      </c>
      <c r="C105" s="720"/>
      <c r="D105" s="714" t="s">
        <v>1010</v>
      </c>
      <c r="E105" s="715">
        <v>46055</v>
      </c>
      <c r="F105" s="716" t="s">
        <v>1011</v>
      </c>
      <c r="G105" s="717"/>
      <c r="H105" s="718" t="s">
        <v>1010</v>
      </c>
      <c r="I105" s="1000">
        <v>46055</v>
      </c>
      <c r="J105" s="719" t="s">
        <v>1011</v>
      </c>
      <c r="K105" s="687"/>
    </row>
    <row r="106" spans="1:11" s="634" customFormat="1" x14ac:dyDescent="0.2">
      <c r="A106" s="1071" t="s">
        <v>2221</v>
      </c>
      <c r="B106" s="1245" t="s">
        <v>2222</v>
      </c>
      <c r="C106" s="720"/>
      <c r="D106" s="714" t="s">
        <v>1010</v>
      </c>
      <c r="E106" s="715">
        <v>46055</v>
      </c>
      <c r="F106" s="716" t="s">
        <v>1011</v>
      </c>
      <c r="G106" s="717"/>
      <c r="H106" s="718" t="s">
        <v>1010</v>
      </c>
      <c r="I106" s="1000">
        <v>46055</v>
      </c>
      <c r="J106" s="719" t="s">
        <v>1011</v>
      </c>
      <c r="K106" s="687"/>
    </row>
    <row r="107" spans="1:11" s="634" customFormat="1" x14ac:dyDescent="0.2">
      <c r="A107" s="1071" t="s">
        <v>2223</v>
      </c>
      <c r="B107" s="1245" t="s">
        <v>2224</v>
      </c>
      <c r="C107" s="720"/>
      <c r="D107" s="714" t="s">
        <v>1010</v>
      </c>
      <c r="E107" s="715">
        <v>46055</v>
      </c>
      <c r="F107" s="716" t="s">
        <v>1011</v>
      </c>
      <c r="G107" s="717"/>
      <c r="H107" s="718" t="s">
        <v>1010</v>
      </c>
      <c r="I107" s="1000">
        <v>46055</v>
      </c>
      <c r="J107" s="719" t="s">
        <v>1011</v>
      </c>
      <c r="K107" s="687"/>
    </row>
    <row r="108" spans="1:11" s="634" customFormat="1" x14ac:dyDescent="0.2">
      <c r="A108" s="1071" t="s">
        <v>2225</v>
      </c>
      <c r="B108" s="1245" t="s">
        <v>2226</v>
      </c>
      <c r="C108" s="720"/>
      <c r="D108" s="714" t="s">
        <v>1010</v>
      </c>
      <c r="E108" s="715">
        <v>46055</v>
      </c>
      <c r="F108" s="716" t="s">
        <v>1011</v>
      </c>
      <c r="G108" s="717"/>
      <c r="H108" s="718" t="s">
        <v>1010</v>
      </c>
      <c r="I108" s="1000">
        <v>46055</v>
      </c>
      <c r="J108" s="719" t="s">
        <v>1011</v>
      </c>
      <c r="K108" s="687"/>
    </row>
    <row r="109" spans="1:11" s="634" customFormat="1" x14ac:dyDescent="0.2">
      <c r="A109" s="1071" t="s">
        <v>2227</v>
      </c>
      <c r="B109" s="1245" t="s">
        <v>2228</v>
      </c>
      <c r="C109" s="720"/>
      <c r="D109" s="714" t="s">
        <v>1010</v>
      </c>
      <c r="E109" s="715">
        <v>46055</v>
      </c>
      <c r="F109" s="716" t="s">
        <v>1011</v>
      </c>
      <c r="G109" s="717"/>
      <c r="H109" s="718" t="s">
        <v>1010</v>
      </c>
      <c r="I109" s="1000">
        <v>46055</v>
      </c>
      <c r="J109" s="719" t="s">
        <v>1011</v>
      </c>
      <c r="K109" s="687"/>
    </row>
    <row r="110" spans="1:11" s="634" customFormat="1" x14ac:dyDescent="0.2">
      <c r="A110" s="1071" t="s">
        <v>2229</v>
      </c>
      <c r="B110" s="1245" t="s">
        <v>2230</v>
      </c>
      <c r="C110" s="720"/>
      <c r="D110" s="714" t="s">
        <v>1010</v>
      </c>
      <c r="E110" s="715">
        <v>46055</v>
      </c>
      <c r="F110" s="716" t="s">
        <v>1011</v>
      </c>
      <c r="G110" s="717"/>
      <c r="H110" s="718" t="s">
        <v>1010</v>
      </c>
      <c r="I110" s="1000">
        <v>46055</v>
      </c>
      <c r="J110" s="719" t="s">
        <v>1011</v>
      </c>
      <c r="K110" s="687"/>
    </row>
    <row r="111" spans="1:11" s="634" customFormat="1" x14ac:dyDescent="0.2">
      <c r="A111" s="1071" t="s">
        <v>2231</v>
      </c>
      <c r="B111" s="1245" t="s">
        <v>2232</v>
      </c>
      <c r="C111" s="720"/>
      <c r="D111" s="714" t="s">
        <v>1010</v>
      </c>
      <c r="E111" s="715">
        <v>46055</v>
      </c>
      <c r="F111" s="716" t="s">
        <v>1011</v>
      </c>
      <c r="G111" s="717"/>
      <c r="H111" s="718" t="s">
        <v>1010</v>
      </c>
      <c r="I111" s="1000">
        <v>46055</v>
      </c>
      <c r="J111" s="719" t="s">
        <v>1011</v>
      </c>
      <c r="K111" s="687"/>
    </row>
    <row r="112" spans="1:11" s="634" customFormat="1" x14ac:dyDescent="0.2">
      <c r="A112" s="1071" t="s">
        <v>2233</v>
      </c>
      <c r="B112" s="1245" t="s">
        <v>2234</v>
      </c>
      <c r="C112" s="720"/>
      <c r="D112" s="714" t="s">
        <v>1010</v>
      </c>
      <c r="E112" s="715">
        <v>46055</v>
      </c>
      <c r="F112" s="716" t="s">
        <v>1011</v>
      </c>
      <c r="G112" s="717"/>
      <c r="H112" s="718" t="s">
        <v>1010</v>
      </c>
      <c r="I112" s="1000">
        <v>46055</v>
      </c>
      <c r="J112" s="719" t="s">
        <v>1011</v>
      </c>
      <c r="K112" s="687"/>
    </row>
    <row r="113" spans="1:11" s="634" customFormat="1" x14ac:dyDescent="0.2">
      <c r="A113" s="1071" t="s">
        <v>2235</v>
      </c>
      <c r="B113" s="1245" t="s">
        <v>2236</v>
      </c>
      <c r="C113" s="720"/>
      <c r="D113" s="714" t="s">
        <v>1010</v>
      </c>
      <c r="E113" s="715">
        <v>46055</v>
      </c>
      <c r="F113" s="716" t="s">
        <v>1011</v>
      </c>
      <c r="G113" s="717"/>
      <c r="H113" s="718" t="s">
        <v>1010</v>
      </c>
      <c r="I113" s="1000">
        <v>46055</v>
      </c>
      <c r="J113" s="719" t="s">
        <v>1011</v>
      </c>
      <c r="K113" s="687"/>
    </row>
    <row r="114" spans="1:11" s="634" customFormat="1" x14ac:dyDescent="0.2">
      <c r="A114" s="1071" t="s">
        <v>2237</v>
      </c>
      <c r="B114" s="1245" t="s">
        <v>2238</v>
      </c>
      <c r="C114" s="720"/>
      <c r="D114" s="714" t="s">
        <v>1010</v>
      </c>
      <c r="E114" s="715">
        <v>46055</v>
      </c>
      <c r="F114" s="716" t="s">
        <v>1011</v>
      </c>
      <c r="G114" s="717"/>
      <c r="H114" s="718" t="s">
        <v>1010</v>
      </c>
      <c r="I114" s="1000">
        <v>46055</v>
      </c>
      <c r="J114" s="719" t="s">
        <v>1011</v>
      </c>
      <c r="K114" s="687"/>
    </row>
    <row r="115" spans="1:11" s="634" customFormat="1" x14ac:dyDescent="0.2">
      <c r="A115" s="1071" t="s">
        <v>2239</v>
      </c>
      <c r="B115" s="1245" t="s">
        <v>2240</v>
      </c>
      <c r="C115" s="720"/>
      <c r="D115" s="714" t="s">
        <v>1010</v>
      </c>
      <c r="E115" s="715">
        <v>46055</v>
      </c>
      <c r="F115" s="716" t="s">
        <v>1011</v>
      </c>
      <c r="G115" s="717"/>
      <c r="H115" s="718" t="s">
        <v>1010</v>
      </c>
      <c r="I115" s="1000">
        <v>46055</v>
      </c>
      <c r="J115" s="719" t="s">
        <v>1011</v>
      </c>
      <c r="K115" s="687"/>
    </row>
    <row r="116" spans="1:11" s="634" customFormat="1" x14ac:dyDescent="0.2">
      <c r="A116" s="1071" t="s">
        <v>2241</v>
      </c>
      <c r="B116" s="1245" t="s">
        <v>2242</v>
      </c>
      <c r="C116" s="720"/>
      <c r="D116" s="714" t="s">
        <v>1010</v>
      </c>
      <c r="E116" s="715">
        <v>46055</v>
      </c>
      <c r="F116" s="716" t="s">
        <v>1011</v>
      </c>
      <c r="G116" s="717"/>
      <c r="H116" s="718" t="s">
        <v>1010</v>
      </c>
      <c r="I116" s="1000">
        <v>46055</v>
      </c>
      <c r="J116" s="719" t="s">
        <v>1011</v>
      </c>
      <c r="K116" s="687"/>
    </row>
    <row r="117" spans="1:11" s="634" customFormat="1" x14ac:dyDescent="0.2">
      <c r="A117" s="1071" t="s">
        <v>2243</v>
      </c>
      <c r="B117" s="1245" t="s">
        <v>2244</v>
      </c>
      <c r="C117" s="720"/>
      <c r="D117" s="714" t="s">
        <v>1010</v>
      </c>
      <c r="E117" s="715">
        <v>46055</v>
      </c>
      <c r="F117" s="716" t="s">
        <v>1011</v>
      </c>
      <c r="G117" s="717"/>
      <c r="H117" s="718" t="s">
        <v>1010</v>
      </c>
      <c r="I117" s="1000">
        <v>46055</v>
      </c>
      <c r="J117" s="719" t="s">
        <v>1011</v>
      </c>
      <c r="K117" s="687"/>
    </row>
    <row r="118" spans="1:11" s="634" customFormat="1" x14ac:dyDescent="0.2">
      <c r="A118" s="1071" t="s">
        <v>2245</v>
      </c>
      <c r="B118" s="1245" t="s">
        <v>2246</v>
      </c>
      <c r="C118" s="720"/>
      <c r="D118" s="714" t="s">
        <v>1010</v>
      </c>
      <c r="E118" s="715">
        <v>46055</v>
      </c>
      <c r="F118" s="716" t="s">
        <v>1011</v>
      </c>
      <c r="G118" s="717"/>
      <c r="H118" s="718" t="s">
        <v>1010</v>
      </c>
      <c r="I118" s="1000">
        <v>46055</v>
      </c>
      <c r="J118" s="719" t="s">
        <v>1011</v>
      </c>
      <c r="K118" s="687"/>
    </row>
    <row r="119" spans="1:11" s="634" customFormat="1" x14ac:dyDescent="0.2">
      <c r="A119" s="1071" t="s">
        <v>2247</v>
      </c>
      <c r="B119" s="1245" t="s">
        <v>2248</v>
      </c>
      <c r="C119" s="720"/>
      <c r="D119" s="714" t="s">
        <v>1010</v>
      </c>
      <c r="E119" s="715">
        <v>46055</v>
      </c>
      <c r="F119" s="716" t="s">
        <v>1011</v>
      </c>
      <c r="G119" s="717"/>
      <c r="H119" s="718" t="s">
        <v>1010</v>
      </c>
      <c r="I119" s="1000">
        <v>46055</v>
      </c>
      <c r="J119" s="719" t="s">
        <v>1011</v>
      </c>
      <c r="K119" s="687"/>
    </row>
    <row r="120" spans="1:11" s="634" customFormat="1" x14ac:dyDescent="0.2">
      <c r="A120" s="1071" t="s">
        <v>2249</v>
      </c>
      <c r="B120" s="1245" t="s">
        <v>2250</v>
      </c>
      <c r="C120" s="720"/>
      <c r="D120" s="714" t="s">
        <v>1010</v>
      </c>
      <c r="E120" s="715">
        <v>46055</v>
      </c>
      <c r="F120" s="716" t="s">
        <v>1011</v>
      </c>
      <c r="G120" s="717"/>
      <c r="H120" s="718" t="s">
        <v>1010</v>
      </c>
      <c r="I120" s="1000">
        <v>46055</v>
      </c>
      <c r="J120" s="719" t="s">
        <v>1011</v>
      </c>
      <c r="K120" s="687"/>
    </row>
    <row r="121" spans="1:11" s="634" customFormat="1" x14ac:dyDescent="0.2">
      <c r="A121" s="1071" t="s">
        <v>2251</v>
      </c>
      <c r="B121" s="1245" t="s">
        <v>2252</v>
      </c>
      <c r="C121" s="720"/>
      <c r="D121" s="714" t="s">
        <v>1010</v>
      </c>
      <c r="E121" s="715">
        <v>46055</v>
      </c>
      <c r="F121" s="716" t="s">
        <v>1011</v>
      </c>
      <c r="G121" s="717"/>
      <c r="H121" s="718" t="s">
        <v>1010</v>
      </c>
      <c r="I121" s="1000">
        <v>46055</v>
      </c>
      <c r="J121" s="719" t="s">
        <v>1011</v>
      </c>
      <c r="K121" s="687"/>
    </row>
    <row r="122" spans="1:11" s="634" customFormat="1" x14ac:dyDescent="0.2">
      <c r="A122" s="1071" t="s">
        <v>2253</v>
      </c>
      <c r="B122" s="1245" t="s">
        <v>2254</v>
      </c>
      <c r="C122" s="720"/>
      <c r="D122" s="714" t="s">
        <v>1010</v>
      </c>
      <c r="E122" s="715">
        <v>46055</v>
      </c>
      <c r="F122" s="716" t="s">
        <v>1011</v>
      </c>
      <c r="G122" s="717"/>
      <c r="H122" s="718" t="s">
        <v>1010</v>
      </c>
      <c r="I122" s="1000">
        <v>46055</v>
      </c>
      <c r="J122" s="719" t="s">
        <v>1011</v>
      </c>
      <c r="K122" s="687"/>
    </row>
    <row r="123" spans="1:11" s="634" customFormat="1" x14ac:dyDescent="0.2">
      <c r="A123" s="1071" t="s">
        <v>2255</v>
      </c>
      <c r="B123" s="1245" t="s">
        <v>2256</v>
      </c>
      <c r="C123" s="720"/>
      <c r="D123" s="714" t="s">
        <v>1010</v>
      </c>
      <c r="E123" s="715">
        <v>46055</v>
      </c>
      <c r="F123" s="716" t="s">
        <v>1011</v>
      </c>
      <c r="G123" s="717"/>
      <c r="H123" s="718" t="s">
        <v>1010</v>
      </c>
      <c r="I123" s="1000">
        <v>46055</v>
      </c>
      <c r="J123" s="719" t="s">
        <v>1011</v>
      </c>
      <c r="K123" s="687"/>
    </row>
    <row r="124" spans="1:11" s="634" customFormat="1" x14ac:dyDescent="0.2">
      <c r="A124" s="1071" t="s">
        <v>2257</v>
      </c>
      <c r="B124" s="1245" t="s">
        <v>2258</v>
      </c>
      <c r="C124" s="720"/>
      <c r="D124" s="714" t="s">
        <v>1010</v>
      </c>
      <c r="E124" s="715">
        <v>46055</v>
      </c>
      <c r="F124" s="716" t="s">
        <v>1011</v>
      </c>
      <c r="G124" s="717"/>
      <c r="H124" s="718" t="s">
        <v>1010</v>
      </c>
      <c r="I124" s="1000">
        <v>46055</v>
      </c>
      <c r="J124" s="719" t="s">
        <v>1011</v>
      </c>
      <c r="K124" s="687"/>
    </row>
    <row r="125" spans="1:11" s="634" customFormat="1" x14ac:dyDescent="0.2">
      <c r="A125" s="1071" t="s">
        <v>2259</v>
      </c>
      <c r="B125" s="1245" t="s">
        <v>1224</v>
      </c>
      <c r="C125" s="720"/>
      <c r="D125" s="714"/>
      <c r="E125" s="715"/>
      <c r="F125" s="716"/>
      <c r="G125" s="717"/>
      <c r="H125" s="718"/>
      <c r="I125" s="1000"/>
      <c r="J125" s="719"/>
      <c r="K125" s="687"/>
    </row>
    <row r="126" spans="1:11" s="634" customFormat="1" x14ac:dyDescent="0.2">
      <c r="A126" s="1071" t="s">
        <v>2260</v>
      </c>
      <c r="B126" s="1245" t="s">
        <v>2261</v>
      </c>
      <c r="C126" s="720"/>
      <c r="D126" s="714" t="s">
        <v>1010</v>
      </c>
      <c r="E126" s="715">
        <v>46055</v>
      </c>
      <c r="F126" s="716" t="s">
        <v>1011</v>
      </c>
      <c r="G126" s="717"/>
      <c r="H126" s="718" t="s">
        <v>1010</v>
      </c>
      <c r="I126" s="1000">
        <v>46055</v>
      </c>
      <c r="J126" s="719" t="s">
        <v>1011</v>
      </c>
      <c r="K126" s="687"/>
    </row>
    <row r="127" spans="1:11" s="634" customFormat="1" x14ac:dyDescent="0.2">
      <c r="A127" s="1071" t="s">
        <v>2262</v>
      </c>
      <c r="B127" s="1245" t="s">
        <v>1677</v>
      </c>
      <c r="C127" s="720"/>
      <c r="D127" s="714" t="s">
        <v>1010</v>
      </c>
      <c r="E127" s="715">
        <v>46055</v>
      </c>
      <c r="F127" s="716" t="s">
        <v>1011</v>
      </c>
      <c r="G127" s="717"/>
      <c r="H127" s="718" t="s">
        <v>1010</v>
      </c>
      <c r="I127" s="1000">
        <v>46055</v>
      </c>
      <c r="J127" s="719" t="s">
        <v>1011</v>
      </c>
      <c r="K127" s="687"/>
    </row>
    <row r="128" spans="1:11" s="634" customFormat="1" x14ac:dyDescent="0.2">
      <c r="A128" s="1071" t="s">
        <v>2263</v>
      </c>
      <c r="B128" s="1245" t="s">
        <v>2264</v>
      </c>
      <c r="C128" s="720"/>
      <c r="D128" s="714" t="s">
        <v>1010</v>
      </c>
      <c r="E128" s="715">
        <v>46055</v>
      </c>
      <c r="F128" s="716" t="s">
        <v>1011</v>
      </c>
      <c r="G128" s="717"/>
      <c r="H128" s="718" t="s">
        <v>1010</v>
      </c>
      <c r="I128" s="1000">
        <v>46055</v>
      </c>
      <c r="J128" s="719" t="s">
        <v>1011</v>
      </c>
      <c r="K128" s="687"/>
    </row>
    <row r="129" spans="1:11" s="634" customFormat="1" x14ac:dyDescent="0.2">
      <c r="A129" s="1071" t="s">
        <v>2265</v>
      </c>
      <c r="B129" s="1245" t="s">
        <v>2266</v>
      </c>
      <c r="C129" s="720"/>
      <c r="D129" s="714" t="s">
        <v>1010</v>
      </c>
      <c r="E129" s="715">
        <v>46055</v>
      </c>
      <c r="F129" s="716" t="s">
        <v>1011</v>
      </c>
      <c r="G129" s="717"/>
      <c r="H129" s="718" t="s">
        <v>1010</v>
      </c>
      <c r="I129" s="1000">
        <v>46055</v>
      </c>
      <c r="J129" s="719" t="s">
        <v>1011</v>
      </c>
      <c r="K129" s="687"/>
    </row>
    <row r="130" spans="1:11" s="634" customFormat="1" x14ac:dyDescent="0.2">
      <c r="A130" s="1071" t="s">
        <v>2267</v>
      </c>
      <c r="B130" s="1245" t="s">
        <v>2268</v>
      </c>
      <c r="C130" s="720"/>
      <c r="D130" s="714" t="s">
        <v>1010</v>
      </c>
      <c r="E130" s="715">
        <v>46055</v>
      </c>
      <c r="F130" s="716" t="s">
        <v>1011</v>
      </c>
      <c r="G130" s="717"/>
      <c r="H130" s="718" t="s">
        <v>1010</v>
      </c>
      <c r="I130" s="1000">
        <v>46055</v>
      </c>
      <c r="J130" s="719" t="s">
        <v>1011</v>
      </c>
      <c r="K130" s="687"/>
    </row>
    <row r="131" spans="1:11" s="634" customFormat="1" x14ac:dyDescent="0.2">
      <c r="A131" s="1071" t="s">
        <v>2269</v>
      </c>
      <c r="B131" s="1245" t="s">
        <v>2270</v>
      </c>
      <c r="C131" s="720"/>
      <c r="D131" s="714" t="s">
        <v>1010</v>
      </c>
      <c r="E131" s="715">
        <v>46055</v>
      </c>
      <c r="F131" s="716" t="s">
        <v>1011</v>
      </c>
      <c r="G131" s="717"/>
      <c r="H131" s="718" t="s">
        <v>1010</v>
      </c>
      <c r="I131" s="1000">
        <v>46055</v>
      </c>
      <c r="J131" s="719" t="s">
        <v>1011</v>
      </c>
      <c r="K131" s="687"/>
    </row>
    <row r="132" spans="1:11" s="634" customFormat="1" x14ac:dyDescent="0.2">
      <c r="A132" s="1071" t="s">
        <v>2271</v>
      </c>
      <c r="B132" s="1245" t="s">
        <v>2272</v>
      </c>
      <c r="C132" s="720"/>
      <c r="D132" s="714" t="s">
        <v>1010</v>
      </c>
      <c r="E132" s="715">
        <v>46055</v>
      </c>
      <c r="F132" s="716" t="s">
        <v>1011</v>
      </c>
      <c r="G132" s="717"/>
      <c r="H132" s="718" t="s">
        <v>1010</v>
      </c>
      <c r="I132" s="1000">
        <v>46055</v>
      </c>
      <c r="J132" s="719" t="s">
        <v>1011</v>
      </c>
      <c r="K132" s="687"/>
    </row>
    <row r="133" spans="1:11" s="634" customFormat="1" x14ac:dyDescent="0.2">
      <c r="A133" s="1071" t="s">
        <v>2273</v>
      </c>
      <c r="B133" s="1245" t="s">
        <v>2274</v>
      </c>
      <c r="C133" s="720"/>
      <c r="D133" s="714" t="s">
        <v>1010</v>
      </c>
      <c r="E133" s="715">
        <v>46055</v>
      </c>
      <c r="F133" s="716" t="s">
        <v>1011</v>
      </c>
      <c r="G133" s="717"/>
      <c r="H133" s="718" t="s">
        <v>1010</v>
      </c>
      <c r="I133" s="1000">
        <v>46055</v>
      </c>
      <c r="J133" s="719" t="s">
        <v>1011</v>
      </c>
      <c r="K133" s="687"/>
    </row>
    <row r="134" spans="1:11" s="634" customFormat="1" x14ac:dyDescent="0.2">
      <c r="A134" s="1071" t="s">
        <v>2275</v>
      </c>
      <c r="B134" s="1245" t="s">
        <v>2276</v>
      </c>
      <c r="C134" s="720"/>
      <c r="D134" s="714" t="s">
        <v>1010</v>
      </c>
      <c r="E134" s="715">
        <v>46055</v>
      </c>
      <c r="F134" s="716" t="s">
        <v>1011</v>
      </c>
      <c r="G134" s="717"/>
      <c r="H134" s="718" t="s">
        <v>1010</v>
      </c>
      <c r="I134" s="1000">
        <v>46055</v>
      </c>
      <c r="J134" s="719" t="s">
        <v>1011</v>
      </c>
      <c r="K134" s="687"/>
    </row>
    <row r="135" spans="1:11" s="634" customFormat="1" x14ac:dyDescent="0.2">
      <c r="A135" s="1071" t="s">
        <v>2277</v>
      </c>
      <c r="B135" s="1245" t="s">
        <v>2278</v>
      </c>
      <c r="C135" s="720"/>
      <c r="D135" s="714" t="s">
        <v>1010</v>
      </c>
      <c r="E135" s="715">
        <v>46055</v>
      </c>
      <c r="F135" s="716" t="s">
        <v>1011</v>
      </c>
      <c r="G135" s="717"/>
      <c r="H135" s="718" t="s">
        <v>1010</v>
      </c>
      <c r="I135" s="1000">
        <v>46055</v>
      </c>
      <c r="J135" s="719" t="s">
        <v>1011</v>
      </c>
      <c r="K135" s="687"/>
    </row>
    <row r="136" spans="1:11" s="634" customFormat="1" x14ac:dyDescent="0.2">
      <c r="A136" s="1071" t="s">
        <v>2279</v>
      </c>
      <c r="B136" s="1245" t="s">
        <v>2280</v>
      </c>
      <c r="C136" s="720"/>
      <c r="D136" s="714" t="s">
        <v>1010</v>
      </c>
      <c r="E136" s="715">
        <v>46055</v>
      </c>
      <c r="F136" s="716" t="s">
        <v>1011</v>
      </c>
      <c r="G136" s="717"/>
      <c r="H136" s="718" t="s">
        <v>1010</v>
      </c>
      <c r="I136" s="1000">
        <v>46055</v>
      </c>
      <c r="J136" s="719" t="s">
        <v>1011</v>
      </c>
      <c r="K136" s="687"/>
    </row>
    <row r="137" spans="1:11" s="634" customFormat="1" x14ac:dyDescent="0.2">
      <c r="A137" s="1071" t="s">
        <v>2281</v>
      </c>
      <c r="B137" s="1245" t="s">
        <v>2282</v>
      </c>
      <c r="C137" s="720"/>
      <c r="D137" s="714" t="s">
        <v>1010</v>
      </c>
      <c r="E137" s="715">
        <v>46055</v>
      </c>
      <c r="F137" s="716" t="s">
        <v>1011</v>
      </c>
      <c r="G137" s="717"/>
      <c r="H137" s="718" t="s">
        <v>1010</v>
      </c>
      <c r="I137" s="1000">
        <v>46055</v>
      </c>
      <c r="J137" s="719" t="s">
        <v>1011</v>
      </c>
      <c r="K137" s="687"/>
    </row>
    <row r="138" spans="1:11" s="634" customFormat="1" x14ac:dyDescent="0.2">
      <c r="A138" s="1071" t="s">
        <v>2283</v>
      </c>
      <c r="B138" s="1245" t="s">
        <v>2284</v>
      </c>
      <c r="C138" s="720"/>
      <c r="D138" s="714" t="s">
        <v>1010</v>
      </c>
      <c r="E138" s="715">
        <v>46055</v>
      </c>
      <c r="F138" s="716" t="s">
        <v>1011</v>
      </c>
      <c r="G138" s="717"/>
      <c r="H138" s="718" t="s">
        <v>1010</v>
      </c>
      <c r="I138" s="1000">
        <v>46055</v>
      </c>
      <c r="J138" s="719" t="s">
        <v>1011</v>
      </c>
      <c r="K138" s="687"/>
    </row>
    <row r="139" spans="1:11" s="634" customFormat="1" x14ac:dyDescent="0.2">
      <c r="A139" s="1071" t="s">
        <v>2285</v>
      </c>
      <c r="B139" s="1245" t="s">
        <v>2286</v>
      </c>
      <c r="C139" s="720"/>
      <c r="D139" s="714" t="s">
        <v>1010</v>
      </c>
      <c r="E139" s="715">
        <v>46055</v>
      </c>
      <c r="F139" s="716" t="s">
        <v>1011</v>
      </c>
      <c r="G139" s="717"/>
      <c r="H139" s="718" t="s">
        <v>1010</v>
      </c>
      <c r="I139" s="1000">
        <v>46055</v>
      </c>
      <c r="J139" s="719" t="s">
        <v>1011</v>
      </c>
      <c r="K139" s="687"/>
    </row>
    <row r="140" spans="1:11" s="634" customFormat="1" x14ac:dyDescent="0.2">
      <c r="A140" s="1071" t="s">
        <v>2287</v>
      </c>
      <c r="B140" s="1497" t="s">
        <v>2288</v>
      </c>
      <c r="C140" s="720"/>
      <c r="D140" s="714" t="s">
        <v>1010</v>
      </c>
      <c r="E140" s="715">
        <v>46055</v>
      </c>
      <c r="F140" s="716" t="s">
        <v>1011</v>
      </c>
      <c r="G140" s="717"/>
      <c r="H140" s="718" t="s">
        <v>1010</v>
      </c>
      <c r="I140" s="1000">
        <v>46055</v>
      </c>
      <c r="J140" s="719" t="s">
        <v>1011</v>
      </c>
      <c r="K140" s="687"/>
    </row>
    <row r="141" spans="1:11" s="634" customFormat="1" x14ac:dyDescent="0.2">
      <c r="A141" s="1071" t="s">
        <v>2289</v>
      </c>
      <c r="B141" s="1245" t="s">
        <v>2290</v>
      </c>
      <c r="C141" s="720"/>
      <c r="D141" s="714" t="s">
        <v>1010</v>
      </c>
      <c r="E141" s="715">
        <v>46055</v>
      </c>
      <c r="F141" s="716" t="s">
        <v>1011</v>
      </c>
      <c r="G141" s="717"/>
      <c r="H141" s="718" t="s">
        <v>1010</v>
      </c>
      <c r="I141" s="1000">
        <v>46055</v>
      </c>
      <c r="J141" s="719" t="s">
        <v>1011</v>
      </c>
      <c r="K141" s="687"/>
    </row>
    <row r="142" spans="1:11" s="634" customFormat="1" x14ac:dyDescent="0.2">
      <c r="A142" s="1071" t="s">
        <v>2291</v>
      </c>
      <c r="B142" s="1245" t="s">
        <v>2292</v>
      </c>
      <c r="C142" s="720"/>
      <c r="D142" s="714" t="s">
        <v>1010</v>
      </c>
      <c r="E142" s="715">
        <v>46055</v>
      </c>
      <c r="F142" s="716" t="s">
        <v>1011</v>
      </c>
      <c r="G142" s="717"/>
      <c r="H142" s="718" t="s">
        <v>1010</v>
      </c>
      <c r="I142" s="1000">
        <v>46055</v>
      </c>
      <c r="J142" s="719" t="s">
        <v>1011</v>
      </c>
      <c r="K142" s="687"/>
    </row>
    <row r="143" spans="1:11" s="634" customFormat="1" x14ac:dyDescent="0.2">
      <c r="A143" s="1071" t="s">
        <v>2293</v>
      </c>
      <c r="B143" s="1497" t="s">
        <v>2294</v>
      </c>
      <c r="C143" s="720"/>
      <c r="D143" s="714" t="s">
        <v>1010</v>
      </c>
      <c r="E143" s="715">
        <v>46055</v>
      </c>
      <c r="F143" s="716" t="s">
        <v>1011</v>
      </c>
      <c r="G143" s="717"/>
      <c r="H143" s="718" t="s">
        <v>1010</v>
      </c>
      <c r="I143" s="1000">
        <v>46055</v>
      </c>
      <c r="J143" s="719" t="s">
        <v>1011</v>
      </c>
      <c r="K143" s="687"/>
    </row>
    <row r="144" spans="1:11" s="634" customFormat="1" x14ac:dyDescent="0.2">
      <c r="A144" s="1071" t="s">
        <v>2295</v>
      </c>
      <c r="B144" s="1497" t="s">
        <v>2296</v>
      </c>
      <c r="C144" s="720"/>
      <c r="D144" s="714" t="s">
        <v>1010</v>
      </c>
      <c r="E144" s="715">
        <v>46055</v>
      </c>
      <c r="F144" s="716" t="s">
        <v>1011</v>
      </c>
      <c r="G144" s="717"/>
      <c r="H144" s="718" t="s">
        <v>1010</v>
      </c>
      <c r="I144" s="1000">
        <v>46055</v>
      </c>
      <c r="J144" s="719" t="s">
        <v>1011</v>
      </c>
      <c r="K144" s="687"/>
    </row>
    <row r="145" spans="1:11" s="634" customFormat="1" ht="13.5" thickBot="1" x14ac:dyDescent="0.25">
      <c r="A145" s="1498" t="s">
        <v>2297</v>
      </c>
      <c r="B145" s="1289" t="s">
        <v>2298</v>
      </c>
      <c r="C145" s="1499"/>
      <c r="D145" s="721" t="s">
        <v>1010</v>
      </c>
      <c r="E145" s="722">
        <v>46055</v>
      </c>
      <c r="F145" s="723" t="s">
        <v>1011</v>
      </c>
      <c r="G145" s="724"/>
      <c r="H145" s="725" t="s">
        <v>1010</v>
      </c>
      <c r="I145" s="1146">
        <v>46055</v>
      </c>
      <c r="J145" s="726" t="s">
        <v>1011</v>
      </c>
      <c r="K145" s="727"/>
    </row>
    <row r="146" spans="1:11" customFormat="1" x14ac:dyDescent="0.2">
      <c r="A146" s="275"/>
      <c r="B146" s="275"/>
      <c r="C146" s="275"/>
      <c r="D146" s="708"/>
      <c r="E146" s="708"/>
      <c r="F146" s="708"/>
      <c r="G146" s="708"/>
      <c r="H146" s="708"/>
      <c r="I146" s="708"/>
      <c r="J146" s="708"/>
      <c r="K146" s="708"/>
    </row>
    <row r="147" spans="1:11" s="173" customFormat="1" ht="14.25" customHeight="1" x14ac:dyDescent="0.2">
      <c r="A147" s="1496" t="s">
        <v>1122</v>
      </c>
      <c r="B147" s="1496"/>
      <c r="C147" s="1500"/>
      <c r="D147" s="1908"/>
      <c r="E147" s="1908"/>
      <c r="F147" s="1908"/>
      <c r="G147" s="1908"/>
      <c r="H147" s="1908"/>
      <c r="I147" s="1908"/>
      <c r="J147" s="1908"/>
    </row>
    <row r="148" spans="1:11" ht="14.25" customHeight="1" x14ac:dyDescent="0.2">
      <c r="A148" s="1259" t="s">
        <v>2026</v>
      </c>
      <c r="B148" s="1501"/>
      <c r="C148" s="1501"/>
      <c r="D148" s="384"/>
      <c r="E148" s="384"/>
      <c r="F148" s="575"/>
      <c r="G148" s="385"/>
      <c r="H148" s="384"/>
      <c r="I148" s="384"/>
      <c r="J148" s="575"/>
    </row>
    <row r="149" spans="1:11" ht="14.25" customHeight="1" x14ac:dyDescent="0.2">
      <c r="A149" s="173"/>
      <c r="D149" s="384"/>
      <c r="E149" s="384"/>
      <c r="F149" s="575"/>
      <c r="G149" s="385"/>
      <c r="H149" s="384"/>
      <c r="I149" s="384"/>
      <c r="J149" s="575"/>
    </row>
    <row r="150" spans="1:11" ht="14.25" customHeight="1" x14ac:dyDescent="0.2">
      <c r="A150" s="858"/>
      <c r="D150" s="384"/>
      <c r="E150" s="384"/>
      <c r="F150" s="575"/>
      <c r="G150" s="385"/>
      <c r="H150" s="384"/>
      <c r="I150" s="384"/>
      <c r="J150" s="575"/>
    </row>
    <row r="151" spans="1:11" ht="14.25" customHeight="1" x14ac:dyDescent="0.2">
      <c r="D151" s="384"/>
      <c r="E151" s="384"/>
      <c r="F151" s="575"/>
      <c r="G151" s="385"/>
      <c r="H151" s="384"/>
      <c r="I151" s="384"/>
      <c r="J151" s="575"/>
    </row>
    <row r="152" spans="1:11" ht="14.25" customHeight="1" x14ac:dyDescent="0.2">
      <c r="D152" s="384"/>
      <c r="E152" s="384"/>
      <c r="F152" s="575"/>
      <c r="G152" s="385"/>
      <c r="H152" s="1916"/>
      <c r="I152" s="384"/>
      <c r="J152" s="575"/>
    </row>
    <row r="153" spans="1:11" ht="14.25" customHeight="1" x14ac:dyDescent="0.2">
      <c r="D153" s="384"/>
      <c r="E153" s="384"/>
      <c r="F153" s="575"/>
      <c r="G153" s="385"/>
      <c r="H153" s="384"/>
      <c r="I153" s="384"/>
      <c r="J153" s="575"/>
    </row>
    <row r="154" spans="1:11" ht="14.25" customHeight="1" x14ac:dyDescent="0.2">
      <c r="D154" s="384"/>
      <c r="E154" s="384"/>
      <c r="F154" s="575"/>
      <c r="G154" s="385"/>
      <c r="H154" s="384"/>
      <c r="I154" s="384"/>
      <c r="J154" s="575"/>
    </row>
    <row r="155" spans="1:11" ht="14.25" customHeight="1" x14ac:dyDescent="0.2">
      <c r="D155" s="384"/>
      <c r="E155" s="384"/>
      <c r="F155" s="575"/>
      <c r="G155" s="385"/>
      <c r="H155" s="384"/>
      <c r="I155" s="384"/>
      <c r="J155" s="575"/>
    </row>
    <row r="156" spans="1:11" ht="14.25" customHeight="1" x14ac:dyDescent="0.2">
      <c r="D156" s="384"/>
      <c r="E156" s="384"/>
      <c r="F156" s="575"/>
      <c r="G156" s="385"/>
      <c r="H156" s="384"/>
      <c r="I156" s="384"/>
      <c r="J156" s="575"/>
    </row>
    <row r="157" spans="1:11" ht="14.25" customHeight="1" x14ac:dyDescent="0.2">
      <c r="D157" s="384"/>
      <c r="E157" s="384"/>
      <c r="F157" s="575"/>
      <c r="G157" s="385"/>
      <c r="H157" s="384"/>
      <c r="I157" s="384"/>
      <c r="J157" s="575"/>
    </row>
    <row r="158" spans="1:11" x14ac:dyDescent="0.2">
      <c r="A158" s="632"/>
      <c r="D158" s="384"/>
      <c r="E158" s="384"/>
      <c r="F158" s="575"/>
      <c r="G158" s="385"/>
      <c r="H158" s="384"/>
      <c r="I158" s="384"/>
      <c r="J158" s="575"/>
      <c r="K158" s="575"/>
    </row>
    <row r="159" spans="1:11" x14ac:dyDescent="0.2">
      <c r="A159" s="632"/>
      <c r="D159" s="384"/>
      <c r="E159" s="384"/>
      <c r="F159" s="575"/>
      <c r="G159" s="385"/>
      <c r="H159" s="384"/>
      <c r="I159" s="384"/>
      <c r="J159" s="575"/>
      <c r="K159" s="575"/>
    </row>
    <row r="160" spans="1:11" x14ac:dyDescent="0.2">
      <c r="A160" s="632"/>
      <c r="D160" s="384"/>
      <c r="E160" s="384"/>
      <c r="F160" s="575"/>
      <c r="G160" s="385"/>
      <c r="H160" s="384"/>
      <c r="I160" s="384"/>
      <c r="J160" s="575"/>
      <c r="K160" s="575"/>
    </row>
    <row r="161" spans="4:11" x14ac:dyDescent="0.2">
      <c r="D161" s="384"/>
      <c r="E161" s="384"/>
      <c r="F161" s="575"/>
      <c r="G161" s="385"/>
      <c r="H161" s="384"/>
      <c r="I161" s="384"/>
      <c r="J161" s="575"/>
      <c r="K161" s="575"/>
    </row>
    <row r="162" spans="4:11" x14ac:dyDescent="0.2">
      <c r="D162" s="384"/>
      <c r="E162" s="384"/>
      <c r="F162" s="575"/>
      <c r="G162" s="385"/>
      <c r="H162" s="384"/>
      <c r="I162" s="384"/>
      <c r="J162" s="575"/>
      <c r="K162" s="575"/>
    </row>
    <row r="163" spans="4:11" x14ac:dyDescent="0.2">
      <c r="D163" s="384"/>
      <c r="E163" s="384"/>
      <c r="F163" s="575"/>
      <c r="G163" s="385"/>
      <c r="H163" s="384"/>
      <c r="I163" s="384"/>
      <c r="J163" s="575"/>
      <c r="K163" s="575"/>
    </row>
    <row r="164" spans="4:11" x14ac:dyDescent="0.2">
      <c r="D164" s="384"/>
      <c r="E164" s="384"/>
      <c r="F164" s="575"/>
      <c r="G164" s="385"/>
      <c r="H164" s="384"/>
      <c r="I164" s="384"/>
      <c r="J164" s="575"/>
      <c r="K164" s="575"/>
    </row>
    <row r="165" spans="4:11" x14ac:dyDescent="0.2">
      <c r="D165" s="384"/>
      <c r="E165" s="384"/>
      <c r="F165" s="575"/>
      <c r="G165" s="385"/>
      <c r="H165" s="384"/>
      <c r="I165" s="384"/>
      <c r="J165" s="575"/>
      <c r="K165" s="575"/>
    </row>
    <row r="166" spans="4:11" x14ac:dyDescent="0.2">
      <c r="D166" s="384"/>
      <c r="E166" s="384"/>
      <c r="F166" s="575"/>
      <c r="G166" s="385"/>
      <c r="H166" s="384"/>
      <c r="I166" s="384"/>
      <c r="J166" s="575"/>
      <c r="K166" s="575"/>
    </row>
    <row r="167" spans="4:11" x14ac:dyDescent="0.2">
      <c r="D167" s="384"/>
      <c r="E167" s="384"/>
      <c r="F167" s="575"/>
      <c r="G167" s="385"/>
      <c r="H167" s="384"/>
      <c r="I167" s="384"/>
      <c r="J167" s="575"/>
      <c r="K167" s="575"/>
    </row>
    <row r="168" spans="4:11" x14ac:dyDescent="0.2">
      <c r="D168" s="384"/>
      <c r="E168" s="384"/>
      <c r="F168" s="575"/>
      <c r="G168" s="385"/>
      <c r="H168" s="384"/>
      <c r="I168" s="384"/>
      <c r="J168" s="575"/>
      <c r="K168" s="575"/>
    </row>
    <row r="169" spans="4:11" x14ac:dyDescent="0.2">
      <c r="D169" s="384"/>
      <c r="E169" s="384"/>
      <c r="F169" s="575"/>
      <c r="G169" s="385"/>
      <c r="H169" s="384"/>
      <c r="I169" s="384"/>
      <c r="J169" s="575"/>
      <c r="K169" s="575"/>
    </row>
    <row r="170" spans="4:11" x14ac:dyDescent="0.2">
      <c r="D170" s="384"/>
      <c r="E170" s="384"/>
      <c r="F170" s="575"/>
      <c r="G170" s="385"/>
      <c r="H170" s="384"/>
      <c r="I170" s="384"/>
      <c r="J170" s="575"/>
      <c r="K170" s="575"/>
    </row>
    <row r="171" spans="4:11" x14ac:dyDescent="0.2">
      <c r="D171" s="384"/>
      <c r="E171" s="384"/>
      <c r="F171" s="575"/>
      <c r="G171" s="385"/>
      <c r="H171" s="384"/>
      <c r="I171" s="384"/>
      <c r="J171" s="575"/>
      <c r="K171" s="575"/>
    </row>
    <row r="172" spans="4:11" x14ac:dyDescent="0.2">
      <c r="D172" s="384"/>
      <c r="E172" s="384"/>
      <c r="F172" s="575"/>
      <c r="G172" s="385"/>
      <c r="H172" s="384"/>
      <c r="I172" s="384"/>
      <c r="J172" s="575"/>
      <c r="K172" s="575"/>
    </row>
    <row r="173" spans="4:11" x14ac:dyDescent="0.2">
      <c r="D173" s="384"/>
      <c r="E173" s="384"/>
      <c r="F173" s="575"/>
      <c r="G173" s="385"/>
      <c r="H173" s="384"/>
      <c r="I173" s="384"/>
      <c r="J173" s="575"/>
      <c r="K173" s="575"/>
    </row>
    <row r="174" spans="4:11" x14ac:dyDescent="0.2">
      <c r="D174" s="384"/>
      <c r="E174" s="384"/>
      <c r="F174" s="575"/>
      <c r="G174" s="385"/>
      <c r="H174" s="384"/>
      <c r="I174" s="384"/>
      <c r="J174" s="575"/>
      <c r="K174" s="575"/>
    </row>
    <row r="175" spans="4:11" x14ac:dyDescent="0.2">
      <c r="D175" s="384"/>
      <c r="E175" s="384"/>
      <c r="F175" s="575"/>
      <c r="G175" s="385"/>
      <c r="H175" s="384"/>
      <c r="I175" s="384"/>
      <c r="J175" s="575"/>
      <c r="K175" s="575"/>
    </row>
    <row r="176" spans="4:11" x14ac:dyDescent="0.2">
      <c r="D176" s="384"/>
      <c r="E176" s="384"/>
      <c r="F176" s="575"/>
      <c r="G176" s="385"/>
      <c r="H176" s="384"/>
      <c r="I176" s="384"/>
      <c r="J176" s="575"/>
      <c r="K176" s="575"/>
    </row>
    <row r="177" spans="4:11" x14ac:dyDescent="0.2">
      <c r="D177" s="384"/>
      <c r="E177" s="384"/>
      <c r="F177" s="575"/>
      <c r="G177" s="385"/>
      <c r="H177" s="384"/>
      <c r="I177" s="384"/>
      <c r="J177" s="575"/>
      <c r="K177" s="575"/>
    </row>
    <row r="178" spans="4:11" x14ac:dyDescent="0.2">
      <c r="D178" s="384"/>
      <c r="E178" s="384"/>
      <c r="F178" s="575"/>
      <c r="G178" s="385"/>
      <c r="H178" s="384"/>
      <c r="I178" s="384"/>
      <c r="J178" s="575"/>
      <c r="K178" s="575"/>
    </row>
    <row r="179" spans="4:11" x14ac:dyDescent="0.2">
      <c r="D179" s="384"/>
      <c r="E179" s="384"/>
      <c r="F179" s="575"/>
      <c r="G179" s="385"/>
      <c r="H179" s="384"/>
      <c r="I179" s="384"/>
      <c r="J179" s="575"/>
      <c r="K179" s="575"/>
    </row>
    <row r="180" spans="4:11" x14ac:dyDescent="0.2">
      <c r="D180" s="384"/>
      <c r="E180" s="384"/>
      <c r="F180" s="575"/>
      <c r="G180" s="385"/>
      <c r="H180" s="384"/>
      <c r="I180" s="384"/>
      <c r="J180" s="575"/>
      <c r="K180" s="575"/>
    </row>
    <row r="181" spans="4:11" x14ac:dyDescent="0.2">
      <c r="D181" s="384"/>
      <c r="E181" s="384"/>
      <c r="F181" s="575"/>
      <c r="G181" s="385"/>
      <c r="H181" s="384"/>
      <c r="I181" s="384"/>
      <c r="J181" s="575"/>
      <c r="K181" s="575"/>
    </row>
    <row r="182" spans="4:11" x14ac:dyDescent="0.2">
      <c r="D182" s="384"/>
      <c r="E182" s="384"/>
      <c r="F182" s="575"/>
      <c r="G182" s="385"/>
      <c r="H182" s="384"/>
      <c r="I182" s="384"/>
      <c r="J182" s="575"/>
      <c r="K182" s="575"/>
    </row>
    <row r="183" spans="4:11" x14ac:dyDescent="0.2">
      <c r="D183" s="384"/>
      <c r="E183" s="384"/>
      <c r="F183" s="575"/>
      <c r="G183" s="385"/>
      <c r="H183" s="384"/>
      <c r="I183" s="384"/>
      <c r="J183" s="575"/>
      <c r="K183" s="575"/>
    </row>
    <row r="184" spans="4:11" x14ac:dyDescent="0.2">
      <c r="D184" s="384"/>
      <c r="E184" s="384"/>
      <c r="F184" s="575"/>
      <c r="G184" s="385"/>
      <c r="H184" s="384"/>
      <c r="I184" s="384"/>
      <c r="J184" s="575"/>
      <c r="K184" s="575"/>
    </row>
    <row r="185" spans="4:11" x14ac:dyDescent="0.2">
      <c r="D185" s="384"/>
      <c r="E185" s="384"/>
      <c r="F185" s="575"/>
      <c r="G185" s="385"/>
      <c r="H185" s="384"/>
      <c r="I185" s="384"/>
      <c r="J185" s="575"/>
      <c r="K185" s="575"/>
    </row>
    <row r="186" spans="4:11" x14ac:dyDescent="0.2">
      <c r="D186" s="384"/>
      <c r="E186" s="384"/>
      <c r="F186" s="575"/>
      <c r="G186" s="385"/>
      <c r="H186" s="384"/>
      <c r="I186" s="384"/>
      <c r="J186" s="575"/>
      <c r="K186" s="575"/>
    </row>
    <row r="187" spans="4:11" x14ac:dyDescent="0.2">
      <c r="D187" s="384"/>
      <c r="E187" s="384"/>
      <c r="F187" s="575"/>
      <c r="G187" s="385"/>
      <c r="H187" s="384"/>
      <c r="I187" s="384"/>
      <c r="J187" s="575"/>
      <c r="K187" s="575"/>
    </row>
    <row r="188" spans="4:11" x14ac:dyDescent="0.2">
      <c r="D188" s="384"/>
      <c r="E188" s="384"/>
      <c r="F188" s="575"/>
      <c r="G188" s="385"/>
      <c r="H188" s="384"/>
      <c r="I188" s="384"/>
      <c r="J188" s="575"/>
      <c r="K188" s="575"/>
    </row>
    <row r="189" spans="4:11" x14ac:dyDescent="0.2">
      <c r="D189" s="384"/>
      <c r="E189" s="384"/>
      <c r="F189" s="575"/>
      <c r="G189" s="385"/>
      <c r="H189" s="384"/>
      <c r="I189" s="384"/>
      <c r="J189" s="575"/>
      <c r="K189" s="575"/>
    </row>
    <row r="190" spans="4:11" x14ac:dyDescent="0.2">
      <c r="D190" s="384"/>
      <c r="E190" s="384"/>
      <c r="F190" s="575"/>
      <c r="G190" s="385"/>
      <c r="H190" s="384"/>
      <c r="I190" s="384"/>
      <c r="J190" s="575"/>
      <c r="K190" s="575"/>
    </row>
    <row r="191" spans="4:11" x14ac:dyDescent="0.2">
      <c r="D191" s="384"/>
      <c r="E191" s="384"/>
      <c r="F191" s="575"/>
      <c r="G191" s="385"/>
      <c r="H191" s="384"/>
      <c r="I191" s="384"/>
      <c r="J191" s="575"/>
      <c r="K191" s="575"/>
    </row>
    <row r="192" spans="4:11" x14ac:dyDescent="0.2">
      <c r="D192" s="384"/>
      <c r="E192" s="384"/>
      <c r="F192" s="575"/>
      <c r="G192" s="385"/>
      <c r="H192" s="384"/>
      <c r="I192" s="384"/>
      <c r="J192" s="575"/>
      <c r="K192" s="575"/>
    </row>
    <row r="193" spans="4:11" x14ac:dyDescent="0.2">
      <c r="D193" s="384"/>
      <c r="E193" s="384"/>
      <c r="F193" s="575"/>
      <c r="G193" s="385"/>
      <c r="H193" s="384"/>
      <c r="I193" s="384"/>
      <c r="J193" s="575"/>
      <c r="K193" s="575"/>
    </row>
    <row r="194" spans="4:11" x14ac:dyDescent="0.2">
      <c r="D194" s="384"/>
      <c r="E194" s="384"/>
      <c r="F194" s="575"/>
      <c r="G194" s="385"/>
      <c r="H194" s="384"/>
      <c r="I194" s="384"/>
      <c r="J194" s="575"/>
      <c r="K194" s="575"/>
    </row>
    <row r="195" spans="4:11" x14ac:dyDescent="0.2">
      <c r="D195" s="384"/>
      <c r="E195" s="384"/>
      <c r="F195" s="575"/>
      <c r="G195" s="385"/>
      <c r="H195" s="384"/>
      <c r="I195" s="384"/>
      <c r="J195" s="575"/>
      <c r="K195" s="575"/>
    </row>
    <row r="196" spans="4:11" x14ac:dyDescent="0.2">
      <c r="D196" s="384"/>
      <c r="E196" s="384"/>
      <c r="F196" s="575"/>
      <c r="G196" s="385"/>
      <c r="H196" s="384"/>
      <c r="I196" s="384"/>
      <c r="J196" s="575"/>
      <c r="K196" s="575"/>
    </row>
    <row r="197" spans="4:11" x14ac:dyDescent="0.2">
      <c r="D197" s="384"/>
      <c r="E197" s="384"/>
      <c r="F197" s="575"/>
      <c r="G197" s="385"/>
      <c r="H197" s="384"/>
      <c r="I197" s="384"/>
      <c r="J197" s="575"/>
      <c r="K197" s="575"/>
    </row>
  </sheetData>
  <mergeCells count="6">
    <mergeCell ref="A4:C4"/>
    <mergeCell ref="D4:G4"/>
    <mergeCell ref="H4:K4"/>
    <mergeCell ref="A1:C1"/>
    <mergeCell ref="D1:G1"/>
    <mergeCell ref="A2:C2"/>
  </mergeCells>
  <hyperlinks>
    <hyperlink ref="A4" display="Back to Top Sheet" xr:uid="{00000000-0004-0000-0E00-000000000000}"/>
    <hyperlink ref="A4:C4" location="Top!A1" display="Back to Top Sheet" xr:uid="{019F51A0-1618-48EB-97A2-D66DA5B84D4D}"/>
  </hyperlink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1A0C7"/>
    <pageSetUpPr fitToPage="1"/>
  </sheetPr>
  <dimension ref="A1:K118"/>
  <sheetViews>
    <sheetView workbookViewId="0">
      <selection sqref="A1:C1"/>
    </sheetView>
  </sheetViews>
  <sheetFormatPr defaultColWidth="11.42578125" defaultRowHeight="12.75" x14ac:dyDescent="0.2"/>
  <cols>
    <col min="1" max="1" width="30.85546875" style="387" customWidth="1"/>
    <col min="2" max="2" width="91.28515625" style="387" customWidth="1"/>
    <col min="3" max="3" width="17.140625" style="387" customWidth="1"/>
    <col min="4" max="4" width="15.140625" style="379" bestFit="1" customWidth="1"/>
    <col min="5" max="5" width="13.42578125" style="379" bestFit="1" customWidth="1"/>
    <col min="6" max="6" width="17.42578125" style="562" customWidth="1"/>
    <col min="7" max="7" width="24.5703125" style="386" customWidth="1"/>
    <col min="8" max="8" width="15.140625" style="379" customWidth="1"/>
    <col min="9" max="9" width="17.42578125" style="379" customWidth="1"/>
    <col min="10" max="10" width="19.5703125" style="562" customWidth="1"/>
    <col min="11" max="11" width="23.7109375" style="562" customWidth="1"/>
    <col min="12" max="254" width="11.42578125" style="562"/>
    <col min="255" max="255" width="23.42578125" style="562" customWidth="1"/>
    <col min="256" max="256" width="82.42578125" style="562" bestFit="1" customWidth="1"/>
    <col min="257" max="257" width="17.42578125" style="562" customWidth="1"/>
    <col min="258" max="259" width="11.42578125" style="562" customWidth="1"/>
    <col min="260" max="260" width="15.5703125" style="562" customWidth="1"/>
    <col min="261" max="261" width="11.42578125" style="562" customWidth="1"/>
    <col min="262" max="262" width="17.42578125" style="562" customWidth="1"/>
    <col min="263" max="265" width="11.42578125" style="562" customWidth="1"/>
    <col min="266" max="266" width="15.5703125" style="562" customWidth="1"/>
    <col min="267" max="267" width="11.42578125" style="562" customWidth="1"/>
    <col min="268" max="510" width="11.42578125" style="562"/>
    <col min="511" max="511" width="23.42578125" style="562" customWidth="1"/>
    <col min="512" max="512" width="82.42578125" style="562" bestFit="1" customWidth="1"/>
    <col min="513" max="513" width="17.42578125" style="562" customWidth="1"/>
    <col min="514" max="515" width="11.42578125" style="562" customWidth="1"/>
    <col min="516" max="516" width="15.5703125" style="562" customWidth="1"/>
    <col min="517" max="517" width="11.42578125" style="562" customWidth="1"/>
    <col min="518" max="518" width="17.42578125" style="562" customWidth="1"/>
    <col min="519" max="521" width="11.42578125" style="562" customWidth="1"/>
    <col min="522" max="522" width="15.5703125" style="562" customWidth="1"/>
    <col min="523" max="523" width="11.42578125" style="562" customWidth="1"/>
    <col min="524" max="766" width="11.42578125" style="562"/>
    <col min="767" max="767" width="23.42578125" style="562" customWidth="1"/>
    <col min="768" max="768" width="82.42578125" style="562" bestFit="1" customWidth="1"/>
    <col min="769" max="769" width="17.42578125" style="562" customWidth="1"/>
    <col min="770" max="771" width="11.42578125" style="562" customWidth="1"/>
    <col min="772" max="772" width="15.5703125" style="562" customWidth="1"/>
    <col min="773" max="773" width="11.42578125" style="562" customWidth="1"/>
    <col min="774" max="774" width="17.42578125" style="562" customWidth="1"/>
    <col min="775" max="777" width="11.42578125" style="562" customWidth="1"/>
    <col min="778" max="778" width="15.5703125" style="562" customWidth="1"/>
    <col min="779" max="779" width="11.42578125" style="562" customWidth="1"/>
    <col min="780" max="1022" width="11.42578125" style="562"/>
    <col min="1023" max="1023" width="23.42578125" style="562" customWidth="1"/>
    <col min="1024" max="1024" width="82.42578125" style="562" bestFit="1" customWidth="1"/>
    <col min="1025" max="1025" width="17.42578125" style="562" customWidth="1"/>
    <col min="1026" max="1027" width="11.42578125" style="562" customWidth="1"/>
    <col min="1028" max="1028" width="15.5703125" style="562" customWidth="1"/>
    <col min="1029" max="1029" width="11.42578125" style="562" customWidth="1"/>
    <col min="1030" max="1030" width="17.42578125" style="562" customWidth="1"/>
    <col min="1031" max="1033" width="11.42578125" style="562" customWidth="1"/>
    <col min="1034" max="1034" width="15.5703125" style="562" customWidth="1"/>
    <col min="1035" max="1035" width="11.42578125" style="562" customWidth="1"/>
    <col min="1036" max="1278" width="11.42578125" style="562"/>
    <col min="1279" max="1279" width="23.42578125" style="562" customWidth="1"/>
    <col min="1280" max="1280" width="82.42578125" style="562" bestFit="1" customWidth="1"/>
    <col min="1281" max="1281" width="17.42578125" style="562" customWidth="1"/>
    <col min="1282" max="1283" width="11.42578125" style="562" customWidth="1"/>
    <col min="1284" max="1284" width="15.5703125" style="562" customWidth="1"/>
    <col min="1285" max="1285" width="11.42578125" style="562" customWidth="1"/>
    <col min="1286" max="1286" width="17.42578125" style="562" customWidth="1"/>
    <col min="1287" max="1289" width="11.42578125" style="562" customWidth="1"/>
    <col min="1290" max="1290" width="15.5703125" style="562" customWidth="1"/>
    <col min="1291" max="1291" width="11.42578125" style="562" customWidth="1"/>
    <col min="1292" max="1534" width="11.42578125" style="562"/>
    <col min="1535" max="1535" width="23.42578125" style="562" customWidth="1"/>
    <col min="1536" max="1536" width="82.42578125" style="562" bestFit="1" customWidth="1"/>
    <col min="1537" max="1537" width="17.42578125" style="562" customWidth="1"/>
    <col min="1538" max="1539" width="11.42578125" style="562" customWidth="1"/>
    <col min="1540" max="1540" width="15.5703125" style="562" customWidth="1"/>
    <col min="1541" max="1541" width="11.42578125" style="562" customWidth="1"/>
    <col min="1542" max="1542" width="17.42578125" style="562" customWidth="1"/>
    <col min="1543" max="1545" width="11.42578125" style="562" customWidth="1"/>
    <col min="1546" max="1546" width="15.5703125" style="562" customWidth="1"/>
    <col min="1547" max="1547" width="11.42578125" style="562" customWidth="1"/>
    <col min="1548" max="1790" width="11.42578125" style="562"/>
    <col min="1791" max="1791" width="23.42578125" style="562" customWidth="1"/>
    <col min="1792" max="1792" width="82.42578125" style="562" bestFit="1" customWidth="1"/>
    <col min="1793" max="1793" width="17.42578125" style="562" customWidth="1"/>
    <col min="1794" max="1795" width="11.42578125" style="562" customWidth="1"/>
    <col min="1796" max="1796" width="15.5703125" style="562" customWidth="1"/>
    <col min="1797" max="1797" width="11.42578125" style="562" customWidth="1"/>
    <col min="1798" max="1798" width="17.42578125" style="562" customWidth="1"/>
    <col min="1799" max="1801" width="11.42578125" style="562" customWidth="1"/>
    <col min="1802" max="1802" width="15.5703125" style="562" customWidth="1"/>
    <col min="1803" max="1803" width="11.42578125" style="562" customWidth="1"/>
    <col min="1804" max="2046" width="11.42578125" style="562"/>
    <col min="2047" max="2047" width="23.42578125" style="562" customWidth="1"/>
    <col min="2048" max="2048" width="82.42578125" style="562" bestFit="1" customWidth="1"/>
    <col min="2049" max="2049" width="17.42578125" style="562" customWidth="1"/>
    <col min="2050" max="2051" width="11.42578125" style="562" customWidth="1"/>
    <col min="2052" max="2052" width="15.5703125" style="562" customWidth="1"/>
    <col min="2053" max="2053" width="11.42578125" style="562" customWidth="1"/>
    <col min="2054" max="2054" width="17.42578125" style="562" customWidth="1"/>
    <col min="2055" max="2057" width="11.42578125" style="562" customWidth="1"/>
    <col min="2058" max="2058" width="15.5703125" style="562" customWidth="1"/>
    <col min="2059" max="2059" width="11.42578125" style="562" customWidth="1"/>
    <col min="2060" max="2302" width="11.42578125" style="562"/>
    <col min="2303" max="2303" width="23.42578125" style="562" customWidth="1"/>
    <col min="2304" max="2304" width="82.42578125" style="562" bestFit="1" customWidth="1"/>
    <col min="2305" max="2305" width="17.42578125" style="562" customWidth="1"/>
    <col min="2306" max="2307" width="11.42578125" style="562" customWidth="1"/>
    <col min="2308" max="2308" width="15.5703125" style="562" customWidth="1"/>
    <col min="2309" max="2309" width="11.42578125" style="562" customWidth="1"/>
    <col min="2310" max="2310" width="17.42578125" style="562" customWidth="1"/>
    <col min="2311" max="2313" width="11.42578125" style="562" customWidth="1"/>
    <col min="2314" max="2314" width="15.5703125" style="562" customWidth="1"/>
    <col min="2315" max="2315" width="11.42578125" style="562" customWidth="1"/>
    <col min="2316" max="2558" width="11.42578125" style="562"/>
    <col min="2559" max="2559" width="23.42578125" style="562" customWidth="1"/>
    <col min="2560" max="2560" width="82.42578125" style="562" bestFit="1" customWidth="1"/>
    <col min="2561" max="2561" width="17.42578125" style="562" customWidth="1"/>
    <col min="2562" max="2563" width="11.42578125" style="562" customWidth="1"/>
    <col min="2564" max="2564" width="15.5703125" style="562" customWidth="1"/>
    <col min="2565" max="2565" width="11.42578125" style="562" customWidth="1"/>
    <col min="2566" max="2566" width="17.42578125" style="562" customWidth="1"/>
    <col min="2567" max="2569" width="11.42578125" style="562" customWidth="1"/>
    <col min="2570" max="2570" width="15.5703125" style="562" customWidth="1"/>
    <col min="2571" max="2571" width="11.42578125" style="562" customWidth="1"/>
    <col min="2572" max="2814" width="11.42578125" style="562"/>
    <col min="2815" max="2815" width="23.42578125" style="562" customWidth="1"/>
    <col min="2816" max="2816" width="82.42578125" style="562" bestFit="1" customWidth="1"/>
    <col min="2817" max="2817" width="17.42578125" style="562" customWidth="1"/>
    <col min="2818" max="2819" width="11.42578125" style="562" customWidth="1"/>
    <col min="2820" max="2820" width="15.5703125" style="562" customWidth="1"/>
    <col min="2821" max="2821" width="11.42578125" style="562" customWidth="1"/>
    <col min="2822" max="2822" width="17.42578125" style="562" customWidth="1"/>
    <col min="2823" max="2825" width="11.42578125" style="562" customWidth="1"/>
    <col min="2826" max="2826" width="15.5703125" style="562" customWidth="1"/>
    <col min="2827" max="2827" width="11.42578125" style="562" customWidth="1"/>
    <col min="2828" max="3070" width="11.42578125" style="562"/>
    <col min="3071" max="3071" width="23.42578125" style="562" customWidth="1"/>
    <col min="3072" max="3072" width="82.42578125" style="562" bestFit="1" customWidth="1"/>
    <col min="3073" max="3073" width="17.42578125" style="562" customWidth="1"/>
    <col min="3074" max="3075" width="11.42578125" style="562" customWidth="1"/>
    <col min="3076" max="3076" width="15.5703125" style="562" customWidth="1"/>
    <col min="3077" max="3077" width="11.42578125" style="562" customWidth="1"/>
    <col min="3078" max="3078" width="17.42578125" style="562" customWidth="1"/>
    <col min="3079" max="3081" width="11.42578125" style="562" customWidth="1"/>
    <col min="3082" max="3082" width="15.5703125" style="562" customWidth="1"/>
    <col min="3083" max="3083" width="11.42578125" style="562" customWidth="1"/>
    <col min="3084" max="3326" width="11.42578125" style="562"/>
    <col min="3327" max="3327" width="23.42578125" style="562" customWidth="1"/>
    <col min="3328" max="3328" width="82.42578125" style="562" bestFit="1" customWidth="1"/>
    <col min="3329" max="3329" width="17.42578125" style="562" customWidth="1"/>
    <col min="3330" max="3331" width="11.42578125" style="562" customWidth="1"/>
    <col min="3332" max="3332" width="15.5703125" style="562" customWidth="1"/>
    <col min="3333" max="3333" width="11.42578125" style="562" customWidth="1"/>
    <col min="3334" max="3334" width="17.42578125" style="562" customWidth="1"/>
    <col min="3335" max="3337" width="11.42578125" style="562" customWidth="1"/>
    <col min="3338" max="3338" width="15.5703125" style="562" customWidth="1"/>
    <col min="3339" max="3339" width="11.42578125" style="562" customWidth="1"/>
    <col min="3340" max="3582" width="11.42578125" style="562"/>
    <col min="3583" max="3583" width="23.42578125" style="562" customWidth="1"/>
    <col min="3584" max="3584" width="82.42578125" style="562" bestFit="1" customWidth="1"/>
    <col min="3585" max="3585" width="17.42578125" style="562" customWidth="1"/>
    <col min="3586" max="3587" width="11.42578125" style="562" customWidth="1"/>
    <col min="3588" max="3588" width="15.5703125" style="562" customWidth="1"/>
    <col min="3589" max="3589" width="11.42578125" style="562" customWidth="1"/>
    <col min="3590" max="3590" width="17.42578125" style="562" customWidth="1"/>
    <col min="3591" max="3593" width="11.42578125" style="562" customWidth="1"/>
    <col min="3594" max="3594" width="15.5703125" style="562" customWidth="1"/>
    <col min="3595" max="3595" width="11.42578125" style="562" customWidth="1"/>
    <col min="3596" max="3838" width="11.42578125" style="562"/>
    <col min="3839" max="3839" width="23.42578125" style="562" customWidth="1"/>
    <col min="3840" max="3840" width="82.42578125" style="562" bestFit="1" customWidth="1"/>
    <col min="3841" max="3841" width="17.42578125" style="562" customWidth="1"/>
    <col min="3842" max="3843" width="11.42578125" style="562" customWidth="1"/>
    <col min="3844" max="3844" width="15.5703125" style="562" customWidth="1"/>
    <col min="3845" max="3845" width="11.42578125" style="562" customWidth="1"/>
    <col min="3846" max="3846" width="17.42578125" style="562" customWidth="1"/>
    <col min="3847" max="3849" width="11.42578125" style="562" customWidth="1"/>
    <col min="3850" max="3850" width="15.5703125" style="562" customWidth="1"/>
    <col min="3851" max="3851" width="11.42578125" style="562" customWidth="1"/>
    <col min="3852" max="4094" width="11.42578125" style="562"/>
    <col min="4095" max="4095" width="23.42578125" style="562" customWidth="1"/>
    <col min="4096" max="4096" width="82.42578125" style="562" bestFit="1" customWidth="1"/>
    <col min="4097" max="4097" width="17.42578125" style="562" customWidth="1"/>
    <col min="4098" max="4099" width="11.42578125" style="562" customWidth="1"/>
    <col min="4100" max="4100" width="15.5703125" style="562" customWidth="1"/>
    <col min="4101" max="4101" width="11.42578125" style="562" customWidth="1"/>
    <col min="4102" max="4102" width="17.42578125" style="562" customWidth="1"/>
    <col min="4103" max="4105" width="11.42578125" style="562" customWidth="1"/>
    <col min="4106" max="4106" width="15.5703125" style="562" customWidth="1"/>
    <col min="4107" max="4107" width="11.42578125" style="562" customWidth="1"/>
    <col min="4108" max="4350" width="11.42578125" style="562"/>
    <col min="4351" max="4351" width="23.42578125" style="562" customWidth="1"/>
    <col min="4352" max="4352" width="82.42578125" style="562" bestFit="1" customWidth="1"/>
    <col min="4353" max="4353" width="17.42578125" style="562" customWidth="1"/>
    <col min="4354" max="4355" width="11.42578125" style="562" customWidth="1"/>
    <col min="4356" max="4356" width="15.5703125" style="562" customWidth="1"/>
    <col min="4357" max="4357" width="11.42578125" style="562" customWidth="1"/>
    <col min="4358" max="4358" width="17.42578125" style="562" customWidth="1"/>
    <col min="4359" max="4361" width="11.42578125" style="562" customWidth="1"/>
    <col min="4362" max="4362" width="15.5703125" style="562" customWidth="1"/>
    <col min="4363" max="4363" width="11.42578125" style="562" customWidth="1"/>
    <col min="4364" max="4606" width="11.42578125" style="562"/>
    <col min="4607" max="4607" width="23.42578125" style="562" customWidth="1"/>
    <col min="4608" max="4608" width="82.42578125" style="562" bestFit="1" customWidth="1"/>
    <col min="4609" max="4609" width="17.42578125" style="562" customWidth="1"/>
    <col min="4610" max="4611" width="11.42578125" style="562" customWidth="1"/>
    <col min="4612" max="4612" width="15.5703125" style="562" customWidth="1"/>
    <col min="4613" max="4613" width="11.42578125" style="562" customWidth="1"/>
    <col min="4614" max="4614" width="17.42578125" style="562" customWidth="1"/>
    <col min="4615" max="4617" width="11.42578125" style="562" customWidth="1"/>
    <col min="4618" max="4618" width="15.5703125" style="562" customWidth="1"/>
    <col min="4619" max="4619" width="11.42578125" style="562" customWidth="1"/>
    <col min="4620" max="4862" width="11.42578125" style="562"/>
    <col min="4863" max="4863" width="23.42578125" style="562" customWidth="1"/>
    <col min="4864" max="4864" width="82.42578125" style="562" bestFit="1" customWidth="1"/>
    <col min="4865" max="4865" width="17.42578125" style="562" customWidth="1"/>
    <col min="4866" max="4867" width="11.42578125" style="562" customWidth="1"/>
    <col min="4868" max="4868" width="15.5703125" style="562" customWidth="1"/>
    <col min="4869" max="4869" width="11.42578125" style="562" customWidth="1"/>
    <col min="4870" max="4870" width="17.42578125" style="562" customWidth="1"/>
    <col min="4871" max="4873" width="11.42578125" style="562" customWidth="1"/>
    <col min="4874" max="4874" width="15.5703125" style="562" customWidth="1"/>
    <col min="4875" max="4875" width="11.42578125" style="562" customWidth="1"/>
    <col min="4876" max="5118" width="11.42578125" style="562"/>
    <col min="5119" max="5119" width="23.42578125" style="562" customWidth="1"/>
    <col min="5120" max="5120" width="82.42578125" style="562" bestFit="1" customWidth="1"/>
    <col min="5121" max="5121" width="17.42578125" style="562" customWidth="1"/>
    <col min="5122" max="5123" width="11.42578125" style="562" customWidth="1"/>
    <col min="5124" max="5124" width="15.5703125" style="562" customWidth="1"/>
    <col min="5125" max="5125" width="11.42578125" style="562" customWidth="1"/>
    <col min="5126" max="5126" width="17.42578125" style="562" customWidth="1"/>
    <col min="5127" max="5129" width="11.42578125" style="562" customWidth="1"/>
    <col min="5130" max="5130" width="15.5703125" style="562" customWidth="1"/>
    <col min="5131" max="5131" width="11.42578125" style="562" customWidth="1"/>
    <col min="5132" max="5374" width="11.42578125" style="562"/>
    <col min="5375" max="5375" width="23.42578125" style="562" customWidth="1"/>
    <col min="5376" max="5376" width="82.42578125" style="562" bestFit="1" customWidth="1"/>
    <col min="5377" max="5377" width="17.42578125" style="562" customWidth="1"/>
    <col min="5378" max="5379" width="11.42578125" style="562" customWidth="1"/>
    <col min="5380" max="5380" width="15.5703125" style="562" customWidth="1"/>
    <col min="5381" max="5381" width="11.42578125" style="562" customWidth="1"/>
    <col min="5382" max="5382" width="17.42578125" style="562" customWidth="1"/>
    <col min="5383" max="5385" width="11.42578125" style="562" customWidth="1"/>
    <col min="5386" max="5386" width="15.5703125" style="562" customWidth="1"/>
    <col min="5387" max="5387" width="11.42578125" style="562" customWidth="1"/>
    <col min="5388" max="5630" width="11.42578125" style="562"/>
    <col min="5631" max="5631" width="23.42578125" style="562" customWidth="1"/>
    <col min="5632" max="5632" width="82.42578125" style="562" bestFit="1" customWidth="1"/>
    <col min="5633" max="5633" width="17.42578125" style="562" customWidth="1"/>
    <col min="5634" max="5635" width="11.42578125" style="562" customWidth="1"/>
    <col min="5636" max="5636" width="15.5703125" style="562" customWidth="1"/>
    <col min="5637" max="5637" width="11.42578125" style="562" customWidth="1"/>
    <col min="5638" max="5638" width="17.42578125" style="562" customWidth="1"/>
    <col min="5639" max="5641" width="11.42578125" style="562" customWidth="1"/>
    <col min="5642" max="5642" width="15.5703125" style="562" customWidth="1"/>
    <col min="5643" max="5643" width="11.42578125" style="562" customWidth="1"/>
    <col min="5644" max="5886" width="11.42578125" style="562"/>
    <col min="5887" max="5887" width="23.42578125" style="562" customWidth="1"/>
    <col min="5888" max="5888" width="82.42578125" style="562" bestFit="1" customWidth="1"/>
    <col min="5889" max="5889" width="17.42578125" style="562" customWidth="1"/>
    <col min="5890" max="5891" width="11.42578125" style="562" customWidth="1"/>
    <col min="5892" max="5892" width="15.5703125" style="562" customWidth="1"/>
    <col min="5893" max="5893" width="11.42578125" style="562" customWidth="1"/>
    <col min="5894" max="5894" width="17.42578125" style="562" customWidth="1"/>
    <col min="5895" max="5897" width="11.42578125" style="562" customWidth="1"/>
    <col min="5898" max="5898" width="15.5703125" style="562" customWidth="1"/>
    <col min="5899" max="5899" width="11.42578125" style="562" customWidth="1"/>
    <col min="5900" max="6142" width="11.42578125" style="562"/>
    <col min="6143" max="6143" width="23.42578125" style="562" customWidth="1"/>
    <col min="6144" max="6144" width="82.42578125" style="562" bestFit="1" customWidth="1"/>
    <col min="6145" max="6145" width="17.42578125" style="562" customWidth="1"/>
    <col min="6146" max="6147" width="11.42578125" style="562" customWidth="1"/>
    <col min="6148" max="6148" width="15.5703125" style="562" customWidth="1"/>
    <col min="6149" max="6149" width="11.42578125" style="562" customWidth="1"/>
    <col min="6150" max="6150" width="17.42578125" style="562" customWidth="1"/>
    <col min="6151" max="6153" width="11.42578125" style="562" customWidth="1"/>
    <col min="6154" max="6154" width="15.5703125" style="562" customWidth="1"/>
    <col min="6155" max="6155" width="11.42578125" style="562" customWidth="1"/>
    <col min="6156" max="6398" width="11.42578125" style="562"/>
    <col min="6399" max="6399" width="23.42578125" style="562" customWidth="1"/>
    <col min="6400" max="6400" width="82.42578125" style="562" bestFit="1" customWidth="1"/>
    <col min="6401" max="6401" width="17.42578125" style="562" customWidth="1"/>
    <col min="6402" max="6403" width="11.42578125" style="562" customWidth="1"/>
    <col min="6404" max="6404" width="15.5703125" style="562" customWidth="1"/>
    <col min="6405" max="6405" width="11.42578125" style="562" customWidth="1"/>
    <col min="6406" max="6406" width="17.42578125" style="562" customWidth="1"/>
    <col min="6407" max="6409" width="11.42578125" style="562" customWidth="1"/>
    <col min="6410" max="6410" width="15.5703125" style="562" customWidth="1"/>
    <col min="6411" max="6411" width="11.42578125" style="562" customWidth="1"/>
    <col min="6412" max="6654" width="11.42578125" style="562"/>
    <col min="6655" max="6655" width="23.42578125" style="562" customWidth="1"/>
    <col min="6656" max="6656" width="82.42578125" style="562" bestFit="1" customWidth="1"/>
    <col min="6657" max="6657" width="17.42578125" style="562" customWidth="1"/>
    <col min="6658" max="6659" width="11.42578125" style="562" customWidth="1"/>
    <col min="6660" max="6660" width="15.5703125" style="562" customWidth="1"/>
    <col min="6661" max="6661" width="11.42578125" style="562" customWidth="1"/>
    <col min="6662" max="6662" width="17.42578125" style="562" customWidth="1"/>
    <col min="6663" max="6665" width="11.42578125" style="562" customWidth="1"/>
    <col min="6666" max="6666" width="15.5703125" style="562" customWidth="1"/>
    <col min="6667" max="6667" width="11.42578125" style="562" customWidth="1"/>
    <col min="6668" max="6910" width="11.42578125" style="562"/>
    <col min="6911" max="6911" width="23.42578125" style="562" customWidth="1"/>
    <col min="6912" max="6912" width="82.42578125" style="562" bestFit="1" customWidth="1"/>
    <col min="6913" max="6913" width="17.42578125" style="562" customWidth="1"/>
    <col min="6914" max="6915" width="11.42578125" style="562" customWidth="1"/>
    <col min="6916" max="6916" width="15.5703125" style="562" customWidth="1"/>
    <col min="6917" max="6917" width="11.42578125" style="562" customWidth="1"/>
    <col min="6918" max="6918" width="17.42578125" style="562" customWidth="1"/>
    <col min="6919" max="6921" width="11.42578125" style="562" customWidth="1"/>
    <col min="6922" max="6922" width="15.5703125" style="562" customWidth="1"/>
    <col min="6923" max="6923" width="11.42578125" style="562" customWidth="1"/>
    <col min="6924" max="7166" width="11.42578125" style="562"/>
    <col min="7167" max="7167" width="23.42578125" style="562" customWidth="1"/>
    <col min="7168" max="7168" width="82.42578125" style="562" bestFit="1" customWidth="1"/>
    <col min="7169" max="7169" width="17.42578125" style="562" customWidth="1"/>
    <col min="7170" max="7171" width="11.42578125" style="562" customWidth="1"/>
    <col min="7172" max="7172" width="15.5703125" style="562" customWidth="1"/>
    <col min="7173" max="7173" width="11.42578125" style="562" customWidth="1"/>
    <col min="7174" max="7174" width="17.42578125" style="562" customWidth="1"/>
    <col min="7175" max="7177" width="11.42578125" style="562" customWidth="1"/>
    <col min="7178" max="7178" width="15.5703125" style="562" customWidth="1"/>
    <col min="7179" max="7179" width="11.42578125" style="562" customWidth="1"/>
    <col min="7180" max="7422" width="11.42578125" style="562"/>
    <col min="7423" max="7423" width="23.42578125" style="562" customWidth="1"/>
    <col min="7424" max="7424" width="82.42578125" style="562" bestFit="1" customWidth="1"/>
    <col min="7425" max="7425" width="17.42578125" style="562" customWidth="1"/>
    <col min="7426" max="7427" width="11.42578125" style="562" customWidth="1"/>
    <col min="7428" max="7428" width="15.5703125" style="562" customWidth="1"/>
    <col min="7429" max="7429" width="11.42578125" style="562" customWidth="1"/>
    <col min="7430" max="7430" width="17.42578125" style="562" customWidth="1"/>
    <col min="7431" max="7433" width="11.42578125" style="562" customWidth="1"/>
    <col min="7434" max="7434" width="15.5703125" style="562" customWidth="1"/>
    <col min="7435" max="7435" width="11.42578125" style="562" customWidth="1"/>
    <col min="7436" max="7678" width="11.42578125" style="562"/>
    <col min="7679" max="7679" width="23.42578125" style="562" customWidth="1"/>
    <col min="7680" max="7680" width="82.42578125" style="562" bestFit="1" customWidth="1"/>
    <col min="7681" max="7681" width="17.42578125" style="562" customWidth="1"/>
    <col min="7682" max="7683" width="11.42578125" style="562" customWidth="1"/>
    <col min="7684" max="7684" width="15.5703125" style="562" customWidth="1"/>
    <col min="7685" max="7685" width="11.42578125" style="562" customWidth="1"/>
    <col min="7686" max="7686" width="17.42578125" style="562" customWidth="1"/>
    <col min="7687" max="7689" width="11.42578125" style="562" customWidth="1"/>
    <col min="7690" max="7690" width="15.5703125" style="562" customWidth="1"/>
    <col min="7691" max="7691" width="11.42578125" style="562" customWidth="1"/>
    <col min="7692" max="7934" width="11.42578125" style="562"/>
    <col min="7935" max="7935" width="23.42578125" style="562" customWidth="1"/>
    <col min="7936" max="7936" width="82.42578125" style="562" bestFit="1" customWidth="1"/>
    <col min="7937" max="7937" width="17.42578125" style="562" customWidth="1"/>
    <col min="7938" max="7939" width="11.42578125" style="562" customWidth="1"/>
    <col min="7940" max="7940" width="15.5703125" style="562" customWidth="1"/>
    <col min="7941" max="7941" width="11.42578125" style="562" customWidth="1"/>
    <col min="7942" max="7942" width="17.42578125" style="562" customWidth="1"/>
    <col min="7943" max="7945" width="11.42578125" style="562" customWidth="1"/>
    <col min="7946" max="7946" width="15.5703125" style="562" customWidth="1"/>
    <col min="7947" max="7947" width="11.42578125" style="562" customWidth="1"/>
    <col min="7948" max="8190" width="11.42578125" style="562"/>
    <col min="8191" max="8191" width="23.42578125" style="562" customWidth="1"/>
    <col min="8192" max="8192" width="82.42578125" style="562" bestFit="1" customWidth="1"/>
    <col min="8193" max="8193" width="17.42578125" style="562" customWidth="1"/>
    <col min="8194" max="8195" width="11.42578125" style="562" customWidth="1"/>
    <col min="8196" max="8196" width="15.5703125" style="562" customWidth="1"/>
    <col min="8197" max="8197" width="11.42578125" style="562" customWidth="1"/>
    <col min="8198" max="8198" width="17.42578125" style="562" customWidth="1"/>
    <col min="8199" max="8201" width="11.42578125" style="562" customWidth="1"/>
    <col min="8202" max="8202" width="15.5703125" style="562" customWidth="1"/>
    <col min="8203" max="8203" width="11.42578125" style="562" customWidth="1"/>
    <col min="8204" max="8446" width="11.42578125" style="562"/>
    <col min="8447" max="8447" width="23.42578125" style="562" customWidth="1"/>
    <col min="8448" max="8448" width="82.42578125" style="562" bestFit="1" customWidth="1"/>
    <col min="8449" max="8449" width="17.42578125" style="562" customWidth="1"/>
    <col min="8450" max="8451" width="11.42578125" style="562" customWidth="1"/>
    <col min="8452" max="8452" width="15.5703125" style="562" customWidth="1"/>
    <col min="8453" max="8453" width="11.42578125" style="562" customWidth="1"/>
    <col min="8454" max="8454" width="17.42578125" style="562" customWidth="1"/>
    <col min="8455" max="8457" width="11.42578125" style="562" customWidth="1"/>
    <col min="8458" max="8458" width="15.5703125" style="562" customWidth="1"/>
    <col min="8459" max="8459" width="11.42578125" style="562" customWidth="1"/>
    <col min="8460" max="8702" width="11.42578125" style="562"/>
    <col min="8703" max="8703" width="23.42578125" style="562" customWidth="1"/>
    <col min="8704" max="8704" width="82.42578125" style="562" bestFit="1" customWidth="1"/>
    <col min="8705" max="8705" width="17.42578125" style="562" customWidth="1"/>
    <col min="8706" max="8707" width="11.42578125" style="562" customWidth="1"/>
    <col min="8708" max="8708" width="15.5703125" style="562" customWidth="1"/>
    <col min="8709" max="8709" width="11.42578125" style="562" customWidth="1"/>
    <col min="8710" max="8710" width="17.42578125" style="562" customWidth="1"/>
    <col min="8711" max="8713" width="11.42578125" style="562" customWidth="1"/>
    <col min="8714" max="8714" width="15.5703125" style="562" customWidth="1"/>
    <col min="8715" max="8715" width="11.42578125" style="562" customWidth="1"/>
    <col min="8716" max="8958" width="11.42578125" style="562"/>
    <col min="8959" max="8959" width="23.42578125" style="562" customWidth="1"/>
    <col min="8960" max="8960" width="82.42578125" style="562" bestFit="1" customWidth="1"/>
    <col min="8961" max="8961" width="17.42578125" style="562" customWidth="1"/>
    <col min="8962" max="8963" width="11.42578125" style="562" customWidth="1"/>
    <col min="8964" max="8964" width="15.5703125" style="562" customWidth="1"/>
    <col min="8965" max="8965" width="11.42578125" style="562" customWidth="1"/>
    <col min="8966" max="8966" width="17.42578125" style="562" customWidth="1"/>
    <col min="8967" max="8969" width="11.42578125" style="562" customWidth="1"/>
    <col min="8970" max="8970" width="15.5703125" style="562" customWidth="1"/>
    <col min="8971" max="8971" width="11.42578125" style="562" customWidth="1"/>
    <col min="8972" max="9214" width="11.42578125" style="562"/>
    <col min="9215" max="9215" width="23.42578125" style="562" customWidth="1"/>
    <col min="9216" max="9216" width="82.42578125" style="562" bestFit="1" customWidth="1"/>
    <col min="9217" max="9217" width="17.42578125" style="562" customWidth="1"/>
    <col min="9218" max="9219" width="11.42578125" style="562" customWidth="1"/>
    <col min="9220" max="9220" width="15.5703125" style="562" customWidth="1"/>
    <col min="9221" max="9221" width="11.42578125" style="562" customWidth="1"/>
    <col min="9222" max="9222" width="17.42578125" style="562" customWidth="1"/>
    <col min="9223" max="9225" width="11.42578125" style="562" customWidth="1"/>
    <col min="9226" max="9226" width="15.5703125" style="562" customWidth="1"/>
    <col min="9227" max="9227" width="11.42578125" style="562" customWidth="1"/>
    <col min="9228" max="9470" width="11.42578125" style="562"/>
    <col min="9471" max="9471" width="23.42578125" style="562" customWidth="1"/>
    <col min="9472" max="9472" width="82.42578125" style="562" bestFit="1" customWidth="1"/>
    <col min="9473" max="9473" width="17.42578125" style="562" customWidth="1"/>
    <col min="9474" max="9475" width="11.42578125" style="562" customWidth="1"/>
    <col min="9476" max="9476" width="15.5703125" style="562" customWidth="1"/>
    <col min="9477" max="9477" width="11.42578125" style="562" customWidth="1"/>
    <col min="9478" max="9478" width="17.42578125" style="562" customWidth="1"/>
    <col min="9479" max="9481" width="11.42578125" style="562" customWidth="1"/>
    <col min="9482" max="9482" width="15.5703125" style="562" customWidth="1"/>
    <col min="9483" max="9483" width="11.42578125" style="562" customWidth="1"/>
    <col min="9484" max="9726" width="11.42578125" style="562"/>
    <col min="9727" max="9727" width="23.42578125" style="562" customWidth="1"/>
    <col min="9728" max="9728" width="82.42578125" style="562" bestFit="1" customWidth="1"/>
    <col min="9729" max="9729" width="17.42578125" style="562" customWidth="1"/>
    <col min="9730" max="9731" width="11.42578125" style="562" customWidth="1"/>
    <col min="9732" max="9732" width="15.5703125" style="562" customWidth="1"/>
    <col min="9733" max="9733" width="11.42578125" style="562" customWidth="1"/>
    <col min="9734" max="9734" width="17.42578125" style="562" customWidth="1"/>
    <col min="9735" max="9737" width="11.42578125" style="562" customWidth="1"/>
    <col min="9738" max="9738" width="15.5703125" style="562" customWidth="1"/>
    <col min="9739" max="9739" width="11.42578125" style="562" customWidth="1"/>
    <col min="9740" max="9982" width="11.42578125" style="562"/>
    <col min="9983" max="9983" width="23.42578125" style="562" customWidth="1"/>
    <col min="9984" max="9984" width="82.42578125" style="562" bestFit="1" customWidth="1"/>
    <col min="9985" max="9985" width="17.42578125" style="562" customWidth="1"/>
    <col min="9986" max="9987" width="11.42578125" style="562" customWidth="1"/>
    <col min="9988" max="9988" width="15.5703125" style="562" customWidth="1"/>
    <col min="9989" max="9989" width="11.42578125" style="562" customWidth="1"/>
    <col min="9990" max="9990" width="17.42578125" style="562" customWidth="1"/>
    <col min="9991" max="9993" width="11.42578125" style="562" customWidth="1"/>
    <col min="9994" max="9994" width="15.5703125" style="562" customWidth="1"/>
    <col min="9995" max="9995" width="11.42578125" style="562" customWidth="1"/>
    <col min="9996" max="10238" width="11.42578125" style="562"/>
    <col min="10239" max="10239" width="23.42578125" style="562" customWidth="1"/>
    <col min="10240" max="10240" width="82.42578125" style="562" bestFit="1" customWidth="1"/>
    <col min="10241" max="10241" width="17.42578125" style="562" customWidth="1"/>
    <col min="10242" max="10243" width="11.42578125" style="562" customWidth="1"/>
    <col min="10244" max="10244" width="15.5703125" style="562" customWidth="1"/>
    <col min="10245" max="10245" width="11.42578125" style="562" customWidth="1"/>
    <col min="10246" max="10246" width="17.42578125" style="562" customWidth="1"/>
    <col min="10247" max="10249" width="11.42578125" style="562" customWidth="1"/>
    <col min="10250" max="10250" width="15.5703125" style="562" customWidth="1"/>
    <col min="10251" max="10251" width="11.42578125" style="562" customWidth="1"/>
    <col min="10252" max="10494" width="11.42578125" style="562"/>
    <col min="10495" max="10495" width="23.42578125" style="562" customWidth="1"/>
    <col min="10496" max="10496" width="82.42578125" style="562" bestFit="1" customWidth="1"/>
    <col min="10497" max="10497" width="17.42578125" style="562" customWidth="1"/>
    <col min="10498" max="10499" width="11.42578125" style="562" customWidth="1"/>
    <col min="10500" max="10500" width="15.5703125" style="562" customWidth="1"/>
    <col min="10501" max="10501" width="11.42578125" style="562" customWidth="1"/>
    <col min="10502" max="10502" width="17.42578125" style="562" customWidth="1"/>
    <col min="10503" max="10505" width="11.42578125" style="562" customWidth="1"/>
    <col min="10506" max="10506" width="15.5703125" style="562" customWidth="1"/>
    <col min="10507" max="10507" width="11.42578125" style="562" customWidth="1"/>
    <col min="10508" max="10750" width="11.42578125" style="562"/>
    <col min="10751" max="10751" width="23.42578125" style="562" customWidth="1"/>
    <col min="10752" max="10752" width="82.42578125" style="562" bestFit="1" customWidth="1"/>
    <col min="10753" max="10753" width="17.42578125" style="562" customWidth="1"/>
    <col min="10754" max="10755" width="11.42578125" style="562" customWidth="1"/>
    <col min="10756" max="10756" width="15.5703125" style="562" customWidth="1"/>
    <col min="10757" max="10757" width="11.42578125" style="562" customWidth="1"/>
    <col min="10758" max="10758" width="17.42578125" style="562" customWidth="1"/>
    <col min="10759" max="10761" width="11.42578125" style="562" customWidth="1"/>
    <col min="10762" max="10762" width="15.5703125" style="562" customWidth="1"/>
    <col min="10763" max="10763" width="11.42578125" style="562" customWidth="1"/>
    <col min="10764" max="11006" width="11.42578125" style="562"/>
    <col min="11007" max="11007" width="23.42578125" style="562" customWidth="1"/>
    <col min="11008" max="11008" width="82.42578125" style="562" bestFit="1" customWidth="1"/>
    <col min="11009" max="11009" width="17.42578125" style="562" customWidth="1"/>
    <col min="11010" max="11011" width="11.42578125" style="562" customWidth="1"/>
    <col min="11012" max="11012" width="15.5703125" style="562" customWidth="1"/>
    <col min="11013" max="11013" width="11.42578125" style="562" customWidth="1"/>
    <col min="11014" max="11014" width="17.42578125" style="562" customWidth="1"/>
    <col min="11015" max="11017" width="11.42578125" style="562" customWidth="1"/>
    <col min="11018" max="11018" width="15.5703125" style="562" customWidth="1"/>
    <col min="11019" max="11019" width="11.42578125" style="562" customWidth="1"/>
    <col min="11020" max="11262" width="11.42578125" style="562"/>
    <col min="11263" max="11263" width="23.42578125" style="562" customWidth="1"/>
    <col min="11264" max="11264" width="82.42578125" style="562" bestFit="1" customWidth="1"/>
    <col min="11265" max="11265" width="17.42578125" style="562" customWidth="1"/>
    <col min="11266" max="11267" width="11.42578125" style="562" customWidth="1"/>
    <col min="11268" max="11268" width="15.5703125" style="562" customWidth="1"/>
    <col min="11269" max="11269" width="11.42578125" style="562" customWidth="1"/>
    <col min="11270" max="11270" width="17.42578125" style="562" customWidth="1"/>
    <col min="11271" max="11273" width="11.42578125" style="562" customWidth="1"/>
    <col min="11274" max="11274" width="15.5703125" style="562" customWidth="1"/>
    <col min="11275" max="11275" width="11.42578125" style="562" customWidth="1"/>
    <col min="11276" max="11518" width="11.42578125" style="562"/>
    <col min="11519" max="11519" width="23.42578125" style="562" customWidth="1"/>
    <col min="11520" max="11520" width="82.42578125" style="562" bestFit="1" customWidth="1"/>
    <col min="11521" max="11521" width="17.42578125" style="562" customWidth="1"/>
    <col min="11522" max="11523" width="11.42578125" style="562" customWidth="1"/>
    <col min="11524" max="11524" width="15.5703125" style="562" customWidth="1"/>
    <col min="11525" max="11525" width="11.42578125" style="562" customWidth="1"/>
    <col min="11526" max="11526" width="17.42578125" style="562" customWidth="1"/>
    <col min="11527" max="11529" width="11.42578125" style="562" customWidth="1"/>
    <col min="11530" max="11530" width="15.5703125" style="562" customWidth="1"/>
    <col min="11531" max="11531" width="11.42578125" style="562" customWidth="1"/>
    <col min="11532" max="11774" width="11.42578125" style="562"/>
    <col min="11775" max="11775" width="23.42578125" style="562" customWidth="1"/>
    <col min="11776" max="11776" width="82.42578125" style="562" bestFit="1" customWidth="1"/>
    <col min="11777" max="11777" width="17.42578125" style="562" customWidth="1"/>
    <col min="11778" max="11779" width="11.42578125" style="562" customWidth="1"/>
    <col min="11780" max="11780" width="15.5703125" style="562" customWidth="1"/>
    <col min="11781" max="11781" width="11.42578125" style="562" customWidth="1"/>
    <col min="11782" max="11782" width="17.42578125" style="562" customWidth="1"/>
    <col min="11783" max="11785" width="11.42578125" style="562" customWidth="1"/>
    <col min="11786" max="11786" width="15.5703125" style="562" customWidth="1"/>
    <col min="11787" max="11787" width="11.42578125" style="562" customWidth="1"/>
    <col min="11788" max="12030" width="11.42578125" style="562"/>
    <col min="12031" max="12031" width="23.42578125" style="562" customWidth="1"/>
    <col min="12032" max="12032" width="82.42578125" style="562" bestFit="1" customWidth="1"/>
    <col min="12033" max="12033" width="17.42578125" style="562" customWidth="1"/>
    <col min="12034" max="12035" width="11.42578125" style="562" customWidth="1"/>
    <col min="12036" max="12036" width="15.5703125" style="562" customWidth="1"/>
    <col min="12037" max="12037" width="11.42578125" style="562" customWidth="1"/>
    <col min="12038" max="12038" width="17.42578125" style="562" customWidth="1"/>
    <col min="12039" max="12041" width="11.42578125" style="562" customWidth="1"/>
    <col min="12042" max="12042" width="15.5703125" style="562" customWidth="1"/>
    <col min="12043" max="12043" width="11.42578125" style="562" customWidth="1"/>
    <col min="12044" max="12286" width="11.42578125" style="562"/>
    <col min="12287" max="12287" width="23.42578125" style="562" customWidth="1"/>
    <col min="12288" max="12288" width="82.42578125" style="562" bestFit="1" customWidth="1"/>
    <col min="12289" max="12289" width="17.42578125" style="562" customWidth="1"/>
    <col min="12290" max="12291" width="11.42578125" style="562" customWidth="1"/>
    <col min="12292" max="12292" width="15.5703125" style="562" customWidth="1"/>
    <col min="12293" max="12293" width="11.42578125" style="562" customWidth="1"/>
    <col min="12294" max="12294" width="17.42578125" style="562" customWidth="1"/>
    <col min="12295" max="12297" width="11.42578125" style="562" customWidth="1"/>
    <col min="12298" max="12298" width="15.5703125" style="562" customWidth="1"/>
    <col min="12299" max="12299" width="11.42578125" style="562" customWidth="1"/>
    <col min="12300" max="12542" width="11.42578125" style="562"/>
    <col min="12543" max="12543" width="23.42578125" style="562" customWidth="1"/>
    <col min="12544" max="12544" width="82.42578125" style="562" bestFit="1" customWidth="1"/>
    <col min="12545" max="12545" width="17.42578125" style="562" customWidth="1"/>
    <col min="12546" max="12547" width="11.42578125" style="562" customWidth="1"/>
    <col min="12548" max="12548" width="15.5703125" style="562" customWidth="1"/>
    <col min="12549" max="12549" width="11.42578125" style="562" customWidth="1"/>
    <col min="12550" max="12550" width="17.42578125" style="562" customWidth="1"/>
    <col min="12551" max="12553" width="11.42578125" style="562" customWidth="1"/>
    <col min="12554" max="12554" width="15.5703125" style="562" customWidth="1"/>
    <col min="12555" max="12555" width="11.42578125" style="562" customWidth="1"/>
    <col min="12556" max="12798" width="11.42578125" style="562"/>
    <col min="12799" max="12799" width="23.42578125" style="562" customWidth="1"/>
    <col min="12800" max="12800" width="82.42578125" style="562" bestFit="1" customWidth="1"/>
    <col min="12801" max="12801" width="17.42578125" style="562" customWidth="1"/>
    <col min="12802" max="12803" width="11.42578125" style="562" customWidth="1"/>
    <col min="12804" max="12804" width="15.5703125" style="562" customWidth="1"/>
    <col min="12805" max="12805" width="11.42578125" style="562" customWidth="1"/>
    <col min="12806" max="12806" width="17.42578125" style="562" customWidth="1"/>
    <col min="12807" max="12809" width="11.42578125" style="562" customWidth="1"/>
    <col min="12810" max="12810" width="15.5703125" style="562" customWidth="1"/>
    <col min="12811" max="12811" width="11.42578125" style="562" customWidth="1"/>
    <col min="12812" max="13054" width="11.42578125" style="562"/>
    <col min="13055" max="13055" width="23.42578125" style="562" customWidth="1"/>
    <col min="13056" max="13056" width="82.42578125" style="562" bestFit="1" customWidth="1"/>
    <col min="13057" max="13057" width="17.42578125" style="562" customWidth="1"/>
    <col min="13058" max="13059" width="11.42578125" style="562" customWidth="1"/>
    <col min="13060" max="13060" width="15.5703125" style="562" customWidth="1"/>
    <col min="13061" max="13061" width="11.42578125" style="562" customWidth="1"/>
    <col min="13062" max="13062" width="17.42578125" style="562" customWidth="1"/>
    <col min="13063" max="13065" width="11.42578125" style="562" customWidth="1"/>
    <col min="13066" max="13066" width="15.5703125" style="562" customWidth="1"/>
    <col min="13067" max="13067" width="11.42578125" style="562" customWidth="1"/>
    <col min="13068" max="13310" width="11.42578125" style="562"/>
    <col min="13311" max="13311" width="23.42578125" style="562" customWidth="1"/>
    <col min="13312" max="13312" width="82.42578125" style="562" bestFit="1" customWidth="1"/>
    <col min="13313" max="13313" width="17.42578125" style="562" customWidth="1"/>
    <col min="13314" max="13315" width="11.42578125" style="562" customWidth="1"/>
    <col min="13316" max="13316" width="15.5703125" style="562" customWidth="1"/>
    <col min="13317" max="13317" width="11.42578125" style="562" customWidth="1"/>
    <col min="13318" max="13318" width="17.42578125" style="562" customWidth="1"/>
    <col min="13319" max="13321" width="11.42578125" style="562" customWidth="1"/>
    <col min="13322" max="13322" width="15.5703125" style="562" customWidth="1"/>
    <col min="13323" max="13323" width="11.42578125" style="562" customWidth="1"/>
    <col min="13324" max="13566" width="11.42578125" style="562"/>
    <col min="13567" max="13567" width="23.42578125" style="562" customWidth="1"/>
    <col min="13568" max="13568" width="82.42578125" style="562" bestFit="1" customWidth="1"/>
    <col min="13569" max="13569" width="17.42578125" style="562" customWidth="1"/>
    <col min="13570" max="13571" width="11.42578125" style="562" customWidth="1"/>
    <col min="13572" max="13572" width="15.5703125" style="562" customWidth="1"/>
    <col min="13573" max="13573" width="11.42578125" style="562" customWidth="1"/>
    <col min="13574" max="13574" width="17.42578125" style="562" customWidth="1"/>
    <col min="13575" max="13577" width="11.42578125" style="562" customWidth="1"/>
    <col min="13578" max="13578" width="15.5703125" style="562" customWidth="1"/>
    <col min="13579" max="13579" width="11.42578125" style="562" customWidth="1"/>
    <col min="13580" max="13822" width="11.42578125" style="562"/>
    <col min="13823" max="13823" width="23.42578125" style="562" customWidth="1"/>
    <col min="13824" max="13824" width="82.42578125" style="562" bestFit="1" customWidth="1"/>
    <col min="13825" max="13825" width="17.42578125" style="562" customWidth="1"/>
    <col min="13826" max="13827" width="11.42578125" style="562" customWidth="1"/>
    <col min="13828" max="13828" width="15.5703125" style="562" customWidth="1"/>
    <col min="13829" max="13829" width="11.42578125" style="562" customWidth="1"/>
    <col min="13830" max="13830" width="17.42578125" style="562" customWidth="1"/>
    <col min="13831" max="13833" width="11.42578125" style="562" customWidth="1"/>
    <col min="13834" max="13834" width="15.5703125" style="562" customWidth="1"/>
    <col min="13835" max="13835" width="11.42578125" style="562" customWidth="1"/>
    <col min="13836" max="14078" width="11.42578125" style="562"/>
    <col min="14079" max="14079" width="23.42578125" style="562" customWidth="1"/>
    <col min="14080" max="14080" width="82.42578125" style="562" bestFit="1" customWidth="1"/>
    <col min="14081" max="14081" width="17.42578125" style="562" customWidth="1"/>
    <col min="14082" max="14083" width="11.42578125" style="562" customWidth="1"/>
    <col min="14084" max="14084" width="15.5703125" style="562" customWidth="1"/>
    <col min="14085" max="14085" width="11.42578125" style="562" customWidth="1"/>
    <col min="14086" max="14086" width="17.42578125" style="562" customWidth="1"/>
    <col min="14087" max="14089" width="11.42578125" style="562" customWidth="1"/>
    <col min="14090" max="14090" width="15.5703125" style="562" customWidth="1"/>
    <col min="14091" max="14091" width="11.42578125" style="562" customWidth="1"/>
    <col min="14092" max="14334" width="11.42578125" style="562"/>
    <col min="14335" max="14335" width="23.42578125" style="562" customWidth="1"/>
    <col min="14336" max="14336" width="82.42578125" style="562" bestFit="1" customWidth="1"/>
    <col min="14337" max="14337" width="17.42578125" style="562" customWidth="1"/>
    <col min="14338" max="14339" width="11.42578125" style="562" customWidth="1"/>
    <col min="14340" max="14340" width="15.5703125" style="562" customWidth="1"/>
    <col min="14341" max="14341" width="11.42578125" style="562" customWidth="1"/>
    <col min="14342" max="14342" width="17.42578125" style="562" customWidth="1"/>
    <col min="14343" max="14345" width="11.42578125" style="562" customWidth="1"/>
    <col min="14346" max="14346" width="15.5703125" style="562" customWidth="1"/>
    <col min="14347" max="14347" width="11.42578125" style="562" customWidth="1"/>
    <col min="14348" max="14590" width="11.42578125" style="562"/>
    <col min="14591" max="14591" width="23.42578125" style="562" customWidth="1"/>
    <col min="14592" max="14592" width="82.42578125" style="562" bestFit="1" customWidth="1"/>
    <col min="14593" max="14593" width="17.42578125" style="562" customWidth="1"/>
    <col min="14594" max="14595" width="11.42578125" style="562" customWidth="1"/>
    <col min="14596" max="14596" width="15.5703125" style="562" customWidth="1"/>
    <col min="14597" max="14597" width="11.42578125" style="562" customWidth="1"/>
    <col min="14598" max="14598" width="17.42578125" style="562" customWidth="1"/>
    <col min="14599" max="14601" width="11.42578125" style="562" customWidth="1"/>
    <col min="14602" max="14602" width="15.5703125" style="562" customWidth="1"/>
    <col min="14603" max="14603" width="11.42578125" style="562" customWidth="1"/>
    <col min="14604" max="14846" width="11.42578125" style="562"/>
    <col min="14847" max="14847" width="23.42578125" style="562" customWidth="1"/>
    <col min="14848" max="14848" width="82.42578125" style="562" bestFit="1" customWidth="1"/>
    <col min="14849" max="14849" width="17.42578125" style="562" customWidth="1"/>
    <col min="14850" max="14851" width="11.42578125" style="562" customWidth="1"/>
    <col min="14852" max="14852" width="15.5703125" style="562" customWidth="1"/>
    <col min="14853" max="14853" width="11.42578125" style="562" customWidth="1"/>
    <col min="14854" max="14854" width="17.42578125" style="562" customWidth="1"/>
    <col min="14855" max="14857" width="11.42578125" style="562" customWidth="1"/>
    <col min="14858" max="14858" width="15.5703125" style="562" customWidth="1"/>
    <col min="14859" max="14859" width="11.42578125" style="562" customWidth="1"/>
    <col min="14860" max="15102" width="11.42578125" style="562"/>
    <col min="15103" max="15103" width="23.42578125" style="562" customWidth="1"/>
    <col min="15104" max="15104" width="82.42578125" style="562" bestFit="1" customWidth="1"/>
    <col min="15105" max="15105" width="17.42578125" style="562" customWidth="1"/>
    <col min="15106" max="15107" width="11.42578125" style="562" customWidth="1"/>
    <col min="15108" max="15108" width="15.5703125" style="562" customWidth="1"/>
    <col min="15109" max="15109" width="11.42578125" style="562" customWidth="1"/>
    <col min="15110" max="15110" width="17.42578125" style="562" customWidth="1"/>
    <col min="15111" max="15113" width="11.42578125" style="562" customWidth="1"/>
    <col min="15114" max="15114" width="15.5703125" style="562" customWidth="1"/>
    <col min="15115" max="15115" width="11.42578125" style="562" customWidth="1"/>
    <col min="15116" max="15358" width="11.42578125" style="562"/>
    <col min="15359" max="15359" width="23.42578125" style="562" customWidth="1"/>
    <col min="15360" max="15360" width="82.42578125" style="562" bestFit="1" customWidth="1"/>
    <col min="15361" max="15361" width="17.42578125" style="562" customWidth="1"/>
    <col min="15362" max="15363" width="11.42578125" style="562" customWidth="1"/>
    <col min="15364" max="15364" width="15.5703125" style="562" customWidth="1"/>
    <col min="15365" max="15365" width="11.42578125" style="562" customWidth="1"/>
    <col min="15366" max="15366" width="17.42578125" style="562" customWidth="1"/>
    <col min="15367" max="15369" width="11.42578125" style="562" customWidth="1"/>
    <col min="15370" max="15370" width="15.5703125" style="562" customWidth="1"/>
    <col min="15371" max="15371" width="11.42578125" style="562" customWidth="1"/>
    <col min="15372" max="15614" width="11.42578125" style="562"/>
    <col min="15615" max="15615" width="23.42578125" style="562" customWidth="1"/>
    <col min="15616" max="15616" width="82.42578125" style="562" bestFit="1" customWidth="1"/>
    <col min="15617" max="15617" width="17.42578125" style="562" customWidth="1"/>
    <col min="15618" max="15619" width="11.42578125" style="562" customWidth="1"/>
    <col min="15620" max="15620" width="15.5703125" style="562" customWidth="1"/>
    <col min="15621" max="15621" width="11.42578125" style="562" customWidth="1"/>
    <col min="15622" max="15622" width="17.42578125" style="562" customWidth="1"/>
    <col min="15623" max="15625" width="11.42578125" style="562" customWidth="1"/>
    <col min="15626" max="15626" width="15.5703125" style="562" customWidth="1"/>
    <col min="15627" max="15627" width="11.42578125" style="562" customWidth="1"/>
    <col min="15628" max="15870" width="11.42578125" style="562"/>
    <col min="15871" max="15871" width="23.42578125" style="562" customWidth="1"/>
    <col min="15872" max="15872" width="82.42578125" style="562" bestFit="1" customWidth="1"/>
    <col min="15873" max="15873" width="17.42578125" style="562" customWidth="1"/>
    <col min="15874" max="15875" width="11.42578125" style="562" customWidth="1"/>
    <col min="15876" max="15876" width="15.5703125" style="562" customWidth="1"/>
    <col min="15877" max="15877" width="11.42578125" style="562" customWidth="1"/>
    <col min="15878" max="15878" width="17.42578125" style="562" customWidth="1"/>
    <col min="15879" max="15881" width="11.42578125" style="562" customWidth="1"/>
    <col min="15882" max="15882" width="15.5703125" style="562" customWidth="1"/>
    <col min="15883" max="15883" width="11.42578125" style="562" customWidth="1"/>
    <col min="15884" max="16126" width="11.42578125" style="562"/>
    <col min="16127" max="16127" width="23.42578125" style="562" customWidth="1"/>
    <col min="16128" max="16128" width="82.42578125" style="562" bestFit="1" customWidth="1"/>
    <col min="16129" max="16129" width="17.42578125" style="562" customWidth="1"/>
    <col min="16130" max="16131" width="11.42578125" style="562" customWidth="1"/>
    <col min="16132" max="16132" width="15.5703125" style="562" customWidth="1"/>
    <col min="16133" max="16133" width="11.42578125" style="562" customWidth="1"/>
    <col min="16134" max="16134" width="17.42578125" style="562" customWidth="1"/>
    <col min="16135" max="16137" width="11.42578125" style="562" customWidth="1"/>
    <col min="16138" max="16138" width="15.5703125" style="562" customWidth="1"/>
    <col min="16139" max="16139" width="11.42578125" style="562" customWidth="1"/>
    <col min="16140" max="16384" width="11.42578125" style="562"/>
  </cols>
  <sheetData>
    <row r="1" spans="1:11" ht="21" thickBot="1" x14ac:dyDescent="0.25">
      <c r="A1" s="2122" t="s">
        <v>985</v>
      </c>
      <c r="B1" s="2122"/>
      <c r="C1" s="2122"/>
      <c r="D1" s="2123"/>
      <c r="E1" s="2123"/>
      <c r="F1" s="2123"/>
      <c r="G1" s="2123"/>
    </row>
    <row r="2" spans="1:11" ht="21" thickBot="1" x14ac:dyDescent="0.25">
      <c r="A2" s="2122" t="str">
        <f>Top!B19</f>
        <v>Blood Pressure Service 1.1.1</v>
      </c>
      <c r="B2" s="2122"/>
      <c r="C2" s="2124"/>
      <c r="D2" s="377" t="s">
        <v>986</v>
      </c>
      <c r="E2" s="486" t="str">
        <f>Top!E19</f>
        <v>BLS.TS.p7</v>
      </c>
      <c r="F2" s="486"/>
      <c r="G2" s="378"/>
      <c r="H2" s="377" t="s">
        <v>11</v>
      </c>
      <c r="I2" s="287" t="str">
        <f>Top!G19</f>
        <v>BLS.TS.p7</v>
      </c>
      <c r="J2" s="380" t="s">
        <v>987</v>
      </c>
      <c r="K2" s="1024">
        <v>44586</v>
      </c>
    </row>
    <row r="3" spans="1:11" ht="16.5" thickBot="1" x14ac:dyDescent="0.3">
      <c r="A3" s="41" t="s">
        <v>2</v>
      </c>
      <c r="B3" s="55">
        <f>rel_date</f>
        <v>46070</v>
      </c>
      <c r="D3" s="390" t="s">
        <v>989</v>
      </c>
      <c r="E3" s="487" t="str">
        <f>Top!F19</f>
        <v>BLS.ICS.p9</v>
      </c>
      <c r="F3" s="487"/>
      <c r="G3" s="391"/>
      <c r="H3" s="1660" t="s">
        <v>12</v>
      </c>
      <c r="I3" s="1661" t="str">
        <f>Top!H19</f>
        <v>BLS.ICS.p10</v>
      </c>
      <c r="J3" s="552" t="s">
        <v>987</v>
      </c>
      <c r="K3" s="102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4" t="s">
        <v>1001</v>
      </c>
      <c r="B6" s="308" t="s">
        <v>1002</v>
      </c>
      <c r="C6" s="411" t="s">
        <v>2091</v>
      </c>
      <c r="D6" s="709"/>
      <c r="E6" s="455">
        <v>44676</v>
      </c>
      <c r="F6" s="710"/>
      <c r="G6" s="711"/>
      <c r="H6" s="606"/>
      <c r="I6" s="475">
        <v>44676</v>
      </c>
      <c r="J6" s="564"/>
      <c r="K6" s="565"/>
    </row>
    <row r="7" spans="1:11" s="634" customFormat="1" x14ac:dyDescent="0.2">
      <c r="A7" s="831" t="s">
        <v>12</v>
      </c>
      <c r="B7" s="832" t="s">
        <v>1004</v>
      </c>
      <c r="C7" s="1816" t="s">
        <v>1005</v>
      </c>
      <c r="D7" s="714"/>
      <c r="E7" s="741">
        <v>45936</v>
      </c>
      <c r="F7" s="716"/>
      <c r="G7" s="827" t="s">
        <v>2299</v>
      </c>
      <c r="H7" s="718"/>
      <c r="I7" s="461">
        <f>$B$3+90</f>
        <v>46160</v>
      </c>
      <c r="J7" s="204"/>
      <c r="K7" s="206" t="s">
        <v>1126</v>
      </c>
    </row>
    <row r="8" spans="1:11" s="566" customFormat="1" x14ac:dyDescent="0.2">
      <c r="A8" s="828" t="s">
        <v>2300</v>
      </c>
      <c r="B8" s="758" t="s">
        <v>2301</v>
      </c>
      <c r="C8" s="1463" t="s">
        <v>2302</v>
      </c>
      <c r="D8" s="697" t="s">
        <v>1010</v>
      </c>
      <c r="E8" s="698">
        <v>44676</v>
      </c>
      <c r="F8" s="699" t="s">
        <v>1011</v>
      </c>
      <c r="G8" s="700"/>
      <c r="H8" s="605" t="s">
        <v>1010</v>
      </c>
      <c r="I8" s="475">
        <v>44676</v>
      </c>
      <c r="J8" s="567" t="s">
        <v>1011</v>
      </c>
      <c r="K8" s="565"/>
    </row>
    <row r="9" spans="1:11" s="566" customFormat="1" x14ac:dyDescent="0.2">
      <c r="A9" s="828" t="s">
        <v>2303</v>
      </c>
      <c r="B9" s="758" t="s">
        <v>2304</v>
      </c>
      <c r="C9" s="1463"/>
      <c r="D9" s="697" t="s">
        <v>1010</v>
      </c>
      <c r="E9" s="698">
        <v>44676</v>
      </c>
      <c r="F9" s="699" t="s">
        <v>1011</v>
      </c>
      <c r="G9" s="700"/>
      <c r="H9" s="605" t="s">
        <v>1010</v>
      </c>
      <c r="I9" s="475">
        <v>44676</v>
      </c>
      <c r="J9" s="567" t="s">
        <v>1011</v>
      </c>
      <c r="K9" s="565"/>
    </row>
    <row r="10" spans="1:11" s="566" customFormat="1" x14ac:dyDescent="0.2">
      <c r="A10" s="828" t="s">
        <v>2305</v>
      </c>
      <c r="B10" s="758" t="s">
        <v>2306</v>
      </c>
      <c r="C10" s="1463"/>
      <c r="D10" s="697" t="s">
        <v>1010</v>
      </c>
      <c r="E10" s="698">
        <v>44676</v>
      </c>
      <c r="F10" s="699" t="s">
        <v>1011</v>
      </c>
      <c r="G10" s="700"/>
      <c r="H10" s="605" t="s">
        <v>1010</v>
      </c>
      <c r="I10" s="475">
        <v>44676</v>
      </c>
      <c r="J10" s="567" t="s">
        <v>1011</v>
      </c>
      <c r="K10" s="565"/>
    </row>
    <row r="11" spans="1:11" s="566" customFormat="1" x14ac:dyDescent="0.2">
      <c r="A11" s="828" t="s">
        <v>2307</v>
      </c>
      <c r="B11" s="758" t="s">
        <v>2308</v>
      </c>
      <c r="C11" s="1463"/>
      <c r="D11" s="697" t="s">
        <v>1010</v>
      </c>
      <c r="E11" s="698">
        <v>44676</v>
      </c>
      <c r="F11" s="699" t="s">
        <v>1011</v>
      </c>
      <c r="G11" s="700"/>
      <c r="H11" s="605" t="s">
        <v>1010</v>
      </c>
      <c r="I11" s="475">
        <v>44676</v>
      </c>
      <c r="J11" s="567" t="s">
        <v>1011</v>
      </c>
      <c r="K11" s="565"/>
    </row>
    <row r="12" spans="1:11" s="566" customFormat="1" x14ac:dyDescent="0.2">
      <c r="A12" s="828" t="s">
        <v>2309</v>
      </c>
      <c r="B12" s="758" t="s">
        <v>2310</v>
      </c>
      <c r="C12" s="1463"/>
      <c r="D12" s="697" t="s">
        <v>1010</v>
      </c>
      <c r="E12" s="698">
        <v>44676</v>
      </c>
      <c r="F12" s="699" t="s">
        <v>1011</v>
      </c>
      <c r="G12" s="700"/>
      <c r="H12" s="605" t="s">
        <v>1010</v>
      </c>
      <c r="I12" s="475">
        <v>44676</v>
      </c>
      <c r="J12" s="567" t="s">
        <v>1011</v>
      </c>
      <c r="K12" s="565"/>
    </row>
    <row r="13" spans="1:11" s="566" customFormat="1" x14ac:dyDescent="0.2">
      <c r="A13" s="828" t="s">
        <v>2311</v>
      </c>
      <c r="B13" s="758" t="s">
        <v>2312</v>
      </c>
      <c r="C13" s="1463"/>
      <c r="D13" s="697" t="s">
        <v>1010</v>
      </c>
      <c r="E13" s="698">
        <v>44676</v>
      </c>
      <c r="F13" s="699" t="s">
        <v>1011</v>
      </c>
      <c r="G13" s="700"/>
      <c r="H13" s="605" t="s">
        <v>1010</v>
      </c>
      <c r="I13" s="475">
        <v>44676</v>
      </c>
      <c r="J13" s="567" t="s">
        <v>1011</v>
      </c>
      <c r="K13" s="565"/>
    </row>
    <row r="14" spans="1:11" s="566" customFormat="1" x14ac:dyDescent="0.2">
      <c r="A14" s="828" t="s">
        <v>2313</v>
      </c>
      <c r="B14" s="758" t="s">
        <v>2314</v>
      </c>
      <c r="C14" s="1463"/>
      <c r="D14" s="697" t="s">
        <v>1010</v>
      </c>
      <c r="E14" s="698">
        <v>44676</v>
      </c>
      <c r="F14" s="699" t="s">
        <v>1011</v>
      </c>
      <c r="G14" s="700"/>
      <c r="H14" s="605" t="s">
        <v>1010</v>
      </c>
      <c r="I14" s="475">
        <v>44676</v>
      </c>
      <c r="J14" s="567" t="s">
        <v>1011</v>
      </c>
      <c r="K14" s="565"/>
    </row>
    <row r="15" spans="1:11" s="566" customFormat="1" x14ac:dyDescent="0.2">
      <c r="A15" s="828" t="s">
        <v>2315</v>
      </c>
      <c r="B15" s="758" t="s">
        <v>2316</v>
      </c>
      <c r="C15" s="1463"/>
      <c r="D15" s="697" t="s">
        <v>1010</v>
      </c>
      <c r="E15" s="698">
        <v>44676</v>
      </c>
      <c r="F15" s="699" t="s">
        <v>1011</v>
      </c>
      <c r="G15" s="700"/>
      <c r="H15" s="605" t="s">
        <v>1010</v>
      </c>
      <c r="I15" s="475">
        <v>44676</v>
      </c>
      <c r="J15" s="567" t="s">
        <v>1011</v>
      </c>
      <c r="K15" s="565"/>
    </row>
    <row r="16" spans="1:11" s="566" customFormat="1" x14ac:dyDescent="0.2">
      <c r="A16" s="828" t="s">
        <v>2317</v>
      </c>
      <c r="B16" s="758" t="s">
        <v>2318</v>
      </c>
      <c r="C16" s="1463"/>
      <c r="D16" s="697" t="s">
        <v>1010</v>
      </c>
      <c r="E16" s="698">
        <v>44676</v>
      </c>
      <c r="F16" s="699" t="s">
        <v>1011</v>
      </c>
      <c r="G16" s="700"/>
      <c r="H16" s="605" t="s">
        <v>1010</v>
      </c>
      <c r="I16" s="475">
        <v>44676</v>
      </c>
      <c r="J16" s="567" t="s">
        <v>1011</v>
      </c>
      <c r="K16" s="565"/>
    </row>
    <row r="17" spans="1:11" s="566" customFormat="1" x14ac:dyDescent="0.2">
      <c r="A17" s="828" t="s">
        <v>2319</v>
      </c>
      <c r="B17" s="758" t="s">
        <v>2320</v>
      </c>
      <c r="C17" s="1463"/>
      <c r="D17" s="697" t="s">
        <v>1010</v>
      </c>
      <c r="E17" s="698">
        <v>44676</v>
      </c>
      <c r="F17" s="699" t="s">
        <v>1011</v>
      </c>
      <c r="G17" s="700"/>
      <c r="H17" s="605" t="s">
        <v>1010</v>
      </c>
      <c r="I17" s="475">
        <v>44676</v>
      </c>
      <c r="J17" s="567" t="s">
        <v>1011</v>
      </c>
      <c r="K17" s="565"/>
    </row>
    <row r="18" spans="1:11" s="566" customFormat="1" x14ac:dyDescent="0.2">
      <c r="A18" s="828" t="s">
        <v>2321</v>
      </c>
      <c r="B18" s="758" t="s">
        <v>2322</v>
      </c>
      <c r="C18" s="1463"/>
      <c r="D18" s="697" t="s">
        <v>1010</v>
      </c>
      <c r="E18" s="698">
        <v>44676</v>
      </c>
      <c r="F18" s="699" t="s">
        <v>1011</v>
      </c>
      <c r="G18" s="700"/>
      <c r="H18" s="605" t="s">
        <v>1010</v>
      </c>
      <c r="I18" s="475">
        <v>44676</v>
      </c>
      <c r="J18" s="567" t="s">
        <v>1011</v>
      </c>
      <c r="K18" s="565"/>
    </row>
    <row r="19" spans="1:11" s="566" customFormat="1" x14ac:dyDescent="0.2">
      <c r="A19" s="828" t="s">
        <v>2323</v>
      </c>
      <c r="B19" s="758" t="s">
        <v>2324</v>
      </c>
      <c r="C19" s="1463" t="s">
        <v>2302</v>
      </c>
      <c r="D19" s="697" t="s">
        <v>1010</v>
      </c>
      <c r="E19" s="698">
        <v>44676</v>
      </c>
      <c r="F19" s="699" t="s">
        <v>1011</v>
      </c>
      <c r="G19" s="700"/>
      <c r="H19" s="605" t="s">
        <v>1010</v>
      </c>
      <c r="I19" s="475">
        <v>44676</v>
      </c>
      <c r="J19" s="567" t="s">
        <v>1011</v>
      </c>
      <c r="K19" s="565"/>
    </row>
    <row r="20" spans="1:11" s="566" customFormat="1" x14ac:dyDescent="0.2">
      <c r="A20" s="828" t="s">
        <v>2325</v>
      </c>
      <c r="B20" s="758" t="s">
        <v>2326</v>
      </c>
      <c r="C20" s="1463" t="s">
        <v>2302</v>
      </c>
      <c r="D20" s="697" t="s">
        <v>1010</v>
      </c>
      <c r="E20" s="698">
        <v>44676</v>
      </c>
      <c r="F20" s="699" t="s">
        <v>1011</v>
      </c>
      <c r="G20" s="700"/>
      <c r="H20" s="605" t="s">
        <v>1010</v>
      </c>
      <c r="I20" s="475">
        <v>44676</v>
      </c>
      <c r="J20" s="567" t="s">
        <v>1011</v>
      </c>
      <c r="K20" s="565"/>
    </row>
    <row r="21" spans="1:11" s="566" customFormat="1" x14ac:dyDescent="0.2">
      <c r="A21" s="828" t="s">
        <v>2327</v>
      </c>
      <c r="B21" s="758" t="s">
        <v>2328</v>
      </c>
      <c r="C21" s="1463" t="s">
        <v>2302</v>
      </c>
      <c r="D21" s="697" t="s">
        <v>1010</v>
      </c>
      <c r="E21" s="698">
        <v>44676</v>
      </c>
      <c r="F21" s="699" t="s">
        <v>1011</v>
      </c>
      <c r="G21" s="700"/>
      <c r="H21" s="605" t="s">
        <v>1010</v>
      </c>
      <c r="I21" s="475">
        <v>44676</v>
      </c>
      <c r="J21" s="567" t="s">
        <v>1011</v>
      </c>
      <c r="K21" s="565"/>
    </row>
    <row r="22" spans="1:11" s="566" customFormat="1" x14ac:dyDescent="0.2">
      <c r="A22" s="828" t="s">
        <v>2329</v>
      </c>
      <c r="B22" s="758" t="s">
        <v>2330</v>
      </c>
      <c r="C22" s="1463" t="s">
        <v>2302</v>
      </c>
      <c r="D22" s="697" t="s">
        <v>1010</v>
      </c>
      <c r="E22" s="698">
        <v>44676</v>
      </c>
      <c r="F22" s="699" t="s">
        <v>1011</v>
      </c>
      <c r="G22" s="700"/>
      <c r="H22" s="605" t="s">
        <v>1010</v>
      </c>
      <c r="I22" s="475">
        <v>44676</v>
      </c>
      <c r="J22" s="567" t="s">
        <v>1011</v>
      </c>
      <c r="K22" s="565"/>
    </row>
    <row r="23" spans="1:11" s="566" customFormat="1" x14ac:dyDescent="0.2">
      <c r="A23" s="828" t="s">
        <v>2331</v>
      </c>
      <c r="B23" s="758" t="s">
        <v>2332</v>
      </c>
      <c r="C23" s="1463" t="s">
        <v>2302</v>
      </c>
      <c r="D23" s="697" t="s">
        <v>1010</v>
      </c>
      <c r="E23" s="698">
        <v>44676</v>
      </c>
      <c r="F23" s="699" t="s">
        <v>1011</v>
      </c>
      <c r="G23" s="700"/>
      <c r="H23" s="605" t="s">
        <v>1010</v>
      </c>
      <c r="I23" s="475">
        <v>44676</v>
      </c>
      <c r="J23" s="567" t="s">
        <v>1011</v>
      </c>
      <c r="K23" s="565"/>
    </row>
    <row r="24" spans="1:11" s="566" customFormat="1" x14ac:dyDescent="0.2">
      <c r="A24" s="828" t="s">
        <v>2333</v>
      </c>
      <c r="B24" s="758" t="s">
        <v>2334</v>
      </c>
      <c r="C24" s="1463"/>
      <c r="D24" s="697" t="s">
        <v>1010</v>
      </c>
      <c r="E24" s="698">
        <v>44676</v>
      </c>
      <c r="F24" s="699" t="s">
        <v>1011</v>
      </c>
      <c r="G24" s="700"/>
      <c r="H24" s="605" t="s">
        <v>1010</v>
      </c>
      <c r="I24" s="475">
        <v>44676</v>
      </c>
      <c r="J24" s="567" t="s">
        <v>1011</v>
      </c>
      <c r="K24" s="565"/>
    </row>
    <row r="25" spans="1:11" s="566" customFormat="1" x14ac:dyDescent="0.2">
      <c r="A25" s="828" t="s">
        <v>2335</v>
      </c>
      <c r="B25" s="758" t="s">
        <v>2336</v>
      </c>
      <c r="C25" s="1463"/>
      <c r="D25" s="697" t="s">
        <v>1010</v>
      </c>
      <c r="E25" s="698">
        <v>44676</v>
      </c>
      <c r="F25" s="699" t="s">
        <v>1011</v>
      </c>
      <c r="G25" s="700"/>
      <c r="H25" s="605" t="s">
        <v>1010</v>
      </c>
      <c r="I25" s="475">
        <v>44676</v>
      </c>
      <c r="J25" s="567" t="s">
        <v>1011</v>
      </c>
      <c r="K25" s="565"/>
    </row>
    <row r="26" spans="1:11" s="566" customFormat="1" x14ac:dyDescent="0.2">
      <c r="A26" s="829" t="s">
        <v>2337</v>
      </c>
      <c r="B26" s="830" t="s">
        <v>2338</v>
      </c>
      <c r="C26" s="1463"/>
      <c r="D26" s="697" t="s">
        <v>1010</v>
      </c>
      <c r="E26" s="698">
        <v>44676</v>
      </c>
      <c r="F26" s="699" t="s">
        <v>1011</v>
      </c>
      <c r="G26" s="700"/>
      <c r="H26" s="605" t="s">
        <v>1010</v>
      </c>
      <c r="I26" s="475">
        <v>44676</v>
      </c>
      <c r="J26" s="567" t="s">
        <v>1011</v>
      </c>
      <c r="K26" s="565"/>
    </row>
    <row r="27" spans="1:11" s="566" customFormat="1" x14ac:dyDescent="0.2">
      <c r="A27" s="828" t="s">
        <v>2339</v>
      </c>
      <c r="B27" s="758" t="s">
        <v>2340</v>
      </c>
      <c r="C27" s="1463"/>
      <c r="D27" s="697" t="s">
        <v>1010</v>
      </c>
      <c r="E27" s="698">
        <v>44676</v>
      </c>
      <c r="F27" s="699" t="s">
        <v>1011</v>
      </c>
      <c r="G27" s="700"/>
      <c r="H27" s="605" t="s">
        <v>1010</v>
      </c>
      <c r="I27" s="475">
        <v>44676</v>
      </c>
      <c r="J27" s="567" t="s">
        <v>1011</v>
      </c>
      <c r="K27" s="565"/>
    </row>
    <row r="28" spans="1:11" s="566" customFormat="1" x14ac:dyDescent="0.2">
      <c r="A28" s="828" t="s">
        <v>2341</v>
      </c>
      <c r="B28" s="758" t="s">
        <v>2342</v>
      </c>
      <c r="C28" s="1463"/>
      <c r="D28" s="697" t="s">
        <v>1010</v>
      </c>
      <c r="E28" s="698">
        <v>44676</v>
      </c>
      <c r="F28" s="699" t="s">
        <v>1011</v>
      </c>
      <c r="G28" s="700"/>
      <c r="H28" s="605" t="s">
        <v>1010</v>
      </c>
      <c r="I28" s="475">
        <v>44676</v>
      </c>
      <c r="J28" s="567" t="s">
        <v>1011</v>
      </c>
      <c r="K28" s="565"/>
    </row>
    <row r="29" spans="1:11" s="566" customFormat="1" x14ac:dyDescent="0.2">
      <c r="A29" s="828" t="s">
        <v>2343</v>
      </c>
      <c r="B29" s="758" t="s">
        <v>2344</v>
      </c>
      <c r="C29" s="1463"/>
      <c r="D29" s="697" t="s">
        <v>1010</v>
      </c>
      <c r="E29" s="698">
        <v>44676</v>
      </c>
      <c r="F29" s="699" t="s">
        <v>1011</v>
      </c>
      <c r="G29" s="700"/>
      <c r="H29" s="605" t="s">
        <v>1010</v>
      </c>
      <c r="I29" s="475">
        <v>44676</v>
      </c>
      <c r="J29" s="567" t="s">
        <v>1011</v>
      </c>
      <c r="K29" s="565"/>
    </row>
    <row r="30" spans="1:11" s="566" customFormat="1" x14ac:dyDescent="0.2">
      <c r="A30" s="828" t="s">
        <v>2345</v>
      </c>
      <c r="B30" s="758" t="s">
        <v>2346</v>
      </c>
      <c r="C30" s="1463"/>
      <c r="D30" s="697" t="s">
        <v>1010</v>
      </c>
      <c r="E30" s="698">
        <v>44676</v>
      </c>
      <c r="F30" s="699" t="s">
        <v>1011</v>
      </c>
      <c r="G30" s="700"/>
      <c r="H30" s="605" t="s">
        <v>1010</v>
      </c>
      <c r="I30" s="475">
        <v>44676</v>
      </c>
      <c r="J30" s="567" t="s">
        <v>1011</v>
      </c>
      <c r="K30" s="565"/>
    </row>
    <row r="31" spans="1:11" s="566" customFormat="1" x14ac:dyDescent="0.2">
      <c r="A31" s="828" t="s">
        <v>2347</v>
      </c>
      <c r="B31" s="758" t="s">
        <v>2348</v>
      </c>
      <c r="C31" s="1463"/>
      <c r="D31" s="697" t="s">
        <v>1010</v>
      </c>
      <c r="E31" s="698">
        <v>44676</v>
      </c>
      <c r="F31" s="699" t="s">
        <v>1011</v>
      </c>
      <c r="G31" s="700"/>
      <c r="H31" s="605" t="s">
        <v>1010</v>
      </c>
      <c r="I31" s="475">
        <v>44676</v>
      </c>
      <c r="J31" s="567" t="s">
        <v>1011</v>
      </c>
      <c r="K31" s="565"/>
    </row>
    <row r="32" spans="1:11" s="566" customFormat="1" x14ac:dyDescent="0.2">
      <c r="A32" s="828" t="s">
        <v>2349</v>
      </c>
      <c r="B32" s="758" t="s">
        <v>2350</v>
      </c>
      <c r="C32" s="1463"/>
      <c r="D32" s="697" t="s">
        <v>1010</v>
      </c>
      <c r="E32" s="698">
        <v>44676</v>
      </c>
      <c r="F32" s="699" t="s">
        <v>1011</v>
      </c>
      <c r="G32" s="700"/>
      <c r="H32" s="605" t="s">
        <v>1010</v>
      </c>
      <c r="I32" s="475">
        <v>44676</v>
      </c>
      <c r="J32" s="567" t="s">
        <v>1011</v>
      </c>
      <c r="K32" s="565"/>
    </row>
    <row r="33" spans="1:11" s="566" customFormat="1" x14ac:dyDescent="0.2">
      <c r="A33" s="828" t="s">
        <v>2351</v>
      </c>
      <c r="B33" s="758" t="s">
        <v>2352</v>
      </c>
      <c r="C33" s="1463"/>
      <c r="D33" s="697" t="s">
        <v>1010</v>
      </c>
      <c r="E33" s="698">
        <v>44676</v>
      </c>
      <c r="F33" s="699" t="s">
        <v>1011</v>
      </c>
      <c r="G33" s="700"/>
      <c r="H33" s="605" t="s">
        <v>1010</v>
      </c>
      <c r="I33" s="475">
        <v>44676</v>
      </c>
      <c r="J33" s="567" t="s">
        <v>1011</v>
      </c>
      <c r="K33" s="565"/>
    </row>
    <row r="34" spans="1:11" s="634" customFormat="1" x14ac:dyDescent="0.2">
      <c r="A34" s="831" t="s">
        <v>2353</v>
      </c>
      <c r="B34" s="832" t="s">
        <v>1224</v>
      </c>
      <c r="C34" s="1462"/>
      <c r="D34" s="714"/>
      <c r="E34" s="715"/>
      <c r="F34" s="716"/>
      <c r="G34" s="717"/>
      <c r="H34" s="718"/>
      <c r="I34" s="1000"/>
      <c r="J34" s="719"/>
      <c r="K34" s="687"/>
    </row>
    <row r="35" spans="1:11" s="566" customFormat="1" x14ac:dyDescent="0.2">
      <c r="A35" s="828" t="s">
        <v>2354</v>
      </c>
      <c r="B35" s="758" t="s">
        <v>2355</v>
      </c>
      <c r="C35" s="1463" t="s">
        <v>2356</v>
      </c>
      <c r="D35" s="697" t="s">
        <v>1010</v>
      </c>
      <c r="E35" s="698">
        <v>44676</v>
      </c>
      <c r="F35" s="699" t="s">
        <v>1011</v>
      </c>
      <c r="G35" s="700"/>
      <c r="H35" s="605" t="s">
        <v>1010</v>
      </c>
      <c r="I35" s="475">
        <v>44676</v>
      </c>
      <c r="J35" s="567" t="s">
        <v>1011</v>
      </c>
      <c r="K35" s="565"/>
    </row>
    <row r="36" spans="1:11" s="566" customFormat="1" x14ac:dyDescent="0.2">
      <c r="A36" s="828" t="s">
        <v>2357</v>
      </c>
      <c r="B36" s="758" t="s">
        <v>2358</v>
      </c>
      <c r="C36" s="1463"/>
      <c r="D36" s="697" t="s">
        <v>1010</v>
      </c>
      <c r="E36" s="698">
        <v>44676</v>
      </c>
      <c r="F36" s="699" t="s">
        <v>1011</v>
      </c>
      <c r="G36" s="700"/>
      <c r="H36" s="605" t="s">
        <v>1010</v>
      </c>
      <c r="I36" s="475">
        <v>44676</v>
      </c>
      <c r="J36" s="567" t="s">
        <v>1011</v>
      </c>
      <c r="K36" s="565"/>
    </row>
    <row r="37" spans="1:11" s="566" customFormat="1" x14ac:dyDescent="0.2">
      <c r="A37" s="828" t="s">
        <v>2359</v>
      </c>
      <c r="B37" s="758" t="s">
        <v>2360</v>
      </c>
      <c r="C37" s="1463"/>
      <c r="D37" s="697" t="s">
        <v>1010</v>
      </c>
      <c r="E37" s="698">
        <v>44676</v>
      </c>
      <c r="F37" s="699" t="s">
        <v>1011</v>
      </c>
      <c r="G37" s="700"/>
      <c r="H37" s="605" t="s">
        <v>1010</v>
      </c>
      <c r="I37" s="475">
        <v>44676</v>
      </c>
      <c r="J37" s="567" t="s">
        <v>1011</v>
      </c>
      <c r="K37" s="565"/>
    </row>
    <row r="38" spans="1:11" s="566" customFormat="1" x14ac:dyDescent="0.2">
      <c r="A38" s="828" t="s">
        <v>2361</v>
      </c>
      <c r="B38" s="758" t="s">
        <v>2362</v>
      </c>
      <c r="C38" s="1463"/>
      <c r="D38" s="697" t="s">
        <v>1010</v>
      </c>
      <c r="E38" s="698">
        <v>44676</v>
      </c>
      <c r="F38" s="699" t="s">
        <v>1011</v>
      </c>
      <c r="G38" s="700"/>
      <c r="H38" s="605" t="s">
        <v>1010</v>
      </c>
      <c r="I38" s="475">
        <v>44676</v>
      </c>
      <c r="J38" s="567" t="s">
        <v>1011</v>
      </c>
      <c r="K38" s="565"/>
    </row>
    <row r="39" spans="1:11" s="634" customFormat="1" x14ac:dyDescent="0.2">
      <c r="A39" s="831" t="s">
        <v>2363</v>
      </c>
      <c r="B39" s="832" t="s">
        <v>1224</v>
      </c>
      <c r="C39" s="1462"/>
      <c r="D39" s="714"/>
      <c r="E39" s="715"/>
      <c r="F39" s="716"/>
      <c r="G39" s="717"/>
      <c r="H39" s="718"/>
      <c r="I39" s="1000"/>
      <c r="J39" s="719"/>
      <c r="K39" s="687"/>
    </row>
    <row r="40" spans="1:11" s="634" customFormat="1" x14ac:dyDescent="0.2">
      <c r="A40" s="831" t="s">
        <v>2364</v>
      </c>
      <c r="B40" s="832" t="s">
        <v>1224</v>
      </c>
      <c r="C40" s="1462"/>
      <c r="D40" s="714"/>
      <c r="E40" s="715"/>
      <c r="F40" s="716"/>
      <c r="G40" s="717"/>
      <c r="H40" s="718"/>
      <c r="I40" s="1000"/>
      <c r="J40" s="719"/>
      <c r="K40" s="687"/>
    </row>
    <row r="41" spans="1:11" s="566" customFormat="1" x14ac:dyDescent="0.2">
      <c r="A41" s="828" t="s">
        <v>2365</v>
      </c>
      <c r="B41" s="758" t="s">
        <v>2366</v>
      </c>
      <c r="C41" s="1463"/>
      <c r="D41" s="697" t="s">
        <v>1010</v>
      </c>
      <c r="E41" s="698">
        <v>44676</v>
      </c>
      <c r="F41" s="699" t="s">
        <v>1011</v>
      </c>
      <c r="G41" s="700"/>
      <c r="H41" s="605" t="s">
        <v>1010</v>
      </c>
      <c r="I41" s="475">
        <v>44676</v>
      </c>
      <c r="J41" s="567" t="s">
        <v>1011</v>
      </c>
      <c r="K41" s="565"/>
    </row>
    <row r="42" spans="1:11" s="566" customFormat="1" x14ac:dyDescent="0.2">
      <c r="A42" s="828" t="s">
        <v>2367</v>
      </c>
      <c r="B42" s="758" t="s">
        <v>2368</v>
      </c>
      <c r="C42" s="1463"/>
      <c r="D42" s="697" t="s">
        <v>1010</v>
      </c>
      <c r="E42" s="698">
        <v>44676</v>
      </c>
      <c r="F42" s="699" t="s">
        <v>1011</v>
      </c>
      <c r="G42" s="700"/>
      <c r="H42" s="605" t="s">
        <v>1010</v>
      </c>
      <c r="I42" s="475">
        <v>44676</v>
      </c>
      <c r="J42" s="567" t="s">
        <v>1011</v>
      </c>
      <c r="K42" s="565"/>
    </row>
    <row r="43" spans="1:11" s="566" customFormat="1" x14ac:dyDescent="0.2">
      <c r="A43" s="828" t="s">
        <v>2369</v>
      </c>
      <c r="B43" s="758" t="s">
        <v>2370</v>
      </c>
      <c r="C43" s="1463"/>
      <c r="D43" s="697" t="s">
        <v>1010</v>
      </c>
      <c r="E43" s="698">
        <v>44676</v>
      </c>
      <c r="F43" s="699" t="s">
        <v>1011</v>
      </c>
      <c r="G43" s="700"/>
      <c r="H43" s="605" t="s">
        <v>1010</v>
      </c>
      <c r="I43" s="475">
        <v>44676</v>
      </c>
      <c r="J43" s="567" t="s">
        <v>1011</v>
      </c>
      <c r="K43" s="565"/>
    </row>
    <row r="44" spans="1:11" s="566" customFormat="1" x14ac:dyDescent="0.2">
      <c r="A44" s="828" t="s">
        <v>2371</v>
      </c>
      <c r="B44" s="758" t="s">
        <v>2372</v>
      </c>
      <c r="C44" s="1463"/>
      <c r="D44" s="697" t="s">
        <v>1010</v>
      </c>
      <c r="E44" s="698">
        <v>44676</v>
      </c>
      <c r="F44" s="699" t="s">
        <v>1011</v>
      </c>
      <c r="G44" s="700"/>
      <c r="H44" s="605" t="s">
        <v>1010</v>
      </c>
      <c r="I44" s="475">
        <v>44676</v>
      </c>
      <c r="J44" s="567" t="s">
        <v>1011</v>
      </c>
      <c r="K44" s="565"/>
    </row>
    <row r="45" spans="1:11" s="566" customFormat="1" x14ac:dyDescent="0.2">
      <c r="A45" s="828" t="s">
        <v>2373</v>
      </c>
      <c r="B45" s="758" t="s">
        <v>2374</v>
      </c>
      <c r="C45" s="1463"/>
      <c r="D45" s="697" t="s">
        <v>1010</v>
      </c>
      <c r="E45" s="698">
        <v>44676</v>
      </c>
      <c r="F45" s="699" t="s">
        <v>1011</v>
      </c>
      <c r="G45" s="700"/>
      <c r="H45" s="605" t="s">
        <v>1010</v>
      </c>
      <c r="I45" s="475">
        <v>44676</v>
      </c>
      <c r="J45" s="567" t="s">
        <v>1011</v>
      </c>
      <c r="K45" s="565"/>
    </row>
    <row r="46" spans="1:11" s="566" customFormat="1" x14ac:dyDescent="0.2">
      <c r="A46" s="828" t="s">
        <v>2375</v>
      </c>
      <c r="B46" s="758" t="s">
        <v>2376</v>
      </c>
      <c r="C46" s="1463"/>
      <c r="D46" s="697" t="s">
        <v>1010</v>
      </c>
      <c r="E46" s="698">
        <v>44676</v>
      </c>
      <c r="F46" s="699" t="s">
        <v>1011</v>
      </c>
      <c r="G46" s="700"/>
      <c r="H46" s="605" t="s">
        <v>1010</v>
      </c>
      <c r="I46" s="475">
        <v>44676</v>
      </c>
      <c r="J46" s="567" t="s">
        <v>1011</v>
      </c>
      <c r="K46" s="565"/>
    </row>
    <row r="47" spans="1:11" s="566" customFormat="1" x14ac:dyDescent="0.2">
      <c r="A47" s="828" t="s">
        <v>2377</v>
      </c>
      <c r="B47" s="758" t="s">
        <v>2378</v>
      </c>
      <c r="C47" s="1463"/>
      <c r="D47" s="697" t="s">
        <v>1010</v>
      </c>
      <c r="E47" s="698">
        <v>44676</v>
      </c>
      <c r="F47" s="699" t="s">
        <v>1011</v>
      </c>
      <c r="G47" s="700"/>
      <c r="H47" s="605" t="s">
        <v>1010</v>
      </c>
      <c r="I47" s="475">
        <v>44676</v>
      </c>
      <c r="J47" s="567" t="s">
        <v>1011</v>
      </c>
      <c r="K47" s="565"/>
    </row>
    <row r="48" spans="1:11" s="566" customFormat="1" x14ac:dyDescent="0.2">
      <c r="A48" s="828" t="s">
        <v>2379</v>
      </c>
      <c r="B48" s="758" t="s">
        <v>2380</v>
      </c>
      <c r="C48" s="1463"/>
      <c r="D48" s="697" t="s">
        <v>1010</v>
      </c>
      <c r="E48" s="698">
        <v>44676</v>
      </c>
      <c r="F48" s="699" t="s">
        <v>1011</v>
      </c>
      <c r="G48" s="700"/>
      <c r="H48" s="605" t="s">
        <v>1010</v>
      </c>
      <c r="I48" s="475">
        <v>44676</v>
      </c>
      <c r="J48" s="567" t="s">
        <v>1011</v>
      </c>
      <c r="K48" s="565"/>
    </row>
    <row r="49" spans="1:11" s="566" customFormat="1" x14ac:dyDescent="0.2">
      <c r="A49" s="828" t="s">
        <v>2381</v>
      </c>
      <c r="B49" s="758" t="s">
        <v>2382</v>
      </c>
      <c r="C49" s="1463"/>
      <c r="D49" s="697" t="s">
        <v>1010</v>
      </c>
      <c r="E49" s="698">
        <v>44676</v>
      </c>
      <c r="F49" s="699" t="s">
        <v>1011</v>
      </c>
      <c r="G49" s="700"/>
      <c r="H49" s="605" t="s">
        <v>1010</v>
      </c>
      <c r="I49" s="475">
        <v>44676</v>
      </c>
      <c r="J49" s="567" t="s">
        <v>1011</v>
      </c>
      <c r="K49" s="565"/>
    </row>
    <row r="50" spans="1:11" s="566" customFormat="1" x14ac:dyDescent="0.2">
      <c r="A50" s="828" t="s">
        <v>2383</v>
      </c>
      <c r="B50" s="758" t="s">
        <v>2384</v>
      </c>
      <c r="C50" s="1463"/>
      <c r="D50" s="697" t="s">
        <v>1010</v>
      </c>
      <c r="E50" s="698">
        <v>44676</v>
      </c>
      <c r="F50" s="699" t="s">
        <v>1011</v>
      </c>
      <c r="G50" s="700"/>
      <c r="H50" s="605" t="s">
        <v>1010</v>
      </c>
      <c r="I50" s="475">
        <v>44676</v>
      </c>
      <c r="J50" s="567" t="s">
        <v>1011</v>
      </c>
      <c r="K50" s="565"/>
    </row>
    <row r="51" spans="1:11" s="566" customFormat="1" x14ac:dyDescent="0.2">
      <c r="A51" s="828" t="s">
        <v>2385</v>
      </c>
      <c r="B51" s="832" t="s">
        <v>1224</v>
      </c>
      <c r="C51" s="1463"/>
      <c r="D51" s="697"/>
      <c r="E51" s="698"/>
      <c r="F51" s="699"/>
      <c r="G51" s="717"/>
      <c r="H51" s="605"/>
      <c r="I51" s="475"/>
      <c r="J51" s="567"/>
      <c r="K51" s="565"/>
    </row>
    <row r="52" spans="1:11" s="566" customFormat="1" x14ac:dyDescent="0.2">
      <c r="A52" s="828" t="s">
        <v>2386</v>
      </c>
      <c r="B52" s="758" t="s">
        <v>2095</v>
      </c>
      <c r="C52" s="1463"/>
      <c r="D52" s="697" t="s">
        <v>1010</v>
      </c>
      <c r="E52" s="698">
        <v>44676</v>
      </c>
      <c r="F52" s="699" t="s">
        <v>1011</v>
      </c>
      <c r="G52" s="700"/>
      <c r="H52" s="605" t="s">
        <v>1010</v>
      </c>
      <c r="I52" s="475">
        <v>44676</v>
      </c>
      <c r="J52" s="567" t="s">
        <v>1011</v>
      </c>
      <c r="K52" s="565"/>
    </row>
    <row r="53" spans="1:11" s="566" customFormat="1" x14ac:dyDescent="0.2">
      <c r="A53" s="828" t="s">
        <v>2387</v>
      </c>
      <c r="B53" s="758" t="s">
        <v>2097</v>
      </c>
      <c r="C53" s="1463"/>
      <c r="D53" s="697" t="s">
        <v>1010</v>
      </c>
      <c r="E53" s="698">
        <v>44676</v>
      </c>
      <c r="F53" s="699" t="s">
        <v>1011</v>
      </c>
      <c r="G53" s="700"/>
      <c r="H53" s="605" t="s">
        <v>1010</v>
      </c>
      <c r="I53" s="475">
        <v>44676</v>
      </c>
      <c r="J53" s="567" t="s">
        <v>1011</v>
      </c>
      <c r="K53" s="565"/>
    </row>
    <row r="54" spans="1:11" s="566" customFormat="1" x14ac:dyDescent="0.2">
      <c r="A54" s="828" t="s">
        <v>2388</v>
      </c>
      <c r="B54" s="758" t="s">
        <v>2099</v>
      </c>
      <c r="C54" s="1463"/>
      <c r="D54" s="697" t="s">
        <v>1010</v>
      </c>
      <c r="E54" s="698">
        <v>44676</v>
      </c>
      <c r="F54" s="699" t="s">
        <v>1011</v>
      </c>
      <c r="G54" s="700"/>
      <c r="H54" s="605" t="s">
        <v>1010</v>
      </c>
      <c r="I54" s="475">
        <v>44676</v>
      </c>
      <c r="J54" s="567" t="s">
        <v>1011</v>
      </c>
      <c r="K54" s="565"/>
    </row>
    <row r="55" spans="1:11" s="566" customFormat="1" x14ac:dyDescent="0.2">
      <c r="A55" s="828" t="s">
        <v>2389</v>
      </c>
      <c r="B55" s="758" t="s">
        <v>2101</v>
      </c>
      <c r="C55" s="1463"/>
      <c r="D55" s="697" t="s">
        <v>1010</v>
      </c>
      <c r="E55" s="698">
        <v>44676</v>
      </c>
      <c r="F55" s="699" t="s">
        <v>1011</v>
      </c>
      <c r="G55" s="713"/>
      <c r="H55" s="605" t="s">
        <v>1010</v>
      </c>
      <c r="I55" s="475">
        <v>44676</v>
      </c>
      <c r="J55" s="567" t="s">
        <v>1011</v>
      </c>
      <c r="K55" s="565"/>
    </row>
    <row r="56" spans="1:11" s="566" customFormat="1" x14ac:dyDescent="0.2">
      <c r="A56" s="828" t="s">
        <v>2390</v>
      </c>
      <c r="B56" s="758" t="s">
        <v>2103</v>
      </c>
      <c r="C56" s="1463"/>
      <c r="D56" s="697" t="s">
        <v>1010</v>
      </c>
      <c r="E56" s="698">
        <v>44676</v>
      </c>
      <c r="F56" s="699" t="s">
        <v>1011</v>
      </c>
      <c r="G56" s="700"/>
      <c r="H56" s="605" t="s">
        <v>1010</v>
      </c>
      <c r="I56" s="475">
        <v>44676</v>
      </c>
      <c r="J56" s="567" t="s">
        <v>1011</v>
      </c>
      <c r="K56" s="565"/>
    </row>
    <row r="57" spans="1:11" s="566" customFormat="1" x14ac:dyDescent="0.2">
      <c r="A57" s="828" t="s">
        <v>2391</v>
      </c>
      <c r="B57" s="758" t="s">
        <v>2105</v>
      </c>
      <c r="C57" s="1463"/>
      <c r="D57" s="697" t="s">
        <v>1010</v>
      </c>
      <c r="E57" s="698">
        <v>44676</v>
      </c>
      <c r="F57" s="699" t="s">
        <v>1011</v>
      </c>
      <c r="G57" s="700"/>
      <c r="H57" s="605" t="s">
        <v>1010</v>
      </c>
      <c r="I57" s="475">
        <v>44676</v>
      </c>
      <c r="J57" s="567" t="s">
        <v>1011</v>
      </c>
      <c r="K57" s="565"/>
    </row>
    <row r="58" spans="1:11" s="566" customFormat="1" x14ac:dyDescent="0.2">
      <c r="A58" s="828" t="s">
        <v>2392</v>
      </c>
      <c r="B58" s="758" t="s">
        <v>2107</v>
      </c>
      <c r="C58" s="1463"/>
      <c r="D58" s="697" t="s">
        <v>1010</v>
      </c>
      <c r="E58" s="698">
        <v>44676</v>
      </c>
      <c r="F58" s="699" t="s">
        <v>1011</v>
      </c>
      <c r="G58" s="700"/>
      <c r="H58" s="605" t="s">
        <v>1010</v>
      </c>
      <c r="I58" s="475">
        <v>44676</v>
      </c>
      <c r="J58" s="567" t="s">
        <v>1011</v>
      </c>
      <c r="K58" s="565"/>
    </row>
    <row r="59" spans="1:11" s="634" customFormat="1" x14ac:dyDescent="0.2">
      <c r="A59" s="831" t="s">
        <v>2393</v>
      </c>
      <c r="B59" s="832" t="s">
        <v>2394</v>
      </c>
      <c r="C59" s="1462" t="s">
        <v>2091</v>
      </c>
      <c r="D59" s="714" t="s">
        <v>1010</v>
      </c>
      <c r="E59" s="715">
        <v>44767</v>
      </c>
      <c r="F59" s="716" t="s">
        <v>1011</v>
      </c>
      <c r="G59" s="717"/>
      <c r="H59" s="718" t="s">
        <v>1010</v>
      </c>
      <c r="I59" s="1000">
        <v>44767</v>
      </c>
      <c r="J59" s="719" t="s">
        <v>1011</v>
      </c>
      <c r="K59" s="687"/>
    </row>
    <row r="60" spans="1:11" s="566" customFormat="1" x14ac:dyDescent="0.2">
      <c r="A60" s="828" t="s">
        <v>2395</v>
      </c>
      <c r="B60" s="758" t="s">
        <v>2396</v>
      </c>
      <c r="C60" s="1502"/>
      <c r="D60" s="697" t="s">
        <v>1010</v>
      </c>
      <c r="E60" s="698">
        <v>44676</v>
      </c>
      <c r="F60" s="699" t="s">
        <v>1011</v>
      </c>
      <c r="G60" s="700"/>
      <c r="H60" s="605" t="s">
        <v>1010</v>
      </c>
      <c r="I60" s="475">
        <v>44676</v>
      </c>
      <c r="J60" s="567" t="s">
        <v>1011</v>
      </c>
      <c r="K60" s="565"/>
    </row>
    <row r="61" spans="1:11" s="634" customFormat="1" x14ac:dyDescent="0.2">
      <c r="A61" s="831" t="s">
        <v>2397</v>
      </c>
      <c r="B61" s="832" t="s">
        <v>2127</v>
      </c>
      <c r="C61" s="1462" t="s">
        <v>2091</v>
      </c>
      <c r="D61" s="714" t="s">
        <v>1010</v>
      </c>
      <c r="E61" s="715">
        <v>44767</v>
      </c>
      <c r="F61" s="716" t="s">
        <v>1011</v>
      </c>
      <c r="G61" s="717"/>
      <c r="H61" s="718" t="s">
        <v>1010</v>
      </c>
      <c r="I61" s="1000">
        <v>44767</v>
      </c>
      <c r="J61" s="719" t="s">
        <v>1011</v>
      </c>
      <c r="K61" s="687"/>
    </row>
    <row r="62" spans="1:11" s="566" customFormat="1" x14ac:dyDescent="0.2">
      <c r="A62" s="828" t="s">
        <v>2398</v>
      </c>
      <c r="B62" s="758" t="s">
        <v>2129</v>
      </c>
      <c r="C62" s="1463"/>
      <c r="D62" s="697" t="s">
        <v>1010</v>
      </c>
      <c r="E62" s="698">
        <v>44676</v>
      </c>
      <c r="F62" s="699" t="s">
        <v>1011</v>
      </c>
      <c r="G62" s="700"/>
      <c r="H62" s="605" t="s">
        <v>1010</v>
      </c>
      <c r="I62" s="475">
        <v>44676</v>
      </c>
      <c r="J62" s="567" t="s">
        <v>1011</v>
      </c>
      <c r="K62" s="565"/>
    </row>
    <row r="63" spans="1:11" s="566" customFormat="1" x14ac:dyDescent="0.2">
      <c r="A63" s="828" t="s">
        <v>2399</v>
      </c>
      <c r="B63" s="758" t="s">
        <v>2400</v>
      </c>
      <c r="C63" s="1463"/>
      <c r="D63" s="697" t="s">
        <v>1010</v>
      </c>
      <c r="E63" s="698">
        <v>44676</v>
      </c>
      <c r="F63" s="699" t="s">
        <v>1011</v>
      </c>
      <c r="G63" s="700"/>
      <c r="H63" s="605" t="s">
        <v>1010</v>
      </c>
      <c r="I63" s="475">
        <v>44676</v>
      </c>
      <c r="J63" s="567" t="s">
        <v>1011</v>
      </c>
      <c r="K63" s="565"/>
    </row>
    <row r="64" spans="1:11" s="566" customFormat="1" x14ac:dyDescent="0.2">
      <c r="A64" s="828" t="s">
        <v>2401</v>
      </c>
      <c r="B64" s="758" t="s">
        <v>2402</v>
      </c>
      <c r="C64" s="1463"/>
      <c r="D64" s="697" t="s">
        <v>1010</v>
      </c>
      <c r="E64" s="698">
        <v>44676</v>
      </c>
      <c r="F64" s="699" t="s">
        <v>1011</v>
      </c>
      <c r="G64" s="700"/>
      <c r="H64" s="605" t="s">
        <v>1010</v>
      </c>
      <c r="I64" s="475">
        <v>44676</v>
      </c>
      <c r="J64" s="567" t="s">
        <v>1011</v>
      </c>
      <c r="K64" s="565"/>
    </row>
    <row r="65" spans="1:11" s="566" customFormat="1" x14ac:dyDescent="0.2">
      <c r="A65" s="828" t="s">
        <v>2403</v>
      </c>
      <c r="B65" s="758" t="s">
        <v>2404</v>
      </c>
      <c r="C65" s="1463"/>
      <c r="D65" s="697" t="s">
        <v>1010</v>
      </c>
      <c r="E65" s="698">
        <v>44676</v>
      </c>
      <c r="F65" s="699" t="s">
        <v>1011</v>
      </c>
      <c r="G65" s="700"/>
      <c r="H65" s="605" t="s">
        <v>1010</v>
      </c>
      <c r="I65" s="475">
        <v>44676</v>
      </c>
      <c r="J65" s="567" t="s">
        <v>1011</v>
      </c>
      <c r="K65" s="565"/>
    </row>
    <row r="66" spans="1:11" s="566" customFormat="1" x14ac:dyDescent="0.2">
      <c r="A66" s="828" t="s">
        <v>2405</v>
      </c>
      <c r="B66" s="758" t="s">
        <v>2406</v>
      </c>
      <c r="C66" s="1463"/>
      <c r="D66" s="697" t="s">
        <v>1010</v>
      </c>
      <c r="E66" s="698">
        <v>44676</v>
      </c>
      <c r="F66" s="699" t="s">
        <v>1011</v>
      </c>
      <c r="G66" s="700"/>
      <c r="H66" s="605" t="s">
        <v>1010</v>
      </c>
      <c r="I66" s="475">
        <v>44676</v>
      </c>
      <c r="J66" s="567" t="s">
        <v>1011</v>
      </c>
      <c r="K66" s="565"/>
    </row>
    <row r="67" spans="1:11" s="566" customFormat="1" ht="13.5" thickBot="1" x14ac:dyDescent="0.25">
      <c r="A67" s="878" t="s">
        <v>2407</v>
      </c>
      <c r="B67" s="879" t="s">
        <v>2408</v>
      </c>
      <c r="C67" s="1503"/>
      <c r="D67" s="701" t="s">
        <v>1010</v>
      </c>
      <c r="E67" s="702">
        <v>44676</v>
      </c>
      <c r="F67" s="703" t="s">
        <v>1011</v>
      </c>
      <c r="G67" s="704"/>
      <c r="H67" s="705" t="s">
        <v>1010</v>
      </c>
      <c r="I67" s="835">
        <v>44676</v>
      </c>
      <c r="J67" s="633" t="s">
        <v>1011</v>
      </c>
      <c r="K67" s="568"/>
    </row>
    <row r="68" spans="1:11" customFormat="1" x14ac:dyDescent="0.2">
      <c r="A68" s="277"/>
      <c r="B68" s="1504"/>
      <c r="C68" s="1504"/>
      <c r="D68" s="708"/>
      <c r="E68" s="708"/>
      <c r="F68" s="708"/>
      <c r="G68" s="708"/>
      <c r="H68" s="708"/>
      <c r="I68" s="708"/>
      <c r="J68" s="708"/>
      <c r="K68" s="708"/>
    </row>
    <row r="69" spans="1:11" s="173" customFormat="1" ht="14.25" customHeight="1" x14ac:dyDescent="0.2">
      <c r="A69" s="1908" t="s">
        <v>1122</v>
      </c>
      <c r="B69" s="1908"/>
      <c r="C69" s="153"/>
      <c r="D69" s="1908"/>
      <c r="E69" s="1908"/>
      <c r="F69" s="1908"/>
      <c r="G69" s="1908"/>
      <c r="H69" s="1908"/>
      <c r="I69" s="1908"/>
      <c r="J69" s="1908"/>
    </row>
    <row r="70" spans="1:11" ht="14.25" customHeight="1" x14ac:dyDescent="0.2">
      <c r="A70" s="173" t="s">
        <v>1123</v>
      </c>
      <c r="B70" s="383"/>
      <c r="C70" s="1922"/>
      <c r="D70" s="384"/>
      <c r="E70" s="384"/>
      <c r="F70" s="575"/>
      <c r="G70" s="385"/>
      <c r="H70" s="384"/>
      <c r="I70" s="384"/>
      <c r="J70" s="575"/>
    </row>
    <row r="71" spans="1:11" ht="14.25" customHeight="1" x14ac:dyDescent="0.2">
      <c r="A71" s="173"/>
      <c r="B71" s="383"/>
      <c r="C71" s="153"/>
      <c r="D71" s="384"/>
      <c r="E71" s="384"/>
      <c r="F71" s="575"/>
      <c r="G71" s="385"/>
      <c r="H71" s="384"/>
      <c r="I71" s="384"/>
      <c r="J71" s="575"/>
    </row>
    <row r="72" spans="1:11" ht="14.25" customHeight="1" x14ac:dyDescent="0.2">
      <c r="D72" s="384"/>
      <c r="E72" s="384"/>
      <c r="F72" s="575"/>
      <c r="G72" s="385"/>
      <c r="H72" s="384"/>
      <c r="I72" s="384"/>
      <c r="J72" s="575"/>
    </row>
    <row r="73" spans="1:11" ht="14.25" customHeight="1" x14ac:dyDescent="0.2">
      <c r="D73" s="384"/>
      <c r="E73" s="384"/>
      <c r="F73" s="575"/>
      <c r="G73" s="385"/>
      <c r="H73" s="384"/>
      <c r="I73" s="384"/>
      <c r="J73" s="575"/>
    </row>
    <row r="74" spans="1:11" ht="14.25" customHeight="1" x14ac:dyDescent="0.2">
      <c r="D74" s="384"/>
      <c r="E74" s="384"/>
      <c r="F74" s="575"/>
      <c r="G74" s="385"/>
      <c r="H74" s="384"/>
      <c r="I74" s="384"/>
      <c r="J74" s="575"/>
    </row>
    <row r="75" spans="1:11" ht="14.25" customHeight="1" x14ac:dyDescent="0.2">
      <c r="D75" s="384"/>
      <c r="E75" s="384"/>
      <c r="F75" s="575"/>
      <c r="G75" s="385"/>
      <c r="H75" s="384"/>
      <c r="I75" s="384"/>
      <c r="J75" s="575"/>
    </row>
    <row r="76" spans="1:11" x14ac:dyDescent="0.2">
      <c r="A76" s="632"/>
      <c r="D76" s="384"/>
      <c r="E76" s="384"/>
      <c r="F76" s="575"/>
      <c r="G76" s="385"/>
      <c r="H76" s="384"/>
      <c r="I76" s="384"/>
      <c r="J76" s="575"/>
      <c r="K76" s="575"/>
    </row>
    <row r="77" spans="1:11" x14ac:dyDescent="0.2">
      <c r="A77" s="632"/>
      <c r="D77" s="384"/>
      <c r="E77" s="384"/>
      <c r="F77" s="575"/>
      <c r="G77" s="385"/>
      <c r="H77" s="384"/>
      <c r="I77" s="384"/>
      <c r="J77" s="575"/>
      <c r="K77" s="575"/>
    </row>
    <row r="78" spans="1:11" x14ac:dyDescent="0.2">
      <c r="A78" s="632"/>
      <c r="D78" s="384"/>
      <c r="E78" s="384"/>
      <c r="F78" s="575"/>
      <c r="G78" s="385"/>
      <c r="H78" s="384"/>
      <c r="I78" s="384"/>
      <c r="J78" s="575"/>
      <c r="K78" s="575"/>
    </row>
    <row r="79" spans="1:11" x14ac:dyDescent="0.2">
      <c r="A79" s="632"/>
      <c r="D79" s="384"/>
      <c r="E79" s="384"/>
      <c r="F79" s="575"/>
      <c r="G79" s="385"/>
      <c r="H79" s="384"/>
      <c r="I79" s="384"/>
      <c r="J79" s="575"/>
      <c r="K79" s="575"/>
    </row>
    <row r="80" spans="1:11" x14ac:dyDescent="0.2">
      <c r="D80" s="384"/>
      <c r="E80" s="384"/>
      <c r="F80" s="575"/>
      <c r="G80" s="385"/>
      <c r="H80" s="384"/>
      <c r="I80" s="384"/>
      <c r="J80" s="575"/>
      <c r="K80" s="575"/>
    </row>
    <row r="81" spans="4:11" x14ac:dyDescent="0.2">
      <c r="D81" s="384"/>
      <c r="E81" s="384"/>
      <c r="F81" s="575"/>
      <c r="G81" s="385"/>
      <c r="H81" s="384"/>
      <c r="I81" s="384"/>
      <c r="J81" s="575"/>
      <c r="K81" s="575"/>
    </row>
    <row r="82" spans="4:11" x14ac:dyDescent="0.2">
      <c r="D82" s="384"/>
      <c r="E82" s="384"/>
      <c r="F82" s="575"/>
      <c r="G82" s="385"/>
      <c r="H82" s="384"/>
      <c r="I82" s="384"/>
      <c r="J82" s="575"/>
      <c r="K82" s="575"/>
    </row>
    <row r="83" spans="4:11" x14ac:dyDescent="0.2">
      <c r="D83" s="384"/>
      <c r="E83" s="384"/>
      <c r="F83" s="575"/>
      <c r="G83" s="385"/>
      <c r="H83" s="384"/>
      <c r="I83" s="384"/>
      <c r="J83" s="575"/>
      <c r="K83" s="575"/>
    </row>
    <row r="84" spans="4:11" x14ac:dyDescent="0.2">
      <c r="D84" s="384"/>
      <c r="E84" s="384"/>
      <c r="F84" s="575"/>
      <c r="G84" s="385"/>
      <c r="H84" s="384"/>
      <c r="I84" s="384"/>
      <c r="J84" s="575"/>
      <c r="K84" s="575"/>
    </row>
    <row r="85" spans="4:11" x14ac:dyDescent="0.2">
      <c r="D85" s="384"/>
      <c r="E85" s="384"/>
      <c r="F85" s="575"/>
      <c r="G85" s="385"/>
      <c r="H85" s="384"/>
      <c r="I85" s="384"/>
      <c r="J85" s="575"/>
      <c r="K85" s="575"/>
    </row>
    <row r="86" spans="4:11" x14ac:dyDescent="0.2">
      <c r="D86" s="384"/>
      <c r="E86" s="384"/>
      <c r="F86" s="575"/>
      <c r="G86" s="385"/>
      <c r="H86" s="384"/>
      <c r="I86" s="384"/>
      <c r="J86" s="575"/>
      <c r="K86" s="575"/>
    </row>
    <row r="87" spans="4:11" x14ac:dyDescent="0.2">
      <c r="D87" s="384"/>
      <c r="E87" s="384"/>
      <c r="F87" s="575"/>
      <c r="G87" s="385"/>
      <c r="H87" s="384"/>
      <c r="I87" s="384"/>
      <c r="J87" s="575"/>
      <c r="K87" s="575"/>
    </row>
    <row r="88" spans="4:11" x14ac:dyDescent="0.2">
      <c r="D88" s="384"/>
      <c r="E88" s="384"/>
      <c r="F88" s="575"/>
      <c r="G88" s="385"/>
      <c r="H88" s="384"/>
      <c r="I88" s="384"/>
      <c r="J88" s="575"/>
      <c r="K88" s="575"/>
    </row>
    <row r="89" spans="4:11" x14ac:dyDescent="0.2">
      <c r="D89" s="384"/>
      <c r="E89" s="384"/>
      <c r="F89" s="575"/>
      <c r="G89" s="385"/>
      <c r="H89" s="384"/>
      <c r="I89" s="384"/>
      <c r="J89" s="575"/>
      <c r="K89" s="575"/>
    </row>
    <row r="90" spans="4:11" x14ac:dyDescent="0.2">
      <c r="D90" s="384"/>
      <c r="E90" s="384"/>
      <c r="F90" s="575"/>
      <c r="G90" s="385"/>
      <c r="H90" s="384"/>
      <c r="I90" s="384"/>
      <c r="J90" s="575"/>
      <c r="K90" s="575"/>
    </row>
    <row r="91" spans="4:11" x14ac:dyDescent="0.2">
      <c r="D91" s="384"/>
      <c r="E91" s="384"/>
      <c r="F91" s="575"/>
      <c r="G91" s="385"/>
      <c r="H91" s="384"/>
      <c r="I91" s="384"/>
      <c r="J91" s="575"/>
      <c r="K91" s="575"/>
    </row>
    <row r="92" spans="4:11" x14ac:dyDescent="0.2">
      <c r="D92" s="384"/>
      <c r="E92" s="384"/>
      <c r="F92" s="575"/>
      <c r="G92" s="385"/>
      <c r="H92" s="384"/>
      <c r="I92" s="384"/>
      <c r="J92" s="575"/>
      <c r="K92" s="575"/>
    </row>
    <row r="93" spans="4:11" x14ac:dyDescent="0.2">
      <c r="D93" s="384"/>
      <c r="E93" s="384"/>
      <c r="F93" s="575"/>
      <c r="G93" s="385"/>
      <c r="H93" s="384"/>
      <c r="I93" s="384"/>
      <c r="J93" s="575"/>
      <c r="K93" s="575"/>
    </row>
    <row r="94" spans="4:11" x14ac:dyDescent="0.2">
      <c r="D94" s="384"/>
      <c r="E94" s="384"/>
      <c r="F94" s="575"/>
      <c r="G94" s="385"/>
      <c r="H94" s="384"/>
      <c r="I94" s="384"/>
      <c r="J94" s="575"/>
      <c r="K94" s="575"/>
    </row>
    <row r="95" spans="4:11" x14ac:dyDescent="0.2">
      <c r="D95" s="384"/>
      <c r="E95" s="384"/>
      <c r="F95" s="575"/>
      <c r="G95" s="385"/>
      <c r="H95" s="384"/>
      <c r="I95" s="384"/>
      <c r="J95" s="575"/>
      <c r="K95" s="575"/>
    </row>
    <row r="96" spans="4:11" x14ac:dyDescent="0.2">
      <c r="D96" s="384"/>
      <c r="E96" s="384"/>
      <c r="F96" s="575"/>
      <c r="G96" s="385"/>
      <c r="H96" s="384"/>
      <c r="I96" s="384"/>
      <c r="J96" s="575"/>
      <c r="K96" s="575"/>
    </row>
    <row r="97" spans="4:11" x14ac:dyDescent="0.2">
      <c r="D97" s="384"/>
      <c r="E97" s="384"/>
      <c r="F97" s="575"/>
      <c r="G97" s="385"/>
      <c r="H97" s="384"/>
      <c r="I97" s="384"/>
      <c r="J97" s="575"/>
      <c r="K97" s="575"/>
    </row>
    <row r="98" spans="4:11" x14ac:dyDescent="0.2">
      <c r="D98" s="384"/>
      <c r="E98" s="384"/>
      <c r="F98" s="575"/>
      <c r="G98" s="385"/>
      <c r="H98" s="384"/>
      <c r="I98" s="384"/>
      <c r="J98" s="575"/>
      <c r="K98" s="575"/>
    </row>
    <row r="99" spans="4:11" x14ac:dyDescent="0.2">
      <c r="D99" s="384"/>
      <c r="E99" s="384"/>
      <c r="F99" s="575"/>
      <c r="G99" s="385"/>
      <c r="H99" s="384"/>
      <c r="I99" s="384"/>
      <c r="J99" s="575"/>
      <c r="K99" s="575"/>
    </row>
    <row r="100" spans="4:11" x14ac:dyDescent="0.2">
      <c r="D100" s="384"/>
      <c r="E100" s="384"/>
      <c r="F100" s="575"/>
      <c r="G100" s="385"/>
      <c r="H100" s="384"/>
      <c r="I100" s="384"/>
      <c r="J100" s="575"/>
      <c r="K100" s="575"/>
    </row>
    <row r="101" spans="4:11" x14ac:dyDescent="0.2">
      <c r="D101" s="384"/>
      <c r="E101" s="384"/>
      <c r="F101" s="575"/>
      <c r="G101" s="385"/>
      <c r="H101" s="384"/>
      <c r="I101" s="384"/>
      <c r="J101" s="575"/>
      <c r="K101" s="575"/>
    </row>
    <row r="102" spans="4:11" x14ac:dyDescent="0.2">
      <c r="D102" s="384"/>
      <c r="E102" s="384"/>
      <c r="F102" s="575"/>
      <c r="G102" s="385"/>
      <c r="H102" s="384"/>
      <c r="I102" s="384"/>
      <c r="J102" s="575"/>
      <c r="K102" s="575"/>
    </row>
    <row r="103" spans="4:11" x14ac:dyDescent="0.2">
      <c r="D103" s="384"/>
      <c r="E103" s="384"/>
      <c r="F103" s="575"/>
      <c r="G103" s="385"/>
      <c r="H103" s="384"/>
      <c r="I103" s="384"/>
      <c r="J103" s="575"/>
      <c r="K103" s="575"/>
    </row>
    <row r="104" spans="4:11" x14ac:dyDescent="0.2">
      <c r="D104" s="384"/>
      <c r="E104" s="384"/>
      <c r="F104" s="575"/>
      <c r="G104" s="385"/>
      <c r="H104" s="384"/>
      <c r="I104" s="384"/>
      <c r="J104" s="575"/>
      <c r="K104" s="575"/>
    </row>
    <row r="105" spans="4:11" x14ac:dyDescent="0.2">
      <c r="D105" s="384"/>
      <c r="E105" s="384"/>
      <c r="F105" s="575"/>
      <c r="G105" s="385"/>
      <c r="H105" s="384"/>
      <c r="I105" s="384"/>
      <c r="J105" s="575"/>
      <c r="K105" s="575"/>
    </row>
    <row r="106" spans="4:11" x14ac:dyDescent="0.2">
      <c r="D106" s="384"/>
      <c r="E106" s="384"/>
      <c r="F106" s="575"/>
      <c r="G106" s="385"/>
      <c r="H106" s="384"/>
      <c r="I106" s="384"/>
      <c r="J106" s="575"/>
      <c r="K106" s="575"/>
    </row>
    <row r="107" spans="4:11" x14ac:dyDescent="0.2">
      <c r="D107" s="384"/>
      <c r="E107" s="384"/>
      <c r="F107" s="575"/>
      <c r="G107" s="385"/>
      <c r="H107" s="384"/>
      <c r="I107" s="384"/>
      <c r="J107" s="575"/>
      <c r="K107" s="575"/>
    </row>
    <row r="108" spans="4:11" x14ac:dyDescent="0.2">
      <c r="D108" s="384"/>
      <c r="E108" s="384"/>
      <c r="F108" s="575"/>
      <c r="G108" s="385"/>
      <c r="H108" s="384"/>
      <c r="I108" s="384"/>
      <c r="J108" s="575"/>
      <c r="K108" s="575"/>
    </row>
    <row r="109" spans="4:11" x14ac:dyDescent="0.2">
      <c r="D109" s="384"/>
      <c r="E109" s="384"/>
      <c r="F109" s="575"/>
      <c r="G109" s="385"/>
      <c r="H109" s="384"/>
      <c r="I109" s="384"/>
      <c r="J109" s="575"/>
      <c r="K109" s="575"/>
    </row>
    <row r="110" spans="4:11" x14ac:dyDescent="0.2">
      <c r="D110" s="384"/>
      <c r="E110" s="384"/>
      <c r="F110" s="575"/>
      <c r="G110" s="385"/>
      <c r="H110" s="384"/>
      <c r="I110" s="384"/>
      <c r="J110" s="575"/>
      <c r="K110" s="575"/>
    </row>
    <row r="111" spans="4:11" x14ac:dyDescent="0.2">
      <c r="D111" s="384"/>
      <c r="E111" s="384"/>
      <c r="F111" s="575"/>
      <c r="G111" s="385"/>
      <c r="H111" s="384"/>
      <c r="I111" s="384"/>
      <c r="J111" s="575"/>
      <c r="K111" s="575"/>
    </row>
    <row r="112" spans="4:11" x14ac:dyDescent="0.2">
      <c r="D112" s="384"/>
      <c r="E112" s="384"/>
      <c r="F112" s="575"/>
      <c r="G112" s="385"/>
      <c r="H112" s="384"/>
      <c r="I112" s="384"/>
      <c r="J112" s="575"/>
      <c r="K112" s="575"/>
    </row>
    <row r="113" spans="4:11" x14ac:dyDescent="0.2">
      <c r="D113" s="384"/>
      <c r="E113" s="384"/>
      <c r="F113" s="575"/>
      <c r="G113" s="385"/>
      <c r="H113" s="384"/>
      <c r="I113" s="384"/>
      <c r="J113" s="575"/>
      <c r="K113" s="575"/>
    </row>
    <row r="114" spans="4:11" x14ac:dyDescent="0.2">
      <c r="D114" s="384"/>
      <c r="E114" s="384"/>
      <c r="F114" s="575"/>
      <c r="G114" s="385"/>
      <c r="H114" s="384"/>
      <c r="I114" s="384"/>
      <c r="J114" s="575"/>
      <c r="K114" s="575"/>
    </row>
    <row r="115" spans="4:11" x14ac:dyDescent="0.2">
      <c r="D115" s="384"/>
      <c r="E115" s="384"/>
      <c r="F115" s="575"/>
      <c r="G115" s="385"/>
      <c r="H115" s="384"/>
      <c r="I115" s="384"/>
      <c r="J115" s="575"/>
      <c r="K115" s="575"/>
    </row>
    <row r="116" spans="4:11" x14ac:dyDescent="0.2">
      <c r="D116" s="384"/>
      <c r="E116" s="384"/>
      <c r="F116" s="575"/>
      <c r="G116" s="385"/>
      <c r="H116" s="384"/>
      <c r="I116" s="384"/>
      <c r="J116" s="575"/>
      <c r="K116" s="575"/>
    </row>
    <row r="117" spans="4:11" x14ac:dyDescent="0.2">
      <c r="D117" s="384"/>
      <c r="E117" s="384"/>
      <c r="F117" s="575"/>
      <c r="G117" s="385"/>
      <c r="H117" s="384"/>
      <c r="I117" s="384"/>
      <c r="J117" s="575"/>
      <c r="K117" s="575"/>
    </row>
    <row r="118" spans="4:11" x14ac:dyDescent="0.2">
      <c r="D118" s="384"/>
      <c r="E118" s="384"/>
      <c r="F118" s="575"/>
      <c r="G118" s="385"/>
      <c r="H118" s="384"/>
      <c r="I118" s="384"/>
      <c r="J118" s="575"/>
      <c r="K118" s="575"/>
    </row>
  </sheetData>
  <mergeCells count="6">
    <mergeCell ref="A4:C4"/>
    <mergeCell ref="D4:G4"/>
    <mergeCell ref="H4:K4"/>
    <mergeCell ref="A1:C1"/>
    <mergeCell ref="D1:G1"/>
    <mergeCell ref="A2:C2"/>
  </mergeCells>
  <hyperlinks>
    <hyperlink ref="A4" display="Back to Top Sheet" xr:uid="{00000000-0004-0000-0F00-000000000000}"/>
    <hyperlink ref="A4:C4" location="Top!A1" display="Back to Top Sheet" xr:uid="{1F582B15-AD0E-4455-B20C-E636CA64A420}"/>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pageSetUpPr fitToPage="1"/>
  </sheetPr>
  <dimension ref="A1:K91"/>
  <sheetViews>
    <sheetView zoomScaleNormal="100" workbookViewId="0">
      <selection sqref="A1:C1"/>
    </sheetView>
  </sheetViews>
  <sheetFormatPr defaultColWidth="11.42578125" defaultRowHeight="12.75" x14ac:dyDescent="0.2"/>
  <cols>
    <col min="1" max="1" width="29.140625" style="387" customWidth="1"/>
    <col min="2" max="2" width="87" style="387" customWidth="1"/>
    <col min="3" max="3" width="17.5703125" style="387" customWidth="1"/>
    <col min="4" max="4" width="16.5703125" style="379" customWidth="1"/>
    <col min="5" max="5" width="15.5703125" style="379" customWidth="1"/>
    <col min="6" max="6" width="15.5703125" style="562" customWidth="1"/>
    <col min="7" max="7" width="20.85546875" style="386" customWidth="1"/>
    <col min="8" max="8" width="15.42578125" style="379" customWidth="1"/>
    <col min="9" max="9" width="17.42578125" style="379" customWidth="1"/>
    <col min="10" max="10" width="19.140625" style="562" customWidth="1"/>
    <col min="11" max="11" width="19.5703125" style="562" customWidth="1"/>
    <col min="12" max="254" width="11.42578125" style="562"/>
    <col min="255" max="255" width="23.42578125" style="562" customWidth="1"/>
    <col min="256" max="256" width="82.42578125" style="562" bestFit="1" customWidth="1"/>
    <col min="257" max="257" width="17.42578125" style="562" customWidth="1"/>
    <col min="258" max="259" width="11.42578125" style="562" customWidth="1"/>
    <col min="260" max="260" width="15.5703125" style="562" customWidth="1"/>
    <col min="261" max="261" width="11.42578125" style="562" customWidth="1"/>
    <col min="262" max="262" width="17.42578125" style="562" customWidth="1"/>
    <col min="263" max="265" width="11.42578125" style="562" customWidth="1"/>
    <col min="266" max="266" width="15.5703125" style="562" customWidth="1"/>
    <col min="267" max="267" width="11.42578125" style="562" customWidth="1"/>
    <col min="268" max="510" width="11.42578125" style="562"/>
    <col min="511" max="511" width="23.42578125" style="562" customWidth="1"/>
    <col min="512" max="512" width="82.42578125" style="562" bestFit="1" customWidth="1"/>
    <col min="513" max="513" width="17.42578125" style="562" customWidth="1"/>
    <col min="514" max="515" width="11.42578125" style="562" customWidth="1"/>
    <col min="516" max="516" width="15.5703125" style="562" customWidth="1"/>
    <col min="517" max="517" width="11.42578125" style="562" customWidth="1"/>
    <col min="518" max="518" width="17.42578125" style="562" customWidth="1"/>
    <col min="519" max="521" width="11.42578125" style="562" customWidth="1"/>
    <col min="522" max="522" width="15.5703125" style="562" customWidth="1"/>
    <col min="523" max="523" width="11.42578125" style="562" customWidth="1"/>
    <col min="524" max="766" width="11.42578125" style="562"/>
    <col min="767" max="767" width="23.42578125" style="562" customWidth="1"/>
    <col min="768" max="768" width="82.42578125" style="562" bestFit="1" customWidth="1"/>
    <col min="769" max="769" width="17.42578125" style="562" customWidth="1"/>
    <col min="770" max="771" width="11.42578125" style="562" customWidth="1"/>
    <col min="772" max="772" width="15.5703125" style="562" customWidth="1"/>
    <col min="773" max="773" width="11.42578125" style="562" customWidth="1"/>
    <col min="774" max="774" width="17.42578125" style="562" customWidth="1"/>
    <col min="775" max="777" width="11.42578125" style="562" customWidth="1"/>
    <col min="778" max="778" width="15.5703125" style="562" customWidth="1"/>
    <col min="779" max="779" width="11.42578125" style="562" customWidth="1"/>
    <col min="780" max="1022" width="11.42578125" style="562"/>
    <col min="1023" max="1023" width="23.42578125" style="562" customWidth="1"/>
    <col min="1024" max="1024" width="82.42578125" style="562" bestFit="1" customWidth="1"/>
    <col min="1025" max="1025" width="17.42578125" style="562" customWidth="1"/>
    <col min="1026" max="1027" width="11.42578125" style="562" customWidth="1"/>
    <col min="1028" max="1028" width="15.5703125" style="562" customWidth="1"/>
    <col min="1029" max="1029" width="11.42578125" style="562" customWidth="1"/>
    <col min="1030" max="1030" width="17.42578125" style="562" customWidth="1"/>
    <col min="1031" max="1033" width="11.42578125" style="562" customWidth="1"/>
    <col min="1034" max="1034" width="15.5703125" style="562" customWidth="1"/>
    <col min="1035" max="1035" width="11.42578125" style="562" customWidth="1"/>
    <col min="1036" max="1278" width="11.42578125" style="562"/>
    <col min="1279" max="1279" width="23.42578125" style="562" customWidth="1"/>
    <col min="1280" max="1280" width="82.42578125" style="562" bestFit="1" customWidth="1"/>
    <col min="1281" max="1281" width="17.42578125" style="562" customWidth="1"/>
    <col min="1282" max="1283" width="11.42578125" style="562" customWidth="1"/>
    <col min="1284" max="1284" width="15.5703125" style="562" customWidth="1"/>
    <col min="1285" max="1285" width="11.42578125" style="562" customWidth="1"/>
    <col min="1286" max="1286" width="17.42578125" style="562" customWidth="1"/>
    <col min="1287" max="1289" width="11.42578125" style="562" customWidth="1"/>
    <col min="1290" max="1290" width="15.5703125" style="562" customWidth="1"/>
    <col min="1291" max="1291" width="11.42578125" style="562" customWidth="1"/>
    <col min="1292" max="1534" width="11.42578125" style="562"/>
    <col min="1535" max="1535" width="23.42578125" style="562" customWidth="1"/>
    <col min="1536" max="1536" width="82.42578125" style="562" bestFit="1" customWidth="1"/>
    <col min="1537" max="1537" width="17.42578125" style="562" customWidth="1"/>
    <col min="1538" max="1539" width="11.42578125" style="562" customWidth="1"/>
    <col min="1540" max="1540" width="15.5703125" style="562" customWidth="1"/>
    <col min="1541" max="1541" width="11.42578125" style="562" customWidth="1"/>
    <col min="1542" max="1542" width="17.42578125" style="562" customWidth="1"/>
    <col min="1543" max="1545" width="11.42578125" style="562" customWidth="1"/>
    <col min="1546" max="1546" width="15.5703125" style="562" customWidth="1"/>
    <col min="1547" max="1547" width="11.42578125" style="562" customWidth="1"/>
    <col min="1548" max="1790" width="11.42578125" style="562"/>
    <col min="1791" max="1791" width="23.42578125" style="562" customWidth="1"/>
    <col min="1792" max="1792" width="82.42578125" style="562" bestFit="1" customWidth="1"/>
    <col min="1793" max="1793" width="17.42578125" style="562" customWidth="1"/>
    <col min="1794" max="1795" width="11.42578125" style="562" customWidth="1"/>
    <col min="1796" max="1796" width="15.5703125" style="562" customWidth="1"/>
    <col min="1797" max="1797" width="11.42578125" style="562" customWidth="1"/>
    <col min="1798" max="1798" width="17.42578125" style="562" customWidth="1"/>
    <col min="1799" max="1801" width="11.42578125" style="562" customWidth="1"/>
    <col min="1802" max="1802" width="15.5703125" style="562" customWidth="1"/>
    <col min="1803" max="1803" width="11.42578125" style="562" customWidth="1"/>
    <col min="1804" max="2046" width="11.42578125" style="562"/>
    <col min="2047" max="2047" width="23.42578125" style="562" customWidth="1"/>
    <col min="2048" max="2048" width="82.42578125" style="562" bestFit="1" customWidth="1"/>
    <col min="2049" max="2049" width="17.42578125" style="562" customWidth="1"/>
    <col min="2050" max="2051" width="11.42578125" style="562" customWidth="1"/>
    <col min="2052" max="2052" width="15.5703125" style="562" customWidth="1"/>
    <col min="2053" max="2053" width="11.42578125" style="562" customWidth="1"/>
    <col min="2054" max="2054" width="17.42578125" style="562" customWidth="1"/>
    <col min="2055" max="2057" width="11.42578125" style="562" customWidth="1"/>
    <col min="2058" max="2058" width="15.5703125" style="562" customWidth="1"/>
    <col min="2059" max="2059" width="11.42578125" style="562" customWidth="1"/>
    <col min="2060" max="2302" width="11.42578125" style="562"/>
    <col min="2303" max="2303" width="23.42578125" style="562" customWidth="1"/>
    <col min="2304" max="2304" width="82.42578125" style="562" bestFit="1" customWidth="1"/>
    <col min="2305" max="2305" width="17.42578125" style="562" customWidth="1"/>
    <col min="2306" max="2307" width="11.42578125" style="562" customWidth="1"/>
    <col min="2308" max="2308" width="15.5703125" style="562" customWidth="1"/>
    <col min="2309" max="2309" width="11.42578125" style="562" customWidth="1"/>
    <col min="2310" max="2310" width="17.42578125" style="562" customWidth="1"/>
    <col min="2311" max="2313" width="11.42578125" style="562" customWidth="1"/>
    <col min="2314" max="2314" width="15.5703125" style="562" customWidth="1"/>
    <col min="2315" max="2315" width="11.42578125" style="562" customWidth="1"/>
    <col min="2316" max="2558" width="11.42578125" style="562"/>
    <col min="2559" max="2559" width="23.42578125" style="562" customWidth="1"/>
    <col min="2560" max="2560" width="82.42578125" style="562" bestFit="1" customWidth="1"/>
    <col min="2561" max="2561" width="17.42578125" style="562" customWidth="1"/>
    <col min="2562" max="2563" width="11.42578125" style="562" customWidth="1"/>
    <col min="2564" max="2564" width="15.5703125" style="562" customWidth="1"/>
    <col min="2565" max="2565" width="11.42578125" style="562" customWidth="1"/>
    <col min="2566" max="2566" width="17.42578125" style="562" customWidth="1"/>
    <col min="2567" max="2569" width="11.42578125" style="562" customWidth="1"/>
    <col min="2570" max="2570" width="15.5703125" style="562" customWidth="1"/>
    <col min="2571" max="2571" width="11.42578125" style="562" customWidth="1"/>
    <col min="2572" max="2814" width="11.42578125" style="562"/>
    <col min="2815" max="2815" width="23.42578125" style="562" customWidth="1"/>
    <col min="2816" max="2816" width="82.42578125" style="562" bestFit="1" customWidth="1"/>
    <col min="2817" max="2817" width="17.42578125" style="562" customWidth="1"/>
    <col min="2818" max="2819" width="11.42578125" style="562" customWidth="1"/>
    <col min="2820" max="2820" width="15.5703125" style="562" customWidth="1"/>
    <col min="2821" max="2821" width="11.42578125" style="562" customWidth="1"/>
    <col min="2822" max="2822" width="17.42578125" style="562" customWidth="1"/>
    <col min="2823" max="2825" width="11.42578125" style="562" customWidth="1"/>
    <col min="2826" max="2826" width="15.5703125" style="562" customWidth="1"/>
    <col min="2827" max="2827" width="11.42578125" style="562" customWidth="1"/>
    <col min="2828" max="3070" width="11.42578125" style="562"/>
    <col min="3071" max="3071" width="23.42578125" style="562" customWidth="1"/>
    <col min="3072" max="3072" width="82.42578125" style="562" bestFit="1" customWidth="1"/>
    <col min="3073" max="3073" width="17.42578125" style="562" customWidth="1"/>
    <col min="3074" max="3075" width="11.42578125" style="562" customWidth="1"/>
    <col min="3076" max="3076" width="15.5703125" style="562" customWidth="1"/>
    <col min="3077" max="3077" width="11.42578125" style="562" customWidth="1"/>
    <col min="3078" max="3078" width="17.42578125" style="562" customWidth="1"/>
    <col min="3079" max="3081" width="11.42578125" style="562" customWidth="1"/>
    <col min="3082" max="3082" width="15.5703125" style="562" customWidth="1"/>
    <col min="3083" max="3083" width="11.42578125" style="562" customWidth="1"/>
    <col min="3084" max="3326" width="11.42578125" style="562"/>
    <col min="3327" max="3327" width="23.42578125" style="562" customWidth="1"/>
    <col min="3328" max="3328" width="82.42578125" style="562" bestFit="1" customWidth="1"/>
    <col min="3329" max="3329" width="17.42578125" style="562" customWidth="1"/>
    <col min="3330" max="3331" width="11.42578125" style="562" customWidth="1"/>
    <col min="3332" max="3332" width="15.5703125" style="562" customWidth="1"/>
    <col min="3333" max="3333" width="11.42578125" style="562" customWidth="1"/>
    <col min="3334" max="3334" width="17.42578125" style="562" customWidth="1"/>
    <col min="3335" max="3337" width="11.42578125" style="562" customWidth="1"/>
    <col min="3338" max="3338" width="15.5703125" style="562" customWidth="1"/>
    <col min="3339" max="3339" width="11.42578125" style="562" customWidth="1"/>
    <col min="3340" max="3582" width="11.42578125" style="562"/>
    <col min="3583" max="3583" width="23.42578125" style="562" customWidth="1"/>
    <col min="3584" max="3584" width="82.42578125" style="562" bestFit="1" customWidth="1"/>
    <col min="3585" max="3585" width="17.42578125" style="562" customWidth="1"/>
    <col min="3586" max="3587" width="11.42578125" style="562" customWidth="1"/>
    <col min="3588" max="3588" width="15.5703125" style="562" customWidth="1"/>
    <col min="3589" max="3589" width="11.42578125" style="562" customWidth="1"/>
    <col min="3590" max="3590" width="17.42578125" style="562" customWidth="1"/>
    <col min="3591" max="3593" width="11.42578125" style="562" customWidth="1"/>
    <col min="3594" max="3594" width="15.5703125" style="562" customWidth="1"/>
    <col min="3595" max="3595" width="11.42578125" style="562" customWidth="1"/>
    <col min="3596" max="3838" width="11.42578125" style="562"/>
    <col min="3839" max="3839" width="23.42578125" style="562" customWidth="1"/>
    <col min="3840" max="3840" width="82.42578125" style="562" bestFit="1" customWidth="1"/>
    <col min="3841" max="3841" width="17.42578125" style="562" customWidth="1"/>
    <col min="3842" max="3843" width="11.42578125" style="562" customWidth="1"/>
    <col min="3844" max="3844" width="15.5703125" style="562" customWidth="1"/>
    <col min="3845" max="3845" width="11.42578125" style="562" customWidth="1"/>
    <col min="3846" max="3846" width="17.42578125" style="562" customWidth="1"/>
    <col min="3847" max="3849" width="11.42578125" style="562" customWidth="1"/>
    <col min="3850" max="3850" width="15.5703125" style="562" customWidth="1"/>
    <col min="3851" max="3851" width="11.42578125" style="562" customWidth="1"/>
    <col min="3852" max="4094" width="11.42578125" style="562"/>
    <col min="4095" max="4095" width="23.42578125" style="562" customWidth="1"/>
    <col min="4096" max="4096" width="82.42578125" style="562" bestFit="1" customWidth="1"/>
    <col min="4097" max="4097" width="17.42578125" style="562" customWidth="1"/>
    <col min="4098" max="4099" width="11.42578125" style="562" customWidth="1"/>
    <col min="4100" max="4100" width="15.5703125" style="562" customWidth="1"/>
    <col min="4101" max="4101" width="11.42578125" style="562" customWidth="1"/>
    <col min="4102" max="4102" width="17.42578125" style="562" customWidth="1"/>
    <col min="4103" max="4105" width="11.42578125" style="562" customWidth="1"/>
    <col min="4106" max="4106" width="15.5703125" style="562" customWidth="1"/>
    <col min="4107" max="4107" width="11.42578125" style="562" customWidth="1"/>
    <col min="4108" max="4350" width="11.42578125" style="562"/>
    <col min="4351" max="4351" width="23.42578125" style="562" customWidth="1"/>
    <col min="4352" max="4352" width="82.42578125" style="562" bestFit="1" customWidth="1"/>
    <col min="4353" max="4353" width="17.42578125" style="562" customWidth="1"/>
    <col min="4354" max="4355" width="11.42578125" style="562" customWidth="1"/>
    <col min="4356" max="4356" width="15.5703125" style="562" customWidth="1"/>
    <col min="4357" max="4357" width="11.42578125" style="562" customWidth="1"/>
    <col min="4358" max="4358" width="17.42578125" style="562" customWidth="1"/>
    <col min="4359" max="4361" width="11.42578125" style="562" customWidth="1"/>
    <col min="4362" max="4362" width="15.5703125" style="562" customWidth="1"/>
    <col min="4363" max="4363" width="11.42578125" style="562" customWidth="1"/>
    <col min="4364" max="4606" width="11.42578125" style="562"/>
    <col min="4607" max="4607" width="23.42578125" style="562" customWidth="1"/>
    <col min="4608" max="4608" width="82.42578125" style="562" bestFit="1" customWidth="1"/>
    <col min="4609" max="4609" width="17.42578125" style="562" customWidth="1"/>
    <col min="4610" max="4611" width="11.42578125" style="562" customWidth="1"/>
    <col min="4612" max="4612" width="15.5703125" style="562" customWidth="1"/>
    <col min="4613" max="4613" width="11.42578125" style="562" customWidth="1"/>
    <col min="4614" max="4614" width="17.42578125" style="562" customWidth="1"/>
    <col min="4615" max="4617" width="11.42578125" style="562" customWidth="1"/>
    <col min="4618" max="4618" width="15.5703125" style="562" customWidth="1"/>
    <col min="4619" max="4619" width="11.42578125" style="562" customWidth="1"/>
    <col min="4620" max="4862" width="11.42578125" style="562"/>
    <col min="4863" max="4863" width="23.42578125" style="562" customWidth="1"/>
    <col min="4864" max="4864" width="82.42578125" style="562" bestFit="1" customWidth="1"/>
    <col min="4865" max="4865" width="17.42578125" style="562" customWidth="1"/>
    <col min="4866" max="4867" width="11.42578125" style="562" customWidth="1"/>
    <col min="4868" max="4868" width="15.5703125" style="562" customWidth="1"/>
    <col min="4869" max="4869" width="11.42578125" style="562" customWidth="1"/>
    <col min="4870" max="4870" width="17.42578125" style="562" customWidth="1"/>
    <col min="4871" max="4873" width="11.42578125" style="562" customWidth="1"/>
    <col min="4874" max="4874" width="15.5703125" style="562" customWidth="1"/>
    <col min="4875" max="4875" width="11.42578125" style="562" customWidth="1"/>
    <col min="4876" max="5118" width="11.42578125" style="562"/>
    <col min="5119" max="5119" width="23.42578125" style="562" customWidth="1"/>
    <col min="5120" max="5120" width="82.42578125" style="562" bestFit="1" customWidth="1"/>
    <col min="5121" max="5121" width="17.42578125" style="562" customWidth="1"/>
    <col min="5122" max="5123" width="11.42578125" style="562" customWidth="1"/>
    <col min="5124" max="5124" width="15.5703125" style="562" customWidth="1"/>
    <col min="5125" max="5125" width="11.42578125" style="562" customWidth="1"/>
    <col min="5126" max="5126" width="17.42578125" style="562" customWidth="1"/>
    <col min="5127" max="5129" width="11.42578125" style="562" customWidth="1"/>
    <col min="5130" max="5130" width="15.5703125" style="562" customWidth="1"/>
    <col min="5131" max="5131" width="11.42578125" style="562" customWidth="1"/>
    <col min="5132" max="5374" width="11.42578125" style="562"/>
    <col min="5375" max="5375" width="23.42578125" style="562" customWidth="1"/>
    <col min="5376" max="5376" width="82.42578125" style="562" bestFit="1" customWidth="1"/>
    <col min="5377" max="5377" width="17.42578125" style="562" customWidth="1"/>
    <col min="5378" max="5379" width="11.42578125" style="562" customWidth="1"/>
    <col min="5380" max="5380" width="15.5703125" style="562" customWidth="1"/>
    <col min="5381" max="5381" width="11.42578125" style="562" customWidth="1"/>
    <col min="5382" max="5382" width="17.42578125" style="562" customWidth="1"/>
    <col min="5383" max="5385" width="11.42578125" style="562" customWidth="1"/>
    <col min="5386" max="5386" width="15.5703125" style="562" customWidth="1"/>
    <col min="5387" max="5387" width="11.42578125" style="562" customWidth="1"/>
    <col min="5388" max="5630" width="11.42578125" style="562"/>
    <col min="5631" max="5631" width="23.42578125" style="562" customWidth="1"/>
    <col min="5632" max="5632" width="82.42578125" style="562" bestFit="1" customWidth="1"/>
    <col min="5633" max="5633" width="17.42578125" style="562" customWidth="1"/>
    <col min="5634" max="5635" width="11.42578125" style="562" customWidth="1"/>
    <col min="5636" max="5636" width="15.5703125" style="562" customWidth="1"/>
    <col min="5637" max="5637" width="11.42578125" style="562" customWidth="1"/>
    <col min="5638" max="5638" width="17.42578125" style="562" customWidth="1"/>
    <col min="5639" max="5641" width="11.42578125" style="562" customWidth="1"/>
    <col min="5642" max="5642" width="15.5703125" style="562" customWidth="1"/>
    <col min="5643" max="5643" width="11.42578125" style="562" customWidth="1"/>
    <col min="5644" max="5886" width="11.42578125" style="562"/>
    <col min="5887" max="5887" width="23.42578125" style="562" customWidth="1"/>
    <col min="5888" max="5888" width="82.42578125" style="562" bestFit="1" customWidth="1"/>
    <col min="5889" max="5889" width="17.42578125" style="562" customWidth="1"/>
    <col min="5890" max="5891" width="11.42578125" style="562" customWidth="1"/>
    <col min="5892" max="5892" width="15.5703125" style="562" customWidth="1"/>
    <col min="5893" max="5893" width="11.42578125" style="562" customWidth="1"/>
    <col min="5894" max="5894" width="17.42578125" style="562" customWidth="1"/>
    <col min="5895" max="5897" width="11.42578125" style="562" customWidth="1"/>
    <col min="5898" max="5898" width="15.5703125" style="562" customWidth="1"/>
    <col min="5899" max="5899" width="11.42578125" style="562" customWidth="1"/>
    <col min="5900" max="6142" width="11.42578125" style="562"/>
    <col min="6143" max="6143" width="23.42578125" style="562" customWidth="1"/>
    <col min="6144" max="6144" width="82.42578125" style="562" bestFit="1" customWidth="1"/>
    <col min="6145" max="6145" width="17.42578125" style="562" customWidth="1"/>
    <col min="6146" max="6147" width="11.42578125" style="562" customWidth="1"/>
    <col min="6148" max="6148" width="15.5703125" style="562" customWidth="1"/>
    <col min="6149" max="6149" width="11.42578125" style="562" customWidth="1"/>
    <col min="6150" max="6150" width="17.42578125" style="562" customWidth="1"/>
    <col min="6151" max="6153" width="11.42578125" style="562" customWidth="1"/>
    <col min="6154" max="6154" width="15.5703125" style="562" customWidth="1"/>
    <col min="6155" max="6155" width="11.42578125" style="562" customWidth="1"/>
    <col min="6156" max="6398" width="11.42578125" style="562"/>
    <col min="6399" max="6399" width="23.42578125" style="562" customWidth="1"/>
    <col min="6400" max="6400" width="82.42578125" style="562" bestFit="1" customWidth="1"/>
    <col min="6401" max="6401" width="17.42578125" style="562" customWidth="1"/>
    <col min="6402" max="6403" width="11.42578125" style="562" customWidth="1"/>
    <col min="6404" max="6404" width="15.5703125" style="562" customWidth="1"/>
    <col min="6405" max="6405" width="11.42578125" style="562" customWidth="1"/>
    <col min="6406" max="6406" width="17.42578125" style="562" customWidth="1"/>
    <col min="6407" max="6409" width="11.42578125" style="562" customWidth="1"/>
    <col min="6410" max="6410" width="15.5703125" style="562" customWidth="1"/>
    <col min="6411" max="6411" width="11.42578125" style="562" customWidth="1"/>
    <col min="6412" max="6654" width="11.42578125" style="562"/>
    <col min="6655" max="6655" width="23.42578125" style="562" customWidth="1"/>
    <col min="6656" max="6656" width="82.42578125" style="562" bestFit="1" customWidth="1"/>
    <col min="6657" max="6657" width="17.42578125" style="562" customWidth="1"/>
    <col min="6658" max="6659" width="11.42578125" style="562" customWidth="1"/>
    <col min="6660" max="6660" width="15.5703125" style="562" customWidth="1"/>
    <col min="6661" max="6661" width="11.42578125" style="562" customWidth="1"/>
    <col min="6662" max="6662" width="17.42578125" style="562" customWidth="1"/>
    <col min="6663" max="6665" width="11.42578125" style="562" customWidth="1"/>
    <col min="6666" max="6666" width="15.5703125" style="562" customWidth="1"/>
    <col min="6667" max="6667" width="11.42578125" style="562" customWidth="1"/>
    <col min="6668" max="6910" width="11.42578125" style="562"/>
    <col min="6911" max="6911" width="23.42578125" style="562" customWidth="1"/>
    <col min="6912" max="6912" width="82.42578125" style="562" bestFit="1" customWidth="1"/>
    <col min="6913" max="6913" width="17.42578125" style="562" customWidth="1"/>
    <col min="6914" max="6915" width="11.42578125" style="562" customWidth="1"/>
    <col min="6916" max="6916" width="15.5703125" style="562" customWidth="1"/>
    <col min="6917" max="6917" width="11.42578125" style="562" customWidth="1"/>
    <col min="6918" max="6918" width="17.42578125" style="562" customWidth="1"/>
    <col min="6919" max="6921" width="11.42578125" style="562" customWidth="1"/>
    <col min="6922" max="6922" width="15.5703125" style="562" customWidth="1"/>
    <col min="6923" max="6923" width="11.42578125" style="562" customWidth="1"/>
    <col min="6924" max="7166" width="11.42578125" style="562"/>
    <col min="7167" max="7167" width="23.42578125" style="562" customWidth="1"/>
    <col min="7168" max="7168" width="82.42578125" style="562" bestFit="1" customWidth="1"/>
    <col min="7169" max="7169" width="17.42578125" style="562" customWidth="1"/>
    <col min="7170" max="7171" width="11.42578125" style="562" customWidth="1"/>
    <col min="7172" max="7172" width="15.5703125" style="562" customWidth="1"/>
    <col min="7173" max="7173" width="11.42578125" style="562" customWidth="1"/>
    <col min="7174" max="7174" width="17.42578125" style="562" customWidth="1"/>
    <col min="7175" max="7177" width="11.42578125" style="562" customWidth="1"/>
    <col min="7178" max="7178" width="15.5703125" style="562" customWidth="1"/>
    <col min="7179" max="7179" width="11.42578125" style="562" customWidth="1"/>
    <col min="7180" max="7422" width="11.42578125" style="562"/>
    <col min="7423" max="7423" width="23.42578125" style="562" customWidth="1"/>
    <col min="7424" max="7424" width="82.42578125" style="562" bestFit="1" customWidth="1"/>
    <col min="7425" max="7425" width="17.42578125" style="562" customWidth="1"/>
    <col min="7426" max="7427" width="11.42578125" style="562" customWidth="1"/>
    <col min="7428" max="7428" width="15.5703125" style="562" customWidth="1"/>
    <col min="7429" max="7429" width="11.42578125" style="562" customWidth="1"/>
    <col min="7430" max="7430" width="17.42578125" style="562" customWidth="1"/>
    <col min="7431" max="7433" width="11.42578125" style="562" customWidth="1"/>
    <col min="7434" max="7434" width="15.5703125" style="562" customWidth="1"/>
    <col min="7435" max="7435" width="11.42578125" style="562" customWidth="1"/>
    <col min="7436" max="7678" width="11.42578125" style="562"/>
    <col min="7679" max="7679" width="23.42578125" style="562" customWidth="1"/>
    <col min="7680" max="7680" width="82.42578125" style="562" bestFit="1" customWidth="1"/>
    <col min="7681" max="7681" width="17.42578125" style="562" customWidth="1"/>
    <col min="7682" max="7683" width="11.42578125" style="562" customWidth="1"/>
    <col min="7684" max="7684" width="15.5703125" style="562" customWidth="1"/>
    <col min="7685" max="7685" width="11.42578125" style="562" customWidth="1"/>
    <col min="7686" max="7686" width="17.42578125" style="562" customWidth="1"/>
    <col min="7687" max="7689" width="11.42578125" style="562" customWidth="1"/>
    <col min="7690" max="7690" width="15.5703125" style="562" customWidth="1"/>
    <col min="7691" max="7691" width="11.42578125" style="562" customWidth="1"/>
    <col min="7692" max="7934" width="11.42578125" style="562"/>
    <col min="7935" max="7935" width="23.42578125" style="562" customWidth="1"/>
    <col min="7936" max="7936" width="82.42578125" style="562" bestFit="1" customWidth="1"/>
    <col min="7937" max="7937" width="17.42578125" style="562" customWidth="1"/>
    <col min="7938" max="7939" width="11.42578125" style="562" customWidth="1"/>
    <col min="7940" max="7940" width="15.5703125" style="562" customWidth="1"/>
    <col min="7941" max="7941" width="11.42578125" style="562" customWidth="1"/>
    <col min="7942" max="7942" width="17.42578125" style="562" customWidth="1"/>
    <col min="7943" max="7945" width="11.42578125" style="562" customWidth="1"/>
    <col min="7946" max="7946" width="15.5703125" style="562" customWidth="1"/>
    <col min="7947" max="7947" width="11.42578125" style="562" customWidth="1"/>
    <col min="7948" max="8190" width="11.42578125" style="562"/>
    <col min="8191" max="8191" width="23.42578125" style="562" customWidth="1"/>
    <col min="8192" max="8192" width="82.42578125" style="562" bestFit="1" customWidth="1"/>
    <col min="8193" max="8193" width="17.42578125" style="562" customWidth="1"/>
    <col min="8194" max="8195" width="11.42578125" style="562" customWidth="1"/>
    <col min="8196" max="8196" width="15.5703125" style="562" customWidth="1"/>
    <col min="8197" max="8197" width="11.42578125" style="562" customWidth="1"/>
    <col min="8198" max="8198" width="17.42578125" style="562" customWidth="1"/>
    <col min="8199" max="8201" width="11.42578125" style="562" customWidth="1"/>
    <col min="8202" max="8202" width="15.5703125" style="562" customWidth="1"/>
    <col min="8203" max="8203" width="11.42578125" style="562" customWidth="1"/>
    <col min="8204" max="8446" width="11.42578125" style="562"/>
    <col min="8447" max="8447" width="23.42578125" style="562" customWidth="1"/>
    <col min="8448" max="8448" width="82.42578125" style="562" bestFit="1" customWidth="1"/>
    <col min="8449" max="8449" width="17.42578125" style="562" customWidth="1"/>
    <col min="8450" max="8451" width="11.42578125" style="562" customWidth="1"/>
    <col min="8452" max="8452" width="15.5703125" style="562" customWidth="1"/>
    <col min="8453" max="8453" width="11.42578125" style="562" customWidth="1"/>
    <col min="8454" max="8454" width="17.42578125" style="562" customWidth="1"/>
    <col min="8455" max="8457" width="11.42578125" style="562" customWidth="1"/>
    <col min="8458" max="8458" width="15.5703125" style="562" customWidth="1"/>
    <col min="8459" max="8459" width="11.42578125" style="562" customWidth="1"/>
    <col min="8460" max="8702" width="11.42578125" style="562"/>
    <col min="8703" max="8703" width="23.42578125" style="562" customWidth="1"/>
    <col min="8704" max="8704" width="82.42578125" style="562" bestFit="1" customWidth="1"/>
    <col min="8705" max="8705" width="17.42578125" style="562" customWidth="1"/>
    <col min="8706" max="8707" width="11.42578125" style="562" customWidth="1"/>
    <col min="8708" max="8708" width="15.5703125" style="562" customWidth="1"/>
    <col min="8709" max="8709" width="11.42578125" style="562" customWidth="1"/>
    <col min="8710" max="8710" width="17.42578125" style="562" customWidth="1"/>
    <col min="8711" max="8713" width="11.42578125" style="562" customWidth="1"/>
    <col min="8714" max="8714" width="15.5703125" style="562" customWidth="1"/>
    <col min="8715" max="8715" width="11.42578125" style="562" customWidth="1"/>
    <col min="8716" max="8958" width="11.42578125" style="562"/>
    <col min="8959" max="8959" width="23.42578125" style="562" customWidth="1"/>
    <col min="8960" max="8960" width="82.42578125" style="562" bestFit="1" customWidth="1"/>
    <col min="8961" max="8961" width="17.42578125" style="562" customWidth="1"/>
    <col min="8962" max="8963" width="11.42578125" style="562" customWidth="1"/>
    <col min="8964" max="8964" width="15.5703125" style="562" customWidth="1"/>
    <col min="8965" max="8965" width="11.42578125" style="562" customWidth="1"/>
    <col min="8966" max="8966" width="17.42578125" style="562" customWidth="1"/>
    <col min="8967" max="8969" width="11.42578125" style="562" customWidth="1"/>
    <col min="8970" max="8970" width="15.5703125" style="562" customWidth="1"/>
    <col min="8971" max="8971" width="11.42578125" style="562" customWidth="1"/>
    <col min="8972" max="9214" width="11.42578125" style="562"/>
    <col min="9215" max="9215" width="23.42578125" style="562" customWidth="1"/>
    <col min="9216" max="9216" width="82.42578125" style="562" bestFit="1" customWidth="1"/>
    <col min="9217" max="9217" width="17.42578125" style="562" customWidth="1"/>
    <col min="9218" max="9219" width="11.42578125" style="562" customWidth="1"/>
    <col min="9220" max="9220" width="15.5703125" style="562" customWidth="1"/>
    <col min="9221" max="9221" width="11.42578125" style="562" customWidth="1"/>
    <col min="9222" max="9222" width="17.42578125" style="562" customWidth="1"/>
    <col min="9223" max="9225" width="11.42578125" style="562" customWidth="1"/>
    <col min="9226" max="9226" width="15.5703125" style="562" customWidth="1"/>
    <col min="9227" max="9227" width="11.42578125" style="562" customWidth="1"/>
    <col min="9228" max="9470" width="11.42578125" style="562"/>
    <col min="9471" max="9471" width="23.42578125" style="562" customWidth="1"/>
    <col min="9472" max="9472" width="82.42578125" style="562" bestFit="1" customWidth="1"/>
    <col min="9473" max="9473" width="17.42578125" style="562" customWidth="1"/>
    <col min="9474" max="9475" width="11.42578125" style="562" customWidth="1"/>
    <col min="9476" max="9476" width="15.5703125" style="562" customWidth="1"/>
    <col min="9477" max="9477" width="11.42578125" style="562" customWidth="1"/>
    <col min="9478" max="9478" width="17.42578125" style="562" customWidth="1"/>
    <col min="9479" max="9481" width="11.42578125" style="562" customWidth="1"/>
    <col min="9482" max="9482" width="15.5703125" style="562" customWidth="1"/>
    <col min="9483" max="9483" width="11.42578125" style="562" customWidth="1"/>
    <col min="9484" max="9726" width="11.42578125" style="562"/>
    <col min="9727" max="9727" width="23.42578125" style="562" customWidth="1"/>
    <col min="9728" max="9728" width="82.42578125" style="562" bestFit="1" customWidth="1"/>
    <col min="9729" max="9729" width="17.42578125" style="562" customWidth="1"/>
    <col min="9730" max="9731" width="11.42578125" style="562" customWidth="1"/>
    <col min="9732" max="9732" width="15.5703125" style="562" customWidth="1"/>
    <col min="9733" max="9733" width="11.42578125" style="562" customWidth="1"/>
    <col min="9734" max="9734" width="17.42578125" style="562" customWidth="1"/>
    <col min="9735" max="9737" width="11.42578125" style="562" customWidth="1"/>
    <col min="9738" max="9738" width="15.5703125" style="562" customWidth="1"/>
    <col min="9739" max="9739" width="11.42578125" style="562" customWidth="1"/>
    <col min="9740" max="9982" width="11.42578125" style="562"/>
    <col min="9983" max="9983" width="23.42578125" style="562" customWidth="1"/>
    <col min="9984" max="9984" width="82.42578125" style="562" bestFit="1" customWidth="1"/>
    <col min="9985" max="9985" width="17.42578125" style="562" customWidth="1"/>
    <col min="9986" max="9987" width="11.42578125" style="562" customWidth="1"/>
    <col min="9988" max="9988" width="15.5703125" style="562" customWidth="1"/>
    <col min="9989" max="9989" width="11.42578125" style="562" customWidth="1"/>
    <col min="9990" max="9990" width="17.42578125" style="562" customWidth="1"/>
    <col min="9991" max="9993" width="11.42578125" style="562" customWidth="1"/>
    <col min="9994" max="9994" width="15.5703125" style="562" customWidth="1"/>
    <col min="9995" max="9995" width="11.42578125" style="562" customWidth="1"/>
    <col min="9996" max="10238" width="11.42578125" style="562"/>
    <col min="10239" max="10239" width="23.42578125" style="562" customWidth="1"/>
    <col min="10240" max="10240" width="82.42578125" style="562" bestFit="1" customWidth="1"/>
    <col min="10241" max="10241" width="17.42578125" style="562" customWidth="1"/>
    <col min="10242" max="10243" width="11.42578125" style="562" customWidth="1"/>
    <col min="10244" max="10244" width="15.5703125" style="562" customWidth="1"/>
    <col min="10245" max="10245" width="11.42578125" style="562" customWidth="1"/>
    <col min="10246" max="10246" width="17.42578125" style="562" customWidth="1"/>
    <col min="10247" max="10249" width="11.42578125" style="562" customWidth="1"/>
    <col min="10250" max="10250" width="15.5703125" style="562" customWidth="1"/>
    <col min="10251" max="10251" width="11.42578125" style="562" customWidth="1"/>
    <col min="10252" max="10494" width="11.42578125" style="562"/>
    <col min="10495" max="10495" width="23.42578125" style="562" customWidth="1"/>
    <col min="10496" max="10496" width="82.42578125" style="562" bestFit="1" customWidth="1"/>
    <col min="10497" max="10497" width="17.42578125" style="562" customWidth="1"/>
    <col min="10498" max="10499" width="11.42578125" style="562" customWidth="1"/>
    <col min="10500" max="10500" width="15.5703125" style="562" customWidth="1"/>
    <col min="10501" max="10501" width="11.42578125" style="562" customWidth="1"/>
    <col min="10502" max="10502" width="17.42578125" style="562" customWidth="1"/>
    <col min="10503" max="10505" width="11.42578125" style="562" customWidth="1"/>
    <col min="10506" max="10506" width="15.5703125" style="562" customWidth="1"/>
    <col min="10507" max="10507" width="11.42578125" style="562" customWidth="1"/>
    <col min="10508" max="10750" width="11.42578125" style="562"/>
    <col min="10751" max="10751" width="23.42578125" style="562" customWidth="1"/>
    <col min="10752" max="10752" width="82.42578125" style="562" bestFit="1" customWidth="1"/>
    <col min="10753" max="10753" width="17.42578125" style="562" customWidth="1"/>
    <col min="10754" max="10755" width="11.42578125" style="562" customWidth="1"/>
    <col min="10756" max="10756" width="15.5703125" style="562" customWidth="1"/>
    <col min="10757" max="10757" width="11.42578125" style="562" customWidth="1"/>
    <col min="10758" max="10758" width="17.42578125" style="562" customWidth="1"/>
    <col min="10759" max="10761" width="11.42578125" style="562" customWidth="1"/>
    <col min="10762" max="10762" width="15.5703125" style="562" customWidth="1"/>
    <col min="10763" max="10763" width="11.42578125" style="562" customWidth="1"/>
    <col min="10764" max="11006" width="11.42578125" style="562"/>
    <col min="11007" max="11007" width="23.42578125" style="562" customWidth="1"/>
    <col min="11008" max="11008" width="82.42578125" style="562" bestFit="1" customWidth="1"/>
    <col min="11009" max="11009" width="17.42578125" style="562" customWidth="1"/>
    <col min="11010" max="11011" width="11.42578125" style="562" customWidth="1"/>
    <col min="11012" max="11012" width="15.5703125" style="562" customWidth="1"/>
    <col min="11013" max="11013" width="11.42578125" style="562" customWidth="1"/>
    <col min="11014" max="11014" width="17.42578125" style="562" customWidth="1"/>
    <col min="11015" max="11017" width="11.42578125" style="562" customWidth="1"/>
    <col min="11018" max="11018" width="15.5703125" style="562" customWidth="1"/>
    <col min="11019" max="11019" width="11.42578125" style="562" customWidth="1"/>
    <col min="11020" max="11262" width="11.42578125" style="562"/>
    <col min="11263" max="11263" width="23.42578125" style="562" customWidth="1"/>
    <col min="11264" max="11264" width="82.42578125" style="562" bestFit="1" customWidth="1"/>
    <col min="11265" max="11265" width="17.42578125" style="562" customWidth="1"/>
    <col min="11266" max="11267" width="11.42578125" style="562" customWidth="1"/>
    <col min="11268" max="11268" width="15.5703125" style="562" customWidth="1"/>
    <col min="11269" max="11269" width="11.42578125" style="562" customWidth="1"/>
    <col min="11270" max="11270" width="17.42578125" style="562" customWidth="1"/>
    <col min="11271" max="11273" width="11.42578125" style="562" customWidth="1"/>
    <col min="11274" max="11274" width="15.5703125" style="562" customWidth="1"/>
    <col min="11275" max="11275" width="11.42578125" style="562" customWidth="1"/>
    <col min="11276" max="11518" width="11.42578125" style="562"/>
    <col min="11519" max="11519" width="23.42578125" style="562" customWidth="1"/>
    <col min="11520" max="11520" width="82.42578125" style="562" bestFit="1" customWidth="1"/>
    <col min="11521" max="11521" width="17.42578125" style="562" customWidth="1"/>
    <col min="11522" max="11523" width="11.42578125" style="562" customWidth="1"/>
    <col min="11524" max="11524" width="15.5703125" style="562" customWidth="1"/>
    <col min="11525" max="11525" width="11.42578125" style="562" customWidth="1"/>
    <col min="11526" max="11526" width="17.42578125" style="562" customWidth="1"/>
    <col min="11527" max="11529" width="11.42578125" style="562" customWidth="1"/>
    <col min="11530" max="11530" width="15.5703125" style="562" customWidth="1"/>
    <col min="11531" max="11531" width="11.42578125" style="562" customWidth="1"/>
    <col min="11532" max="11774" width="11.42578125" style="562"/>
    <col min="11775" max="11775" width="23.42578125" style="562" customWidth="1"/>
    <col min="11776" max="11776" width="82.42578125" style="562" bestFit="1" customWidth="1"/>
    <col min="11777" max="11777" width="17.42578125" style="562" customWidth="1"/>
    <col min="11778" max="11779" width="11.42578125" style="562" customWidth="1"/>
    <col min="11780" max="11780" width="15.5703125" style="562" customWidth="1"/>
    <col min="11781" max="11781" width="11.42578125" style="562" customWidth="1"/>
    <col min="11782" max="11782" width="17.42578125" style="562" customWidth="1"/>
    <col min="11783" max="11785" width="11.42578125" style="562" customWidth="1"/>
    <col min="11786" max="11786" width="15.5703125" style="562" customWidth="1"/>
    <col min="11787" max="11787" width="11.42578125" style="562" customWidth="1"/>
    <col min="11788" max="12030" width="11.42578125" style="562"/>
    <col min="12031" max="12031" width="23.42578125" style="562" customWidth="1"/>
    <col min="12032" max="12032" width="82.42578125" style="562" bestFit="1" customWidth="1"/>
    <col min="12033" max="12033" width="17.42578125" style="562" customWidth="1"/>
    <col min="12034" max="12035" width="11.42578125" style="562" customWidth="1"/>
    <col min="12036" max="12036" width="15.5703125" style="562" customWidth="1"/>
    <col min="12037" max="12037" width="11.42578125" style="562" customWidth="1"/>
    <col min="12038" max="12038" width="17.42578125" style="562" customWidth="1"/>
    <col min="12039" max="12041" width="11.42578125" style="562" customWidth="1"/>
    <col min="12042" max="12042" width="15.5703125" style="562" customWidth="1"/>
    <col min="12043" max="12043" width="11.42578125" style="562" customWidth="1"/>
    <col min="12044" max="12286" width="11.42578125" style="562"/>
    <col min="12287" max="12287" width="23.42578125" style="562" customWidth="1"/>
    <col min="12288" max="12288" width="82.42578125" style="562" bestFit="1" customWidth="1"/>
    <col min="12289" max="12289" width="17.42578125" style="562" customWidth="1"/>
    <col min="12290" max="12291" width="11.42578125" style="562" customWidth="1"/>
    <col min="12292" max="12292" width="15.5703125" style="562" customWidth="1"/>
    <col min="12293" max="12293" width="11.42578125" style="562" customWidth="1"/>
    <col min="12294" max="12294" width="17.42578125" style="562" customWidth="1"/>
    <col min="12295" max="12297" width="11.42578125" style="562" customWidth="1"/>
    <col min="12298" max="12298" width="15.5703125" style="562" customWidth="1"/>
    <col min="12299" max="12299" width="11.42578125" style="562" customWidth="1"/>
    <col min="12300" max="12542" width="11.42578125" style="562"/>
    <col min="12543" max="12543" width="23.42578125" style="562" customWidth="1"/>
    <col min="12544" max="12544" width="82.42578125" style="562" bestFit="1" customWidth="1"/>
    <col min="12545" max="12545" width="17.42578125" style="562" customWidth="1"/>
    <col min="12546" max="12547" width="11.42578125" style="562" customWidth="1"/>
    <col min="12548" max="12548" width="15.5703125" style="562" customWidth="1"/>
    <col min="12549" max="12549" width="11.42578125" style="562" customWidth="1"/>
    <col min="12550" max="12550" width="17.42578125" style="562" customWidth="1"/>
    <col min="12551" max="12553" width="11.42578125" style="562" customWidth="1"/>
    <col min="12554" max="12554" width="15.5703125" style="562" customWidth="1"/>
    <col min="12555" max="12555" width="11.42578125" style="562" customWidth="1"/>
    <col min="12556" max="12798" width="11.42578125" style="562"/>
    <col min="12799" max="12799" width="23.42578125" style="562" customWidth="1"/>
    <col min="12800" max="12800" width="82.42578125" style="562" bestFit="1" customWidth="1"/>
    <col min="12801" max="12801" width="17.42578125" style="562" customWidth="1"/>
    <col min="12802" max="12803" width="11.42578125" style="562" customWidth="1"/>
    <col min="12804" max="12804" width="15.5703125" style="562" customWidth="1"/>
    <col min="12805" max="12805" width="11.42578125" style="562" customWidth="1"/>
    <col min="12806" max="12806" width="17.42578125" style="562" customWidth="1"/>
    <col min="12807" max="12809" width="11.42578125" style="562" customWidth="1"/>
    <col min="12810" max="12810" width="15.5703125" style="562" customWidth="1"/>
    <col min="12811" max="12811" width="11.42578125" style="562" customWidth="1"/>
    <col min="12812" max="13054" width="11.42578125" style="562"/>
    <col min="13055" max="13055" width="23.42578125" style="562" customWidth="1"/>
    <col min="13056" max="13056" width="82.42578125" style="562" bestFit="1" customWidth="1"/>
    <col min="13057" max="13057" width="17.42578125" style="562" customWidth="1"/>
    <col min="13058" max="13059" width="11.42578125" style="562" customWidth="1"/>
    <col min="13060" max="13060" width="15.5703125" style="562" customWidth="1"/>
    <col min="13061" max="13061" width="11.42578125" style="562" customWidth="1"/>
    <col min="13062" max="13062" width="17.42578125" style="562" customWidth="1"/>
    <col min="13063" max="13065" width="11.42578125" style="562" customWidth="1"/>
    <col min="13066" max="13066" width="15.5703125" style="562" customWidth="1"/>
    <col min="13067" max="13067" width="11.42578125" style="562" customWidth="1"/>
    <col min="13068" max="13310" width="11.42578125" style="562"/>
    <col min="13311" max="13311" width="23.42578125" style="562" customWidth="1"/>
    <col min="13312" max="13312" width="82.42578125" style="562" bestFit="1" customWidth="1"/>
    <col min="13313" max="13313" width="17.42578125" style="562" customWidth="1"/>
    <col min="13314" max="13315" width="11.42578125" style="562" customWidth="1"/>
    <col min="13316" max="13316" width="15.5703125" style="562" customWidth="1"/>
    <col min="13317" max="13317" width="11.42578125" style="562" customWidth="1"/>
    <col min="13318" max="13318" width="17.42578125" style="562" customWidth="1"/>
    <col min="13319" max="13321" width="11.42578125" style="562" customWidth="1"/>
    <col min="13322" max="13322" width="15.5703125" style="562" customWidth="1"/>
    <col min="13323" max="13323" width="11.42578125" style="562" customWidth="1"/>
    <col min="13324" max="13566" width="11.42578125" style="562"/>
    <col min="13567" max="13567" width="23.42578125" style="562" customWidth="1"/>
    <col min="13568" max="13568" width="82.42578125" style="562" bestFit="1" customWidth="1"/>
    <col min="13569" max="13569" width="17.42578125" style="562" customWidth="1"/>
    <col min="13570" max="13571" width="11.42578125" style="562" customWidth="1"/>
    <col min="13572" max="13572" width="15.5703125" style="562" customWidth="1"/>
    <col min="13573" max="13573" width="11.42578125" style="562" customWidth="1"/>
    <col min="13574" max="13574" width="17.42578125" style="562" customWidth="1"/>
    <col min="13575" max="13577" width="11.42578125" style="562" customWidth="1"/>
    <col min="13578" max="13578" width="15.5703125" style="562" customWidth="1"/>
    <col min="13579" max="13579" width="11.42578125" style="562" customWidth="1"/>
    <col min="13580" max="13822" width="11.42578125" style="562"/>
    <col min="13823" max="13823" width="23.42578125" style="562" customWidth="1"/>
    <col min="13824" max="13824" width="82.42578125" style="562" bestFit="1" customWidth="1"/>
    <col min="13825" max="13825" width="17.42578125" style="562" customWidth="1"/>
    <col min="13826" max="13827" width="11.42578125" style="562" customWidth="1"/>
    <col min="13828" max="13828" width="15.5703125" style="562" customWidth="1"/>
    <col min="13829" max="13829" width="11.42578125" style="562" customWidth="1"/>
    <col min="13830" max="13830" width="17.42578125" style="562" customWidth="1"/>
    <col min="13831" max="13833" width="11.42578125" style="562" customWidth="1"/>
    <col min="13834" max="13834" width="15.5703125" style="562" customWidth="1"/>
    <col min="13835" max="13835" width="11.42578125" style="562" customWidth="1"/>
    <col min="13836" max="14078" width="11.42578125" style="562"/>
    <col min="14079" max="14079" width="23.42578125" style="562" customWidth="1"/>
    <col min="14080" max="14080" width="82.42578125" style="562" bestFit="1" customWidth="1"/>
    <col min="14081" max="14081" width="17.42578125" style="562" customWidth="1"/>
    <col min="14082" max="14083" width="11.42578125" style="562" customWidth="1"/>
    <col min="14084" max="14084" width="15.5703125" style="562" customWidth="1"/>
    <col min="14085" max="14085" width="11.42578125" style="562" customWidth="1"/>
    <col min="14086" max="14086" width="17.42578125" style="562" customWidth="1"/>
    <col min="14087" max="14089" width="11.42578125" style="562" customWidth="1"/>
    <col min="14090" max="14090" width="15.5703125" style="562" customWidth="1"/>
    <col min="14091" max="14091" width="11.42578125" style="562" customWidth="1"/>
    <col min="14092" max="14334" width="11.42578125" style="562"/>
    <col min="14335" max="14335" width="23.42578125" style="562" customWidth="1"/>
    <col min="14336" max="14336" width="82.42578125" style="562" bestFit="1" customWidth="1"/>
    <col min="14337" max="14337" width="17.42578125" style="562" customWidth="1"/>
    <col min="14338" max="14339" width="11.42578125" style="562" customWidth="1"/>
    <col min="14340" max="14340" width="15.5703125" style="562" customWidth="1"/>
    <col min="14341" max="14341" width="11.42578125" style="562" customWidth="1"/>
    <col min="14342" max="14342" width="17.42578125" style="562" customWidth="1"/>
    <col min="14343" max="14345" width="11.42578125" style="562" customWidth="1"/>
    <col min="14346" max="14346" width="15.5703125" style="562" customWidth="1"/>
    <col min="14347" max="14347" width="11.42578125" style="562" customWidth="1"/>
    <col min="14348" max="14590" width="11.42578125" style="562"/>
    <col min="14591" max="14591" width="23.42578125" style="562" customWidth="1"/>
    <col min="14592" max="14592" width="82.42578125" style="562" bestFit="1" customWidth="1"/>
    <col min="14593" max="14593" width="17.42578125" style="562" customWidth="1"/>
    <col min="14594" max="14595" width="11.42578125" style="562" customWidth="1"/>
    <col min="14596" max="14596" width="15.5703125" style="562" customWidth="1"/>
    <col min="14597" max="14597" width="11.42578125" style="562" customWidth="1"/>
    <col min="14598" max="14598" width="17.42578125" style="562" customWidth="1"/>
    <col min="14599" max="14601" width="11.42578125" style="562" customWidth="1"/>
    <col min="14602" max="14602" width="15.5703125" style="562" customWidth="1"/>
    <col min="14603" max="14603" width="11.42578125" style="562" customWidth="1"/>
    <col min="14604" max="14846" width="11.42578125" style="562"/>
    <col min="14847" max="14847" width="23.42578125" style="562" customWidth="1"/>
    <col min="14848" max="14848" width="82.42578125" style="562" bestFit="1" customWidth="1"/>
    <col min="14849" max="14849" width="17.42578125" style="562" customWidth="1"/>
    <col min="14850" max="14851" width="11.42578125" style="562" customWidth="1"/>
    <col min="14852" max="14852" width="15.5703125" style="562" customWidth="1"/>
    <col min="14853" max="14853" width="11.42578125" style="562" customWidth="1"/>
    <col min="14854" max="14854" width="17.42578125" style="562" customWidth="1"/>
    <col min="14855" max="14857" width="11.42578125" style="562" customWidth="1"/>
    <col min="14858" max="14858" width="15.5703125" style="562" customWidth="1"/>
    <col min="14859" max="14859" width="11.42578125" style="562" customWidth="1"/>
    <col min="14860" max="15102" width="11.42578125" style="562"/>
    <col min="15103" max="15103" width="23.42578125" style="562" customWidth="1"/>
    <col min="15104" max="15104" width="82.42578125" style="562" bestFit="1" customWidth="1"/>
    <col min="15105" max="15105" width="17.42578125" style="562" customWidth="1"/>
    <col min="15106" max="15107" width="11.42578125" style="562" customWidth="1"/>
    <col min="15108" max="15108" width="15.5703125" style="562" customWidth="1"/>
    <col min="15109" max="15109" width="11.42578125" style="562" customWidth="1"/>
    <col min="15110" max="15110" width="17.42578125" style="562" customWidth="1"/>
    <col min="15111" max="15113" width="11.42578125" style="562" customWidth="1"/>
    <col min="15114" max="15114" width="15.5703125" style="562" customWidth="1"/>
    <col min="15115" max="15115" width="11.42578125" style="562" customWidth="1"/>
    <col min="15116" max="15358" width="11.42578125" style="562"/>
    <col min="15359" max="15359" width="23.42578125" style="562" customWidth="1"/>
    <col min="15360" max="15360" width="82.42578125" style="562" bestFit="1" customWidth="1"/>
    <col min="15361" max="15361" width="17.42578125" style="562" customWidth="1"/>
    <col min="15362" max="15363" width="11.42578125" style="562" customWidth="1"/>
    <col min="15364" max="15364" width="15.5703125" style="562" customWidth="1"/>
    <col min="15365" max="15365" width="11.42578125" style="562" customWidth="1"/>
    <col min="15366" max="15366" width="17.42578125" style="562" customWidth="1"/>
    <col min="15367" max="15369" width="11.42578125" style="562" customWidth="1"/>
    <col min="15370" max="15370" width="15.5703125" style="562" customWidth="1"/>
    <col min="15371" max="15371" width="11.42578125" style="562" customWidth="1"/>
    <col min="15372" max="15614" width="11.42578125" style="562"/>
    <col min="15615" max="15615" width="23.42578125" style="562" customWidth="1"/>
    <col min="15616" max="15616" width="82.42578125" style="562" bestFit="1" customWidth="1"/>
    <col min="15617" max="15617" width="17.42578125" style="562" customWidth="1"/>
    <col min="15618" max="15619" width="11.42578125" style="562" customWidth="1"/>
    <col min="15620" max="15620" width="15.5703125" style="562" customWidth="1"/>
    <col min="15621" max="15621" width="11.42578125" style="562" customWidth="1"/>
    <col min="15622" max="15622" width="17.42578125" style="562" customWidth="1"/>
    <col min="15623" max="15625" width="11.42578125" style="562" customWidth="1"/>
    <col min="15626" max="15626" width="15.5703125" style="562" customWidth="1"/>
    <col min="15627" max="15627" width="11.42578125" style="562" customWidth="1"/>
    <col min="15628" max="15870" width="11.42578125" style="562"/>
    <col min="15871" max="15871" width="23.42578125" style="562" customWidth="1"/>
    <col min="15872" max="15872" width="82.42578125" style="562" bestFit="1" customWidth="1"/>
    <col min="15873" max="15873" width="17.42578125" style="562" customWidth="1"/>
    <col min="15874" max="15875" width="11.42578125" style="562" customWidth="1"/>
    <col min="15876" max="15876" width="15.5703125" style="562" customWidth="1"/>
    <col min="15877" max="15877" width="11.42578125" style="562" customWidth="1"/>
    <col min="15878" max="15878" width="17.42578125" style="562" customWidth="1"/>
    <col min="15879" max="15881" width="11.42578125" style="562" customWidth="1"/>
    <col min="15882" max="15882" width="15.5703125" style="562" customWidth="1"/>
    <col min="15883" max="15883" width="11.42578125" style="562" customWidth="1"/>
    <col min="15884" max="16126" width="11.42578125" style="562"/>
    <col min="16127" max="16127" width="23.42578125" style="562" customWidth="1"/>
    <col min="16128" max="16128" width="82.42578125" style="562" bestFit="1" customWidth="1"/>
    <col min="16129" max="16129" width="17.42578125" style="562" customWidth="1"/>
    <col min="16130" max="16131" width="11.42578125" style="562" customWidth="1"/>
    <col min="16132" max="16132" width="15.5703125" style="562" customWidth="1"/>
    <col min="16133" max="16133" width="11.42578125" style="562" customWidth="1"/>
    <col min="16134" max="16134" width="17.42578125" style="562" customWidth="1"/>
    <col min="16135" max="16137" width="11.42578125" style="562" customWidth="1"/>
    <col min="16138" max="16138" width="15.5703125" style="562" customWidth="1"/>
    <col min="16139" max="16139" width="11.42578125" style="562" customWidth="1"/>
    <col min="16140" max="16384" width="11.42578125" style="562"/>
  </cols>
  <sheetData>
    <row r="1" spans="1:11" ht="21" thickBot="1" x14ac:dyDescent="0.25">
      <c r="A1" s="2122" t="s">
        <v>985</v>
      </c>
      <c r="B1" s="2122"/>
      <c r="C1" s="2122"/>
      <c r="D1" s="2123"/>
      <c r="E1" s="2123"/>
      <c r="F1" s="2123"/>
      <c r="G1" s="2123"/>
    </row>
    <row r="2" spans="1:11" ht="21" thickBot="1" x14ac:dyDescent="0.25">
      <c r="A2" s="2122" t="str">
        <f>Top!B20</f>
        <v>Bond Management Service 1.0.1</v>
      </c>
      <c r="B2" s="2122"/>
      <c r="C2" s="2124"/>
      <c r="D2" s="380" t="s">
        <v>986</v>
      </c>
      <c r="E2" s="1930" t="str">
        <f>Top!E20</f>
        <v>BMS.TS.p5</v>
      </c>
      <c r="F2" s="1930"/>
      <c r="G2" s="1931"/>
      <c r="H2" s="380" t="s">
        <v>11</v>
      </c>
      <c r="I2" s="289" t="str">
        <f>Top!G20</f>
        <v>BMS.TS.p5</v>
      </c>
      <c r="J2" s="380" t="s">
        <v>987</v>
      </c>
      <c r="K2" s="1024">
        <v>44586</v>
      </c>
    </row>
    <row r="3" spans="1:11" ht="16.5" thickBot="1" x14ac:dyDescent="0.3">
      <c r="A3" s="171" t="s">
        <v>2</v>
      </c>
      <c r="B3" s="202">
        <f>K3</f>
        <v>46070</v>
      </c>
      <c r="D3" s="389" t="s">
        <v>989</v>
      </c>
      <c r="E3" s="563" t="str">
        <f>Top!F20</f>
        <v>BMS.ICS.p4</v>
      </c>
      <c r="F3" s="563"/>
      <c r="G3" s="729"/>
      <c r="H3" s="1595" t="s">
        <v>12</v>
      </c>
      <c r="I3" s="1596" t="str">
        <f>Top!H20</f>
        <v>BMS.ICS.p5</v>
      </c>
      <c r="J3" s="552" t="s">
        <v>987</v>
      </c>
      <c r="K3" s="102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634" customFormat="1" x14ac:dyDescent="0.2">
      <c r="A6" s="1505" t="s">
        <v>1001</v>
      </c>
      <c r="B6" s="1506" t="s">
        <v>1002</v>
      </c>
      <c r="C6" s="1507" t="s">
        <v>2091</v>
      </c>
      <c r="D6" s="883"/>
      <c r="E6" s="884">
        <v>44676</v>
      </c>
      <c r="F6" s="885"/>
      <c r="G6" s="886"/>
      <c r="H6" s="887"/>
      <c r="I6" s="1000">
        <v>44676</v>
      </c>
      <c r="J6" s="888"/>
      <c r="K6" s="687"/>
    </row>
    <row r="7" spans="1:11" s="634" customFormat="1" x14ac:dyDescent="0.2">
      <c r="A7" s="831" t="s">
        <v>12</v>
      </c>
      <c r="B7" s="832" t="s">
        <v>1004</v>
      </c>
      <c r="C7" s="1817" t="s">
        <v>1005</v>
      </c>
      <c r="D7" s="714"/>
      <c r="E7" s="741">
        <v>45936</v>
      </c>
      <c r="F7" s="716"/>
      <c r="G7" s="827" t="s">
        <v>2409</v>
      </c>
      <c r="H7" s="718"/>
      <c r="I7" s="461">
        <f>$B$3+90</f>
        <v>46160</v>
      </c>
      <c r="J7" s="204"/>
      <c r="K7" s="206" t="s">
        <v>1126</v>
      </c>
    </row>
    <row r="8" spans="1:11" s="634" customFormat="1" x14ac:dyDescent="0.2">
      <c r="A8" s="831" t="s">
        <v>2410</v>
      </c>
      <c r="B8" s="832" t="s">
        <v>2411</v>
      </c>
      <c r="C8" s="889"/>
      <c r="D8" s="714" t="s">
        <v>1010</v>
      </c>
      <c r="E8" s="715">
        <v>44676</v>
      </c>
      <c r="F8" s="716" t="s">
        <v>1011</v>
      </c>
      <c r="G8" s="717"/>
      <c r="H8" s="718" t="s">
        <v>1010</v>
      </c>
      <c r="I8" s="1000">
        <v>44676</v>
      </c>
      <c r="J8" s="719" t="s">
        <v>1011</v>
      </c>
      <c r="K8" s="687"/>
    </row>
    <row r="9" spans="1:11" s="634" customFormat="1" x14ac:dyDescent="0.2">
      <c r="A9" s="831" t="s">
        <v>2412</v>
      </c>
      <c r="B9" s="832" t="s">
        <v>2413</v>
      </c>
      <c r="C9" s="889"/>
      <c r="D9" s="714" t="s">
        <v>1010</v>
      </c>
      <c r="E9" s="715">
        <v>44676</v>
      </c>
      <c r="F9" s="716" t="s">
        <v>1011</v>
      </c>
      <c r="G9" s="717"/>
      <c r="H9" s="718" t="s">
        <v>1010</v>
      </c>
      <c r="I9" s="1000">
        <v>44676</v>
      </c>
      <c r="J9" s="719" t="s">
        <v>1011</v>
      </c>
      <c r="K9" s="687"/>
    </row>
    <row r="10" spans="1:11" s="634" customFormat="1" x14ac:dyDescent="0.2">
      <c r="A10" s="831" t="s">
        <v>2414</v>
      </c>
      <c r="B10" s="832" t="s">
        <v>2415</v>
      </c>
      <c r="C10" s="889"/>
      <c r="D10" s="714" t="s">
        <v>1010</v>
      </c>
      <c r="E10" s="715">
        <v>44676</v>
      </c>
      <c r="F10" s="716" t="s">
        <v>1011</v>
      </c>
      <c r="G10" s="717"/>
      <c r="H10" s="718" t="s">
        <v>1010</v>
      </c>
      <c r="I10" s="1000">
        <v>44676</v>
      </c>
      <c r="J10" s="719" t="s">
        <v>1011</v>
      </c>
      <c r="K10" s="687"/>
    </row>
    <row r="11" spans="1:11" s="634" customFormat="1" x14ac:dyDescent="0.2">
      <c r="A11" s="831" t="s">
        <v>2416</v>
      </c>
      <c r="B11" s="832" t="s">
        <v>2417</v>
      </c>
      <c r="C11" s="889"/>
      <c r="D11" s="714" t="s">
        <v>1010</v>
      </c>
      <c r="E11" s="715">
        <v>44676</v>
      </c>
      <c r="F11" s="716" t="s">
        <v>1011</v>
      </c>
      <c r="G11" s="717"/>
      <c r="H11" s="718" t="s">
        <v>1010</v>
      </c>
      <c r="I11" s="1000">
        <v>44676</v>
      </c>
      <c r="J11" s="719" t="s">
        <v>1011</v>
      </c>
      <c r="K11" s="687"/>
    </row>
    <row r="12" spans="1:11" s="634" customFormat="1" x14ac:dyDescent="0.2">
      <c r="A12" s="831" t="s">
        <v>2418</v>
      </c>
      <c r="B12" s="832" t="s">
        <v>2419</v>
      </c>
      <c r="C12" s="889"/>
      <c r="D12" s="714" t="s">
        <v>1010</v>
      </c>
      <c r="E12" s="715">
        <v>44676</v>
      </c>
      <c r="F12" s="716" t="s">
        <v>1011</v>
      </c>
      <c r="G12" s="717"/>
      <c r="H12" s="718" t="s">
        <v>1010</v>
      </c>
      <c r="I12" s="1000">
        <v>44676</v>
      </c>
      <c r="J12" s="719" t="s">
        <v>1011</v>
      </c>
      <c r="K12" s="687"/>
    </row>
    <row r="13" spans="1:11" s="634" customFormat="1" x14ac:dyDescent="0.2">
      <c r="A13" s="831" t="s">
        <v>2420</v>
      </c>
      <c r="B13" s="832" t="s">
        <v>2421</v>
      </c>
      <c r="C13" s="889"/>
      <c r="D13" s="714" t="s">
        <v>1010</v>
      </c>
      <c r="E13" s="715">
        <v>44676</v>
      </c>
      <c r="F13" s="716" t="s">
        <v>1011</v>
      </c>
      <c r="G13" s="717"/>
      <c r="H13" s="718" t="s">
        <v>1010</v>
      </c>
      <c r="I13" s="1000">
        <v>44676</v>
      </c>
      <c r="J13" s="719" t="s">
        <v>1011</v>
      </c>
      <c r="K13" s="687"/>
    </row>
    <row r="14" spans="1:11" s="634" customFormat="1" x14ac:dyDescent="0.2">
      <c r="A14" s="831" t="s">
        <v>2422</v>
      </c>
      <c r="B14" s="832" t="s">
        <v>2423</v>
      </c>
      <c r="C14" s="889"/>
      <c r="D14" s="714" t="s">
        <v>1010</v>
      </c>
      <c r="E14" s="715">
        <v>44676</v>
      </c>
      <c r="F14" s="716" t="s">
        <v>1011</v>
      </c>
      <c r="G14" s="717"/>
      <c r="H14" s="718" t="s">
        <v>1010</v>
      </c>
      <c r="I14" s="1000">
        <v>44676</v>
      </c>
      <c r="J14" s="719" t="s">
        <v>1011</v>
      </c>
      <c r="K14" s="687"/>
    </row>
    <row r="15" spans="1:11" s="634" customFormat="1" x14ac:dyDescent="0.2">
      <c r="A15" s="831" t="s">
        <v>2424</v>
      </c>
      <c r="B15" s="832" t="s">
        <v>2425</v>
      </c>
      <c r="C15" s="889"/>
      <c r="D15" s="714" t="s">
        <v>1010</v>
      </c>
      <c r="E15" s="715">
        <v>44676</v>
      </c>
      <c r="F15" s="716" t="s">
        <v>1011</v>
      </c>
      <c r="G15" s="717"/>
      <c r="H15" s="718" t="s">
        <v>1010</v>
      </c>
      <c r="I15" s="1000">
        <v>44676</v>
      </c>
      <c r="J15" s="719" t="s">
        <v>1011</v>
      </c>
      <c r="K15" s="687"/>
    </row>
    <row r="16" spans="1:11" s="634" customFormat="1" x14ac:dyDescent="0.2">
      <c r="A16" s="831" t="s">
        <v>2426</v>
      </c>
      <c r="B16" s="832" t="s">
        <v>2427</v>
      </c>
      <c r="C16" s="889"/>
      <c r="D16" s="714" t="s">
        <v>1010</v>
      </c>
      <c r="E16" s="715">
        <v>44676</v>
      </c>
      <c r="F16" s="716" t="s">
        <v>1011</v>
      </c>
      <c r="G16" s="717"/>
      <c r="H16" s="718" t="s">
        <v>1010</v>
      </c>
      <c r="I16" s="1000">
        <v>44676</v>
      </c>
      <c r="J16" s="719" t="s">
        <v>1011</v>
      </c>
      <c r="K16" s="687"/>
    </row>
    <row r="17" spans="1:11" s="634" customFormat="1" x14ac:dyDescent="0.2">
      <c r="A17" s="831" t="s">
        <v>2428</v>
      </c>
      <c r="B17" s="832" t="s">
        <v>2429</v>
      </c>
      <c r="C17" s="889"/>
      <c r="D17" s="714" t="s">
        <v>1010</v>
      </c>
      <c r="E17" s="715">
        <v>44676</v>
      </c>
      <c r="F17" s="716" t="s">
        <v>1011</v>
      </c>
      <c r="G17" s="717"/>
      <c r="H17" s="718" t="s">
        <v>1010</v>
      </c>
      <c r="I17" s="1000">
        <v>44676</v>
      </c>
      <c r="J17" s="719" t="s">
        <v>1011</v>
      </c>
      <c r="K17" s="687"/>
    </row>
    <row r="18" spans="1:11" s="634" customFormat="1" x14ac:dyDescent="0.2">
      <c r="A18" s="831" t="s">
        <v>2430</v>
      </c>
      <c r="B18" s="832" t="s">
        <v>2431</v>
      </c>
      <c r="C18" s="889"/>
      <c r="D18" s="714" t="s">
        <v>1010</v>
      </c>
      <c r="E18" s="715">
        <v>44676</v>
      </c>
      <c r="F18" s="716" t="s">
        <v>1011</v>
      </c>
      <c r="G18" s="717"/>
      <c r="H18" s="718" t="s">
        <v>1010</v>
      </c>
      <c r="I18" s="1000">
        <v>44676</v>
      </c>
      <c r="J18" s="719" t="s">
        <v>1011</v>
      </c>
      <c r="K18" s="687"/>
    </row>
    <row r="19" spans="1:11" s="634" customFormat="1" x14ac:dyDescent="0.2">
      <c r="A19" s="831" t="s">
        <v>2432</v>
      </c>
      <c r="B19" s="832" t="s">
        <v>2433</v>
      </c>
      <c r="C19" s="889"/>
      <c r="D19" s="714" t="s">
        <v>1010</v>
      </c>
      <c r="E19" s="715">
        <v>44676</v>
      </c>
      <c r="F19" s="716" t="s">
        <v>1011</v>
      </c>
      <c r="G19" s="717"/>
      <c r="H19" s="718" t="s">
        <v>1010</v>
      </c>
      <c r="I19" s="1000">
        <v>44676</v>
      </c>
      <c r="J19" s="719" t="s">
        <v>1011</v>
      </c>
      <c r="K19" s="687"/>
    </row>
    <row r="20" spans="1:11" s="634" customFormat="1" x14ac:dyDescent="0.2">
      <c r="A20" s="831" t="s">
        <v>2434</v>
      </c>
      <c r="B20" s="832" t="s">
        <v>2435</v>
      </c>
      <c r="C20" s="889"/>
      <c r="D20" s="714" t="s">
        <v>1010</v>
      </c>
      <c r="E20" s="715">
        <v>44676</v>
      </c>
      <c r="F20" s="716" t="s">
        <v>1011</v>
      </c>
      <c r="G20" s="717"/>
      <c r="H20" s="718" t="s">
        <v>1010</v>
      </c>
      <c r="I20" s="1000">
        <v>44676</v>
      </c>
      <c r="J20" s="719" t="s">
        <v>1011</v>
      </c>
      <c r="K20" s="687"/>
    </row>
    <row r="21" spans="1:11" s="634" customFormat="1" x14ac:dyDescent="0.2">
      <c r="A21" s="831" t="s">
        <v>2436</v>
      </c>
      <c r="B21" s="832" t="s">
        <v>2437</v>
      </c>
      <c r="C21" s="889"/>
      <c r="D21" s="714" t="s">
        <v>1010</v>
      </c>
      <c r="E21" s="715">
        <v>44676</v>
      </c>
      <c r="F21" s="716" t="s">
        <v>1011</v>
      </c>
      <c r="G21" s="717"/>
      <c r="H21" s="718" t="s">
        <v>1010</v>
      </c>
      <c r="I21" s="1000">
        <v>44676</v>
      </c>
      <c r="J21" s="719" t="s">
        <v>1011</v>
      </c>
      <c r="K21" s="687"/>
    </row>
    <row r="22" spans="1:11" s="634" customFormat="1" x14ac:dyDescent="0.2">
      <c r="A22" s="831" t="s">
        <v>2438</v>
      </c>
      <c r="B22" s="832" t="s">
        <v>2439</v>
      </c>
      <c r="C22" s="889"/>
      <c r="D22" s="714" t="s">
        <v>1010</v>
      </c>
      <c r="E22" s="715">
        <v>44676</v>
      </c>
      <c r="F22" s="716" t="s">
        <v>1011</v>
      </c>
      <c r="G22" s="717"/>
      <c r="H22" s="718" t="s">
        <v>1010</v>
      </c>
      <c r="I22" s="1000">
        <v>44676</v>
      </c>
      <c r="J22" s="719" t="s">
        <v>1011</v>
      </c>
      <c r="K22" s="687"/>
    </row>
    <row r="23" spans="1:11" s="634" customFormat="1" x14ac:dyDescent="0.2">
      <c r="A23" s="831" t="s">
        <v>2440</v>
      </c>
      <c r="B23" s="832" t="s">
        <v>2441</v>
      </c>
      <c r="C23" s="889"/>
      <c r="D23" s="714" t="s">
        <v>1010</v>
      </c>
      <c r="E23" s="715">
        <v>44676</v>
      </c>
      <c r="F23" s="716" t="s">
        <v>1011</v>
      </c>
      <c r="G23" s="717"/>
      <c r="H23" s="718" t="s">
        <v>1010</v>
      </c>
      <c r="I23" s="1000">
        <v>44676</v>
      </c>
      <c r="J23" s="719" t="s">
        <v>1011</v>
      </c>
      <c r="K23" s="687"/>
    </row>
    <row r="24" spans="1:11" s="634" customFormat="1" x14ac:dyDescent="0.2">
      <c r="A24" s="831" t="s">
        <v>2442</v>
      </c>
      <c r="B24" s="832" t="s">
        <v>2443</v>
      </c>
      <c r="C24" s="889"/>
      <c r="D24" s="714" t="s">
        <v>1010</v>
      </c>
      <c r="E24" s="715">
        <v>44676</v>
      </c>
      <c r="F24" s="716" t="s">
        <v>1011</v>
      </c>
      <c r="G24" s="717"/>
      <c r="H24" s="718" t="s">
        <v>1010</v>
      </c>
      <c r="I24" s="1000">
        <v>44676</v>
      </c>
      <c r="J24" s="719" t="s">
        <v>1011</v>
      </c>
      <c r="K24" s="687"/>
    </row>
    <row r="25" spans="1:11" s="634" customFormat="1" x14ac:dyDescent="0.2">
      <c r="A25" s="831" t="s">
        <v>2444</v>
      </c>
      <c r="B25" s="832" t="s">
        <v>2445</v>
      </c>
      <c r="C25" s="889"/>
      <c r="D25" s="714" t="s">
        <v>1010</v>
      </c>
      <c r="E25" s="715">
        <v>44676</v>
      </c>
      <c r="F25" s="716" t="s">
        <v>1011</v>
      </c>
      <c r="G25" s="717"/>
      <c r="H25" s="718" t="s">
        <v>1010</v>
      </c>
      <c r="I25" s="1000">
        <v>44676</v>
      </c>
      <c r="J25" s="890" t="s">
        <v>1011</v>
      </c>
      <c r="K25" s="687"/>
    </row>
    <row r="26" spans="1:11" s="634" customFormat="1" x14ac:dyDescent="0.2">
      <c r="A26" s="831" t="s">
        <v>2446</v>
      </c>
      <c r="B26" s="832" t="s">
        <v>2447</v>
      </c>
      <c r="C26" s="889"/>
      <c r="D26" s="714" t="s">
        <v>1010</v>
      </c>
      <c r="E26" s="715">
        <v>44676</v>
      </c>
      <c r="F26" s="716" t="s">
        <v>1011</v>
      </c>
      <c r="G26" s="717"/>
      <c r="H26" s="718" t="s">
        <v>1010</v>
      </c>
      <c r="I26" s="1000">
        <v>44676</v>
      </c>
      <c r="J26" s="719" t="s">
        <v>1011</v>
      </c>
      <c r="K26" s="687"/>
    </row>
    <row r="27" spans="1:11" s="634" customFormat="1" x14ac:dyDescent="0.2">
      <c r="A27" s="1508" t="s">
        <v>2448</v>
      </c>
      <c r="B27" s="1509" t="s">
        <v>2449</v>
      </c>
      <c r="C27" s="889"/>
      <c r="D27" s="714" t="s">
        <v>1010</v>
      </c>
      <c r="E27" s="715">
        <v>44676</v>
      </c>
      <c r="F27" s="716" t="s">
        <v>1011</v>
      </c>
      <c r="G27" s="717"/>
      <c r="H27" s="718" t="s">
        <v>1010</v>
      </c>
      <c r="I27" s="1000">
        <v>44676</v>
      </c>
      <c r="J27" s="719" t="s">
        <v>1011</v>
      </c>
      <c r="K27" s="687"/>
    </row>
    <row r="28" spans="1:11" s="634" customFormat="1" x14ac:dyDescent="0.2">
      <c r="A28" s="831" t="s">
        <v>2450</v>
      </c>
      <c r="B28" s="832" t="s">
        <v>2451</v>
      </c>
      <c r="C28" s="889"/>
      <c r="D28" s="714" t="s">
        <v>1010</v>
      </c>
      <c r="E28" s="715">
        <v>44676</v>
      </c>
      <c r="F28" s="716" t="s">
        <v>1011</v>
      </c>
      <c r="G28" s="717"/>
      <c r="H28" s="718" t="s">
        <v>1010</v>
      </c>
      <c r="I28" s="1000">
        <v>44676</v>
      </c>
      <c r="J28" s="719" t="s">
        <v>1011</v>
      </c>
      <c r="K28" s="687"/>
    </row>
    <row r="29" spans="1:11" s="634" customFormat="1" x14ac:dyDescent="0.2">
      <c r="A29" s="831" t="s">
        <v>2452</v>
      </c>
      <c r="B29" s="832" t="s">
        <v>2453</v>
      </c>
      <c r="C29" s="889"/>
      <c r="D29" s="714" t="s">
        <v>1010</v>
      </c>
      <c r="E29" s="715">
        <v>44676</v>
      </c>
      <c r="F29" s="716" t="s">
        <v>1011</v>
      </c>
      <c r="G29" s="717"/>
      <c r="H29" s="718" t="s">
        <v>1010</v>
      </c>
      <c r="I29" s="1000">
        <v>44676</v>
      </c>
      <c r="J29" s="719" t="s">
        <v>1011</v>
      </c>
      <c r="K29" s="687"/>
    </row>
    <row r="30" spans="1:11" s="634" customFormat="1" x14ac:dyDescent="0.2">
      <c r="A30" s="831" t="s">
        <v>2454</v>
      </c>
      <c r="B30" s="832" t="s">
        <v>2455</v>
      </c>
      <c r="C30" s="889"/>
      <c r="D30" s="714" t="s">
        <v>1010</v>
      </c>
      <c r="E30" s="715">
        <v>44676</v>
      </c>
      <c r="F30" s="716" t="s">
        <v>1011</v>
      </c>
      <c r="G30" s="717"/>
      <c r="H30" s="718" t="s">
        <v>1010</v>
      </c>
      <c r="I30" s="1000">
        <v>44676</v>
      </c>
      <c r="J30" s="719" t="s">
        <v>1011</v>
      </c>
      <c r="K30" s="687"/>
    </row>
    <row r="31" spans="1:11" s="634" customFormat="1" x14ac:dyDescent="0.2">
      <c r="A31" s="831" t="s">
        <v>2456</v>
      </c>
      <c r="B31" s="832" t="s">
        <v>2457</v>
      </c>
      <c r="C31" s="889"/>
      <c r="D31" s="714" t="s">
        <v>1010</v>
      </c>
      <c r="E31" s="715">
        <v>44676</v>
      </c>
      <c r="F31" s="716" t="s">
        <v>1011</v>
      </c>
      <c r="G31" s="717"/>
      <c r="H31" s="718" t="s">
        <v>1010</v>
      </c>
      <c r="I31" s="1000">
        <v>44676</v>
      </c>
      <c r="J31" s="719" t="s">
        <v>1011</v>
      </c>
      <c r="K31" s="687"/>
    </row>
    <row r="32" spans="1:11" s="634" customFormat="1" x14ac:dyDescent="0.2">
      <c r="A32" s="831" t="s">
        <v>2458</v>
      </c>
      <c r="B32" s="832" t="s">
        <v>2459</v>
      </c>
      <c r="C32" s="889"/>
      <c r="D32" s="714" t="s">
        <v>1010</v>
      </c>
      <c r="E32" s="715">
        <v>44676</v>
      </c>
      <c r="F32" s="716" t="s">
        <v>1011</v>
      </c>
      <c r="G32" s="717"/>
      <c r="H32" s="718" t="s">
        <v>1010</v>
      </c>
      <c r="I32" s="1000">
        <v>44676</v>
      </c>
      <c r="J32" s="719" t="s">
        <v>1011</v>
      </c>
      <c r="K32" s="687"/>
    </row>
    <row r="33" spans="1:11" s="634" customFormat="1" x14ac:dyDescent="0.2">
      <c r="A33" s="831" t="s">
        <v>2460</v>
      </c>
      <c r="B33" s="832" t="s">
        <v>2461</v>
      </c>
      <c r="C33" s="889"/>
      <c r="D33" s="714" t="s">
        <v>1010</v>
      </c>
      <c r="E33" s="715">
        <v>44676</v>
      </c>
      <c r="F33" s="716" t="s">
        <v>1011</v>
      </c>
      <c r="G33" s="717"/>
      <c r="H33" s="718" t="s">
        <v>1010</v>
      </c>
      <c r="I33" s="1000">
        <v>44676</v>
      </c>
      <c r="J33" s="719" t="s">
        <v>1011</v>
      </c>
      <c r="K33" s="687"/>
    </row>
    <row r="34" spans="1:11" s="634" customFormat="1" x14ac:dyDescent="0.2">
      <c r="A34" s="831" t="s">
        <v>2462</v>
      </c>
      <c r="B34" s="832" t="s">
        <v>2463</v>
      </c>
      <c r="C34" s="889"/>
      <c r="D34" s="714" t="s">
        <v>1010</v>
      </c>
      <c r="E34" s="715">
        <v>44676</v>
      </c>
      <c r="F34" s="716" t="s">
        <v>1011</v>
      </c>
      <c r="G34" s="717"/>
      <c r="H34" s="718" t="s">
        <v>1010</v>
      </c>
      <c r="I34" s="1000">
        <v>44676</v>
      </c>
      <c r="J34" s="719" t="s">
        <v>1011</v>
      </c>
      <c r="K34" s="687"/>
    </row>
    <row r="35" spans="1:11" s="634" customFormat="1" x14ac:dyDescent="0.2">
      <c r="A35" s="831" t="s">
        <v>2464</v>
      </c>
      <c r="B35" s="832" t="s">
        <v>2465</v>
      </c>
      <c r="C35" s="889"/>
      <c r="D35" s="714" t="s">
        <v>1010</v>
      </c>
      <c r="E35" s="715">
        <v>44676</v>
      </c>
      <c r="F35" s="716" t="s">
        <v>1011</v>
      </c>
      <c r="G35" s="717"/>
      <c r="H35" s="718" t="s">
        <v>1010</v>
      </c>
      <c r="I35" s="1000">
        <v>44676</v>
      </c>
      <c r="J35" s="719" t="s">
        <v>1011</v>
      </c>
      <c r="K35" s="687"/>
    </row>
    <row r="36" spans="1:11" s="634" customFormat="1" ht="12.75" customHeight="1" x14ac:dyDescent="0.2">
      <c r="A36" s="831" t="s">
        <v>2466</v>
      </c>
      <c r="B36" s="832" t="s">
        <v>1224</v>
      </c>
      <c r="C36" s="889" t="s">
        <v>2091</v>
      </c>
      <c r="D36" s="714"/>
      <c r="E36" s="715"/>
      <c r="F36" s="716"/>
      <c r="G36" s="717"/>
      <c r="H36" s="718"/>
      <c r="I36" s="1000"/>
      <c r="J36" s="719"/>
      <c r="K36" s="687"/>
    </row>
    <row r="37" spans="1:11" s="634" customFormat="1" x14ac:dyDescent="0.2">
      <c r="A37" s="831" t="s">
        <v>2467</v>
      </c>
      <c r="B37" s="832" t="s">
        <v>2468</v>
      </c>
      <c r="C37" s="889"/>
      <c r="D37" s="714" t="s">
        <v>1010</v>
      </c>
      <c r="E37" s="715">
        <v>44676</v>
      </c>
      <c r="F37" s="716" t="s">
        <v>1011</v>
      </c>
      <c r="G37" s="717"/>
      <c r="H37" s="718" t="s">
        <v>1010</v>
      </c>
      <c r="I37" s="1000">
        <v>44676</v>
      </c>
      <c r="J37" s="719" t="s">
        <v>1011</v>
      </c>
      <c r="K37" s="687"/>
    </row>
    <row r="38" spans="1:11" s="634" customFormat="1" x14ac:dyDescent="0.2">
      <c r="A38" s="831" t="s">
        <v>2469</v>
      </c>
      <c r="B38" s="832" t="s">
        <v>2470</v>
      </c>
      <c r="C38" s="889"/>
      <c r="D38" s="714" t="s">
        <v>1010</v>
      </c>
      <c r="E38" s="715">
        <v>44676</v>
      </c>
      <c r="F38" s="716" t="s">
        <v>1011</v>
      </c>
      <c r="G38" s="717"/>
      <c r="H38" s="718" t="s">
        <v>1010</v>
      </c>
      <c r="I38" s="1000">
        <v>44676</v>
      </c>
      <c r="J38" s="719" t="s">
        <v>1011</v>
      </c>
      <c r="K38" s="687"/>
    </row>
    <row r="39" spans="1:11" s="634" customFormat="1" x14ac:dyDescent="0.2">
      <c r="A39" s="831" t="s">
        <v>2471</v>
      </c>
      <c r="B39" s="832" t="s">
        <v>2472</v>
      </c>
      <c r="C39" s="889"/>
      <c r="D39" s="714" t="s">
        <v>1010</v>
      </c>
      <c r="E39" s="715">
        <v>44676</v>
      </c>
      <c r="F39" s="716" t="s">
        <v>1011</v>
      </c>
      <c r="G39" s="717"/>
      <c r="H39" s="718" t="s">
        <v>1010</v>
      </c>
      <c r="I39" s="1000">
        <v>44676</v>
      </c>
      <c r="J39" s="719" t="s">
        <v>1011</v>
      </c>
      <c r="K39" s="687"/>
    </row>
    <row r="40" spans="1:11" s="634" customFormat="1" x14ac:dyDescent="0.2">
      <c r="A40" s="831" t="s">
        <v>2473</v>
      </c>
      <c r="B40" s="832" t="s">
        <v>2474</v>
      </c>
      <c r="C40" s="889"/>
      <c r="D40" s="714" t="s">
        <v>1010</v>
      </c>
      <c r="E40" s="715">
        <v>44676</v>
      </c>
      <c r="F40" s="716" t="s">
        <v>1011</v>
      </c>
      <c r="G40" s="717"/>
      <c r="H40" s="718" t="s">
        <v>1010</v>
      </c>
      <c r="I40" s="1000">
        <v>44676</v>
      </c>
      <c r="J40" s="719" t="s">
        <v>1011</v>
      </c>
      <c r="K40" s="687"/>
    </row>
    <row r="41" spans="1:11" s="634" customFormat="1" x14ac:dyDescent="0.2">
      <c r="A41" s="831" t="s">
        <v>2475</v>
      </c>
      <c r="B41" s="832" t="s">
        <v>1224</v>
      </c>
      <c r="C41" s="889" t="s">
        <v>2091</v>
      </c>
      <c r="D41" s="714"/>
      <c r="E41" s="715"/>
      <c r="F41" s="716"/>
      <c r="G41" s="717"/>
      <c r="H41" s="718"/>
      <c r="I41" s="1000"/>
      <c r="J41" s="719"/>
      <c r="K41" s="687"/>
    </row>
    <row r="42" spans="1:11" s="634" customFormat="1" x14ac:dyDescent="0.2">
      <c r="A42" s="831" t="s">
        <v>2476</v>
      </c>
      <c r="B42" s="832" t="s">
        <v>1224</v>
      </c>
      <c r="C42" s="889" t="s">
        <v>2091</v>
      </c>
      <c r="D42" s="714"/>
      <c r="E42" s="715"/>
      <c r="F42" s="716"/>
      <c r="G42" s="717"/>
      <c r="H42" s="718"/>
      <c r="I42" s="1000"/>
      <c r="J42" s="719"/>
      <c r="K42" s="687"/>
    </row>
    <row r="43" spans="1:11" s="634" customFormat="1" x14ac:dyDescent="0.2">
      <c r="A43" s="1510" t="s">
        <v>2477</v>
      </c>
      <c r="B43" s="1511" t="s">
        <v>2478</v>
      </c>
      <c r="C43" s="762" t="s">
        <v>2091</v>
      </c>
      <c r="D43" s="891" t="s">
        <v>1010</v>
      </c>
      <c r="E43" s="892">
        <v>44767</v>
      </c>
      <c r="F43" s="893" t="s">
        <v>1011</v>
      </c>
      <c r="G43" s="894"/>
      <c r="H43" s="887" t="s">
        <v>1010</v>
      </c>
      <c r="I43" s="1145">
        <v>44767</v>
      </c>
      <c r="J43" s="888" t="s">
        <v>1011</v>
      </c>
      <c r="K43" s="895"/>
    </row>
    <row r="44" spans="1:11" s="634" customFormat="1" x14ac:dyDescent="0.2">
      <c r="A44" s="831" t="s">
        <v>2479</v>
      </c>
      <c r="B44" s="832" t="s">
        <v>2480</v>
      </c>
      <c r="C44" s="889" t="s">
        <v>2091</v>
      </c>
      <c r="D44" s="714" t="s">
        <v>1010</v>
      </c>
      <c r="E44" s="715">
        <v>44767</v>
      </c>
      <c r="F44" s="716" t="s">
        <v>1011</v>
      </c>
      <c r="G44" s="717"/>
      <c r="H44" s="718" t="s">
        <v>1010</v>
      </c>
      <c r="I44" s="1000">
        <v>44767</v>
      </c>
      <c r="J44" s="719" t="s">
        <v>1011</v>
      </c>
      <c r="K44" s="687"/>
    </row>
    <row r="45" spans="1:11" s="634" customFormat="1" x14ac:dyDescent="0.2">
      <c r="A45" s="831" t="s">
        <v>2481</v>
      </c>
      <c r="B45" s="832" t="s">
        <v>2482</v>
      </c>
      <c r="C45" s="889" t="s">
        <v>2091</v>
      </c>
      <c r="D45" s="714" t="s">
        <v>1010</v>
      </c>
      <c r="E45" s="715">
        <v>44767</v>
      </c>
      <c r="F45" s="716" t="s">
        <v>1011</v>
      </c>
      <c r="G45" s="717"/>
      <c r="H45" s="718" t="s">
        <v>1010</v>
      </c>
      <c r="I45" s="1000">
        <v>44767</v>
      </c>
      <c r="J45" s="719" t="s">
        <v>1011</v>
      </c>
      <c r="K45" s="687"/>
    </row>
    <row r="46" spans="1:11" s="634" customFormat="1" x14ac:dyDescent="0.2">
      <c r="A46" s="882" t="s">
        <v>2483</v>
      </c>
      <c r="B46" s="832" t="s">
        <v>2484</v>
      </c>
      <c r="C46" s="889" t="s">
        <v>2091</v>
      </c>
      <c r="D46" s="714" t="s">
        <v>1010</v>
      </c>
      <c r="E46" s="715">
        <v>44767</v>
      </c>
      <c r="F46" s="716" t="s">
        <v>1011</v>
      </c>
      <c r="G46" s="717"/>
      <c r="H46" s="718" t="s">
        <v>1010</v>
      </c>
      <c r="I46" s="1000">
        <v>44767</v>
      </c>
      <c r="J46" s="719" t="s">
        <v>1011</v>
      </c>
      <c r="K46" s="687"/>
    </row>
    <row r="47" spans="1:11" s="634" customFormat="1" x14ac:dyDescent="0.2">
      <c r="A47" s="882" t="s">
        <v>2485</v>
      </c>
      <c r="B47" s="832" t="s">
        <v>2486</v>
      </c>
      <c r="C47" s="889"/>
      <c r="D47" s="714" t="s">
        <v>1010</v>
      </c>
      <c r="E47" s="715">
        <v>44767</v>
      </c>
      <c r="F47" s="716" t="s">
        <v>1011</v>
      </c>
      <c r="G47" s="717"/>
      <c r="H47" s="718" t="s">
        <v>1010</v>
      </c>
      <c r="I47" s="1000">
        <v>44767</v>
      </c>
      <c r="J47" s="719" t="s">
        <v>1011</v>
      </c>
      <c r="K47" s="687"/>
    </row>
    <row r="48" spans="1:11" s="634" customFormat="1" x14ac:dyDescent="0.2">
      <c r="A48" s="831" t="s">
        <v>2487</v>
      </c>
      <c r="B48" s="832" t="s">
        <v>2488</v>
      </c>
      <c r="C48" s="889" t="s">
        <v>2091</v>
      </c>
      <c r="D48" s="714" t="s">
        <v>1010</v>
      </c>
      <c r="E48" s="715">
        <v>44767</v>
      </c>
      <c r="F48" s="716" t="s">
        <v>1011</v>
      </c>
      <c r="G48" s="717"/>
      <c r="H48" s="718" t="s">
        <v>1010</v>
      </c>
      <c r="I48" s="1000">
        <v>44767</v>
      </c>
      <c r="J48" s="719" t="s">
        <v>1011</v>
      </c>
      <c r="K48" s="687"/>
    </row>
    <row r="49" spans="1:11" s="634" customFormat="1" ht="13.5" thickBot="1" x14ac:dyDescent="0.25">
      <c r="A49" s="833" t="s">
        <v>2489</v>
      </c>
      <c r="B49" s="879" t="s">
        <v>2490</v>
      </c>
      <c r="C49" s="767" t="s">
        <v>2091</v>
      </c>
      <c r="D49" s="721" t="s">
        <v>1010</v>
      </c>
      <c r="E49" s="722">
        <v>44767</v>
      </c>
      <c r="F49" s="723" t="s">
        <v>1011</v>
      </c>
      <c r="G49" s="724"/>
      <c r="H49" s="725" t="s">
        <v>1010</v>
      </c>
      <c r="I49" s="1146">
        <v>44767</v>
      </c>
      <c r="J49" s="726" t="s">
        <v>1011</v>
      </c>
      <c r="K49" s="727"/>
    </row>
    <row r="50" spans="1:11" s="173" customFormat="1" x14ac:dyDescent="0.2">
      <c r="A50" s="1908"/>
      <c r="B50" s="1908"/>
      <c r="C50" s="1908"/>
      <c r="D50" s="570"/>
      <c r="E50" s="570"/>
      <c r="F50" s="570"/>
      <c r="G50" s="570"/>
      <c r="H50" s="570"/>
      <c r="I50" s="570"/>
      <c r="J50" s="570"/>
      <c r="K50" s="570"/>
    </row>
    <row r="51" spans="1:11" x14ac:dyDescent="0.2">
      <c r="A51" s="1908" t="s">
        <v>1122</v>
      </c>
      <c r="D51" s="571"/>
      <c r="E51" s="571"/>
      <c r="F51" s="571"/>
      <c r="G51" s="571"/>
      <c r="H51" s="571"/>
      <c r="I51" s="571"/>
      <c r="J51" s="571"/>
      <c r="K51" s="571"/>
    </row>
    <row r="52" spans="1:11" x14ac:dyDescent="0.2">
      <c r="A52" s="173" t="s">
        <v>1123</v>
      </c>
      <c r="B52" s="562"/>
      <c r="C52" s="562"/>
      <c r="D52" s="572"/>
      <c r="E52" s="572"/>
      <c r="F52" s="573"/>
      <c r="G52" s="574"/>
      <c r="H52" s="572"/>
      <c r="I52" s="572"/>
      <c r="J52" s="573"/>
      <c r="K52" s="573"/>
    </row>
    <row r="53" spans="1:11" x14ac:dyDescent="0.2">
      <c r="A53" s="173"/>
      <c r="D53" s="384"/>
      <c r="E53" s="384"/>
      <c r="F53" s="575"/>
      <c r="G53" s="385"/>
      <c r="H53" s="384"/>
      <c r="I53" s="384"/>
      <c r="J53" s="575"/>
      <c r="K53" s="575"/>
    </row>
    <row r="54" spans="1:11" x14ac:dyDescent="0.2">
      <c r="A54" s="173"/>
      <c r="B54" s="632"/>
      <c r="D54" s="384"/>
      <c r="E54" s="384"/>
      <c r="F54" s="575"/>
      <c r="G54" s="385"/>
      <c r="H54" s="384"/>
      <c r="I54" s="384"/>
      <c r="J54" s="575"/>
      <c r="K54" s="575"/>
    </row>
    <row r="55" spans="1:11" x14ac:dyDescent="0.2">
      <c r="A55" s="173"/>
      <c r="B55" s="632"/>
      <c r="D55" s="384"/>
      <c r="E55" s="384"/>
      <c r="F55" s="575"/>
      <c r="G55" s="385"/>
      <c r="H55" s="384"/>
      <c r="I55" s="384"/>
      <c r="J55" s="575"/>
      <c r="K55" s="575"/>
    </row>
    <row r="56" spans="1:11" x14ac:dyDescent="0.2">
      <c r="A56" s="173"/>
      <c r="B56" s="632"/>
      <c r="D56" s="384"/>
      <c r="E56" s="384"/>
      <c r="F56" s="575"/>
      <c r="G56" s="385"/>
      <c r="H56" s="384"/>
      <c r="I56" s="384"/>
      <c r="J56" s="575"/>
      <c r="K56" s="575"/>
    </row>
    <row r="57" spans="1:11" x14ac:dyDescent="0.2">
      <c r="A57" s="173"/>
      <c r="B57" s="632"/>
      <c r="D57" s="384"/>
      <c r="E57" s="384"/>
      <c r="F57" s="575"/>
      <c r="G57" s="385"/>
      <c r="H57" s="384"/>
      <c r="I57" s="384"/>
      <c r="J57" s="575"/>
      <c r="K57" s="575"/>
    </row>
    <row r="58" spans="1:11" x14ac:dyDescent="0.2">
      <c r="A58" s="173"/>
      <c r="B58" s="632"/>
      <c r="D58" s="384"/>
      <c r="E58" s="384"/>
      <c r="F58" s="575"/>
      <c r="G58" s="385"/>
      <c r="H58" s="384"/>
      <c r="I58" s="384"/>
      <c r="J58" s="575"/>
      <c r="K58" s="575"/>
    </row>
    <row r="59" spans="1:11" x14ac:dyDescent="0.2">
      <c r="A59" s="643"/>
      <c r="B59" s="632"/>
      <c r="D59" s="384"/>
      <c r="E59" s="384"/>
      <c r="F59" s="575"/>
      <c r="G59" s="385"/>
      <c r="H59" s="384"/>
      <c r="I59" s="384"/>
      <c r="J59" s="575"/>
      <c r="K59" s="575"/>
    </row>
    <row r="60" spans="1:11" x14ac:dyDescent="0.2">
      <c r="D60" s="384"/>
      <c r="E60" s="384"/>
      <c r="F60" s="575"/>
      <c r="G60" s="385"/>
      <c r="H60" s="384"/>
      <c r="I60" s="384"/>
      <c r="J60" s="575"/>
      <c r="K60" s="575"/>
    </row>
    <row r="61" spans="1:11" x14ac:dyDescent="0.2">
      <c r="D61" s="384"/>
      <c r="E61" s="384"/>
      <c r="F61" s="575"/>
      <c r="G61" s="385"/>
      <c r="H61" s="384"/>
      <c r="I61" s="384"/>
      <c r="J61" s="575"/>
      <c r="K61" s="575"/>
    </row>
    <row r="62" spans="1:11" x14ac:dyDescent="0.2">
      <c r="D62" s="384"/>
      <c r="E62" s="384"/>
      <c r="F62" s="575"/>
      <c r="G62" s="385"/>
      <c r="H62" s="384"/>
      <c r="I62" s="384"/>
      <c r="J62" s="575"/>
      <c r="K62" s="575"/>
    </row>
    <row r="63" spans="1:11" x14ac:dyDescent="0.2">
      <c r="D63" s="384"/>
      <c r="E63" s="384"/>
      <c r="F63" s="575"/>
      <c r="G63" s="385"/>
      <c r="H63" s="384"/>
      <c r="I63" s="384"/>
      <c r="J63" s="575"/>
      <c r="K63" s="575"/>
    </row>
    <row r="64" spans="1:11" x14ac:dyDescent="0.2">
      <c r="D64" s="384"/>
      <c r="E64" s="384"/>
      <c r="F64" s="575"/>
      <c r="G64" s="385"/>
      <c r="H64" s="384"/>
      <c r="I64" s="384"/>
      <c r="J64" s="575"/>
      <c r="K64" s="575"/>
    </row>
    <row r="65" spans="4:11" x14ac:dyDescent="0.2">
      <c r="D65" s="384"/>
      <c r="E65" s="384"/>
      <c r="F65" s="575"/>
      <c r="G65" s="385"/>
      <c r="H65" s="384"/>
      <c r="I65" s="384"/>
      <c r="J65" s="575"/>
      <c r="K65" s="575"/>
    </row>
    <row r="66" spans="4:11" x14ac:dyDescent="0.2">
      <c r="D66" s="384"/>
      <c r="E66" s="384"/>
      <c r="F66" s="575"/>
      <c r="G66" s="385"/>
      <c r="H66" s="384"/>
      <c r="I66" s="384"/>
      <c r="J66" s="575"/>
      <c r="K66" s="575"/>
    </row>
    <row r="67" spans="4:11" x14ac:dyDescent="0.2">
      <c r="D67" s="384"/>
      <c r="E67" s="384"/>
      <c r="F67" s="575"/>
      <c r="G67" s="385"/>
      <c r="H67" s="384"/>
      <c r="I67" s="384"/>
      <c r="J67" s="575"/>
      <c r="K67" s="575"/>
    </row>
    <row r="68" spans="4:11" x14ac:dyDescent="0.2">
      <c r="D68" s="384"/>
      <c r="E68" s="384"/>
      <c r="F68" s="575"/>
      <c r="G68" s="385"/>
      <c r="H68" s="384"/>
      <c r="I68" s="384"/>
      <c r="J68" s="575"/>
      <c r="K68" s="575"/>
    </row>
    <row r="69" spans="4:11" x14ac:dyDescent="0.2">
      <c r="D69" s="384"/>
      <c r="E69" s="384"/>
      <c r="F69" s="575"/>
      <c r="G69" s="385"/>
      <c r="H69" s="384"/>
      <c r="I69" s="384"/>
      <c r="J69" s="575"/>
      <c r="K69" s="575"/>
    </row>
    <row r="70" spans="4:11" x14ac:dyDescent="0.2">
      <c r="D70" s="384"/>
      <c r="E70" s="384"/>
      <c r="F70" s="575"/>
      <c r="G70" s="385"/>
      <c r="H70" s="384"/>
      <c r="I70" s="384"/>
      <c r="J70" s="575"/>
      <c r="K70" s="575"/>
    </row>
    <row r="71" spans="4:11" x14ac:dyDescent="0.2">
      <c r="D71" s="384"/>
      <c r="E71" s="384"/>
      <c r="F71" s="575"/>
      <c r="G71" s="385"/>
      <c r="H71" s="384"/>
      <c r="I71" s="384"/>
      <c r="J71" s="575"/>
      <c r="K71" s="575"/>
    </row>
    <row r="72" spans="4:11" x14ac:dyDescent="0.2">
      <c r="D72" s="384"/>
      <c r="E72" s="384"/>
      <c r="F72" s="575"/>
      <c r="G72" s="385"/>
      <c r="H72" s="384"/>
      <c r="I72" s="384"/>
      <c r="J72" s="575"/>
      <c r="K72" s="575"/>
    </row>
    <row r="73" spans="4:11" x14ac:dyDescent="0.2">
      <c r="D73" s="384"/>
      <c r="E73" s="384"/>
      <c r="F73" s="575"/>
      <c r="G73" s="385"/>
      <c r="H73" s="384"/>
      <c r="I73" s="384"/>
      <c r="J73" s="575"/>
      <c r="K73" s="575"/>
    </row>
    <row r="74" spans="4:11" x14ac:dyDescent="0.2">
      <c r="D74" s="384"/>
      <c r="E74" s="384"/>
      <c r="F74" s="575"/>
      <c r="G74" s="385"/>
      <c r="H74" s="384"/>
      <c r="I74" s="384"/>
      <c r="J74" s="575"/>
      <c r="K74" s="575"/>
    </row>
    <row r="75" spans="4:11" x14ac:dyDescent="0.2">
      <c r="D75" s="384"/>
      <c r="E75" s="384"/>
      <c r="F75" s="575"/>
      <c r="G75" s="385"/>
      <c r="H75" s="384"/>
      <c r="I75" s="384"/>
      <c r="J75" s="575"/>
      <c r="K75" s="575"/>
    </row>
    <row r="76" spans="4:11" x14ac:dyDescent="0.2">
      <c r="D76" s="384"/>
      <c r="E76" s="384"/>
      <c r="F76" s="575"/>
      <c r="G76" s="385"/>
      <c r="H76" s="384"/>
      <c r="I76" s="384"/>
      <c r="J76" s="575"/>
      <c r="K76" s="575"/>
    </row>
    <row r="77" spans="4:11" x14ac:dyDescent="0.2">
      <c r="D77" s="384"/>
      <c r="E77" s="384"/>
      <c r="F77" s="575"/>
      <c r="G77" s="385"/>
      <c r="H77" s="384"/>
      <c r="I77" s="384"/>
      <c r="J77" s="575"/>
      <c r="K77" s="575"/>
    </row>
    <row r="78" spans="4:11" x14ac:dyDescent="0.2">
      <c r="D78" s="384"/>
      <c r="E78" s="384"/>
      <c r="F78" s="575"/>
      <c r="G78" s="385"/>
      <c r="H78" s="384"/>
      <c r="I78" s="384"/>
      <c r="J78" s="575"/>
      <c r="K78" s="575"/>
    </row>
    <row r="79" spans="4:11" x14ac:dyDescent="0.2">
      <c r="D79" s="384"/>
      <c r="E79" s="384"/>
      <c r="F79" s="575"/>
      <c r="G79" s="385"/>
      <c r="H79" s="384"/>
      <c r="I79" s="384"/>
      <c r="J79" s="575"/>
      <c r="K79" s="575"/>
    </row>
    <row r="80" spans="4:11" x14ac:dyDescent="0.2">
      <c r="D80" s="384"/>
      <c r="E80" s="384"/>
      <c r="F80" s="575"/>
      <c r="G80" s="385"/>
      <c r="H80" s="384"/>
      <c r="I80" s="384"/>
      <c r="J80" s="575"/>
      <c r="K80" s="575"/>
    </row>
    <row r="81" spans="4:11" x14ac:dyDescent="0.2">
      <c r="D81" s="384"/>
      <c r="E81" s="384"/>
      <c r="F81" s="575"/>
      <c r="G81" s="385"/>
      <c r="H81" s="384"/>
      <c r="I81" s="384"/>
      <c r="J81" s="575"/>
      <c r="K81" s="575"/>
    </row>
    <row r="82" spans="4:11" x14ac:dyDescent="0.2">
      <c r="D82" s="384"/>
      <c r="E82" s="384"/>
      <c r="F82" s="575"/>
      <c r="G82" s="385"/>
      <c r="H82" s="384"/>
      <c r="I82" s="384"/>
      <c r="J82" s="575"/>
      <c r="K82" s="575"/>
    </row>
    <row r="83" spans="4:11" x14ac:dyDescent="0.2">
      <c r="D83" s="384"/>
      <c r="E83" s="384"/>
      <c r="F83" s="575"/>
      <c r="G83" s="385"/>
      <c r="H83" s="384"/>
      <c r="I83" s="384"/>
      <c r="J83" s="575"/>
      <c r="K83" s="575"/>
    </row>
    <row r="84" spans="4:11" x14ac:dyDescent="0.2">
      <c r="D84" s="384"/>
      <c r="E84" s="384"/>
      <c r="F84" s="575"/>
      <c r="G84" s="385"/>
      <c r="H84" s="384"/>
      <c r="I84" s="384"/>
      <c r="J84" s="575"/>
      <c r="K84" s="575"/>
    </row>
    <row r="85" spans="4:11" x14ac:dyDescent="0.2">
      <c r="D85" s="384"/>
      <c r="E85" s="384"/>
      <c r="F85" s="575"/>
      <c r="G85" s="385"/>
      <c r="H85" s="384"/>
      <c r="I85" s="384"/>
      <c r="J85" s="575"/>
      <c r="K85" s="575"/>
    </row>
    <row r="86" spans="4:11" x14ac:dyDescent="0.2">
      <c r="D86" s="384"/>
      <c r="E86" s="384"/>
      <c r="F86" s="575"/>
      <c r="G86" s="385"/>
      <c r="H86" s="384"/>
      <c r="I86" s="384"/>
      <c r="J86" s="575"/>
      <c r="K86" s="575"/>
    </row>
    <row r="87" spans="4:11" x14ac:dyDescent="0.2">
      <c r="D87" s="384"/>
      <c r="E87" s="384"/>
      <c r="F87" s="575"/>
      <c r="G87" s="385"/>
      <c r="H87" s="384"/>
      <c r="I87" s="384"/>
      <c r="J87" s="575"/>
      <c r="K87" s="575"/>
    </row>
    <row r="88" spans="4:11" x14ac:dyDescent="0.2">
      <c r="D88" s="384"/>
      <c r="E88" s="384"/>
      <c r="F88" s="575"/>
      <c r="G88" s="385"/>
      <c r="H88" s="384"/>
      <c r="I88" s="384"/>
      <c r="J88" s="575"/>
      <c r="K88" s="575"/>
    </row>
    <row r="89" spans="4:11" x14ac:dyDescent="0.2">
      <c r="D89" s="384"/>
      <c r="E89" s="384"/>
      <c r="F89" s="575"/>
      <c r="G89" s="385"/>
      <c r="H89" s="384"/>
      <c r="I89" s="384"/>
      <c r="J89" s="575"/>
      <c r="K89" s="575"/>
    </row>
    <row r="90" spans="4:11" x14ac:dyDescent="0.2">
      <c r="D90" s="384"/>
      <c r="E90" s="384"/>
      <c r="F90" s="575"/>
      <c r="G90" s="385"/>
      <c r="H90" s="384"/>
      <c r="I90" s="384"/>
      <c r="J90" s="575"/>
      <c r="K90" s="575"/>
    </row>
    <row r="91" spans="4:11" x14ac:dyDescent="0.2">
      <c r="D91" s="384"/>
      <c r="E91" s="384"/>
      <c r="F91" s="575"/>
      <c r="G91" s="385"/>
      <c r="H91" s="384"/>
      <c r="I91" s="384"/>
      <c r="J91" s="575"/>
      <c r="K91" s="575"/>
    </row>
  </sheetData>
  <mergeCells count="6">
    <mergeCell ref="A4:C4"/>
    <mergeCell ref="D4:G4"/>
    <mergeCell ref="H4:K4"/>
    <mergeCell ref="A1:C1"/>
    <mergeCell ref="D1:G1"/>
    <mergeCell ref="A2:C2"/>
  </mergeCells>
  <hyperlinks>
    <hyperlink ref="A4" display="Back to Top Sheet" xr:uid="{00000000-0004-0000-1000-000000000000}"/>
    <hyperlink ref="A4:C4" location="Top!A1" display="Back to Top Sheet" xr:uid="{F6E71A24-B160-4E20-A081-D371C3F4BCB5}"/>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1A0C7"/>
    <pageSetUpPr fitToPage="1"/>
  </sheetPr>
  <dimension ref="A1:M209"/>
  <sheetViews>
    <sheetView workbookViewId="0">
      <selection sqref="A1:B1"/>
    </sheetView>
  </sheetViews>
  <sheetFormatPr defaultColWidth="11.42578125" defaultRowHeight="12.75" x14ac:dyDescent="0.2"/>
  <cols>
    <col min="1" max="1" width="28" style="155" customWidth="1"/>
    <col min="2" max="2" width="71.42578125" style="155" customWidth="1"/>
    <col min="3" max="3" width="15.5703125" style="155" customWidth="1"/>
    <col min="4" max="4" width="16.5703125" style="153" customWidth="1"/>
    <col min="5" max="5" width="15.5703125" style="153" customWidth="1"/>
    <col min="6" max="6" width="15.5703125" style="152" customWidth="1"/>
    <col min="7" max="7" width="17.5703125" style="154" customWidth="1"/>
    <col min="8" max="8" width="16.5703125" style="153" customWidth="1"/>
    <col min="9" max="9" width="21.140625" style="153" customWidth="1"/>
    <col min="10" max="10" width="21.5703125" style="152" customWidth="1"/>
    <col min="11" max="11" width="20.140625" style="154" customWidth="1"/>
    <col min="12" max="14" width="11.42578125" style="152"/>
    <col min="15" max="15" width="29.42578125" style="152" customWidth="1"/>
    <col min="16" max="16" width="11.42578125" style="152"/>
    <col min="17" max="17" width="82.42578125" style="152" customWidth="1"/>
    <col min="18" max="16384" width="11.42578125" style="152"/>
  </cols>
  <sheetData>
    <row r="1" spans="1:13" ht="21" customHeight="1" thickBot="1" x14ac:dyDescent="0.25">
      <c r="A1" s="2111" t="s">
        <v>985</v>
      </c>
      <c r="B1" s="2111"/>
      <c r="C1" s="1909"/>
      <c r="D1" s="2112"/>
      <c r="E1" s="2112"/>
      <c r="F1" s="2112"/>
      <c r="G1" s="2112"/>
      <c r="H1" s="2112"/>
      <c r="I1" s="2112"/>
      <c r="J1" s="2112"/>
      <c r="K1" s="2112"/>
    </row>
    <row r="2" spans="1:13" ht="21" customHeight="1" thickBot="1" x14ac:dyDescent="0.25">
      <c r="A2" s="2113" t="str">
        <f>Top!B21</f>
        <v>Binary Sensor Profile</v>
      </c>
      <c r="B2" s="2113"/>
      <c r="C2" s="1929"/>
      <c r="D2" s="377" t="s">
        <v>986</v>
      </c>
      <c r="E2" s="486" t="str">
        <f>Top!E21</f>
        <v>BSP.TS.p1</v>
      </c>
      <c r="F2" s="486"/>
      <c r="G2" s="378"/>
      <c r="H2" s="377" t="s">
        <v>11</v>
      </c>
      <c r="I2" s="378" t="str">
        <f>Top!G21</f>
        <v>BSP.TS.p1</v>
      </c>
      <c r="J2" s="377" t="s">
        <v>987</v>
      </c>
      <c r="K2" s="1026">
        <v>45474</v>
      </c>
      <c r="M2" s="151"/>
    </row>
    <row r="3" spans="1:13" ht="18" customHeight="1" thickBot="1" x14ac:dyDescent="0.25">
      <c r="A3" s="55" t="s">
        <v>1220</v>
      </c>
      <c r="B3" s="55">
        <f>rel_date</f>
        <v>46070</v>
      </c>
      <c r="C3" s="55"/>
      <c r="D3" s="377" t="s">
        <v>989</v>
      </c>
      <c r="E3" s="486" t="str">
        <f>Top!F21</f>
        <v>BSP.ICS.p3</v>
      </c>
      <c r="F3" s="486"/>
      <c r="G3" s="378"/>
      <c r="H3" s="1585" t="s">
        <v>12</v>
      </c>
      <c r="I3" s="1586" t="str">
        <f>Top!H21</f>
        <v>BSP.ICS.p4</v>
      </c>
      <c r="J3" s="1585" t="s">
        <v>987</v>
      </c>
      <c r="K3" s="1621">
        <f>rel_date</f>
        <v>46070</v>
      </c>
    </row>
    <row r="4" spans="1:13" ht="14.25" customHeight="1" thickBot="1" x14ac:dyDescent="0.25">
      <c r="A4" s="2114" t="s">
        <v>990</v>
      </c>
      <c r="B4" s="2115"/>
      <c r="C4" s="397"/>
      <c r="D4" s="2109" t="s">
        <v>2491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398" t="s">
        <v>1001</v>
      </c>
      <c r="B6" s="308" t="s">
        <v>1002</v>
      </c>
      <c r="C6" s="518" t="s">
        <v>1296</v>
      </c>
      <c r="D6" s="327"/>
      <c r="E6" s="473">
        <v>45564</v>
      </c>
      <c r="F6" s="175"/>
      <c r="G6" s="351"/>
      <c r="H6" s="223"/>
      <c r="I6" s="1597">
        <v>45564</v>
      </c>
      <c r="J6" s="169"/>
      <c r="K6" s="224"/>
    </row>
    <row r="7" spans="1:13" s="158" customFormat="1" x14ac:dyDescent="0.2">
      <c r="A7" s="403" t="s">
        <v>12</v>
      </c>
      <c r="B7" s="311" t="s">
        <v>1004</v>
      </c>
      <c r="C7" s="1594" t="s">
        <v>1005</v>
      </c>
      <c r="D7" s="328"/>
      <c r="E7" s="473">
        <v>46055</v>
      </c>
      <c r="F7" s="330"/>
      <c r="G7" s="352" t="s">
        <v>2492</v>
      </c>
      <c r="H7" s="225"/>
      <c r="I7" s="461">
        <f>$B$3+90</f>
        <v>46160</v>
      </c>
      <c r="J7" s="204"/>
      <c r="K7" s="206" t="s">
        <v>1126</v>
      </c>
    </row>
    <row r="8" spans="1:13" s="158" customFormat="1" x14ac:dyDescent="0.2">
      <c r="A8" s="1706" t="s">
        <v>2493</v>
      </c>
      <c r="B8" s="1707" t="s">
        <v>2494</v>
      </c>
      <c r="C8" s="1708"/>
      <c r="D8" s="327" t="s">
        <v>1010</v>
      </c>
      <c r="E8" s="473">
        <v>45564</v>
      </c>
      <c r="F8" s="175" t="s">
        <v>1011</v>
      </c>
      <c r="G8" s="351"/>
      <c r="H8" s="225" t="s">
        <v>1010</v>
      </c>
      <c r="I8" s="1000">
        <v>45564</v>
      </c>
      <c r="J8" s="204" t="s">
        <v>1011</v>
      </c>
      <c r="K8" s="168"/>
    </row>
    <row r="9" spans="1:13" s="158" customFormat="1" x14ac:dyDescent="0.2">
      <c r="A9" s="1706" t="s">
        <v>2495</v>
      </c>
      <c r="B9" s="1707" t="s">
        <v>2496</v>
      </c>
      <c r="C9" s="1708"/>
      <c r="D9" s="327" t="s">
        <v>1010</v>
      </c>
      <c r="E9" s="473">
        <v>45564</v>
      </c>
      <c r="F9" s="175" t="s">
        <v>1011</v>
      </c>
      <c r="G9" s="351"/>
      <c r="H9" s="225" t="s">
        <v>1010</v>
      </c>
      <c r="I9" s="1000">
        <v>45564</v>
      </c>
      <c r="J9" s="204" t="s">
        <v>1011</v>
      </c>
      <c r="K9" s="168"/>
    </row>
    <row r="10" spans="1:13" s="158" customFormat="1" x14ac:dyDescent="0.2">
      <c r="A10" s="1706" t="s">
        <v>2497</v>
      </c>
      <c r="B10" s="1707" t="s">
        <v>2498</v>
      </c>
      <c r="C10" s="1708"/>
      <c r="D10" s="327" t="s">
        <v>1010</v>
      </c>
      <c r="E10" s="473">
        <v>45564</v>
      </c>
      <c r="F10" s="175" t="s">
        <v>1011</v>
      </c>
      <c r="G10" s="351"/>
      <c r="H10" s="225" t="s">
        <v>1010</v>
      </c>
      <c r="I10" s="1000">
        <v>45564</v>
      </c>
      <c r="J10" s="204" t="s">
        <v>1011</v>
      </c>
      <c r="K10" s="168"/>
    </row>
    <row r="11" spans="1:13" s="158" customFormat="1" x14ac:dyDescent="0.2">
      <c r="A11" s="1706" t="s">
        <v>2499</v>
      </c>
      <c r="B11" s="1707" t="s">
        <v>2500</v>
      </c>
      <c r="C11" s="1708"/>
      <c r="D11" s="327" t="s">
        <v>1010</v>
      </c>
      <c r="E11" s="473">
        <v>45564</v>
      </c>
      <c r="F11" s="175" t="s">
        <v>1011</v>
      </c>
      <c r="G11" s="351"/>
      <c r="H11" s="225" t="s">
        <v>1010</v>
      </c>
      <c r="I11" s="1000">
        <v>45564</v>
      </c>
      <c r="J11" s="204" t="s">
        <v>1011</v>
      </c>
      <c r="K11" s="168"/>
    </row>
    <row r="12" spans="1:13" s="158" customFormat="1" x14ac:dyDescent="0.2">
      <c r="A12" s="1706" t="s">
        <v>2501</v>
      </c>
      <c r="B12" s="1707" t="s">
        <v>2502</v>
      </c>
      <c r="C12" s="1708"/>
      <c r="D12" s="327" t="s">
        <v>1010</v>
      </c>
      <c r="E12" s="473">
        <v>45564</v>
      </c>
      <c r="F12" s="175" t="s">
        <v>1011</v>
      </c>
      <c r="G12" s="351"/>
      <c r="H12" s="225" t="s">
        <v>1010</v>
      </c>
      <c r="I12" s="1000">
        <v>45564</v>
      </c>
      <c r="J12" s="204" t="s">
        <v>1011</v>
      </c>
      <c r="K12" s="168"/>
    </row>
    <row r="13" spans="1:13" s="158" customFormat="1" ht="12.75" customHeight="1" x14ac:dyDescent="0.2">
      <c r="A13" s="1706" t="s">
        <v>2503</v>
      </c>
      <c r="B13" s="1707" t="s">
        <v>2504</v>
      </c>
      <c r="C13" s="1708"/>
      <c r="D13" s="327" t="s">
        <v>1010</v>
      </c>
      <c r="E13" s="473">
        <v>45564</v>
      </c>
      <c r="F13" s="175" t="s">
        <v>1011</v>
      </c>
      <c r="G13" s="351"/>
      <c r="H13" s="225" t="s">
        <v>1010</v>
      </c>
      <c r="I13" s="1000">
        <v>45564</v>
      </c>
      <c r="J13" s="204" t="s">
        <v>1011</v>
      </c>
      <c r="K13" s="168"/>
    </row>
    <row r="14" spans="1:13" s="158" customFormat="1" ht="12.75" customHeight="1" x14ac:dyDescent="0.2">
      <c r="A14" s="1706" t="s">
        <v>2505</v>
      </c>
      <c r="B14" s="1707" t="s">
        <v>2506</v>
      </c>
      <c r="C14" s="1708"/>
      <c r="D14" s="327" t="s">
        <v>1010</v>
      </c>
      <c r="E14" s="473">
        <v>45564</v>
      </c>
      <c r="F14" s="175" t="s">
        <v>1011</v>
      </c>
      <c r="G14" s="351"/>
      <c r="H14" s="225" t="s">
        <v>1010</v>
      </c>
      <c r="I14" s="1000">
        <v>45564</v>
      </c>
      <c r="J14" s="204" t="s">
        <v>1011</v>
      </c>
      <c r="K14" s="168"/>
    </row>
    <row r="15" spans="1:13" s="158" customFormat="1" x14ac:dyDescent="0.2">
      <c r="A15" s="1706" t="s">
        <v>2507</v>
      </c>
      <c r="B15" s="1707" t="s">
        <v>2508</v>
      </c>
      <c r="C15" s="1708"/>
      <c r="D15" s="327" t="s">
        <v>1010</v>
      </c>
      <c r="E15" s="473">
        <v>45564</v>
      </c>
      <c r="F15" s="175" t="s">
        <v>1011</v>
      </c>
      <c r="G15" s="351"/>
      <c r="H15" s="225" t="s">
        <v>1010</v>
      </c>
      <c r="I15" s="1000">
        <v>45564</v>
      </c>
      <c r="J15" s="204" t="s">
        <v>1011</v>
      </c>
      <c r="K15" s="168"/>
    </row>
    <row r="16" spans="1:13" s="158" customFormat="1" x14ac:dyDescent="0.2">
      <c r="A16" s="1706" t="s">
        <v>2509</v>
      </c>
      <c r="B16" s="1707" t="s">
        <v>2510</v>
      </c>
      <c r="C16" s="1708"/>
      <c r="D16" s="327" t="s">
        <v>1010</v>
      </c>
      <c r="E16" s="473">
        <v>45564</v>
      </c>
      <c r="F16" s="175" t="s">
        <v>1011</v>
      </c>
      <c r="G16" s="351"/>
      <c r="H16" s="225" t="s">
        <v>1010</v>
      </c>
      <c r="I16" s="1000">
        <v>45564</v>
      </c>
      <c r="J16" s="204" t="s">
        <v>1011</v>
      </c>
      <c r="K16" s="168"/>
    </row>
    <row r="17" spans="1:11" s="158" customFormat="1" x14ac:dyDescent="0.2">
      <c r="A17" s="1706" t="s">
        <v>2511</v>
      </c>
      <c r="B17" s="1707" t="s">
        <v>2512</v>
      </c>
      <c r="C17" s="1708"/>
      <c r="D17" s="327" t="s">
        <v>1010</v>
      </c>
      <c r="E17" s="473">
        <v>45564</v>
      </c>
      <c r="F17" s="175" t="s">
        <v>1011</v>
      </c>
      <c r="G17" s="351"/>
      <c r="H17" s="225" t="s">
        <v>1010</v>
      </c>
      <c r="I17" s="1000">
        <v>45564</v>
      </c>
      <c r="J17" s="204" t="s">
        <v>1011</v>
      </c>
      <c r="K17" s="168"/>
    </row>
    <row r="18" spans="1:11" s="158" customFormat="1" x14ac:dyDescent="0.2">
      <c r="A18" s="1706" t="s">
        <v>2513</v>
      </c>
      <c r="B18" s="1707" t="s">
        <v>2514</v>
      </c>
      <c r="C18" s="1708"/>
      <c r="D18" s="327" t="s">
        <v>1010</v>
      </c>
      <c r="E18" s="473">
        <v>45564</v>
      </c>
      <c r="F18" s="175" t="s">
        <v>1011</v>
      </c>
      <c r="G18" s="351"/>
      <c r="H18" s="225" t="s">
        <v>1010</v>
      </c>
      <c r="I18" s="1000">
        <v>45564</v>
      </c>
      <c r="J18" s="204" t="s">
        <v>1011</v>
      </c>
      <c r="K18" s="168"/>
    </row>
    <row r="19" spans="1:11" s="158" customFormat="1" x14ac:dyDescent="0.2">
      <c r="A19" s="1706" t="s">
        <v>2515</v>
      </c>
      <c r="B19" s="1707" t="s">
        <v>2516</v>
      </c>
      <c r="C19" s="1708"/>
      <c r="D19" s="327" t="s">
        <v>1010</v>
      </c>
      <c r="E19" s="473">
        <v>45564</v>
      </c>
      <c r="F19" s="175" t="s">
        <v>1011</v>
      </c>
      <c r="G19" s="351"/>
      <c r="H19" s="225" t="s">
        <v>1010</v>
      </c>
      <c r="I19" s="1000">
        <v>45564</v>
      </c>
      <c r="J19" s="204" t="s">
        <v>1011</v>
      </c>
      <c r="K19" s="168"/>
    </row>
    <row r="20" spans="1:11" s="158" customFormat="1" x14ac:dyDescent="0.2">
      <c r="A20" s="1706" t="s">
        <v>2517</v>
      </c>
      <c r="B20" s="1707" t="s">
        <v>2518</v>
      </c>
      <c r="C20" s="1708"/>
      <c r="D20" s="327" t="s">
        <v>1010</v>
      </c>
      <c r="E20" s="473">
        <v>45564</v>
      </c>
      <c r="F20" s="175" t="s">
        <v>1011</v>
      </c>
      <c r="G20" s="351"/>
      <c r="H20" s="225" t="s">
        <v>1010</v>
      </c>
      <c r="I20" s="1000">
        <v>45564</v>
      </c>
      <c r="J20" s="204" t="s">
        <v>1011</v>
      </c>
      <c r="K20" s="168"/>
    </row>
    <row r="21" spans="1:11" s="158" customFormat="1" x14ac:dyDescent="0.2">
      <c r="A21" s="1706" t="s">
        <v>2519</v>
      </c>
      <c r="B21" s="1707" t="s">
        <v>2520</v>
      </c>
      <c r="C21" s="1708"/>
      <c r="D21" s="327" t="s">
        <v>1010</v>
      </c>
      <c r="E21" s="473">
        <v>45564</v>
      </c>
      <c r="F21" s="175" t="s">
        <v>1011</v>
      </c>
      <c r="G21" s="351"/>
      <c r="H21" s="225" t="s">
        <v>1010</v>
      </c>
      <c r="I21" s="1000">
        <v>45564</v>
      </c>
      <c r="J21" s="204" t="s">
        <v>1011</v>
      </c>
      <c r="K21" s="168"/>
    </row>
    <row r="22" spans="1:11" s="158" customFormat="1" x14ac:dyDescent="0.2">
      <c r="A22" s="1706" t="s">
        <v>2521</v>
      </c>
      <c r="B22" s="1707" t="s">
        <v>2522</v>
      </c>
      <c r="C22" s="1708"/>
      <c r="D22" s="327" t="s">
        <v>1010</v>
      </c>
      <c r="E22" s="473">
        <v>45564</v>
      </c>
      <c r="F22" s="175" t="s">
        <v>1011</v>
      </c>
      <c r="G22" s="351"/>
      <c r="H22" s="225" t="s">
        <v>1010</v>
      </c>
      <c r="I22" s="1000">
        <v>45564</v>
      </c>
      <c r="J22" s="204" t="s">
        <v>1011</v>
      </c>
      <c r="K22" s="168"/>
    </row>
    <row r="23" spans="1:11" s="158" customFormat="1" x14ac:dyDescent="0.2">
      <c r="A23" s="1706" t="s">
        <v>2523</v>
      </c>
      <c r="B23" s="1707" t="s">
        <v>2524</v>
      </c>
      <c r="C23" s="1708"/>
      <c r="D23" s="327" t="s">
        <v>1010</v>
      </c>
      <c r="E23" s="473">
        <v>45564</v>
      </c>
      <c r="F23" s="175" t="s">
        <v>1011</v>
      </c>
      <c r="G23" s="351"/>
      <c r="H23" s="225" t="s">
        <v>1010</v>
      </c>
      <c r="I23" s="1000">
        <v>45564</v>
      </c>
      <c r="J23" s="204" t="s">
        <v>1011</v>
      </c>
      <c r="K23" s="168"/>
    </row>
    <row r="24" spans="1:11" s="158" customFormat="1" x14ac:dyDescent="0.2">
      <c r="A24" s="1706" t="s">
        <v>2525</v>
      </c>
      <c r="B24" s="1707" t="s">
        <v>2526</v>
      </c>
      <c r="C24" s="1708"/>
      <c r="D24" s="327" t="s">
        <v>1010</v>
      </c>
      <c r="E24" s="473">
        <v>45564</v>
      </c>
      <c r="F24" s="175" t="s">
        <v>1011</v>
      </c>
      <c r="G24" s="351"/>
      <c r="H24" s="225" t="s">
        <v>1010</v>
      </c>
      <c r="I24" s="1000">
        <v>45564</v>
      </c>
      <c r="J24" s="204" t="s">
        <v>1011</v>
      </c>
      <c r="K24" s="168"/>
    </row>
    <row r="25" spans="1:11" s="158" customFormat="1" x14ac:dyDescent="0.2">
      <c r="A25" s="1706" t="s">
        <v>2527</v>
      </c>
      <c r="B25" s="1707" t="s">
        <v>2528</v>
      </c>
      <c r="C25" s="1708"/>
      <c r="D25" s="327" t="s">
        <v>1010</v>
      </c>
      <c r="E25" s="473">
        <v>45564</v>
      </c>
      <c r="F25" s="175" t="s">
        <v>1011</v>
      </c>
      <c r="G25" s="351"/>
      <c r="H25" s="225" t="s">
        <v>1010</v>
      </c>
      <c r="I25" s="1000">
        <v>45564</v>
      </c>
      <c r="J25" s="204" t="s">
        <v>1011</v>
      </c>
      <c r="K25" s="168"/>
    </row>
    <row r="26" spans="1:11" s="158" customFormat="1" ht="12.75" customHeight="1" x14ac:dyDescent="0.2">
      <c r="A26" s="1706" t="s">
        <v>2529</v>
      </c>
      <c r="B26" s="1707" t="s">
        <v>2530</v>
      </c>
      <c r="C26" s="1708"/>
      <c r="D26" s="327" t="s">
        <v>1010</v>
      </c>
      <c r="E26" s="473">
        <v>45564</v>
      </c>
      <c r="F26" s="175" t="s">
        <v>1011</v>
      </c>
      <c r="G26" s="351"/>
      <c r="H26" s="225" t="s">
        <v>1010</v>
      </c>
      <c r="I26" s="1000">
        <v>45564</v>
      </c>
      <c r="J26" s="204" t="s">
        <v>1011</v>
      </c>
      <c r="K26" s="168"/>
    </row>
    <row r="27" spans="1:11" s="158" customFormat="1" x14ac:dyDescent="0.2">
      <c r="A27" s="1706" t="s">
        <v>2531</v>
      </c>
      <c r="B27" s="1707" t="s">
        <v>2532</v>
      </c>
      <c r="C27" s="1708"/>
      <c r="D27" s="327" t="s">
        <v>1010</v>
      </c>
      <c r="E27" s="473">
        <v>45564</v>
      </c>
      <c r="F27" s="175" t="s">
        <v>1011</v>
      </c>
      <c r="G27" s="351"/>
      <c r="H27" s="225" t="s">
        <v>1010</v>
      </c>
      <c r="I27" s="1000">
        <v>45564</v>
      </c>
      <c r="J27" s="204" t="s">
        <v>1011</v>
      </c>
      <c r="K27" s="168"/>
    </row>
    <row r="28" spans="1:11" s="158" customFormat="1" ht="12.75" customHeight="1" x14ac:dyDescent="0.2">
      <c r="A28" s="1706" t="s">
        <v>2533</v>
      </c>
      <c r="B28" s="1707" t="s">
        <v>2534</v>
      </c>
      <c r="C28" s="1708"/>
      <c r="D28" s="327" t="s">
        <v>1010</v>
      </c>
      <c r="E28" s="473">
        <v>45564</v>
      </c>
      <c r="F28" s="175" t="s">
        <v>1011</v>
      </c>
      <c r="G28" s="351"/>
      <c r="H28" s="225" t="s">
        <v>1010</v>
      </c>
      <c r="I28" s="1000">
        <v>45564</v>
      </c>
      <c r="J28" s="204" t="s">
        <v>1011</v>
      </c>
      <c r="K28" s="168"/>
    </row>
    <row r="29" spans="1:11" s="158" customFormat="1" ht="13.5" thickBot="1" x14ac:dyDescent="0.25">
      <c r="A29" s="1709" t="s">
        <v>2535</v>
      </c>
      <c r="B29" s="1710" t="s">
        <v>2536</v>
      </c>
      <c r="C29" s="519"/>
      <c r="D29" s="329" t="s">
        <v>1010</v>
      </c>
      <c r="E29" s="457">
        <v>45564</v>
      </c>
      <c r="F29" s="203" t="s">
        <v>1011</v>
      </c>
      <c r="G29" s="354"/>
      <c r="H29" s="226" t="s">
        <v>1010</v>
      </c>
      <c r="I29" s="1146">
        <v>45564</v>
      </c>
      <c r="J29" s="250" t="s">
        <v>1011</v>
      </c>
      <c r="K29" s="167"/>
    </row>
    <row r="30" spans="1:11" ht="14.25" customHeight="1" x14ac:dyDescent="0.2">
      <c r="B30" s="157"/>
      <c r="C30" s="157"/>
      <c r="F30" s="156"/>
      <c r="J30" s="156"/>
    </row>
    <row r="31" spans="1:11" s="149" customFormat="1" ht="14.25" customHeight="1" x14ac:dyDescent="0.2">
      <c r="A31" s="2130" t="s">
        <v>1122</v>
      </c>
      <c r="B31" s="2130"/>
      <c r="C31" s="2130"/>
      <c r="D31" s="2130"/>
      <c r="E31" s="2130"/>
      <c r="F31" s="2130"/>
      <c r="G31" s="2130"/>
      <c r="H31" s="2130"/>
      <c r="I31" s="2130"/>
      <c r="J31" s="2130"/>
      <c r="K31" s="2130"/>
    </row>
    <row r="32" spans="1:11" ht="14.25" customHeight="1" x14ac:dyDescent="0.2">
      <c r="A32" s="2129" t="s">
        <v>2026</v>
      </c>
      <c r="B32" s="2129"/>
      <c r="C32" s="2129"/>
      <c r="D32" s="2129"/>
      <c r="E32" s="2129"/>
      <c r="F32" s="2129"/>
      <c r="G32" s="2129"/>
      <c r="H32" s="2129"/>
      <c r="I32" s="2129"/>
      <c r="J32" s="2129"/>
      <c r="K32" s="2129"/>
    </row>
    <row r="33" spans="1:11" ht="14.25" customHeight="1" x14ac:dyDescent="0.2">
      <c r="A33" s="1917"/>
      <c r="B33" s="1917"/>
      <c r="C33" s="1917"/>
      <c r="D33" s="1917"/>
      <c r="E33" s="1917"/>
      <c r="F33" s="1917"/>
      <c r="G33" s="1917"/>
      <c r="H33" s="1917"/>
      <c r="I33" s="1917"/>
      <c r="J33" s="1917"/>
      <c r="K33" s="1917"/>
    </row>
    <row r="34" spans="1:11" ht="14.25" customHeight="1" x14ac:dyDescent="0.2">
      <c r="A34" s="16"/>
      <c r="B34" s="157"/>
      <c r="C34" s="157"/>
      <c r="F34" s="156"/>
      <c r="J34" s="156"/>
    </row>
    <row r="35" spans="1:11" ht="14.25" customHeight="1" x14ac:dyDescent="0.2">
      <c r="B35" s="157"/>
      <c r="C35" s="157"/>
      <c r="F35" s="156"/>
      <c r="J35" s="156"/>
    </row>
    <row r="36" spans="1:11" ht="14.25" customHeight="1" x14ac:dyDescent="0.2">
      <c r="B36" s="157"/>
      <c r="C36" s="157"/>
      <c r="F36" s="156"/>
      <c r="J36" s="156"/>
    </row>
    <row r="37" spans="1:11" ht="14.25" customHeight="1" x14ac:dyDescent="0.2">
      <c r="B37" s="157"/>
      <c r="C37" s="157"/>
      <c r="F37" s="154"/>
      <c r="G37" s="153"/>
      <c r="J37" s="154"/>
      <c r="K37" s="153"/>
    </row>
    <row r="38" spans="1:11" ht="14.25" customHeight="1" x14ac:dyDescent="0.2">
      <c r="B38" s="157"/>
      <c r="C38" s="157"/>
      <c r="F38" s="156"/>
      <c r="J38" s="156"/>
    </row>
    <row r="39" spans="1:11" ht="14.25" customHeight="1" x14ac:dyDescent="0.2">
      <c r="B39" s="157"/>
      <c r="C39" s="157"/>
      <c r="F39" s="156"/>
      <c r="J39" s="156"/>
    </row>
    <row r="40" spans="1:11" ht="14.25" customHeight="1" x14ac:dyDescent="0.2">
      <c r="B40" s="157"/>
      <c r="C40" s="157"/>
      <c r="F40" s="156"/>
      <c r="J40" s="156"/>
    </row>
    <row r="41" spans="1:11" ht="14.25" customHeight="1" x14ac:dyDescent="0.2">
      <c r="F41" s="156"/>
      <c r="J41" s="156"/>
    </row>
    <row r="42" spans="1:11" ht="14.25" customHeight="1" x14ac:dyDescent="0.2">
      <c r="B42" s="488" t="s">
        <v>753</v>
      </c>
      <c r="F42" s="156"/>
      <c r="J42" s="156"/>
    </row>
    <row r="43" spans="1:11" ht="14.25" customHeight="1" x14ac:dyDescent="0.2">
      <c r="F43" s="156"/>
      <c r="J43" s="156"/>
    </row>
    <row r="44" spans="1:11" ht="14.25" customHeight="1" x14ac:dyDescent="0.2">
      <c r="F44" s="156"/>
      <c r="J44" s="156"/>
    </row>
    <row r="45" spans="1:11" ht="14.25" customHeight="1" x14ac:dyDescent="0.2">
      <c r="F45" s="156"/>
      <c r="J45" s="156"/>
    </row>
    <row r="46" spans="1:11" ht="14.25" customHeight="1" x14ac:dyDescent="0.2">
      <c r="F46" s="156"/>
      <c r="J46" s="156"/>
    </row>
    <row r="47" spans="1:11" ht="14.25" customHeight="1" x14ac:dyDescent="0.2">
      <c r="F47" s="156"/>
      <c r="J47" s="156"/>
    </row>
    <row r="48" spans="1:11" ht="14.25" customHeight="1" x14ac:dyDescent="0.2">
      <c r="F48" s="156"/>
      <c r="J48" s="156"/>
    </row>
    <row r="49" spans="6:10" ht="14.25" customHeight="1" x14ac:dyDescent="0.2">
      <c r="F49" s="156"/>
      <c r="J49" s="156"/>
    </row>
    <row r="50" spans="6:10" ht="14.25" customHeight="1" x14ac:dyDescent="0.2">
      <c r="F50" s="156"/>
      <c r="J50" s="156"/>
    </row>
    <row r="51" spans="6:10" ht="14.25" customHeight="1" x14ac:dyDescent="0.2">
      <c r="F51" s="156"/>
      <c r="J51" s="156"/>
    </row>
    <row r="52" spans="6:10" ht="14.25" customHeight="1" x14ac:dyDescent="0.2">
      <c r="F52" s="156"/>
      <c r="J52" s="156"/>
    </row>
    <row r="53" spans="6:10" ht="14.25" customHeight="1" x14ac:dyDescent="0.2">
      <c r="F53" s="156"/>
      <c r="J53" s="156"/>
    </row>
    <row r="54" spans="6:10" ht="14.25" customHeight="1" x14ac:dyDescent="0.2">
      <c r="F54" s="156"/>
      <c r="J54" s="156"/>
    </row>
    <row r="55" spans="6:10" ht="14.25" customHeight="1" x14ac:dyDescent="0.2">
      <c r="F55" s="156"/>
      <c r="J55" s="156"/>
    </row>
    <row r="56" spans="6:10" ht="14.25" customHeight="1" x14ac:dyDescent="0.2">
      <c r="F56" s="156"/>
      <c r="J56" s="156"/>
    </row>
    <row r="57" spans="6:10" ht="14.25" customHeight="1" x14ac:dyDescent="0.2">
      <c r="F57" s="156"/>
      <c r="J57" s="156"/>
    </row>
    <row r="58" spans="6:10" ht="14.25" customHeight="1" x14ac:dyDescent="0.2">
      <c r="F58" s="156"/>
      <c r="J58" s="156"/>
    </row>
    <row r="59" spans="6:10" ht="14.25" customHeight="1" x14ac:dyDescent="0.2">
      <c r="F59" s="156"/>
      <c r="J59" s="156"/>
    </row>
    <row r="60" spans="6:10" ht="14.25" customHeight="1" x14ac:dyDescent="0.2">
      <c r="F60" s="156"/>
      <c r="J60" s="156"/>
    </row>
    <row r="61" spans="6:10" ht="14.25" customHeight="1" x14ac:dyDescent="0.2">
      <c r="F61" s="156"/>
      <c r="J61" s="156"/>
    </row>
    <row r="62" spans="6:10" ht="14.25" customHeight="1" x14ac:dyDescent="0.2">
      <c r="F62" s="156"/>
      <c r="J62" s="156"/>
    </row>
    <row r="63" spans="6:10" ht="14.25" customHeight="1" x14ac:dyDescent="0.2">
      <c r="F63" s="156"/>
      <c r="J63" s="156"/>
    </row>
    <row r="64" spans="6:10" ht="14.25" customHeight="1" x14ac:dyDescent="0.2">
      <c r="F64" s="156"/>
      <c r="J64" s="156"/>
    </row>
    <row r="65" spans="6:10" ht="14.25" customHeight="1" x14ac:dyDescent="0.2">
      <c r="F65" s="156"/>
      <c r="J65" s="156"/>
    </row>
    <row r="66" spans="6:10" ht="14.25" customHeight="1" x14ac:dyDescent="0.2">
      <c r="F66" s="156"/>
      <c r="J66" s="156"/>
    </row>
    <row r="67" spans="6:10" ht="14.25" customHeight="1" x14ac:dyDescent="0.2">
      <c r="F67" s="156"/>
      <c r="J67" s="156"/>
    </row>
    <row r="68" spans="6:10" ht="14.25" customHeight="1" x14ac:dyDescent="0.2">
      <c r="F68" s="156"/>
      <c r="J68" s="156"/>
    </row>
    <row r="69" spans="6:10" ht="14.25" customHeight="1" x14ac:dyDescent="0.2">
      <c r="F69" s="156"/>
      <c r="J69" s="156"/>
    </row>
    <row r="70" spans="6:10" ht="14.25" customHeight="1" x14ac:dyDescent="0.2">
      <c r="F70" s="156"/>
      <c r="J70" s="156"/>
    </row>
    <row r="71" spans="6:10" ht="14.25" customHeight="1" x14ac:dyDescent="0.2">
      <c r="F71" s="156"/>
      <c r="J71" s="156"/>
    </row>
    <row r="72" spans="6:10" ht="14.25" customHeight="1" x14ac:dyDescent="0.2">
      <c r="F72" s="156"/>
      <c r="J72" s="156"/>
    </row>
    <row r="73" spans="6:10" ht="14.25" customHeight="1" x14ac:dyDescent="0.2">
      <c r="F73" s="156"/>
      <c r="J73" s="156"/>
    </row>
    <row r="74" spans="6:10" ht="14.25" customHeight="1" x14ac:dyDescent="0.2">
      <c r="F74" s="156"/>
      <c r="J74" s="156"/>
    </row>
    <row r="75" spans="6:10" ht="14.25" customHeight="1" x14ac:dyDescent="0.2">
      <c r="F75" s="156"/>
      <c r="J75" s="156"/>
    </row>
    <row r="76" spans="6:10" ht="14.25" customHeight="1" x14ac:dyDescent="0.2">
      <c r="F76" s="156"/>
      <c r="J76" s="156"/>
    </row>
    <row r="77" spans="6:10" ht="14.25" customHeight="1" x14ac:dyDescent="0.2">
      <c r="F77" s="156"/>
      <c r="J77" s="156"/>
    </row>
    <row r="78" spans="6:10" ht="14.25" customHeight="1" x14ac:dyDescent="0.2">
      <c r="F78" s="156"/>
      <c r="J78" s="156"/>
    </row>
    <row r="79" spans="6:10" ht="14.25" customHeight="1" x14ac:dyDescent="0.2">
      <c r="F79" s="156"/>
      <c r="J79" s="156"/>
    </row>
    <row r="80" spans="6:10" ht="14.25" customHeight="1" x14ac:dyDescent="0.2">
      <c r="F80" s="156"/>
      <c r="J80" s="156"/>
    </row>
    <row r="81" spans="6:10" ht="14.25" customHeight="1" x14ac:dyDescent="0.2">
      <c r="F81" s="156"/>
      <c r="J81" s="156"/>
    </row>
    <row r="82" spans="6:10" ht="14.25" customHeight="1" x14ac:dyDescent="0.2">
      <c r="F82" s="156"/>
      <c r="J82" s="156"/>
    </row>
    <row r="83" spans="6:10" ht="14.25" customHeight="1" x14ac:dyDescent="0.2">
      <c r="F83" s="156"/>
      <c r="J83" s="156"/>
    </row>
    <row r="84" spans="6:10" ht="14.25" customHeight="1" x14ac:dyDescent="0.2">
      <c r="F84" s="156"/>
      <c r="J84" s="156"/>
    </row>
    <row r="85" spans="6:10" ht="14.25" customHeight="1" x14ac:dyDescent="0.2">
      <c r="F85" s="156"/>
      <c r="J85" s="156"/>
    </row>
    <row r="86" spans="6:10" ht="14.25" customHeight="1" x14ac:dyDescent="0.2">
      <c r="F86" s="156"/>
      <c r="J86" s="156"/>
    </row>
    <row r="87" spans="6:10" ht="14.25" customHeight="1" x14ac:dyDescent="0.2">
      <c r="F87" s="156"/>
      <c r="J87" s="156"/>
    </row>
    <row r="88" spans="6:10" ht="14.25" customHeight="1" x14ac:dyDescent="0.2">
      <c r="F88" s="156"/>
      <c r="J88" s="156"/>
    </row>
    <row r="89" spans="6:10" ht="14.25" customHeight="1" x14ac:dyDescent="0.2">
      <c r="F89" s="156"/>
      <c r="J89" s="156"/>
    </row>
    <row r="90" spans="6:10" ht="14.25" customHeight="1" x14ac:dyDescent="0.2">
      <c r="F90" s="156"/>
      <c r="J90" s="156"/>
    </row>
    <row r="91" spans="6:10" ht="14.25" customHeight="1" x14ac:dyDescent="0.2">
      <c r="F91" s="156"/>
      <c r="J91" s="156"/>
    </row>
    <row r="92" spans="6:10" ht="14.25" customHeight="1" x14ac:dyDescent="0.2">
      <c r="F92" s="156"/>
      <c r="J92" s="156"/>
    </row>
    <row r="93" spans="6:10" ht="14.25" customHeight="1" x14ac:dyDescent="0.2">
      <c r="F93" s="156"/>
      <c r="J93" s="156"/>
    </row>
    <row r="94" spans="6:10" ht="14.25" customHeight="1" x14ac:dyDescent="0.2">
      <c r="F94" s="156"/>
      <c r="J94" s="156"/>
    </row>
    <row r="95" spans="6:10" ht="14.25" customHeight="1" x14ac:dyDescent="0.2">
      <c r="F95" s="156"/>
      <c r="J95" s="156"/>
    </row>
    <row r="96" spans="6:10" ht="14.25" customHeight="1" x14ac:dyDescent="0.2">
      <c r="F96" s="156"/>
      <c r="J96" s="156"/>
    </row>
    <row r="97" spans="6:10" ht="14.25" customHeight="1" x14ac:dyDescent="0.2">
      <c r="F97" s="156"/>
      <c r="J97" s="156"/>
    </row>
    <row r="98" spans="6:10" ht="14.25" customHeight="1" x14ac:dyDescent="0.2">
      <c r="F98" s="156"/>
      <c r="J98" s="156"/>
    </row>
    <row r="99" spans="6:10" ht="14.25" customHeight="1" x14ac:dyDescent="0.2">
      <c r="F99" s="156"/>
      <c r="J99" s="156"/>
    </row>
    <row r="100" spans="6:10" ht="14.25" customHeight="1" x14ac:dyDescent="0.2">
      <c r="F100" s="156"/>
      <c r="J100" s="156"/>
    </row>
    <row r="101" spans="6:10" ht="14.25" customHeight="1" x14ac:dyDescent="0.2">
      <c r="F101" s="156"/>
      <c r="J101" s="156"/>
    </row>
    <row r="102" spans="6:10" ht="14.25" customHeight="1" x14ac:dyDescent="0.2">
      <c r="F102" s="156"/>
      <c r="J102" s="156"/>
    </row>
    <row r="103" spans="6:10" ht="14.25" customHeight="1" x14ac:dyDescent="0.2">
      <c r="F103" s="156"/>
      <c r="J103" s="156"/>
    </row>
    <row r="104" spans="6:10" ht="14.25" customHeight="1" x14ac:dyDescent="0.2">
      <c r="F104" s="156"/>
      <c r="J104" s="156"/>
    </row>
    <row r="105" spans="6:10" ht="14.25" customHeight="1" x14ac:dyDescent="0.2">
      <c r="F105" s="156"/>
      <c r="J105" s="156"/>
    </row>
    <row r="106" spans="6:10" ht="14.25" customHeight="1" x14ac:dyDescent="0.2">
      <c r="F106" s="156"/>
      <c r="J106" s="156"/>
    </row>
    <row r="107" spans="6:10" ht="14.25" customHeight="1" x14ac:dyDescent="0.2">
      <c r="F107" s="156"/>
      <c r="J107" s="156"/>
    </row>
    <row r="108" spans="6:10" ht="14.25" customHeight="1" x14ac:dyDescent="0.2">
      <c r="F108" s="156"/>
      <c r="J108" s="156"/>
    </row>
    <row r="109" spans="6:10" ht="14.25" customHeight="1" x14ac:dyDescent="0.2">
      <c r="F109" s="156"/>
      <c r="J109" s="156"/>
    </row>
    <row r="110" spans="6:10" ht="14.25" customHeight="1" x14ac:dyDescent="0.2">
      <c r="F110" s="156"/>
      <c r="J110" s="156"/>
    </row>
    <row r="111" spans="6:10" ht="14.25" customHeight="1" x14ac:dyDescent="0.2">
      <c r="F111" s="156"/>
      <c r="J111" s="156"/>
    </row>
    <row r="112" spans="6:10" ht="14.25" customHeight="1" x14ac:dyDescent="0.2">
      <c r="F112" s="156"/>
      <c r="J112" s="156"/>
    </row>
    <row r="113" spans="6:10" ht="14.25" customHeight="1" x14ac:dyDescent="0.2">
      <c r="F113" s="156"/>
      <c r="J113" s="156"/>
    </row>
    <row r="114" spans="6:10" ht="14.25" customHeight="1" x14ac:dyDescent="0.2">
      <c r="F114" s="156"/>
      <c r="J114" s="156"/>
    </row>
    <row r="115" spans="6:10" ht="14.25" customHeight="1" x14ac:dyDescent="0.2">
      <c r="F115" s="156"/>
      <c r="J115" s="156"/>
    </row>
    <row r="116" spans="6:10" ht="14.25" customHeight="1" x14ac:dyDescent="0.2">
      <c r="F116" s="156"/>
      <c r="J116" s="156"/>
    </row>
    <row r="117" spans="6:10" ht="14.25" customHeight="1" x14ac:dyDescent="0.2">
      <c r="F117" s="156"/>
      <c r="J117" s="156"/>
    </row>
    <row r="118" spans="6:10" ht="14.25" customHeight="1" x14ac:dyDescent="0.2">
      <c r="F118" s="156"/>
      <c r="J118" s="156"/>
    </row>
    <row r="119" spans="6:10" ht="14.25" customHeight="1" x14ac:dyDescent="0.2">
      <c r="F119" s="156"/>
      <c r="J119" s="156"/>
    </row>
    <row r="120" spans="6:10" ht="14.25" customHeight="1" x14ac:dyDescent="0.2">
      <c r="F120" s="156"/>
      <c r="J120" s="156"/>
    </row>
    <row r="121" spans="6:10" ht="14.25" customHeight="1" x14ac:dyDescent="0.2">
      <c r="F121" s="156"/>
      <c r="J121" s="156"/>
    </row>
    <row r="122" spans="6:10" ht="14.25" customHeight="1" x14ac:dyDescent="0.2">
      <c r="F122" s="156"/>
      <c r="J122" s="156"/>
    </row>
    <row r="123" spans="6:10" ht="14.25" customHeight="1" x14ac:dyDescent="0.2">
      <c r="F123" s="156"/>
      <c r="J123" s="156"/>
    </row>
    <row r="124" spans="6:10" ht="14.25" customHeight="1" x14ac:dyDescent="0.2">
      <c r="F124" s="156"/>
      <c r="J124" s="156"/>
    </row>
    <row r="125" spans="6:10" ht="14.25" customHeight="1" x14ac:dyDescent="0.2">
      <c r="F125" s="156"/>
      <c r="J125" s="156"/>
    </row>
    <row r="126" spans="6:10" ht="14.25" customHeight="1" x14ac:dyDescent="0.2">
      <c r="F126" s="156"/>
      <c r="J126" s="156"/>
    </row>
    <row r="127" spans="6:10" ht="14.25" customHeight="1" x14ac:dyDescent="0.2">
      <c r="F127" s="156"/>
      <c r="J127" s="156"/>
    </row>
    <row r="128" spans="6:10" ht="14.25" customHeight="1" x14ac:dyDescent="0.2">
      <c r="F128" s="156"/>
      <c r="J128" s="156"/>
    </row>
    <row r="129" spans="6:10" ht="14.25" customHeight="1" x14ac:dyDescent="0.2">
      <c r="F129" s="156"/>
      <c r="J129" s="156"/>
    </row>
    <row r="130" spans="6:10" ht="14.25" customHeight="1" x14ac:dyDescent="0.2">
      <c r="F130" s="156"/>
      <c r="J130" s="156"/>
    </row>
    <row r="131" spans="6:10" ht="14.25" customHeight="1" x14ac:dyDescent="0.2">
      <c r="F131" s="156"/>
      <c r="J131" s="156"/>
    </row>
    <row r="132" spans="6:10" ht="14.25" customHeight="1" x14ac:dyDescent="0.2">
      <c r="F132" s="156"/>
      <c r="J132" s="156"/>
    </row>
    <row r="133" spans="6:10" ht="14.25" customHeight="1" x14ac:dyDescent="0.2">
      <c r="F133" s="156"/>
      <c r="J133" s="156"/>
    </row>
    <row r="134" spans="6:10" ht="14.25" customHeight="1" x14ac:dyDescent="0.2">
      <c r="F134" s="156"/>
      <c r="J134" s="156"/>
    </row>
    <row r="135" spans="6:10" ht="14.25" customHeight="1" x14ac:dyDescent="0.2"/>
    <row r="136" spans="6:10" ht="14.25" customHeight="1" x14ac:dyDescent="0.2"/>
    <row r="137" spans="6:10" ht="14.25" customHeight="1" x14ac:dyDescent="0.2"/>
    <row r="138" spans="6:10" ht="14.25" customHeight="1" x14ac:dyDescent="0.2"/>
    <row r="139" spans="6:10" ht="14.25" customHeight="1" x14ac:dyDescent="0.2"/>
    <row r="140" spans="6:10" ht="14.25" customHeight="1" x14ac:dyDescent="0.2"/>
    <row r="141" spans="6:10" ht="14.25" customHeight="1" x14ac:dyDescent="0.2"/>
    <row r="142" spans="6:10" ht="14.25" customHeight="1" x14ac:dyDescent="0.2"/>
    <row r="143" spans="6:10" ht="14.25" customHeight="1" x14ac:dyDescent="0.2"/>
    <row r="144" spans="6:10"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sheetData>
  <sortState xmlns:xlrd2="http://schemas.microsoft.com/office/spreadsheetml/2017/richdata2" ref="A8:Q29">
    <sortCondition ref="A8:A29"/>
  </sortState>
  <mergeCells count="9">
    <mergeCell ref="A1:B1"/>
    <mergeCell ref="D1:G1"/>
    <mergeCell ref="H1:K1"/>
    <mergeCell ref="A2:B2"/>
    <mergeCell ref="A32:K32"/>
    <mergeCell ref="A4:B4"/>
    <mergeCell ref="D4:G4"/>
    <mergeCell ref="H4:K4"/>
    <mergeCell ref="A31:K31"/>
  </mergeCells>
  <hyperlinks>
    <hyperlink ref="A4" display="Back to Top Sheet" xr:uid="{00000000-0004-0000-1100-000000000000}"/>
    <hyperlink ref="A4:B4" location="Top!A1" display="Back to Top Sheet" xr:uid="{00000000-0004-0000-1100-000001000000}"/>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1A0C7"/>
    <pageSetUpPr fitToPage="1"/>
  </sheetPr>
  <dimension ref="A1:M207"/>
  <sheetViews>
    <sheetView zoomScaleNormal="100" workbookViewId="0">
      <selection sqref="A1:B1"/>
    </sheetView>
  </sheetViews>
  <sheetFormatPr defaultColWidth="11.42578125" defaultRowHeight="12.75" x14ac:dyDescent="0.2"/>
  <cols>
    <col min="1" max="1" width="28.85546875" style="155" customWidth="1"/>
    <col min="2" max="2" width="70.5703125" style="155" customWidth="1"/>
    <col min="3" max="3" width="15.5703125" style="155" customWidth="1"/>
    <col min="4" max="4" width="16.5703125" style="153" customWidth="1"/>
    <col min="5" max="5" width="15.5703125" style="153" customWidth="1"/>
    <col min="6" max="6" width="15.5703125" style="152" customWidth="1"/>
    <col min="7" max="7" width="18.42578125" style="154" customWidth="1"/>
    <col min="8" max="8" width="16.5703125" style="153" customWidth="1"/>
    <col min="9" max="9" width="21.140625" style="153" customWidth="1"/>
    <col min="10" max="10" width="21.5703125" style="152" customWidth="1"/>
    <col min="11" max="11" width="21.28515625" style="154" customWidth="1"/>
    <col min="12" max="14" width="11.42578125" style="152"/>
    <col min="15" max="15" width="29.42578125" style="152" customWidth="1"/>
    <col min="16" max="16" width="11.42578125" style="152"/>
    <col min="17" max="17" width="82.42578125" style="152" customWidth="1"/>
    <col min="18" max="16384" width="11.42578125" style="152"/>
  </cols>
  <sheetData>
    <row r="1" spans="1:13" ht="21" customHeight="1" thickBot="1" x14ac:dyDescent="0.25">
      <c r="A1" s="2111" t="s">
        <v>985</v>
      </c>
      <c r="B1" s="2111"/>
      <c r="C1" s="1909"/>
      <c r="D1" s="2112"/>
      <c r="E1" s="2112"/>
      <c r="F1" s="2112"/>
      <c r="G1" s="2112"/>
      <c r="H1" s="2112"/>
      <c r="I1" s="2112"/>
      <c r="J1" s="2112"/>
      <c r="K1" s="2112"/>
    </row>
    <row r="2" spans="1:13" ht="21" customHeight="1" thickBot="1" x14ac:dyDescent="0.25">
      <c r="A2" s="2113" t="str">
        <f>Top!B22</f>
        <v>Binary Sensor Service</v>
      </c>
      <c r="B2" s="2113"/>
      <c r="C2" s="1929"/>
      <c r="D2" s="380" t="s">
        <v>986</v>
      </c>
      <c r="E2" s="1930" t="str">
        <f>Top!E22</f>
        <v>BSS.TS.p2</v>
      </c>
      <c r="F2" s="1930"/>
      <c r="G2" s="1931"/>
      <c r="H2" s="380" t="s">
        <v>11</v>
      </c>
      <c r="I2" s="1931" t="str">
        <f>Top!G22</f>
        <v>BSS.TS.p2</v>
      </c>
      <c r="J2" s="380" t="s">
        <v>987</v>
      </c>
      <c r="K2" s="1024">
        <v>45706</v>
      </c>
      <c r="M2" s="151"/>
    </row>
    <row r="3" spans="1:13" ht="18" customHeight="1" thickBot="1" x14ac:dyDescent="0.25">
      <c r="A3" s="202" t="s">
        <v>1220</v>
      </c>
      <c r="B3" s="202">
        <f>K3</f>
        <v>46070</v>
      </c>
      <c r="C3" s="202"/>
      <c r="D3" s="380" t="s">
        <v>989</v>
      </c>
      <c r="E3" s="1930" t="str">
        <f>Top!F22</f>
        <v>BSS.ICS.p2</v>
      </c>
      <c r="F3" s="1930"/>
      <c r="G3" s="1931"/>
      <c r="H3" s="552" t="s">
        <v>12</v>
      </c>
      <c r="I3" s="706" t="str">
        <f>Top!H22</f>
        <v>BSS.ICS.p3</v>
      </c>
      <c r="J3" s="552" t="s">
        <v>987</v>
      </c>
      <c r="K3" s="1025">
        <f>rel_date</f>
        <v>46070</v>
      </c>
    </row>
    <row r="4" spans="1:13" ht="14.25" customHeight="1" thickBot="1" x14ac:dyDescent="0.25">
      <c r="A4" s="2114" t="s">
        <v>990</v>
      </c>
      <c r="B4" s="2115"/>
      <c r="C4" s="397"/>
      <c r="D4" s="2109" t="s">
        <v>991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499" t="s">
        <v>1002</v>
      </c>
      <c r="C6" s="1446"/>
      <c r="D6" s="327"/>
      <c r="E6" s="473">
        <v>45796</v>
      </c>
      <c r="F6" s="175"/>
      <c r="G6" s="351"/>
      <c r="H6" s="223"/>
      <c r="I6" s="1453">
        <v>45796</v>
      </c>
      <c r="J6" s="169"/>
      <c r="K6" s="224"/>
    </row>
    <row r="7" spans="1:13" s="158" customFormat="1" x14ac:dyDescent="0.2">
      <c r="A7" s="429" t="s">
        <v>12</v>
      </c>
      <c r="B7" s="442" t="s">
        <v>1004</v>
      </c>
      <c r="C7" s="1663" t="s">
        <v>1005</v>
      </c>
      <c r="D7" s="328"/>
      <c r="E7" s="473">
        <v>45936</v>
      </c>
      <c r="F7" s="330"/>
      <c r="G7" s="352" t="s">
        <v>2537</v>
      </c>
      <c r="H7" s="225"/>
      <c r="I7" s="461">
        <f>$B$3+90</f>
        <v>46160</v>
      </c>
      <c r="J7" s="204"/>
      <c r="K7" s="206" t="s">
        <v>1126</v>
      </c>
    </row>
    <row r="8" spans="1:13" s="158" customFormat="1" x14ac:dyDescent="0.2">
      <c r="A8" s="511" t="s">
        <v>2538</v>
      </c>
      <c r="B8" s="512" t="s">
        <v>2539</v>
      </c>
      <c r="C8" s="520"/>
      <c r="D8" s="327" t="s">
        <v>1010</v>
      </c>
      <c r="E8" s="473">
        <v>45796</v>
      </c>
      <c r="F8" s="175" t="s">
        <v>1011</v>
      </c>
      <c r="G8" s="351"/>
      <c r="H8" s="225" t="s">
        <v>1010</v>
      </c>
      <c r="I8" s="1453">
        <v>45796</v>
      </c>
      <c r="J8" s="204" t="s">
        <v>1011</v>
      </c>
      <c r="K8" s="206"/>
    </row>
    <row r="9" spans="1:13" s="158" customFormat="1" x14ac:dyDescent="0.2">
      <c r="A9" s="511" t="s">
        <v>2540</v>
      </c>
      <c r="B9" s="1447" t="s">
        <v>2541</v>
      </c>
      <c r="C9" s="520"/>
      <c r="D9" s="327" t="s">
        <v>1010</v>
      </c>
      <c r="E9" s="473">
        <v>45796</v>
      </c>
      <c r="F9" s="175" t="s">
        <v>1011</v>
      </c>
      <c r="G9" s="351"/>
      <c r="H9" s="225" t="s">
        <v>1010</v>
      </c>
      <c r="I9" s="1453">
        <v>45796</v>
      </c>
      <c r="J9" s="204" t="s">
        <v>1011</v>
      </c>
      <c r="K9" s="206"/>
    </row>
    <row r="10" spans="1:13" s="158" customFormat="1" x14ac:dyDescent="0.2">
      <c r="A10" s="511" t="s">
        <v>2542</v>
      </c>
      <c r="B10" s="1447" t="s">
        <v>2543</v>
      </c>
      <c r="C10" s="520"/>
      <c r="D10" s="327" t="s">
        <v>1010</v>
      </c>
      <c r="E10" s="473">
        <v>45796</v>
      </c>
      <c r="F10" s="175" t="s">
        <v>1011</v>
      </c>
      <c r="G10" s="351"/>
      <c r="H10" s="225" t="s">
        <v>1010</v>
      </c>
      <c r="I10" s="1453">
        <v>45796</v>
      </c>
      <c r="J10" s="204" t="s">
        <v>1011</v>
      </c>
      <c r="K10" s="206"/>
    </row>
    <row r="11" spans="1:13" s="158" customFormat="1" x14ac:dyDescent="0.2">
      <c r="A11" s="511" t="s">
        <v>2544</v>
      </c>
      <c r="B11" s="512" t="s">
        <v>2545</v>
      </c>
      <c r="C11" s="520"/>
      <c r="D11" s="327" t="s">
        <v>1010</v>
      </c>
      <c r="E11" s="473">
        <v>45796</v>
      </c>
      <c r="F11" s="175" t="s">
        <v>1011</v>
      </c>
      <c r="G11" s="351"/>
      <c r="H11" s="225" t="s">
        <v>1010</v>
      </c>
      <c r="I11" s="1453">
        <v>45796</v>
      </c>
      <c r="J11" s="204" t="s">
        <v>1011</v>
      </c>
      <c r="K11" s="206"/>
    </row>
    <row r="12" spans="1:13" s="158" customFormat="1" x14ac:dyDescent="0.2">
      <c r="A12" s="511" t="s">
        <v>2546</v>
      </c>
      <c r="B12" s="512" t="s">
        <v>2547</v>
      </c>
      <c r="C12" s="520"/>
      <c r="D12" s="327" t="s">
        <v>1010</v>
      </c>
      <c r="E12" s="473">
        <v>45796</v>
      </c>
      <c r="F12" s="175" t="s">
        <v>1011</v>
      </c>
      <c r="G12" s="351"/>
      <c r="H12" s="225" t="s">
        <v>1010</v>
      </c>
      <c r="I12" s="1453">
        <v>45796</v>
      </c>
      <c r="J12" s="204" t="s">
        <v>1011</v>
      </c>
      <c r="K12" s="206"/>
    </row>
    <row r="13" spans="1:13" s="158" customFormat="1" x14ac:dyDescent="0.2">
      <c r="A13" s="511" t="s">
        <v>2548</v>
      </c>
      <c r="B13" s="512" t="s">
        <v>2549</v>
      </c>
      <c r="C13" s="520"/>
      <c r="D13" s="327" t="s">
        <v>1010</v>
      </c>
      <c r="E13" s="473">
        <v>45796</v>
      </c>
      <c r="F13" s="175" t="s">
        <v>1011</v>
      </c>
      <c r="G13" s="351"/>
      <c r="H13" s="225" t="s">
        <v>1010</v>
      </c>
      <c r="I13" s="1453">
        <v>45796</v>
      </c>
      <c r="J13" s="204" t="s">
        <v>1011</v>
      </c>
      <c r="K13" s="206"/>
    </row>
    <row r="14" spans="1:13" s="158" customFormat="1" x14ac:dyDescent="0.2">
      <c r="A14" s="511" t="s">
        <v>2550</v>
      </c>
      <c r="B14" s="512" t="s">
        <v>2551</v>
      </c>
      <c r="C14" s="520"/>
      <c r="D14" s="327" t="s">
        <v>1010</v>
      </c>
      <c r="E14" s="473">
        <v>45796</v>
      </c>
      <c r="F14" s="175" t="s">
        <v>1011</v>
      </c>
      <c r="G14" s="351"/>
      <c r="H14" s="225" t="s">
        <v>1010</v>
      </c>
      <c r="I14" s="1453">
        <v>45796</v>
      </c>
      <c r="J14" s="204" t="s">
        <v>1011</v>
      </c>
      <c r="K14" s="206"/>
    </row>
    <row r="15" spans="1:13" s="158" customFormat="1" x14ac:dyDescent="0.2">
      <c r="A15" s="511" t="s">
        <v>2552</v>
      </c>
      <c r="B15" s="512" t="s">
        <v>2516</v>
      </c>
      <c r="C15" s="520"/>
      <c r="D15" s="327" t="s">
        <v>1010</v>
      </c>
      <c r="E15" s="473">
        <v>45796</v>
      </c>
      <c r="F15" s="175" t="s">
        <v>1011</v>
      </c>
      <c r="G15" s="351"/>
      <c r="H15" s="225" t="s">
        <v>1010</v>
      </c>
      <c r="I15" s="1453">
        <v>45796</v>
      </c>
      <c r="J15" s="204" t="s">
        <v>1011</v>
      </c>
      <c r="K15" s="206"/>
    </row>
    <row r="16" spans="1:13" s="158" customFormat="1" x14ac:dyDescent="0.2">
      <c r="A16" s="511" t="s">
        <v>2553</v>
      </c>
      <c r="B16" s="512" t="s">
        <v>2518</v>
      </c>
      <c r="C16" s="520"/>
      <c r="D16" s="327" t="s">
        <v>1010</v>
      </c>
      <c r="E16" s="473">
        <v>45796</v>
      </c>
      <c r="F16" s="175" t="s">
        <v>1011</v>
      </c>
      <c r="G16" s="351"/>
      <c r="H16" s="225" t="s">
        <v>1010</v>
      </c>
      <c r="I16" s="1453">
        <v>45796</v>
      </c>
      <c r="J16" s="204" t="s">
        <v>1011</v>
      </c>
      <c r="K16" s="206"/>
    </row>
    <row r="17" spans="1:11" s="158" customFormat="1" x14ac:dyDescent="0.2">
      <c r="A17" s="511" t="s">
        <v>2554</v>
      </c>
      <c r="B17" s="512" t="s">
        <v>2520</v>
      </c>
      <c r="C17" s="520"/>
      <c r="D17" s="327" t="s">
        <v>1010</v>
      </c>
      <c r="E17" s="473">
        <v>45796</v>
      </c>
      <c r="F17" s="175" t="s">
        <v>1011</v>
      </c>
      <c r="G17" s="351"/>
      <c r="H17" s="225" t="s">
        <v>1010</v>
      </c>
      <c r="I17" s="1453">
        <v>45796</v>
      </c>
      <c r="J17" s="204" t="s">
        <v>1011</v>
      </c>
      <c r="K17" s="206"/>
    </row>
    <row r="18" spans="1:11" s="158" customFormat="1" x14ac:dyDescent="0.2">
      <c r="A18" s="511" t="s">
        <v>2555</v>
      </c>
      <c r="B18" s="512" t="s">
        <v>2522</v>
      </c>
      <c r="C18" s="520"/>
      <c r="D18" s="327" t="s">
        <v>1010</v>
      </c>
      <c r="E18" s="473">
        <v>45796</v>
      </c>
      <c r="F18" s="175" t="s">
        <v>1011</v>
      </c>
      <c r="G18" s="351"/>
      <c r="H18" s="225" t="s">
        <v>1010</v>
      </c>
      <c r="I18" s="1453">
        <v>45796</v>
      </c>
      <c r="J18" s="204" t="s">
        <v>1011</v>
      </c>
      <c r="K18" s="206"/>
    </row>
    <row r="19" spans="1:11" s="158" customFormat="1" x14ac:dyDescent="0.2">
      <c r="A19" s="511" t="s">
        <v>2556</v>
      </c>
      <c r="B19" s="512" t="s">
        <v>2524</v>
      </c>
      <c r="C19" s="520"/>
      <c r="D19" s="327" t="s">
        <v>1010</v>
      </c>
      <c r="E19" s="473">
        <v>45796</v>
      </c>
      <c r="F19" s="175" t="s">
        <v>1011</v>
      </c>
      <c r="G19" s="351"/>
      <c r="H19" s="225" t="s">
        <v>1010</v>
      </c>
      <c r="I19" s="1453">
        <v>45796</v>
      </c>
      <c r="J19" s="204" t="s">
        <v>1011</v>
      </c>
      <c r="K19" s="206"/>
    </row>
    <row r="20" spans="1:11" s="158" customFormat="1" x14ac:dyDescent="0.2">
      <c r="A20" s="511" t="s">
        <v>2557</v>
      </c>
      <c r="B20" s="512" t="s">
        <v>2526</v>
      </c>
      <c r="C20" s="520"/>
      <c r="D20" s="327" t="s">
        <v>1010</v>
      </c>
      <c r="E20" s="473">
        <v>45796</v>
      </c>
      <c r="F20" s="175" t="s">
        <v>1011</v>
      </c>
      <c r="G20" s="351"/>
      <c r="H20" s="225" t="s">
        <v>1010</v>
      </c>
      <c r="I20" s="1453">
        <v>45796</v>
      </c>
      <c r="J20" s="204" t="s">
        <v>1011</v>
      </c>
      <c r="K20" s="206"/>
    </row>
    <row r="21" spans="1:11" s="158" customFormat="1" x14ac:dyDescent="0.2">
      <c r="A21" s="511" t="s">
        <v>2558</v>
      </c>
      <c r="B21" s="512" t="s">
        <v>2528</v>
      </c>
      <c r="C21" s="520"/>
      <c r="D21" s="327" t="s">
        <v>1010</v>
      </c>
      <c r="E21" s="473">
        <v>45796</v>
      </c>
      <c r="F21" s="175" t="s">
        <v>1011</v>
      </c>
      <c r="G21" s="351"/>
      <c r="H21" s="225" t="s">
        <v>1010</v>
      </c>
      <c r="I21" s="1453">
        <v>45796</v>
      </c>
      <c r="J21" s="204" t="s">
        <v>1011</v>
      </c>
      <c r="K21" s="206"/>
    </row>
    <row r="22" spans="1:11" s="158" customFormat="1" x14ac:dyDescent="0.2">
      <c r="A22" s="511" t="s">
        <v>2559</v>
      </c>
      <c r="B22" s="512" t="s">
        <v>2530</v>
      </c>
      <c r="C22" s="520"/>
      <c r="D22" s="327" t="s">
        <v>1010</v>
      </c>
      <c r="E22" s="473">
        <v>45796</v>
      </c>
      <c r="F22" s="175" t="s">
        <v>1011</v>
      </c>
      <c r="G22" s="351"/>
      <c r="H22" s="225" t="s">
        <v>1010</v>
      </c>
      <c r="I22" s="1453">
        <v>45796</v>
      </c>
      <c r="J22" s="204" t="s">
        <v>1011</v>
      </c>
      <c r="K22" s="206"/>
    </row>
    <row r="23" spans="1:11" s="158" customFormat="1" x14ac:dyDescent="0.2">
      <c r="A23" s="511" t="s">
        <v>2560</v>
      </c>
      <c r="B23" s="512" t="s">
        <v>2532</v>
      </c>
      <c r="C23" s="520"/>
      <c r="D23" s="327" t="s">
        <v>1010</v>
      </c>
      <c r="E23" s="473">
        <v>45796</v>
      </c>
      <c r="F23" s="175" t="s">
        <v>1011</v>
      </c>
      <c r="G23" s="351"/>
      <c r="H23" s="225" t="s">
        <v>1010</v>
      </c>
      <c r="I23" s="1453">
        <v>45796</v>
      </c>
      <c r="J23" s="204" t="s">
        <v>1011</v>
      </c>
      <c r="K23" s="206"/>
    </row>
    <row r="24" spans="1:11" s="158" customFormat="1" ht="12.75" customHeight="1" x14ac:dyDescent="0.2">
      <c r="A24" s="511" t="s">
        <v>2561</v>
      </c>
      <c r="B24" s="512" t="s">
        <v>2562</v>
      </c>
      <c r="C24" s="520"/>
      <c r="D24" s="327" t="s">
        <v>1010</v>
      </c>
      <c r="E24" s="473">
        <v>45796</v>
      </c>
      <c r="F24" s="175" t="s">
        <v>1011</v>
      </c>
      <c r="G24" s="351"/>
      <c r="H24" s="225" t="s">
        <v>1010</v>
      </c>
      <c r="I24" s="1453">
        <v>45796</v>
      </c>
      <c r="J24" s="204" t="s">
        <v>1011</v>
      </c>
      <c r="K24" s="206"/>
    </row>
    <row r="25" spans="1:11" x14ac:dyDescent="0.2">
      <c r="A25" s="1448" t="s">
        <v>2563</v>
      </c>
      <c r="B25" s="1447" t="s">
        <v>2564</v>
      </c>
      <c r="C25" s="762"/>
      <c r="D25" s="763" t="s">
        <v>1010</v>
      </c>
      <c r="E25" s="776">
        <v>45796</v>
      </c>
      <c r="F25" s="742" t="s">
        <v>1011</v>
      </c>
      <c r="G25" s="743"/>
      <c r="H25" s="764" t="s">
        <v>1010</v>
      </c>
      <c r="I25" s="1453">
        <v>45796</v>
      </c>
      <c r="J25" s="765" t="s">
        <v>1011</v>
      </c>
      <c r="K25" s="801"/>
    </row>
    <row r="26" spans="1:11" s="158" customFormat="1" ht="12.75" customHeight="1" x14ac:dyDescent="0.2">
      <c r="A26" s="511" t="s">
        <v>2565</v>
      </c>
      <c r="B26" s="1447" t="s">
        <v>2566</v>
      </c>
      <c r="C26" s="520"/>
      <c r="D26" s="327" t="s">
        <v>1010</v>
      </c>
      <c r="E26" s="473">
        <v>45796</v>
      </c>
      <c r="F26" s="175" t="s">
        <v>1011</v>
      </c>
      <c r="G26" s="351"/>
      <c r="H26" s="225" t="s">
        <v>1010</v>
      </c>
      <c r="I26" s="1453">
        <v>45796</v>
      </c>
      <c r="J26" s="204" t="s">
        <v>1011</v>
      </c>
      <c r="K26" s="206"/>
    </row>
    <row r="27" spans="1:11" ht="13.5" thickBot="1" x14ac:dyDescent="0.25">
      <c r="A27" s="1449" t="s">
        <v>2567</v>
      </c>
      <c r="B27" s="1450" t="s">
        <v>2568</v>
      </c>
      <c r="C27" s="767"/>
      <c r="D27" s="768" t="s">
        <v>1010</v>
      </c>
      <c r="E27" s="790">
        <v>45796</v>
      </c>
      <c r="F27" s="769" t="s">
        <v>1011</v>
      </c>
      <c r="G27" s="770"/>
      <c r="H27" s="771" t="s">
        <v>1010</v>
      </c>
      <c r="I27" s="1012">
        <v>45796</v>
      </c>
      <c r="J27" s="772" t="s">
        <v>1011</v>
      </c>
      <c r="K27" s="792"/>
    </row>
    <row r="28" spans="1:11" ht="14.25" customHeight="1" x14ac:dyDescent="0.2">
      <c r="B28" s="157"/>
      <c r="C28" s="157"/>
      <c r="F28" s="156"/>
      <c r="J28" s="156"/>
    </row>
    <row r="29" spans="1:11" s="190" customFormat="1" ht="14.25" customHeight="1" x14ac:dyDescent="0.2">
      <c r="A29" s="2121" t="s">
        <v>1122</v>
      </c>
      <c r="B29" s="2121"/>
      <c r="C29" s="2121"/>
      <c r="D29" s="2121"/>
      <c r="E29" s="2121"/>
      <c r="F29" s="2121"/>
      <c r="G29" s="2121"/>
      <c r="H29" s="2121"/>
      <c r="I29" s="2121"/>
      <c r="J29" s="2121"/>
      <c r="K29" s="2121"/>
    </row>
    <row r="30" spans="1:11" s="1451" customFormat="1" ht="14.25" customHeight="1" x14ac:dyDescent="0.2">
      <c r="A30" s="2129" t="s">
        <v>2026</v>
      </c>
      <c r="B30" s="2129"/>
      <c r="C30" s="2129"/>
      <c r="D30" s="2129"/>
      <c r="E30" s="2129"/>
      <c r="F30" s="2129"/>
      <c r="G30" s="2129"/>
      <c r="H30" s="2129"/>
      <c r="I30" s="2129"/>
      <c r="J30" s="2129"/>
      <c r="K30" s="2129"/>
    </row>
    <row r="31" spans="1:11" ht="14.25" customHeight="1" x14ac:dyDescent="0.2">
      <c r="A31" s="1922"/>
      <c r="B31" s="1922"/>
      <c r="C31" s="1922"/>
      <c r="D31" s="1922"/>
      <c r="E31" s="1922"/>
      <c r="F31" s="1922"/>
      <c r="G31" s="1922"/>
      <c r="H31" s="1922"/>
      <c r="I31" s="1922"/>
      <c r="J31" s="1922"/>
      <c r="K31" s="1922"/>
    </row>
    <row r="32" spans="1:11" ht="14.25" customHeight="1" x14ac:dyDescent="0.2">
      <c r="B32" s="157"/>
      <c r="C32" s="157"/>
      <c r="F32" s="156"/>
      <c r="J32" s="156"/>
    </row>
    <row r="33" spans="2:11" ht="14.25" customHeight="1" x14ac:dyDescent="0.2">
      <c r="B33" s="157"/>
      <c r="C33" s="157"/>
      <c r="F33" s="156"/>
      <c r="J33" s="156"/>
    </row>
    <row r="34" spans="2:11" ht="14.25" customHeight="1" x14ac:dyDescent="0.2">
      <c r="B34" s="157"/>
      <c r="C34" s="157"/>
      <c r="F34" s="156"/>
      <c r="J34" s="156"/>
    </row>
    <row r="35" spans="2:11" ht="14.25" customHeight="1" x14ac:dyDescent="0.2">
      <c r="B35" s="157"/>
      <c r="C35" s="157"/>
      <c r="F35" s="154"/>
      <c r="G35" s="153"/>
      <c r="J35" s="154"/>
      <c r="K35" s="153"/>
    </row>
    <row r="36" spans="2:11" ht="14.25" customHeight="1" x14ac:dyDescent="0.2">
      <c r="B36" s="157"/>
      <c r="C36" s="157"/>
      <c r="F36" s="156"/>
      <c r="J36" s="156"/>
    </row>
    <row r="37" spans="2:11" ht="14.25" customHeight="1" x14ac:dyDescent="0.2">
      <c r="B37" s="157"/>
      <c r="C37" s="157"/>
      <c r="F37" s="156"/>
      <c r="J37" s="156"/>
    </row>
    <row r="38" spans="2:11" ht="14.25" customHeight="1" x14ac:dyDescent="0.2">
      <c r="B38" s="157"/>
      <c r="C38" s="157"/>
      <c r="F38" s="156"/>
      <c r="J38" s="156"/>
    </row>
    <row r="39" spans="2:11" ht="14.25" customHeight="1" x14ac:dyDescent="0.2">
      <c r="F39" s="156"/>
      <c r="J39" s="156"/>
    </row>
    <row r="40" spans="2:11" ht="14.25" customHeight="1" x14ac:dyDescent="0.2">
      <c r="F40" s="156"/>
      <c r="J40" s="156"/>
    </row>
    <row r="41" spans="2:11" ht="14.25" customHeight="1" x14ac:dyDescent="0.2">
      <c r="F41" s="156"/>
      <c r="J41" s="156"/>
    </row>
    <row r="42" spans="2:11" ht="14.25" customHeight="1" x14ac:dyDescent="0.2">
      <c r="F42" s="156"/>
      <c r="J42" s="156"/>
    </row>
    <row r="43" spans="2:11" ht="14.25" customHeight="1" x14ac:dyDescent="0.2">
      <c r="F43" s="156"/>
      <c r="J43" s="156"/>
    </row>
    <row r="44" spans="2:11" ht="14.25" customHeight="1" x14ac:dyDescent="0.2">
      <c r="F44" s="156"/>
      <c r="J44" s="156"/>
    </row>
    <row r="45" spans="2:11" ht="14.25" customHeight="1" x14ac:dyDescent="0.2">
      <c r="F45" s="156"/>
      <c r="J45" s="156"/>
    </row>
    <row r="46" spans="2:11" ht="14.25" customHeight="1" x14ac:dyDescent="0.2">
      <c r="F46" s="156"/>
      <c r="J46" s="156"/>
    </row>
    <row r="47" spans="2:11" ht="14.25" customHeight="1" x14ac:dyDescent="0.2">
      <c r="F47" s="156"/>
      <c r="J47" s="156"/>
    </row>
    <row r="48" spans="2:11" ht="14.25" customHeight="1" x14ac:dyDescent="0.2">
      <c r="F48" s="156"/>
      <c r="J48" s="156"/>
    </row>
    <row r="49" spans="6:10" ht="14.25" customHeight="1" x14ac:dyDescent="0.2">
      <c r="F49" s="156"/>
      <c r="J49" s="156"/>
    </row>
    <row r="50" spans="6:10" ht="14.25" customHeight="1" x14ac:dyDescent="0.2">
      <c r="F50" s="156"/>
      <c r="J50" s="156"/>
    </row>
    <row r="51" spans="6:10" ht="14.25" customHeight="1" x14ac:dyDescent="0.2">
      <c r="F51" s="156"/>
      <c r="J51" s="156"/>
    </row>
    <row r="52" spans="6:10" ht="14.25" customHeight="1" x14ac:dyDescent="0.2">
      <c r="F52" s="156"/>
      <c r="J52" s="156"/>
    </row>
    <row r="53" spans="6:10" ht="14.25" customHeight="1" x14ac:dyDescent="0.2">
      <c r="F53" s="156"/>
      <c r="J53" s="156"/>
    </row>
    <row r="54" spans="6:10" ht="14.25" customHeight="1" x14ac:dyDescent="0.2">
      <c r="F54" s="156"/>
      <c r="J54" s="156"/>
    </row>
    <row r="55" spans="6:10" ht="14.25" customHeight="1" x14ac:dyDescent="0.2">
      <c r="F55" s="156"/>
      <c r="J55" s="156"/>
    </row>
    <row r="56" spans="6:10" ht="14.25" customHeight="1" x14ac:dyDescent="0.2">
      <c r="F56" s="156"/>
      <c r="J56" s="156"/>
    </row>
    <row r="57" spans="6:10" ht="14.25" customHeight="1" x14ac:dyDescent="0.2">
      <c r="F57" s="156"/>
      <c r="J57" s="156"/>
    </row>
    <row r="58" spans="6:10" ht="14.25" customHeight="1" x14ac:dyDescent="0.2">
      <c r="F58" s="156"/>
      <c r="J58" s="156"/>
    </row>
    <row r="59" spans="6:10" ht="14.25" customHeight="1" x14ac:dyDescent="0.2">
      <c r="F59" s="156"/>
      <c r="J59" s="156"/>
    </row>
    <row r="60" spans="6:10" ht="14.25" customHeight="1" x14ac:dyDescent="0.2">
      <c r="F60" s="156"/>
      <c r="J60" s="156"/>
    </row>
    <row r="61" spans="6:10" ht="14.25" customHeight="1" x14ac:dyDescent="0.2">
      <c r="F61" s="156"/>
      <c r="J61" s="156"/>
    </row>
    <row r="62" spans="6:10" ht="14.25" customHeight="1" x14ac:dyDescent="0.2">
      <c r="F62" s="156"/>
      <c r="J62" s="156"/>
    </row>
    <row r="63" spans="6:10" ht="14.25" customHeight="1" x14ac:dyDescent="0.2">
      <c r="F63" s="156"/>
      <c r="J63" s="156"/>
    </row>
    <row r="64" spans="6:10" ht="14.25" customHeight="1" x14ac:dyDescent="0.2">
      <c r="F64" s="156"/>
      <c r="J64" s="156"/>
    </row>
    <row r="65" spans="6:10" ht="14.25" customHeight="1" x14ac:dyDescent="0.2">
      <c r="F65" s="156"/>
      <c r="J65" s="156"/>
    </row>
    <row r="66" spans="6:10" ht="14.25" customHeight="1" x14ac:dyDescent="0.2">
      <c r="F66" s="156"/>
      <c r="J66" s="156"/>
    </row>
    <row r="67" spans="6:10" ht="14.25" customHeight="1" x14ac:dyDescent="0.2">
      <c r="F67" s="156"/>
      <c r="J67" s="156"/>
    </row>
    <row r="68" spans="6:10" ht="14.25" customHeight="1" x14ac:dyDescent="0.2">
      <c r="F68" s="156"/>
      <c r="J68" s="156"/>
    </row>
    <row r="69" spans="6:10" ht="14.25" customHeight="1" x14ac:dyDescent="0.2">
      <c r="F69" s="156"/>
      <c r="J69" s="156"/>
    </row>
    <row r="70" spans="6:10" ht="14.25" customHeight="1" x14ac:dyDescent="0.2">
      <c r="F70" s="156"/>
      <c r="J70" s="156"/>
    </row>
    <row r="71" spans="6:10" ht="14.25" customHeight="1" x14ac:dyDescent="0.2">
      <c r="F71" s="156"/>
      <c r="J71" s="156"/>
    </row>
    <row r="72" spans="6:10" ht="14.25" customHeight="1" x14ac:dyDescent="0.2">
      <c r="F72" s="156"/>
      <c r="J72" s="156"/>
    </row>
    <row r="73" spans="6:10" ht="14.25" customHeight="1" x14ac:dyDescent="0.2">
      <c r="F73" s="156"/>
      <c r="J73" s="156"/>
    </row>
    <row r="74" spans="6:10" ht="14.25" customHeight="1" x14ac:dyDescent="0.2">
      <c r="F74" s="156"/>
      <c r="J74" s="156"/>
    </row>
    <row r="75" spans="6:10" ht="14.25" customHeight="1" x14ac:dyDescent="0.2">
      <c r="F75" s="156"/>
      <c r="J75" s="156"/>
    </row>
    <row r="76" spans="6:10" ht="14.25" customHeight="1" x14ac:dyDescent="0.2">
      <c r="F76" s="156"/>
      <c r="J76" s="156"/>
    </row>
    <row r="77" spans="6:10" ht="14.25" customHeight="1" x14ac:dyDescent="0.2">
      <c r="F77" s="156"/>
      <c r="J77" s="156"/>
    </row>
    <row r="78" spans="6:10" ht="14.25" customHeight="1" x14ac:dyDescent="0.2">
      <c r="F78" s="156"/>
      <c r="J78" s="156"/>
    </row>
    <row r="79" spans="6:10" ht="14.25" customHeight="1" x14ac:dyDescent="0.2">
      <c r="F79" s="156"/>
      <c r="J79" s="156"/>
    </row>
    <row r="80" spans="6:10" ht="14.25" customHeight="1" x14ac:dyDescent="0.2">
      <c r="F80" s="156"/>
      <c r="J80" s="156"/>
    </row>
    <row r="81" spans="6:10" ht="14.25" customHeight="1" x14ac:dyDescent="0.2">
      <c r="F81" s="156"/>
      <c r="J81" s="156"/>
    </row>
    <row r="82" spans="6:10" ht="14.25" customHeight="1" x14ac:dyDescent="0.2">
      <c r="F82" s="156"/>
      <c r="J82" s="156"/>
    </row>
    <row r="83" spans="6:10" ht="14.25" customHeight="1" x14ac:dyDescent="0.2">
      <c r="F83" s="156"/>
      <c r="J83" s="156"/>
    </row>
    <row r="84" spans="6:10" ht="14.25" customHeight="1" x14ac:dyDescent="0.2">
      <c r="F84" s="156"/>
      <c r="J84" s="156"/>
    </row>
    <row r="85" spans="6:10" ht="14.25" customHeight="1" x14ac:dyDescent="0.2">
      <c r="F85" s="156"/>
      <c r="J85" s="156"/>
    </row>
    <row r="86" spans="6:10" ht="14.25" customHeight="1" x14ac:dyDescent="0.2">
      <c r="F86" s="156"/>
      <c r="J86" s="156"/>
    </row>
    <row r="87" spans="6:10" ht="14.25" customHeight="1" x14ac:dyDescent="0.2">
      <c r="F87" s="156"/>
      <c r="J87" s="156"/>
    </row>
    <row r="88" spans="6:10" ht="14.25" customHeight="1" x14ac:dyDescent="0.2">
      <c r="F88" s="156"/>
      <c r="J88" s="156"/>
    </row>
    <row r="89" spans="6:10" ht="14.25" customHeight="1" x14ac:dyDescent="0.2">
      <c r="F89" s="156"/>
      <c r="J89" s="156"/>
    </row>
    <row r="90" spans="6:10" ht="14.25" customHeight="1" x14ac:dyDescent="0.2">
      <c r="F90" s="156"/>
      <c r="J90" s="156"/>
    </row>
    <row r="91" spans="6:10" ht="14.25" customHeight="1" x14ac:dyDescent="0.2">
      <c r="F91" s="156"/>
      <c r="J91" s="156"/>
    </row>
    <row r="92" spans="6:10" ht="14.25" customHeight="1" x14ac:dyDescent="0.2">
      <c r="F92" s="156"/>
      <c r="J92" s="156"/>
    </row>
    <row r="93" spans="6:10" ht="14.25" customHeight="1" x14ac:dyDescent="0.2">
      <c r="F93" s="156"/>
      <c r="J93" s="156"/>
    </row>
    <row r="94" spans="6:10" ht="14.25" customHeight="1" x14ac:dyDescent="0.2">
      <c r="F94" s="156"/>
      <c r="J94" s="156"/>
    </row>
    <row r="95" spans="6:10" ht="14.25" customHeight="1" x14ac:dyDescent="0.2">
      <c r="F95" s="156"/>
      <c r="J95" s="156"/>
    </row>
    <row r="96" spans="6:10" ht="14.25" customHeight="1" x14ac:dyDescent="0.2">
      <c r="F96" s="156"/>
      <c r="J96" s="156"/>
    </row>
    <row r="97" spans="6:10" ht="14.25" customHeight="1" x14ac:dyDescent="0.2">
      <c r="F97" s="156"/>
      <c r="J97" s="156"/>
    </row>
    <row r="98" spans="6:10" ht="14.25" customHeight="1" x14ac:dyDescent="0.2">
      <c r="F98" s="156"/>
      <c r="J98" s="156"/>
    </row>
    <row r="99" spans="6:10" ht="14.25" customHeight="1" x14ac:dyDescent="0.2">
      <c r="F99" s="156"/>
      <c r="J99" s="156"/>
    </row>
    <row r="100" spans="6:10" ht="14.25" customHeight="1" x14ac:dyDescent="0.2">
      <c r="F100" s="156"/>
      <c r="J100" s="156"/>
    </row>
    <row r="101" spans="6:10" ht="14.25" customHeight="1" x14ac:dyDescent="0.2">
      <c r="F101" s="156"/>
      <c r="J101" s="156"/>
    </row>
    <row r="102" spans="6:10" ht="14.25" customHeight="1" x14ac:dyDescent="0.2">
      <c r="F102" s="156"/>
      <c r="J102" s="156"/>
    </row>
    <row r="103" spans="6:10" ht="14.25" customHeight="1" x14ac:dyDescent="0.2">
      <c r="F103" s="156"/>
      <c r="J103" s="156"/>
    </row>
    <row r="104" spans="6:10" ht="14.25" customHeight="1" x14ac:dyDescent="0.2">
      <c r="F104" s="156"/>
      <c r="J104" s="156"/>
    </row>
    <row r="105" spans="6:10" ht="14.25" customHeight="1" x14ac:dyDescent="0.2">
      <c r="F105" s="156"/>
      <c r="J105" s="156"/>
    </row>
    <row r="106" spans="6:10" ht="14.25" customHeight="1" x14ac:dyDescent="0.2">
      <c r="F106" s="156"/>
      <c r="J106" s="156"/>
    </row>
    <row r="107" spans="6:10" ht="14.25" customHeight="1" x14ac:dyDescent="0.2">
      <c r="F107" s="156"/>
      <c r="J107" s="156"/>
    </row>
    <row r="108" spans="6:10" ht="14.25" customHeight="1" x14ac:dyDescent="0.2">
      <c r="F108" s="156"/>
      <c r="J108" s="156"/>
    </row>
    <row r="109" spans="6:10" ht="14.25" customHeight="1" x14ac:dyDescent="0.2">
      <c r="F109" s="156"/>
      <c r="J109" s="156"/>
    </row>
    <row r="110" spans="6:10" ht="14.25" customHeight="1" x14ac:dyDescent="0.2">
      <c r="F110" s="156"/>
      <c r="J110" s="156"/>
    </row>
    <row r="111" spans="6:10" ht="14.25" customHeight="1" x14ac:dyDescent="0.2">
      <c r="F111" s="156"/>
      <c r="J111" s="156"/>
    </row>
    <row r="112" spans="6:10" ht="14.25" customHeight="1" x14ac:dyDescent="0.2">
      <c r="F112" s="156"/>
      <c r="J112" s="156"/>
    </row>
    <row r="113" spans="6:10" ht="14.25" customHeight="1" x14ac:dyDescent="0.2">
      <c r="F113" s="156"/>
      <c r="J113" s="156"/>
    </row>
    <row r="114" spans="6:10" ht="14.25" customHeight="1" x14ac:dyDescent="0.2">
      <c r="F114" s="156"/>
      <c r="J114" s="156"/>
    </row>
    <row r="115" spans="6:10" ht="14.25" customHeight="1" x14ac:dyDescent="0.2">
      <c r="F115" s="156"/>
      <c r="J115" s="156"/>
    </row>
    <row r="116" spans="6:10" ht="14.25" customHeight="1" x14ac:dyDescent="0.2">
      <c r="F116" s="156"/>
      <c r="J116" s="156"/>
    </row>
    <row r="117" spans="6:10" ht="14.25" customHeight="1" x14ac:dyDescent="0.2">
      <c r="F117" s="156"/>
      <c r="J117" s="156"/>
    </row>
    <row r="118" spans="6:10" ht="14.25" customHeight="1" x14ac:dyDescent="0.2">
      <c r="F118" s="156"/>
      <c r="J118" s="156"/>
    </row>
    <row r="119" spans="6:10" ht="14.25" customHeight="1" x14ac:dyDescent="0.2">
      <c r="F119" s="156"/>
      <c r="J119" s="156"/>
    </row>
    <row r="120" spans="6:10" ht="14.25" customHeight="1" x14ac:dyDescent="0.2">
      <c r="F120" s="156"/>
      <c r="J120" s="156"/>
    </row>
    <row r="121" spans="6:10" ht="14.25" customHeight="1" x14ac:dyDescent="0.2">
      <c r="F121" s="156"/>
      <c r="J121" s="156"/>
    </row>
    <row r="122" spans="6:10" ht="14.25" customHeight="1" x14ac:dyDescent="0.2">
      <c r="F122" s="156"/>
      <c r="J122" s="156"/>
    </row>
    <row r="123" spans="6:10" ht="14.25" customHeight="1" x14ac:dyDescent="0.2">
      <c r="F123" s="156"/>
      <c r="J123" s="156"/>
    </row>
    <row r="124" spans="6:10" ht="14.25" customHeight="1" x14ac:dyDescent="0.2">
      <c r="F124" s="156"/>
      <c r="J124" s="156"/>
    </row>
    <row r="125" spans="6:10" ht="14.25" customHeight="1" x14ac:dyDescent="0.2">
      <c r="F125" s="156"/>
      <c r="J125" s="156"/>
    </row>
    <row r="126" spans="6:10" ht="14.25" customHeight="1" x14ac:dyDescent="0.2">
      <c r="F126" s="156"/>
      <c r="J126" s="156"/>
    </row>
    <row r="127" spans="6:10" ht="14.25" customHeight="1" x14ac:dyDescent="0.2">
      <c r="F127" s="156"/>
      <c r="J127" s="156"/>
    </row>
    <row r="128" spans="6:10" ht="14.25" customHeight="1" x14ac:dyDescent="0.2">
      <c r="F128" s="156"/>
      <c r="J128" s="156"/>
    </row>
    <row r="129" spans="6:10" ht="14.25" customHeight="1" x14ac:dyDescent="0.2">
      <c r="F129" s="156"/>
      <c r="J129" s="156"/>
    </row>
    <row r="130" spans="6:10" ht="14.25" customHeight="1" x14ac:dyDescent="0.2">
      <c r="F130" s="156"/>
      <c r="J130" s="156"/>
    </row>
    <row r="131" spans="6:10" ht="14.25" customHeight="1" x14ac:dyDescent="0.2">
      <c r="F131" s="156"/>
      <c r="J131" s="156"/>
    </row>
    <row r="132" spans="6:10" ht="14.25" customHeight="1" x14ac:dyDescent="0.2">
      <c r="F132" s="156"/>
      <c r="J132" s="156"/>
    </row>
    <row r="133" spans="6:10" ht="14.25" customHeight="1" x14ac:dyDescent="0.2"/>
    <row r="134" spans="6:10" ht="14.25" customHeight="1" x14ac:dyDescent="0.2"/>
    <row r="135" spans="6:10" ht="14.25" customHeight="1" x14ac:dyDescent="0.2"/>
    <row r="136" spans="6:10" ht="14.25" customHeight="1" x14ac:dyDescent="0.2"/>
    <row r="137" spans="6:10" ht="14.25" customHeight="1" x14ac:dyDescent="0.2"/>
    <row r="138" spans="6:10" ht="14.25" customHeight="1" x14ac:dyDescent="0.2"/>
    <row r="139" spans="6:10" ht="14.25" customHeight="1" x14ac:dyDescent="0.2"/>
    <row r="140" spans="6:10" ht="14.25" customHeight="1" x14ac:dyDescent="0.2"/>
    <row r="141" spans="6:10" ht="14.25" customHeight="1" x14ac:dyDescent="0.2"/>
    <row r="142" spans="6:10" ht="14.25" customHeight="1" x14ac:dyDescent="0.2"/>
    <row r="143" spans="6:10" ht="14.25" customHeight="1" x14ac:dyDescent="0.2"/>
    <row r="144" spans="6:10"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sheetData>
  <sortState xmlns:xlrd2="http://schemas.microsoft.com/office/spreadsheetml/2017/richdata2" ref="A8:Q27">
    <sortCondition ref="A8:A27"/>
  </sortState>
  <mergeCells count="9">
    <mergeCell ref="A1:B1"/>
    <mergeCell ref="D1:G1"/>
    <mergeCell ref="H1:K1"/>
    <mergeCell ref="A2:B2"/>
    <mergeCell ref="A30:K30"/>
    <mergeCell ref="A4:B4"/>
    <mergeCell ref="D4:G4"/>
    <mergeCell ref="H4:K4"/>
    <mergeCell ref="A29:K29"/>
  </mergeCells>
  <hyperlinks>
    <hyperlink ref="A4" display="Back to Top Sheet" xr:uid="{00000000-0004-0000-1200-000000000000}"/>
    <hyperlink ref="A4:B4" location="Top!A1" display="Back to Top Sheet" xr:uid="{00000000-0004-0000-1200-000001000000}"/>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B1A0C7"/>
  </sheetPr>
  <dimension ref="A1:K157"/>
  <sheetViews>
    <sheetView zoomScaleNormal="100" workbookViewId="0">
      <selection sqref="A1:C1"/>
    </sheetView>
  </sheetViews>
  <sheetFormatPr defaultColWidth="11.42578125" defaultRowHeight="12.75" x14ac:dyDescent="0.2"/>
  <cols>
    <col min="1" max="1" width="34.28515625" style="387" customWidth="1"/>
    <col min="2" max="2" width="82.42578125" style="387" bestFit="1" customWidth="1"/>
    <col min="3" max="3" width="17.5703125" style="387" customWidth="1"/>
    <col min="4" max="4" width="16.5703125" style="379" customWidth="1"/>
    <col min="5" max="5" width="15.5703125" style="379" customWidth="1"/>
    <col min="6" max="6" width="15.5703125" style="562" customWidth="1"/>
    <col min="7" max="7" width="26.42578125" style="386" customWidth="1"/>
    <col min="8" max="8" width="15.42578125" style="379" customWidth="1"/>
    <col min="9" max="9" width="17.42578125" style="379" customWidth="1"/>
    <col min="10" max="10" width="21.5703125" style="562" customWidth="1"/>
    <col min="11" max="11" width="18.42578125" style="562" customWidth="1"/>
    <col min="12" max="254" width="11.42578125" style="562"/>
    <col min="255" max="255" width="23.42578125" style="562" customWidth="1"/>
    <col min="256" max="256" width="82.42578125" style="562" bestFit="1" customWidth="1"/>
    <col min="257" max="257" width="17.42578125" style="562" customWidth="1"/>
    <col min="258" max="259" width="11.42578125" style="562"/>
    <col min="260" max="260" width="15.5703125" style="562" customWidth="1"/>
    <col min="261" max="261" width="11.42578125" style="562"/>
    <col min="262" max="262" width="17.42578125" style="562" customWidth="1"/>
    <col min="263" max="263" width="11.42578125" style="562" customWidth="1"/>
    <col min="264" max="265" width="11.42578125" style="562"/>
    <col min="266" max="266" width="15.5703125" style="562" customWidth="1"/>
    <col min="267" max="510" width="11.42578125" style="562"/>
    <col min="511" max="511" width="23.42578125" style="562" customWidth="1"/>
    <col min="512" max="512" width="82.42578125" style="562" bestFit="1" customWidth="1"/>
    <col min="513" max="513" width="17.42578125" style="562" customWidth="1"/>
    <col min="514" max="515" width="11.42578125" style="562"/>
    <col min="516" max="516" width="15.5703125" style="562" customWidth="1"/>
    <col min="517" max="517" width="11.42578125" style="562"/>
    <col min="518" max="518" width="17.42578125" style="562" customWidth="1"/>
    <col min="519" max="519" width="11.42578125" style="562" customWidth="1"/>
    <col min="520" max="521" width="11.42578125" style="562"/>
    <col min="522" max="522" width="15.5703125" style="562" customWidth="1"/>
    <col min="523" max="766" width="11.42578125" style="562"/>
    <col min="767" max="767" width="23.42578125" style="562" customWidth="1"/>
    <col min="768" max="768" width="82.42578125" style="562" bestFit="1" customWidth="1"/>
    <col min="769" max="769" width="17.42578125" style="562" customWidth="1"/>
    <col min="770" max="771" width="11.42578125" style="562"/>
    <col min="772" max="772" width="15.5703125" style="562" customWidth="1"/>
    <col min="773" max="773" width="11.42578125" style="562"/>
    <col min="774" max="774" width="17.42578125" style="562" customWidth="1"/>
    <col min="775" max="775" width="11.42578125" style="562" customWidth="1"/>
    <col min="776" max="777" width="11.42578125" style="562"/>
    <col min="778" max="778" width="15.5703125" style="562" customWidth="1"/>
    <col min="779" max="1022" width="11.42578125" style="562"/>
    <col min="1023" max="1023" width="23.42578125" style="562" customWidth="1"/>
    <col min="1024" max="1024" width="82.42578125" style="562" bestFit="1" customWidth="1"/>
    <col min="1025" max="1025" width="17.42578125" style="562" customWidth="1"/>
    <col min="1026" max="1027" width="11.42578125" style="562"/>
    <col min="1028" max="1028" width="15.5703125" style="562" customWidth="1"/>
    <col min="1029" max="1029" width="11.42578125" style="562"/>
    <col min="1030" max="1030" width="17.42578125" style="562" customWidth="1"/>
    <col min="1031" max="1031" width="11.42578125" style="562" customWidth="1"/>
    <col min="1032" max="1033" width="11.42578125" style="562"/>
    <col min="1034" max="1034" width="15.5703125" style="562" customWidth="1"/>
    <col min="1035" max="1278" width="11.42578125" style="562"/>
    <col min="1279" max="1279" width="23.42578125" style="562" customWidth="1"/>
    <col min="1280" max="1280" width="82.42578125" style="562" bestFit="1" customWidth="1"/>
    <col min="1281" max="1281" width="17.42578125" style="562" customWidth="1"/>
    <col min="1282" max="1283" width="11.42578125" style="562"/>
    <col min="1284" max="1284" width="15.5703125" style="562" customWidth="1"/>
    <col min="1285" max="1285" width="11.42578125" style="562"/>
    <col min="1286" max="1286" width="17.42578125" style="562" customWidth="1"/>
    <col min="1287" max="1287" width="11.42578125" style="562" customWidth="1"/>
    <col min="1288" max="1289" width="11.42578125" style="562"/>
    <col min="1290" max="1290" width="15.5703125" style="562" customWidth="1"/>
    <col min="1291" max="1534" width="11.42578125" style="562"/>
    <col min="1535" max="1535" width="23.42578125" style="562" customWidth="1"/>
    <col min="1536" max="1536" width="82.42578125" style="562" bestFit="1" customWidth="1"/>
    <col min="1537" max="1537" width="17.42578125" style="562" customWidth="1"/>
    <col min="1538" max="1539" width="11.42578125" style="562"/>
    <col min="1540" max="1540" width="15.5703125" style="562" customWidth="1"/>
    <col min="1541" max="1541" width="11.42578125" style="562"/>
    <col min="1542" max="1542" width="17.42578125" style="562" customWidth="1"/>
    <col min="1543" max="1543" width="11.42578125" style="562" customWidth="1"/>
    <col min="1544" max="1545" width="11.42578125" style="562"/>
    <col min="1546" max="1546" width="15.5703125" style="562" customWidth="1"/>
    <col min="1547" max="1790" width="11.42578125" style="562"/>
    <col min="1791" max="1791" width="23.42578125" style="562" customWidth="1"/>
    <col min="1792" max="1792" width="82.42578125" style="562" bestFit="1" customWidth="1"/>
    <col min="1793" max="1793" width="17.42578125" style="562" customWidth="1"/>
    <col min="1794" max="1795" width="11.42578125" style="562"/>
    <col min="1796" max="1796" width="15.5703125" style="562" customWidth="1"/>
    <col min="1797" max="1797" width="11.42578125" style="562"/>
    <col min="1798" max="1798" width="17.42578125" style="562" customWidth="1"/>
    <col min="1799" max="1799" width="11.42578125" style="562" customWidth="1"/>
    <col min="1800" max="1801" width="11.42578125" style="562"/>
    <col min="1802" max="1802" width="15.5703125" style="562" customWidth="1"/>
    <col min="1803" max="2046" width="11.42578125" style="562"/>
    <col min="2047" max="2047" width="23.42578125" style="562" customWidth="1"/>
    <col min="2048" max="2048" width="82.42578125" style="562" bestFit="1" customWidth="1"/>
    <col min="2049" max="2049" width="17.42578125" style="562" customWidth="1"/>
    <col min="2050" max="2051" width="11.42578125" style="562"/>
    <col min="2052" max="2052" width="15.5703125" style="562" customWidth="1"/>
    <col min="2053" max="2053" width="11.42578125" style="562"/>
    <col min="2054" max="2054" width="17.42578125" style="562" customWidth="1"/>
    <col min="2055" max="2055" width="11.42578125" style="562" customWidth="1"/>
    <col min="2056" max="2057" width="11.42578125" style="562"/>
    <col min="2058" max="2058" width="15.5703125" style="562" customWidth="1"/>
    <col min="2059" max="2302" width="11.42578125" style="562"/>
    <col min="2303" max="2303" width="23.42578125" style="562" customWidth="1"/>
    <col min="2304" max="2304" width="82.42578125" style="562" bestFit="1" customWidth="1"/>
    <col min="2305" max="2305" width="17.42578125" style="562" customWidth="1"/>
    <col min="2306" max="2307" width="11.42578125" style="562"/>
    <col min="2308" max="2308" width="15.5703125" style="562" customWidth="1"/>
    <col min="2309" max="2309" width="11.42578125" style="562"/>
    <col min="2310" max="2310" width="17.42578125" style="562" customWidth="1"/>
    <col min="2311" max="2311" width="11.42578125" style="562" customWidth="1"/>
    <col min="2312" max="2313" width="11.42578125" style="562"/>
    <col min="2314" max="2314" width="15.5703125" style="562" customWidth="1"/>
    <col min="2315" max="2558" width="11.42578125" style="562"/>
    <col min="2559" max="2559" width="23.42578125" style="562" customWidth="1"/>
    <col min="2560" max="2560" width="82.42578125" style="562" bestFit="1" customWidth="1"/>
    <col min="2561" max="2561" width="17.42578125" style="562" customWidth="1"/>
    <col min="2562" max="2563" width="11.42578125" style="562"/>
    <col min="2564" max="2564" width="15.5703125" style="562" customWidth="1"/>
    <col min="2565" max="2565" width="11.42578125" style="562"/>
    <col min="2566" max="2566" width="17.42578125" style="562" customWidth="1"/>
    <col min="2567" max="2567" width="11.42578125" style="562" customWidth="1"/>
    <col min="2568" max="2569" width="11.42578125" style="562"/>
    <col min="2570" max="2570" width="15.5703125" style="562" customWidth="1"/>
    <col min="2571" max="2814" width="11.42578125" style="562"/>
    <col min="2815" max="2815" width="23.42578125" style="562" customWidth="1"/>
    <col min="2816" max="2816" width="82.42578125" style="562" bestFit="1" customWidth="1"/>
    <col min="2817" max="2817" width="17.42578125" style="562" customWidth="1"/>
    <col min="2818" max="2819" width="11.42578125" style="562"/>
    <col min="2820" max="2820" width="15.5703125" style="562" customWidth="1"/>
    <col min="2821" max="2821" width="11.42578125" style="562"/>
    <col min="2822" max="2822" width="17.42578125" style="562" customWidth="1"/>
    <col min="2823" max="2823" width="11.42578125" style="562" customWidth="1"/>
    <col min="2824" max="2825" width="11.42578125" style="562"/>
    <col min="2826" max="2826" width="15.5703125" style="562" customWidth="1"/>
    <col min="2827" max="3070" width="11.42578125" style="562"/>
    <col min="3071" max="3071" width="23.42578125" style="562" customWidth="1"/>
    <col min="3072" max="3072" width="82.42578125" style="562" bestFit="1" customWidth="1"/>
    <col min="3073" max="3073" width="17.42578125" style="562" customWidth="1"/>
    <col min="3074" max="3075" width="11.42578125" style="562"/>
    <col min="3076" max="3076" width="15.5703125" style="562" customWidth="1"/>
    <col min="3077" max="3077" width="11.42578125" style="562"/>
    <col min="3078" max="3078" width="17.42578125" style="562" customWidth="1"/>
    <col min="3079" max="3079" width="11.42578125" style="562" customWidth="1"/>
    <col min="3080" max="3081" width="11.42578125" style="562"/>
    <col min="3082" max="3082" width="15.5703125" style="562" customWidth="1"/>
    <col min="3083" max="3326" width="11.42578125" style="562"/>
    <col min="3327" max="3327" width="23.42578125" style="562" customWidth="1"/>
    <col min="3328" max="3328" width="82.42578125" style="562" bestFit="1" customWidth="1"/>
    <col min="3329" max="3329" width="17.42578125" style="562" customWidth="1"/>
    <col min="3330" max="3331" width="11.42578125" style="562"/>
    <col min="3332" max="3332" width="15.5703125" style="562" customWidth="1"/>
    <col min="3333" max="3333" width="11.42578125" style="562"/>
    <col min="3334" max="3334" width="17.42578125" style="562" customWidth="1"/>
    <col min="3335" max="3335" width="11.42578125" style="562" customWidth="1"/>
    <col min="3336" max="3337" width="11.42578125" style="562"/>
    <col min="3338" max="3338" width="15.5703125" style="562" customWidth="1"/>
    <col min="3339" max="3582" width="11.42578125" style="562"/>
    <col min="3583" max="3583" width="23.42578125" style="562" customWidth="1"/>
    <col min="3584" max="3584" width="82.42578125" style="562" bestFit="1" customWidth="1"/>
    <col min="3585" max="3585" width="17.42578125" style="562" customWidth="1"/>
    <col min="3586" max="3587" width="11.42578125" style="562"/>
    <col min="3588" max="3588" width="15.5703125" style="562" customWidth="1"/>
    <col min="3589" max="3589" width="11.42578125" style="562"/>
    <col min="3590" max="3590" width="17.42578125" style="562" customWidth="1"/>
    <col min="3591" max="3591" width="11.42578125" style="562" customWidth="1"/>
    <col min="3592" max="3593" width="11.42578125" style="562"/>
    <col min="3594" max="3594" width="15.5703125" style="562" customWidth="1"/>
    <col min="3595" max="3838" width="11.42578125" style="562"/>
    <col min="3839" max="3839" width="23.42578125" style="562" customWidth="1"/>
    <col min="3840" max="3840" width="82.42578125" style="562" bestFit="1" customWidth="1"/>
    <col min="3841" max="3841" width="17.42578125" style="562" customWidth="1"/>
    <col min="3842" max="3843" width="11.42578125" style="562"/>
    <col min="3844" max="3844" width="15.5703125" style="562" customWidth="1"/>
    <col min="3845" max="3845" width="11.42578125" style="562"/>
    <col min="3846" max="3846" width="17.42578125" style="562" customWidth="1"/>
    <col min="3847" max="3847" width="11.42578125" style="562" customWidth="1"/>
    <col min="3848" max="3849" width="11.42578125" style="562"/>
    <col min="3850" max="3850" width="15.5703125" style="562" customWidth="1"/>
    <col min="3851" max="4094" width="11.42578125" style="562"/>
    <col min="4095" max="4095" width="23.42578125" style="562" customWidth="1"/>
    <col min="4096" max="4096" width="82.42578125" style="562" bestFit="1" customWidth="1"/>
    <col min="4097" max="4097" width="17.42578125" style="562" customWidth="1"/>
    <col min="4098" max="4099" width="11.42578125" style="562"/>
    <col min="4100" max="4100" width="15.5703125" style="562" customWidth="1"/>
    <col min="4101" max="4101" width="11.42578125" style="562"/>
    <col min="4102" max="4102" width="17.42578125" style="562" customWidth="1"/>
    <col min="4103" max="4103" width="11.42578125" style="562" customWidth="1"/>
    <col min="4104" max="4105" width="11.42578125" style="562"/>
    <col min="4106" max="4106" width="15.5703125" style="562" customWidth="1"/>
    <col min="4107" max="4350" width="11.42578125" style="562"/>
    <col min="4351" max="4351" width="23.42578125" style="562" customWidth="1"/>
    <col min="4352" max="4352" width="82.42578125" style="562" bestFit="1" customWidth="1"/>
    <col min="4353" max="4353" width="17.42578125" style="562" customWidth="1"/>
    <col min="4354" max="4355" width="11.42578125" style="562"/>
    <col min="4356" max="4356" width="15.5703125" style="562" customWidth="1"/>
    <col min="4357" max="4357" width="11.42578125" style="562"/>
    <col min="4358" max="4358" width="17.42578125" style="562" customWidth="1"/>
    <col min="4359" max="4359" width="11.42578125" style="562" customWidth="1"/>
    <col min="4360" max="4361" width="11.42578125" style="562"/>
    <col min="4362" max="4362" width="15.5703125" style="562" customWidth="1"/>
    <col min="4363" max="4606" width="11.42578125" style="562"/>
    <col min="4607" max="4607" width="23.42578125" style="562" customWidth="1"/>
    <col min="4608" max="4608" width="82.42578125" style="562" bestFit="1" customWidth="1"/>
    <col min="4609" max="4609" width="17.42578125" style="562" customWidth="1"/>
    <col min="4610" max="4611" width="11.42578125" style="562"/>
    <col min="4612" max="4612" width="15.5703125" style="562" customWidth="1"/>
    <col min="4613" max="4613" width="11.42578125" style="562"/>
    <col min="4614" max="4614" width="17.42578125" style="562" customWidth="1"/>
    <col min="4615" max="4615" width="11.42578125" style="562" customWidth="1"/>
    <col min="4616" max="4617" width="11.42578125" style="562"/>
    <col min="4618" max="4618" width="15.5703125" style="562" customWidth="1"/>
    <col min="4619" max="4862" width="11.42578125" style="562"/>
    <col min="4863" max="4863" width="23.42578125" style="562" customWidth="1"/>
    <col min="4864" max="4864" width="82.42578125" style="562" bestFit="1" customWidth="1"/>
    <col min="4865" max="4865" width="17.42578125" style="562" customWidth="1"/>
    <col min="4866" max="4867" width="11.42578125" style="562"/>
    <col min="4868" max="4868" width="15.5703125" style="562" customWidth="1"/>
    <col min="4869" max="4869" width="11.42578125" style="562"/>
    <col min="4870" max="4870" width="17.42578125" style="562" customWidth="1"/>
    <col min="4871" max="4871" width="11.42578125" style="562" customWidth="1"/>
    <col min="4872" max="4873" width="11.42578125" style="562"/>
    <col min="4874" max="4874" width="15.5703125" style="562" customWidth="1"/>
    <col min="4875" max="5118" width="11.42578125" style="562"/>
    <col min="5119" max="5119" width="23.42578125" style="562" customWidth="1"/>
    <col min="5120" max="5120" width="82.42578125" style="562" bestFit="1" customWidth="1"/>
    <col min="5121" max="5121" width="17.42578125" style="562" customWidth="1"/>
    <col min="5122" max="5123" width="11.42578125" style="562"/>
    <col min="5124" max="5124" width="15.5703125" style="562" customWidth="1"/>
    <col min="5125" max="5125" width="11.42578125" style="562"/>
    <col min="5126" max="5126" width="17.42578125" style="562" customWidth="1"/>
    <col min="5127" max="5127" width="11.42578125" style="562" customWidth="1"/>
    <col min="5128" max="5129" width="11.42578125" style="562"/>
    <col min="5130" max="5130" width="15.5703125" style="562" customWidth="1"/>
    <col min="5131" max="5374" width="11.42578125" style="562"/>
    <col min="5375" max="5375" width="23.42578125" style="562" customWidth="1"/>
    <col min="5376" max="5376" width="82.42578125" style="562" bestFit="1" customWidth="1"/>
    <col min="5377" max="5377" width="17.42578125" style="562" customWidth="1"/>
    <col min="5378" max="5379" width="11.42578125" style="562"/>
    <col min="5380" max="5380" width="15.5703125" style="562" customWidth="1"/>
    <col min="5381" max="5381" width="11.42578125" style="562"/>
    <col min="5382" max="5382" width="17.42578125" style="562" customWidth="1"/>
    <col min="5383" max="5383" width="11.42578125" style="562" customWidth="1"/>
    <col min="5384" max="5385" width="11.42578125" style="562"/>
    <col min="5386" max="5386" width="15.5703125" style="562" customWidth="1"/>
    <col min="5387" max="5630" width="11.42578125" style="562"/>
    <col min="5631" max="5631" width="23.42578125" style="562" customWidth="1"/>
    <col min="5632" max="5632" width="82.42578125" style="562" bestFit="1" customWidth="1"/>
    <col min="5633" max="5633" width="17.42578125" style="562" customWidth="1"/>
    <col min="5634" max="5635" width="11.42578125" style="562"/>
    <col min="5636" max="5636" width="15.5703125" style="562" customWidth="1"/>
    <col min="5637" max="5637" width="11.42578125" style="562"/>
    <col min="5638" max="5638" width="17.42578125" style="562" customWidth="1"/>
    <col min="5639" max="5639" width="11.42578125" style="562" customWidth="1"/>
    <col min="5640" max="5641" width="11.42578125" style="562"/>
    <col min="5642" max="5642" width="15.5703125" style="562" customWidth="1"/>
    <col min="5643" max="5886" width="11.42578125" style="562"/>
    <col min="5887" max="5887" width="23.42578125" style="562" customWidth="1"/>
    <col min="5888" max="5888" width="82.42578125" style="562" bestFit="1" customWidth="1"/>
    <col min="5889" max="5889" width="17.42578125" style="562" customWidth="1"/>
    <col min="5890" max="5891" width="11.42578125" style="562"/>
    <col min="5892" max="5892" width="15.5703125" style="562" customWidth="1"/>
    <col min="5893" max="5893" width="11.42578125" style="562"/>
    <col min="5894" max="5894" width="17.42578125" style="562" customWidth="1"/>
    <col min="5895" max="5895" width="11.42578125" style="562" customWidth="1"/>
    <col min="5896" max="5897" width="11.42578125" style="562"/>
    <col min="5898" max="5898" width="15.5703125" style="562" customWidth="1"/>
    <col min="5899" max="6142" width="11.42578125" style="562"/>
    <col min="6143" max="6143" width="23.42578125" style="562" customWidth="1"/>
    <col min="6144" max="6144" width="82.42578125" style="562" bestFit="1" customWidth="1"/>
    <col min="6145" max="6145" width="17.42578125" style="562" customWidth="1"/>
    <col min="6146" max="6147" width="11.42578125" style="562"/>
    <col min="6148" max="6148" width="15.5703125" style="562" customWidth="1"/>
    <col min="6149" max="6149" width="11.42578125" style="562"/>
    <col min="6150" max="6150" width="17.42578125" style="562" customWidth="1"/>
    <col min="6151" max="6151" width="11.42578125" style="562" customWidth="1"/>
    <col min="6152" max="6153" width="11.42578125" style="562"/>
    <col min="6154" max="6154" width="15.5703125" style="562" customWidth="1"/>
    <col min="6155" max="6398" width="11.42578125" style="562"/>
    <col min="6399" max="6399" width="23.42578125" style="562" customWidth="1"/>
    <col min="6400" max="6400" width="82.42578125" style="562" bestFit="1" customWidth="1"/>
    <col min="6401" max="6401" width="17.42578125" style="562" customWidth="1"/>
    <col min="6402" max="6403" width="11.42578125" style="562"/>
    <col min="6404" max="6404" width="15.5703125" style="562" customWidth="1"/>
    <col min="6405" max="6405" width="11.42578125" style="562"/>
    <col min="6406" max="6406" width="17.42578125" style="562" customWidth="1"/>
    <col min="6407" max="6407" width="11.42578125" style="562" customWidth="1"/>
    <col min="6408" max="6409" width="11.42578125" style="562"/>
    <col min="6410" max="6410" width="15.5703125" style="562" customWidth="1"/>
    <col min="6411" max="6654" width="11.42578125" style="562"/>
    <col min="6655" max="6655" width="23.42578125" style="562" customWidth="1"/>
    <col min="6656" max="6656" width="82.42578125" style="562" bestFit="1" customWidth="1"/>
    <col min="6657" max="6657" width="17.42578125" style="562" customWidth="1"/>
    <col min="6658" max="6659" width="11.42578125" style="562"/>
    <col min="6660" max="6660" width="15.5703125" style="562" customWidth="1"/>
    <col min="6661" max="6661" width="11.42578125" style="562"/>
    <col min="6662" max="6662" width="17.42578125" style="562" customWidth="1"/>
    <col min="6663" max="6663" width="11.42578125" style="562" customWidth="1"/>
    <col min="6664" max="6665" width="11.42578125" style="562"/>
    <col min="6666" max="6666" width="15.5703125" style="562" customWidth="1"/>
    <col min="6667" max="6910" width="11.42578125" style="562"/>
    <col min="6911" max="6911" width="23.42578125" style="562" customWidth="1"/>
    <col min="6912" max="6912" width="82.42578125" style="562" bestFit="1" customWidth="1"/>
    <col min="6913" max="6913" width="17.42578125" style="562" customWidth="1"/>
    <col min="6914" max="6915" width="11.42578125" style="562"/>
    <col min="6916" max="6916" width="15.5703125" style="562" customWidth="1"/>
    <col min="6917" max="6917" width="11.42578125" style="562"/>
    <col min="6918" max="6918" width="17.42578125" style="562" customWidth="1"/>
    <col min="6919" max="6919" width="11.42578125" style="562" customWidth="1"/>
    <col min="6920" max="6921" width="11.42578125" style="562"/>
    <col min="6922" max="6922" width="15.5703125" style="562" customWidth="1"/>
    <col min="6923" max="7166" width="11.42578125" style="562"/>
    <col min="7167" max="7167" width="23.42578125" style="562" customWidth="1"/>
    <col min="7168" max="7168" width="82.42578125" style="562" bestFit="1" customWidth="1"/>
    <col min="7169" max="7169" width="17.42578125" style="562" customWidth="1"/>
    <col min="7170" max="7171" width="11.42578125" style="562"/>
    <col min="7172" max="7172" width="15.5703125" style="562" customWidth="1"/>
    <col min="7173" max="7173" width="11.42578125" style="562"/>
    <col min="7174" max="7174" width="17.42578125" style="562" customWidth="1"/>
    <col min="7175" max="7175" width="11.42578125" style="562" customWidth="1"/>
    <col min="7176" max="7177" width="11.42578125" style="562"/>
    <col min="7178" max="7178" width="15.5703125" style="562" customWidth="1"/>
    <col min="7179" max="7422" width="11.42578125" style="562"/>
    <col min="7423" max="7423" width="23.42578125" style="562" customWidth="1"/>
    <col min="7424" max="7424" width="82.42578125" style="562" bestFit="1" customWidth="1"/>
    <col min="7425" max="7425" width="17.42578125" style="562" customWidth="1"/>
    <col min="7426" max="7427" width="11.42578125" style="562"/>
    <col min="7428" max="7428" width="15.5703125" style="562" customWidth="1"/>
    <col min="7429" max="7429" width="11.42578125" style="562"/>
    <col min="7430" max="7430" width="17.42578125" style="562" customWidth="1"/>
    <col min="7431" max="7431" width="11.42578125" style="562" customWidth="1"/>
    <col min="7432" max="7433" width="11.42578125" style="562"/>
    <col min="7434" max="7434" width="15.5703125" style="562" customWidth="1"/>
    <col min="7435" max="7678" width="11.42578125" style="562"/>
    <col min="7679" max="7679" width="23.42578125" style="562" customWidth="1"/>
    <col min="7680" max="7680" width="82.42578125" style="562" bestFit="1" customWidth="1"/>
    <col min="7681" max="7681" width="17.42578125" style="562" customWidth="1"/>
    <col min="7682" max="7683" width="11.42578125" style="562"/>
    <col min="7684" max="7684" width="15.5703125" style="562" customWidth="1"/>
    <col min="7685" max="7685" width="11.42578125" style="562"/>
    <col min="7686" max="7686" width="17.42578125" style="562" customWidth="1"/>
    <col min="7687" max="7687" width="11.42578125" style="562" customWidth="1"/>
    <col min="7688" max="7689" width="11.42578125" style="562"/>
    <col min="7690" max="7690" width="15.5703125" style="562" customWidth="1"/>
    <col min="7691" max="7934" width="11.42578125" style="562"/>
    <col min="7935" max="7935" width="23.42578125" style="562" customWidth="1"/>
    <col min="7936" max="7936" width="82.42578125" style="562" bestFit="1" customWidth="1"/>
    <col min="7937" max="7937" width="17.42578125" style="562" customWidth="1"/>
    <col min="7938" max="7939" width="11.42578125" style="562"/>
    <col min="7940" max="7940" width="15.5703125" style="562" customWidth="1"/>
    <col min="7941" max="7941" width="11.42578125" style="562"/>
    <col min="7942" max="7942" width="17.42578125" style="562" customWidth="1"/>
    <col min="7943" max="7943" width="11.42578125" style="562" customWidth="1"/>
    <col min="7944" max="7945" width="11.42578125" style="562"/>
    <col min="7946" max="7946" width="15.5703125" style="562" customWidth="1"/>
    <col min="7947" max="8190" width="11.42578125" style="562"/>
    <col min="8191" max="8191" width="23.42578125" style="562" customWidth="1"/>
    <col min="8192" max="8192" width="82.42578125" style="562" bestFit="1" customWidth="1"/>
    <col min="8193" max="8193" width="17.42578125" style="562" customWidth="1"/>
    <col min="8194" max="8195" width="11.42578125" style="562"/>
    <col min="8196" max="8196" width="15.5703125" style="562" customWidth="1"/>
    <col min="8197" max="8197" width="11.42578125" style="562"/>
    <col min="8198" max="8198" width="17.42578125" style="562" customWidth="1"/>
    <col min="8199" max="8199" width="11.42578125" style="562" customWidth="1"/>
    <col min="8200" max="8201" width="11.42578125" style="562"/>
    <col min="8202" max="8202" width="15.5703125" style="562" customWidth="1"/>
    <col min="8203" max="8446" width="11.42578125" style="562"/>
    <col min="8447" max="8447" width="23.42578125" style="562" customWidth="1"/>
    <col min="8448" max="8448" width="82.42578125" style="562" bestFit="1" customWidth="1"/>
    <col min="8449" max="8449" width="17.42578125" style="562" customWidth="1"/>
    <col min="8450" max="8451" width="11.42578125" style="562"/>
    <col min="8452" max="8452" width="15.5703125" style="562" customWidth="1"/>
    <col min="8453" max="8453" width="11.42578125" style="562"/>
    <col min="8454" max="8454" width="17.42578125" style="562" customWidth="1"/>
    <col min="8455" max="8455" width="11.42578125" style="562" customWidth="1"/>
    <col min="8456" max="8457" width="11.42578125" style="562"/>
    <col min="8458" max="8458" width="15.5703125" style="562" customWidth="1"/>
    <col min="8459" max="8702" width="11.42578125" style="562"/>
    <col min="8703" max="8703" width="23.42578125" style="562" customWidth="1"/>
    <col min="8704" max="8704" width="82.42578125" style="562" bestFit="1" customWidth="1"/>
    <col min="8705" max="8705" width="17.42578125" style="562" customWidth="1"/>
    <col min="8706" max="8707" width="11.42578125" style="562"/>
    <col min="8708" max="8708" width="15.5703125" style="562" customWidth="1"/>
    <col min="8709" max="8709" width="11.42578125" style="562"/>
    <col min="8710" max="8710" width="17.42578125" style="562" customWidth="1"/>
    <col min="8711" max="8711" width="11.42578125" style="562" customWidth="1"/>
    <col min="8712" max="8713" width="11.42578125" style="562"/>
    <col min="8714" max="8714" width="15.5703125" style="562" customWidth="1"/>
    <col min="8715" max="8958" width="11.42578125" style="562"/>
    <col min="8959" max="8959" width="23.42578125" style="562" customWidth="1"/>
    <col min="8960" max="8960" width="82.42578125" style="562" bestFit="1" customWidth="1"/>
    <col min="8961" max="8961" width="17.42578125" style="562" customWidth="1"/>
    <col min="8962" max="8963" width="11.42578125" style="562"/>
    <col min="8964" max="8964" width="15.5703125" style="562" customWidth="1"/>
    <col min="8965" max="8965" width="11.42578125" style="562"/>
    <col min="8966" max="8966" width="17.42578125" style="562" customWidth="1"/>
    <col min="8967" max="8967" width="11.42578125" style="562" customWidth="1"/>
    <col min="8968" max="8969" width="11.42578125" style="562"/>
    <col min="8970" max="8970" width="15.5703125" style="562" customWidth="1"/>
    <col min="8971" max="9214" width="11.42578125" style="562"/>
    <col min="9215" max="9215" width="23.42578125" style="562" customWidth="1"/>
    <col min="9216" max="9216" width="82.42578125" style="562" bestFit="1" customWidth="1"/>
    <col min="9217" max="9217" width="17.42578125" style="562" customWidth="1"/>
    <col min="9218" max="9219" width="11.42578125" style="562"/>
    <col min="9220" max="9220" width="15.5703125" style="562" customWidth="1"/>
    <col min="9221" max="9221" width="11.42578125" style="562"/>
    <col min="9222" max="9222" width="17.42578125" style="562" customWidth="1"/>
    <col min="9223" max="9223" width="11.42578125" style="562" customWidth="1"/>
    <col min="9224" max="9225" width="11.42578125" style="562"/>
    <col min="9226" max="9226" width="15.5703125" style="562" customWidth="1"/>
    <col min="9227" max="9470" width="11.42578125" style="562"/>
    <col min="9471" max="9471" width="23.42578125" style="562" customWidth="1"/>
    <col min="9472" max="9472" width="82.42578125" style="562" bestFit="1" customWidth="1"/>
    <col min="9473" max="9473" width="17.42578125" style="562" customWidth="1"/>
    <col min="9474" max="9475" width="11.42578125" style="562"/>
    <col min="9476" max="9476" width="15.5703125" style="562" customWidth="1"/>
    <col min="9477" max="9477" width="11.42578125" style="562"/>
    <col min="9478" max="9478" width="17.42578125" style="562" customWidth="1"/>
    <col min="9479" max="9479" width="11.42578125" style="562" customWidth="1"/>
    <col min="9480" max="9481" width="11.42578125" style="562"/>
    <col min="9482" max="9482" width="15.5703125" style="562" customWidth="1"/>
    <col min="9483" max="9726" width="11.42578125" style="562"/>
    <col min="9727" max="9727" width="23.42578125" style="562" customWidth="1"/>
    <col min="9728" max="9728" width="82.42578125" style="562" bestFit="1" customWidth="1"/>
    <col min="9729" max="9729" width="17.42578125" style="562" customWidth="1"/>
    <col min="9730" max="9731" width="11.42578125" style="562"/>
    <col min="9732" max="9732" width="15.5703125" style="562" customWidth="1"/>
    <col min="9733" max="9733" width="11.42578125" style="562"/>
    <col min="9734" max="9734" width="17.42578125" style="562" customWidth="1"/>
    <col min="9735" max="9735" width="11.42578125" style="562" customWidth="1"/>
    <col min="9736" max="9737" width="11.42578125" style="562"/>
    <col min="9738" max="9738" width="15.5703125" style="562" customWidth="1"/>
    <col min="9739" max="9982" width="11.42578125" style="562"/>
    <col min="9983" max="9983" width="23.42578125" style="562" customWidth="1"/>
    <col min="9984" max="9984" width="82.42578125" style="562" bestFit="1" customWidth="1"/>
    <col min="9985" max="9985" width="17.42578125" style="562" customWidth="1"/>
    <col min="9986" max="9987" width="11.42578125" style="562"/>
    <col min="9988" max="9988" width="15.5703125" style="562" customWidth="1"/>
    <col min="9989" max="9989" width="11.42578125" style="562"/>
    <col min="9990" max="9990" width="17.42578125" style="562" customWidth="1"/>
    <col min="9991" max="9991" width="11.42578125" style="562" customWidth="1"/>
    <col min="9992" max="9993" width="11.42578125" style="562"/>
    <col min="9994" max="9994" width="15.5703125" style="562" customWidth="1"/>
    <col min="9995" max="10238" width="11.42578125" style="562"/>
    <col min="10239" max="10239" width="23.42578125" style="562" customWidth="1"/>
    <col min="10240" max="10240" width="82.42578125" style="562" bestFit="1" customWidth="1"/>
    <col min="10241" max="10241" width="17.42578125" style="562" customWidth="1"/>
    <col min="10242" max="10243" width="11.42578125" style="562"/>
    <col min="10244" max="10244" width="15.5703125" style="562" customWidth="1"/>
    <col min="10245" max="10245" width="11.42578125" style="562"/>
    <col min="10246" max="10246" width="17.42578125" style="562" customWidth="1"/>
    <col min="10247" max="10247" width="11.42578125" style="562" customWidth="1"/>
    <col min="10248" max="10249" width="11.42578125" style="562"/>
    <col min="10250" max="10250" width="15.5703125" style="562" customWidth="1"/>
    <col min="10251" max="10494" width="11.42578125" style="562"/>
    <col min="10495" max="10495" width="23.42578125" style="562" customWidth="1"/>
    <col min="10496" max="10496" width="82.42578125" style="562" bestFit="1" customWidth="1"/>
    <col min="10497" max="10497" width="17.42578125" style="562" customWidth="1"/>
    <col min="10498" max="10499" width="11.42578125" style="562"/>
    <col min="10500" max="10500" width="15.5703125" style="562" customWidth="1"/>
    <col min="10501" max="10501" width="11.42578125" style="562"/>
    <col min="10502" max="10502" width="17.42578125" style="562" customWidth="1"/>
    <col min="10503" max="10503" width="11.42578125" style="562" customWidth="1"/>
    <col min="10504" max="10505" width="11.42578125" style="562"/>
    <col min="10506" max="10506" width="15.5703125" style="562" customWidth="1"/>
    <col min="10507" max="10750" width="11.42578125" style="562"/>
    <col min="10751" max="10751" width="23.42578125" style="562" customWidth="1"/>
    <col min="10752" max="10752" width="82.42578125" style="562" bestFit="1" customWidth="1"/>
    <col min="10753" max="10753" width="17.42578125" style="562" customWidth="1"/>
    <col min="10754" max="10755" width="11.42578125" style="562"/>
    <col min="10756" max="10756" width="15.5703125" style="562" customWidth="1"/>
    <col min="10757" max="10757" width="11.42578125" style="562"/>
    <col min="10758" max="10758" width="17.42578125" style="562" customWidth="1"/>
    <col min="10759" max="10759" width="11.42578125" style="562" customWidth="1"/>
    <col min="10760" max="10761" width="11.42578125" style="562"/>
    <col min="10762" max="10762" width="15.5703125" style="562" customWidth="1"/>
    <col min="10763" max="11006" width="11.42578125" style="562"/>
    <col min="11007" max="11007" width="23.42578125" style="562" customWidth="1"/>
    <col min="11008" max="11008" width="82.42578125" style="562" bestFit="1" customWidth="1"/>
    <col min="11009" max="11009" width="17.42578125" style="562" customWidth="1"/>
    <col min="11010" max="11011" width="11.42578125" style="562"/>
    <col min="11012" max="11012" width="15.5703125" style="562" customWidth="1"/>
    <col min="11013" max="11013" width="11.42578125" style="562"/>
    <col min="11014" max="11014" width="17.42578125" style="562" customWidth="1"/>
    <col min="11015" max="11015" width="11.42578125" style="562" customWidth="1"/>
    <col min="11016" max="11017" width="11.42578125" style="562"/>
    <col min="11018" max="11018" width="15.5703125" style="562" customWidth="1"/>
    <col min="11019" max="11262" width="11.42578125" style="562"/>
    <col min="11263" max="11263" width="23.42578125" style="562" customWidth="1"/>
    <col min="11264" max="11264" width="82.42578125" style="562" bestFit="1" customWidth="1"/>
    <col min="11265" max="11265" width="17.42578125" style="562" customWidth="1"/>
    <col min="11266" max="11267" width="11.42578125" style="562"/>
    <col min="11268" max="11268" width="15.5703125" style="562" customWidth="1"/>
    <col min="11269" max="11269" width="11.42578125" style="562"/>
    <col min="11270" max="11270" width="17.42578125" style="562" customWidth="1"/>
    <col min="11271" max="11271" width="11.42578125" style="562" customWidth="1"/>
    <col min="11272" max="11273" width="11.42578125" style="562"/>
    <col min="11274" max="11274" width="15.5703125" style="562" customWidth="1"/>
    <col min="11275" max="11518" width="11.42578125" style="562"/>
    <col min="11519" max="11519" width="23.42578125" style="562" customWidth="1"/>
    <col min="11520" max="11520" width="82.42578125" style="562" bestFit="1" customWidth="1"/>
    <col min="11521" max="11521" width="17.42578125" style="562" customWidth="1"/>
    <col min="11522" max="11523" width="11.42578125" style="562"/>
    <col min="11524" max="11524" width="15.5703125" style="562" customWidth="1"/>
    <col min="11525" max="11525" width="11.42578125" style="562"/>
    <col min="11526" max="11526" width="17.42578125" style="562" customWidth="1"/>
    <col min="11527" max="11527" width="11.42578125" style="562" customWidth="1"/>
    <col min="11528" max="11529" width="11.42578125" style="562"/>
    <col min="11530" max="11530" width="15.5703125" style="562" customWidth="1"/>
    <col min="11531" max="11774" width="11.42578125" style="562"/>
    <col min="11775" max="11775" width="23.42578125" style="562" customWidth="1"/>
    <col min="11776" max="11776" width="82.42578125" style="562" bestFit="1" customWidth="1"/>
    <col min="11777" max="11777" width="17.42578125" style="562" customWidth="1"/>
    <col min="11778" max="11779" width="11.42578125" style="562"/>
    <col min="11780" max="11780" width="15.5703125" style="562" customWidth="1"/>
    <col min="11781" max="11781" width="11.42578125" style="562"/>
    <col min="11782" max="11782" width="17.42578125" style="562" customWidth="1"/>
    <col min="11783" max="11783" width="11.42578125" style="562" customWidth="1"/>
    <col min="11784" max="11785" width="11.42578125" style="562"/>
    <col min="11786" max="11786" width="15.5703125" style="562" customWidth="1"/>
    <col min="11787" max="12030" width="11.42578125" style="562"/>
    <col min="12031" max="12031" width="23.42578125" style="562" customWidth="1"/>
    <col min="12032" max="12032" width="82.42578125" style="562" bestFit="1" customWidth="1"/>
    <col min="12033" max="12033" width="17.42578125" style="562" customWidth="1"/>
    <col min="12034" max="12035" width="11.42578125" style="562"/>
    <col min="12036" max="12036" width="15.5703125" style="562" customWidth="1"/>
    <col min="12037" max="12037" width="11.42578125" style="562"/>
    <col min="12038" max="12038" width="17.42578125" style="562" customWidth="1"/>
    <col min="12039" max="12039" width="11.42578125" style="562" customWidth="1"/>
    <col min="12040" max="12041" width="11.42578125" style="562"/>
    <col min="12042" max="12042" width="15.5703125" style="562" customWidth="1"/>
    <col min="12043" max="12286" width="11.42578125" style="562"/>
    <col min="12287" max="12287" width="23.42578125" style="562" customWidth="1"/>
    <col min="12288" max="12288" width="82.42578125" style="562" bestFit="1" customWidth="1"/>
    <col min="12289" max="12289" width="17.42578125" style="562" customWidth="1"/>
    <col min="12290" max="12291" width="11.42578125" style="562"/>
    <col min="12292" max="12292" width="15.5703125" style="562" customWidth="1"/>
    <col min="12293" max="12293" width="11.42578125" style="562"/>
    <col min="12294" max="12294" width="17.42578125" style="562" customWidth="1"/>
    <col min="12295" max="12295" width="11.42578125" style="562" customWidth="1"/>
    <col min="12296" max="12297" width="11.42578125" style="562"/>
    <col min="12298" max="12298" width="15.5703125" style="562" customWidth="1"/>
    <col min="12299" max="12542" width="11.42578125" style="562"/>
    <col min="12543" max="12543" width="23.42578125" style="562" customWidth="1"/>
    <col min="12544" max="12544" width="82.42578125" style="562" bestFit="1" customWidth="1"/>
    <col min="12545" max="12545" width="17.42578125" style="562" customWidth="1"/>
    <col min="12546" max="12547" width="11.42578125" style="562"/>
    <col min="12548" max="12548" width="15.5703125" style="562" customWidth="1"/>
    <col min="12549" max="12549" width="11.42578125" style="562"/>
    <col min="12550" max="12550" width="17.42578125" style="562" customWidth="1"/>
    <col min="12551" max="12551" width="11.42578125" style="562" customWidth="1"/>
    <col min="12552" max="12553" width="11.42578125" style="562"/>
    <col min="12554" max="12554" width="15.5703125" style="562" customWidth="1"/>
    <col min="12555" max="12798" width="11.42578125" style="562"/>
    <col min="12799" max="12799" width="23.42578125" style="562" customWidth="1"/>
    <col min="12800" max="12800" width="82.42578125" style="562" bestFit="1" customWidth="1"/>
    <col min="12801" max="12801" width="17.42578125" style="562" customWidth="1"/>
    <col min="12802" max="12803" width="11.42578125" style="562"/>
    <col min="12804" max="12804" width="15.5703125" style="562" customWidth="1"/>
    <col min="12805" max="12805" width="11.42578125" style="562"/>
    <col min="12806" max="12806" width="17.42578125" style="562" customWidth="1"/>
    <col min="12807" max="12807" width="11.42578125" style="562" customWidth="1"/>
    <col min="12808" max="12809" width="11.42578125" style="562"/>
    <col min="12810" max="12810" width="15.5703125" style="562" customWidth="1"/>
    <col min="12811" max="13054" width="11.42578125" style="562"/>
    <col min="13055" max="13055" width="23.42578125" style="562" customWidth="1"/>
    <col min="13056" max="13056" width="82.42578125" style="562" bestFit="1" customWidth="1"/>
    <col min="13057" max="13057" width="17.42578125" style="562" customWidth="1"/>
    <col min="13058" max="13059" width="11.42578125" style="562"/>
    <col min="13060" max="13060" width="15.5703125" style="562" customWidth="1"/>
    <col min="13061" max="13061" width="11.42578125" style="562"/>
    <col min="13062" max="13062" width="17.42578125" style="562" customWidth="1"/>
    <col min="13063" max="13063" width="11.42578125" style="562" customWidth="1"/>
    <col min="13064" max="13065" width="11.42578125" style="562"/>
    <col min="13066" max="13066" width="15.5703125" style="562" customWidth="1"/>
    <col min="13067" max="13310" width="11.42578125" style="562"/>
    <col min="13311" max="13311" width="23.42578125" style="562" customWidth="1"/>
    <col min="13312" max="13312" width="82.42578125" style="562" bestFit="1" customWidth="1"/>
    <col min="13313" max="13313" width="17.42578125" style="562" customWidth="1"/>
    <col min="13314" max="13315" width="11.42578125" style="562"/>
    <col min="13316" max="13316" width="15.5703125" style="562" customWidth="1"/>
    <col min="13317" max="13317" width="11.42578125" style="562"/>
    <col min="13318" max="13318" width="17.42578125" style="562" customWidth="1"/>
    <col min="13319" max="13319" width="11.42578125" style="562" customWidth="1"/>
    <col min="13320" max="13321" width="11.42578125" style="562"/>
    <col min="13322" max="13322" width="15.5703125" style="562" customWidth="1"/>
    <col min="13323" max="13566" width="11.42578125" style="562"/>
    <col min="13567" max="13567" width="23.42578125" style="562" customWidth="1"/>
    <col min="13568" max="13568" width="82.42578125" style="562" bestFit="1" customWidth="1"/>
    <col min="13569" max="13569" width="17.42578125" style="562" customWidth="1"/>
    <col min="13570" max="13571" width="11.42578125" style="562"/>
    <col min="13572" max="13572" width="15.5703125" style="562" customWidth="1"/>
    <col min="13573" max="13573" width="11.42578125" style="562"/>
    <col min="13574" max="13574" width="17.42578125" style="562" customWidth="1"/>
    <col min="13575" max="13575" width="11.42578125" style="562" customWidth="1"/>
    <col min="13576" max="13577" width="11.42578125" style="562"/>
    <col min="13578" max="13578" width="15.5703125" style="562" customWidth="1"/>
    <col min="13579" max="13822" width="11.42578125" style="562"/>
    <col min="13823" max="13823" width="23.42578125" style="562" customWidth="1"/>
    <col min="13824" max="13824" width="82.42578125" style="562" bestFit="1" customWidth="1"/>
    <col min="13825" max="13825" width="17.42578125" style="562" customWidth="1"/>
    <col min="13826" max="13827" width="11.42578125" style="562"/>
    <col min="13828" max="13828" width="15.5703125" style="562" customWidth="1"/>
    <col min="13829" max="13829" width="11.42578125" style="562"/>
    <col min="13830" max="13830" width="17.42578125" style="562" customWidth="1"/>
    <col min="13831" max="13831" width="11.42578125" style="562" customWidth="1"/>
    <col min="13832" max="13833" width="11.42578125" style="562"/>
    <col min="13834" max="13834" width="15.5703125" style="562" customWidth="1"/>
    <col min="13835" max="14078" width="11.42578125" style="562"/>
    <col min="14079" max="14079" width="23.42578125" style="562" customWidth="1"/>
    <col min="14080" max="14080" width="82.42578125" style="562" bestFit="1" customWidth="1"/>
    <col min="14081" max="14081" width="17.42578125" style="562" customWidth="1"/>
    <col min="14082" max="14083" width="11.42578125" style="562"/>
    <col min="14084" max="14084" width="15.5703125" style="562" customWidth="1"/>
    <col min="14085" max="14085" width="11.42578125" style="562"/>
    <col min="14086" max="14086" width="17.42578125" style="562" customWidth="1"/>
    <col min="14087" max="14087" width="11.42578125" style="562" customWidth="1"/>
    <col min="14088" max="14089" width="11.42578125" style="562"/>
    <col min="14090" max="14090" width="15.5703125" style="562" customWidth="1"/>
    <col min="14091" max="14334" width="11.42578125" style="562"/>
    <col min="14335" max="14335" width="23.42578125" style="562" customWidth="1"/>
    <col min="14336" max="14336" width="82.42578125" style="562" bestFit="1" customWidth="1"/>
    <col min="14337" max="14337" width="17.42578125" style="562" customWidth="1"/>
    <col min="14338" max="14339" width="11.42578125" style="562"/>
    <col min="14340" max="14340" width="15.5703125" style="562" customWidth="1"/>
    <col min="14341" max="14341" width="11.42578125" style="562"/>
    <col min="14342" max="14342" width="17.42578125" style="562" customWidth="1"/>
    <col min="14343" max="14343" width="11.42578125" style="562" customWidth="1"/>
    <col min="14344" max="14345" width="11.42578125" style="562"/>
    <col min="14346" max="14346" width="15.5703125" style="562" customWidth="1"/>
    <col min="14347" max="14590" width="11.42578125" style="562"/>
    <col min="14591" max="14591" width="23.42578125" style="562" customWidth="1"/>
    <col min="14592" max="14592" width="82.42578125" style="562" bestFit="1" customWidth="1"/>
    <col min="14593" max="14593" width="17.42578125" style="562" customWidth="1"/>
    <col min="14594" max="14595" width="11.42578125" style="562"/>
    <col min="14596" max="14596" width="15.5703125" style="562" customWidth="1"/>
    <col min="14597" max="14597" width="11.42578125" style="562"/>
    <col min="14598" max="14598" width="17.42578125" style="562" customWidth="1"/>
    <col min="14599" max="14599" width="11.42578125" style="562" customWidth="1"/>
    <col min="14600" max="14601" width="11.42578125" style="562"/>
    <col min="14602" max="14602" width="15.5703125" style="562" customWidth="1"/>
    <col min="14603" max="14846" width="11.42578125" style="562"/>
    <col min="14847" max="14847" width="23.42578125" style="562" customWidth="1"/>
    <col min="14848" max="14848" width="82.42578125" style="562" bestFit="1" customWidth="1"/>
    <col min="14849" max="14849" width="17.42578125" style="562" customWidth="1"/>
    <col min="14850" max="14851" width="11.42578125" style="562"/>
    <col min="14852" max="14852" width="15.5703125" style="562" customWidth="1"/>
    <col min="14853" max="14853" width="11.42578125" style="562"/>
    <col min="14854" max="14854" width="17.42578125" style="562" customWidth="1"/>
    <col min="14855" max="14855" width="11.42578125" style="562" customWidth="1"/>
    <col min="14856" max="14857" width="11.42578125" style="562"/>
    <col min="14858" max="14858" width="15.5703125" style="562" customWidth="1"/>
    <col min="14859" max="15102" width="11.42578125" style="562"/>
    <col min="15103" max="15103" width="23.42578125" style="562" customWidth="1"/>
    <col min="15104" max="15104" width="82.42578125" style="562" bestFit="1" customWidth="1"/>
    <col min="15105" max="15105" width="17.42578125" style="562" customWidth="1"/>
    <col min="15106" max="15107" width="11.42578125" style="562"/>
    <col min="15108" max="15108" width="15.5703125" style="562" customWidth="1"/>
    <col min="15109" max="15109" width="11.42578125" style="562"/>
    <col min="15110" max="15110" width="17.42578125" style="562" customWidth="1"/>
    <col min="15111" max="15111" width="11.42578125" style="562" customWidth="1"/>
    <col min="15112" max="15113" width="11.42578125" style="562"/>
    <col min="15114" max="15114" width="15.5703125" style="562" customWidth="1"/>
    <col min="15115" max="15358" width="11.42578125" style="562"/>
    <col min="15359" max="15359" width="23.42578125" style="562" customWidth="1"/>
    <col min="15360" max="15360" width="82.42578125" style="562" bestFit="1" customWidth="1"/>
    <col min="15361" max="15361" width="17.42578125" style="562" customWidth="1"/>
    <col min="15362" max="15363" width="11.42578125" style="562"/>
    <col min="15364" max="15364" width="15.5703125" style="562" customWidth="1"/>
    <col min="15365" max="15365" width="11.42578125" style="562"/>
    <col min="15366" max="15366" width="17.42578125" style="562" customWidth="1"/>
    <col min="15367" max="15367" width="11.42578125" style="562" customWidth="1"/>
    <col min="15368" max="15369" width="11.42578125" style="562"/>
    <col min="15370" max="15370" width="15.5703125" style="562" customWidth="1"/>
    <col min="15371" max="15614" width="11.42578125" style="562"/>
    <col min="15615" max="15615" width="23.42578125" style="562" customWidth="1"/>
    <col min="15616" max="15616" width="82.42578125" style="562" bestFit="1" customWidth="1"/>
    <col min="15617" max="15617" width="17.42578125" style="562" customWidth="1"/>
    <col min="15618" max="15619" width="11.42578125" style="562"/>
    <col min="15620" max="15620" width="15.5703125" style="562" customWidth="1"/>
    <col min="15621" max="15621" width="11.42578125" style="562"/>
    <col min="15622" max="15622" width="17.42578125" style="562" customWidth="1"/>
    <col min="15623" max="15623" width="11.42578125" style="562" customWidth="1"/>
    <col min="15624" max="15625" width="11.42578125" style="562"/>
    <col min="15626" max="15626" width="15.5703125" style="562" customWidth="1"/>
    <col min="15627" max="15870" width="11.42578125" style="562"/>
    <col min="15871" max="15871" width="23.42578125" style="562" customWidth="1"/>
    <col min="15872" max="15872" width="82.42578125" style="562" bestFit="1" customWidth="1"/>
    <col min="15873" max="15873" width="17.42578125" style="562" customWidth="1"/>
    <col min="15874" max="15875" width="11.42578125" style="562"/>
    <col min="15876" max="15876" width="15.5703125" style="562" customWidth="1"/>
    <col min="15877" max="15877" width="11.42578125" style="562"/>
    <col min="15878" max="15878" width="17.42578125" style="562" customWidth="1"/>
    <col min="15879" max="15879" width="11.42578125" style="562" customWidth="1"/>
    <col min="15880" max="15881" width="11.42578125" style="562"/>
    <col min="15882" max="15882" width="15.5703125" style="562" customWidth="1"/>
    <col min="15883" max="16126" width="11.42578125" style="562"/>
    <col min="16127" max="16127" width="23.42578125" style="562" customWidth="1"/>
    <col min="16128" max="16128" width="82.42578125" style="562" bestFit="1" customWidth="1"/>
    <col min="16129" max="16129" width="17.42578125" style="562" customWidth="1"/>
    <col min="16130" max="16131" width="11.42578125" style="562"/>
    <col min="16132" max="16132" width="15.5703125" style="562" customWidth="1"/>
    <col min="16133" max="16133" width="11.42578125" style="562"/>
    <col min="16134" max="16134" width="17.42578125" style="562" customWidth="1"/>
    <col min="16135" max="16135" width="11.42578125" style="562" customWidth="1"/>
    <col min="16136" max="16137" width="11.42578125" style="562"/>
    <col min="16138" max="16138" width="15.5703125" style="562" customWidth="1"/>
    <col min="16139" max="16384" width="11.42578125" style="562"/>
  </cols>
  <sheetData>
    <row r="1" spans="1:11" ht="21" thickBot="1" x14ac:dyDescent="0.25">
      <c r="A1" s="2122" t="s">
        <v>985</v>
      </c>
      <c r="B1" s="2122"/>
      <c r="C1" s="2122"/>
      <c r="D1" s="2123"/>
      <c r="E1" s="2123"/>
      <c r="F1" s="2123"/>
      <c r="G1" s="2123"/>
    </row>
    <row r="2" spans="1:11" ht="21" thickBot="1" x14ac:dyDescent="0.25">
      <c r="A2" s="2122" t="str">
        <f>Top!B23</f>
        <v>Continuous Glucose Monitoring Profile 1.0.2</v>
      </c>
      <c r="B2" s="2122"/>
      <c r="C2" s="2124"/>
      <c r="D2" s="380" t="s">
        <v>986</v>
      </c>
      <c r="E2" s="1930" t="str">
        <f>Top!E23</f>
        <v>CGMP.TS.p6</v>
      </c>
      <c r="F2" s="1930"/>
      <c r="G2" s="1931"/>
      <c r="H2" s="380" t="s">
        <v>11</v>
      </c>
      <c r="I2" s="289" t="str">
        <f>Top!G23</f>
        <v>CGMP.TS.p6</v>
      </c>
      <c r="J2" s="380" t="s">
        <v>987</v>
      </c>
      <c r="K2" s="1024">
        <v>45846</v>
      </c>
    </row>
    <row r="3" spans="1:11" ht="16.5" thickBot="1" x14ac:dyDescent="0.3">
      <c r="A3" s="171" t="s">
        <v>2</v>
      </c>
      <c r="B3" s="202">
        <f>rel_date</f>
        <v>46070</v>
      </c>
      <c r="D3" s="389" t="s">
        <v>989</v>
      </c>
      <c r="E3" s="563" t="str">
        <f>Top!F23</f>
        <v>CGMP.ICS.p7</v>
      </c>
      <c r="F3" s="563"/>
      <c r="G3" s="729"/>
      <c r="H3" s="1595" t="s">
        <v>12</v>
      </c>
      <c r="I3" s="1596" t="str">
        <f>Top!H23</f>
        <v>CGMP.ICS.p8</v>
      </c>
      <c r="J3" s="552" t="s">
        <v>987</v>
      </c>
      <c r="K3" s="102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0" t="s">
        <v>1001</v>
      </c>
      <c r="B6" s="499" t="s">
        <v>1002</v>
      </c>
      <c r="C6" s="1324" t="s">
        <v>1296</v>
      </c>
      <c r="D6" s="696"/>
      <c r="E6" s="473">
        <v>45936</v>
      </c>
      <c r="F6" s="175"/>
      <c r="G6" s="174"/>
      <c r="H6" s="606"/>
      <c r="I6" s="475">
        <v>45936</v>
      </c>
      <c r="J6" s="564"/>
      <c r="K6" s="565"/>
    </row>
    <row r="7" spans="1:11" s="566" customFormat="1" x14ac:dyDescent="0.2">
      <c r="A7" s="828" t="s">
        <v>12</v>
      </c>
      <c r="B7" s="758" t="s">
        <v>1004</v>
      </c>
      <c r="C7" s="1663" t="s">
        <v>1005</v>
      </c>
      <c r="D7" s="697"/>
      <c r="E7" s="456">
        <v>46055</v>
      </c>
      <c r="F7" s="330"/>
      <c r="G7" s="405" t="s">
        <v>2569</v>
      </c>
      <c r="H7" s="605"/>
      <c r="I7" s="461">
        <f>$B$3+90</f>
        <v>46160</v>
      </c>
      <c r="J7" s="204"/>
      <c r="K7" s="206" t="s">
        <v>1126</v>
      </c>
    </row>
    <row r="8" spans="1:11" s="566" customFormat="1" x14ac:dyDescent="0.2">
      <c r="A8" s="828" t="s">
        <v>2570</v>
      </c>
      <c r="B8" s="758" t="s">
        <v>2571</v>
      </c>
      <c r="C8" s="537"/>
      <c r="D8" s="697" t="s">
        <v>1010</v>
      </c>
      <c r="E8" s="698">
        <v>45936</v>
      </c>
      <c r="F8" s="699" t="s">
        <v>1011</v>
      </c>
      <c r="G8" s="700"/>
      <c r="H8" s="605" t="s">
        <v>1010</v>
      </c>
      <c r="I8" s="475">
        <v>45936</v>
      </c>
      <c r="J8" s="567" t="s">
        <v>1011</v>
      </c>
      <c r="K8" s="565"/>
    </row>
    <row r="9" spans="1:11" s="566" customFormat="1" x14ac:dyDescent="0.2">
      <c r="A9" s="828" t="s">
        <v>2572</v>
      </c>
      <c r="B9" s="758" t="s">
        <v>2573</v>
      </c>
      <c r="C9" s="537"/>
      <c r="D9" s="697" t="s">
        <v>1010</v>
      </c>
      <c r="E9" s="698">
        <v>45936</v>
      </c>
      <c r="F9" s="699" t="s">
        <v>1011</v>
      </c>
      <c r="G9" s="700"/>
      <c r="H9" s="605" t="s">
        <v>1010</v>
      </c>
      <c r="I9" s="475">
        <v>45936</v>
      </c>
      <c r="J9" s="567" t="s">
        <v>1011</v>
      </c>
      <c r="K9" s="565"/>
    </row>
    <row r="10" spans="1:11" s="566" customFormat="1" x14ac:dyDescent="0.2">
      <c r="A10" s="828" t="s">
        <v>2574</v>
      </c>
      <c r="B10" s="758" t="s">
        <v>2575</v>
      </c>
      <c r="C10" s="537"/>
      <c r="D10" s="697" t="s">
        <v>1010</v>
      </c>
      <c r="E10" s="698">
        <v>45936</v>
      </c>
      <c r="F10" s="699" t="s">
        <v>1011</v>
      </c>
      <c r="G10" s="700"/>
      <c r="H10" s="605" t="s">
        <v>1010</v>
      </c>
      <c r="I10" s="475">
        <v>45936</v>
      </c>
      <c r="J10" s="567" t="s">
        <v>1011</v>
      </c>
      <c r="K10" s="565"/>
    </row>
    <row r="11" spans="1:11" s="566" customFormat="1" x14ac:dyDescent="0.2">
      <c r="A11" s="828" t="s">
        <v>2576</v>
      </c>
      <c r="B11" s="758" t="s">
        <v>2577</v>
      </c>
      <c r="C11" s="537"/>
      <c r="D11" s="697" t="s">
        <v>1010</v>
      </c>
      <c r="E11" s="698">
        <v>45936</v>
      </c>
      <c r="F11" s="699" t="s">
        <v>1011</v>
      </c>
      <c r="G11" s="700"/>
      <c r="H11" s="605" t="s">
        <v>1010</v>
      </c>
      <c r="I11" s="475">
        <v>45936</v>
      </c>
      <c r="J11" s="567" t="s">
        <v>1011</v>
      </c>
      <c r="K11" s="565"/>
    </row>
    <row r="12" spans="1:11" s="566" customFormat="1" x14ac:dyDescent="0.2">
      <c r="A12" s="828" t="s">
        <v>2578</v>
      </c>
      <c r="B12" s="758" t="s">
        <v>2579</v>
      </c>
      <c r="C12" s="537"/>
      <c r="D12" s="697" t="s">
        <v>1010</v>
      </c>
      <c r="E12" s="698">
        <v>45936</v>
      </c>
      <c r="F12" s="699" t="s">
        <v>1011</v>
      </c>
      <c r="G12" s="700"/>
      <c r="H12" s="605" t="s">
        <v>1010</v>
      </c>
      <c r="I12" s="475">
        <v>45936</v>
      </c>
      <c r="J12" s="567" t="s">
        <v>1011</v>
      </c>
      <c r="K12" s="565"/>
    </row>
    <row r="13" spans="1:11" s="566" customFormat="1" x14ac:dyDescent="0.2">
      <c r="A13" s="828" t="s">
        <v>2580</v>
      </c>
      <c r="B13" s="758" t="s">
        <v>2581</v>
      </c>
      <c r="C13" s="537"/>
      <c r="D13" s="697" t="s">
        <v>1010</v>
      </c>
      <c r="E13" s="698">
        <v>45936</v>
      </c>
      <c r="F13" s="699" t="s">
        <v>1011</v>
      </c>
      <c r="G13" s="700"/>
      <c r="H13" s="605" t="s">
        <v>1010</v>
      </c>
      <c r="I13" s="475">
        <v>45936</v>
      </c>
      <c r="J13" s="567" t="s">
        <v>1011</v>
      </c>
      <c r="K13" s="565"/>
    </row>
    <row r="14" spans="1:11" s="566" customFormat="1" x14ac:dyDescent="0.2">
      <c r="A14" s="828" t="s">
        <v>2582</v>
      </c>
      <c r="B14" s="758" t="s">
        <v>2583</v>
      </c>
      <c r="C14" s="537"/>
      <c r="D14" s="697" t="s">
        <v>1010</v>
      </c>
      <c r="E14" s="698">
        <v>45936</v>
      </c>
      <c r="F14" s="699" t="s">
        <v>1011</v>
      </c>
      <c r="G14" s="700"/>
      <c r="H14" s="605" t="s">
        <v>1010</v>
      </c>
      <c r="I14" s="475">
        <v>45936</v>
      </c>
      <c r="J14" s="567" t="s">
        <v>1011</v>
      </c>
      <c r="K14" s="565"/>
    </row>
    <row r="15" spans="1:11" s="566" customFormat="1" ht="12.75" customHeight="1" x14ac:dyDescent="0.2">
      <c r="A15" s="828" t="s">
        <v>2584</v>
      </c>
      <c r="B15" s="758" t="s">
        <v>2585</v>
      </c>
      <c r="C15" s="537" t="s">
        <v>2091</v>
      </c>
      <c r="D15" s="697" t="s">
        <v>1010</v>
      </c>
      <c r="E15" s="698">
        <v>45936</v>
      </c>
      <c r="F15" s="699" t="s">
        <v>1011</v>
      </c>
      <c r="G15" s="700"/>
      <c r="H15" s="605" t="s">
        <v>1010</v>
      </c>
      <c r="I15" s="475">
        <v>45936</v>
      </c>
      <c r="J15" s="567" t="s">
        <v>1011</v>
      </c>
      <c r="K15" s="565"/>
    </row>
    <row r="16" spans="1:11" s="566" customFormat="1" ht="12.75" customHeight="1" x14ac:dyDescent="0.2">
      <c r="A16" s="828" t="s">
        <v>2586</v>
      </c>
      <c r="B16" s="758" t="s">
        <v>2587</v>
      </c>
      <c r="C16" s="537" t="s">
        <v>2091</v>
      </c>
      <c r="D16" s="697" t="s">
        <v>1010</v>
      </c>
      <c r="E16" s="698">
        <v>45936</v>
      </c>
      <c r="F16" s="699" t="s">
        <v>1011</v>
      </c>
      <c r="G16" s="700"/>
      <c r="H16" s="605" t="s">
        <v>1010</v>
      </c>
      <c r="I16" s="475">
        <v>45936</v>
      </c>
      <c r="J16" s="567" t="s">
        <v>1011</v>
      </c>
      <c r="K16" s="565"/>
    </row>
    <row r="17" spans="1:11" s="566" customFormat="1" x14ac:dyDescent="0.2">
      <c r="A17" s="828" t="s">
        <v>2588</v>
      </c>
      <c r="B17" s="758" t="s">
        <v>2589</v>
      </c>
      <c r="C17" s="537"/>
      <c r="D17" s="697" t="s">
        <v>1010</v>
      </c>
      <c r="E17" s="698">
        <v>45936</v>
      </c>
      <c r="F17" s="699" t="s">
        <v>1011</v>
      </c>
      <c r="G17" s="700"/>
      <c r="H17" s="605" t="s">
        <v>1010</v>
      </c>
      <c r="I17" s="475">
        <v>45936</v>
      </c>
      <c r="J17" s="567" t="s">
        <v>1011</v>
      </c>
      <c r="K17" s="565"/>
    </row>
    <row r="18" spans="1:11" s="566" customFormat="1" x14ac:dyDescent="0.2">
      <c r="A18" s="828" t="s">
        <v>2590</v>
      </c>
      <c r="B18" s="758" t="s">
        <v>2591</v>
      </c>
      <c r="C18" s="537"/>
      <c r="D18" s="697" t="s">
        <v>1010</v>
      </c>
      <c r="E18" s="698">
        <v>45936</v>
      </c>
      <c r="F18" s="699" t="s">
        <v>1011</v>
      </c>
      <c r="G18" s="700"/>
      <c r="H18" s="605" t="s">
        <v>1010</v>
      </c>
      <c r="I18" s="475">
        <v>45936</v>
      </c>
      <c r="J18" s="567" t="s">
        <v>1011</v>
      </c>
      <c r="K18" s="565"/>
    </row>
    <row r="19" spans="1:11" s="566" customFormat="1" x14ac:dyDescent="0.2">
      <c r="A19" s="828" t="s">
        <v>2592</v>
      </c>
      <c r="B19" s="758" t="s">
        <v>2593</v>
      </c>
      <c r="C19" s="537"/>
      <c r="D19" s="697" t="s">
        <v>1010</v>
      </c>
      <c r="E19" s="698">
        <v>45936</v>
      </c>
      <c r="F19" s="699" t="s">
        <v>1011</v>
      </c>
      <c r="G19" s="700"/>
      <c r="H19" s="605" t="s">
        <v>1010</v>
      </c>
      <c r="I19" s="475">
        <v>45936</v>
      </c>
      <c r="J19" s="567" t="s">
        <v>1011</v>
      </c>
      <c r="K19" s="565"/>
    </row>
    <row r="20" spans="1:11" s="566" customFormat="1" x14ac:dyDescent="0.2">
      <c r="A20" s="828" t="s">
        <v>2594</v>
      </c>
      <c r="B20" s="758" t="s">
        <v>2595</v>
      </c>
      <c r="C20" s="537"/>
      <c r="D20" s="697" t="s">
        <v>1010</v>
      </c>
      <c r="E20" s="698">
        <v>45936</v>
      </c>
      <c r="F20" s="699" t="s">
        <v>1011</v>
      </c>
      <c r="G20" s="700"/>
      <c r="H20" s="605" t="s">
        <v>1010</v>
      </c>
      <c r="I20" s="475">
        <v>45936</v>
      </c>
      <c r="J20" s="567" t="s">
        <v>1011</v>
      </c>
      <c r="K20" s="565"/>
    </row>
    <row r="21" spans="1:11" s="566" customFormat="1" x14ac:dyDescent="0.2">
      <c r="A21" s="828" t="s">
        <v>2596</v>
      </c>
      <c r="B21" s="758" t="s">
        <v>2597</v>
      </c>
      <c r="C21" s="537"/>
      <c r="D21" s="697" t="s">
        <v>1010</v>
      </c>
      <c r="E21" s="698">
        <v>45936</v>
      </c>
      <c r="F21" s="699" t="s">
        <v>1011</v>
      </c>
      <c r="G21" s="700"/>
      <c r="H21" s="605" t="s">
        <v>1010</v>
      </c>
      <c r="I21" s="475">
        <v>45936</v>
      </c>
      <c r="J21" s="567" t="s">
        <v>1011</v>
      </c>
      <c r="K21" s="565"/>
    </row>
    <row r="22" spans="1:11" s="566" customFormat="1" x14ac:dyDescent="0.2">
      <c r="A22" s="828" t="s">
        <v>2598</v>
      </c>
      <c r="B22" s="758" t="s">
        <v>2599</v>
      </c>
      <c r="C22" s="1711"/>
      <c r="D22" s="697" t="s">
        <v>1010</v>
      </c>
      <c r="E22" s="698">
        <v>45936</v>
      </c>
      <c r="F22" s="699" t="s">
        <v>1011</v>
      </c>
      <c r="G22" s="700"/>
      <c r="H22" s="605" t="s">
        <v>1010</v>
      </c>
      <c r="I22" s="475">
        <v>45936</v>
      </c>
      <c r="J22" s="567" t="s">
        <v>1011</v>
      </c>
      <c r="K22" s="565"/>
    </row>
    <row r="23" spans="1:11" s="566" customFormat="1" x14ac:dyDescent="0.2">
      <c r="A23" s="828" t="s">
        <v>2600</v>
      </c>
      <c r="B23" s="758" t="s">
        <v>2601</v>
      </c>
      <c r="C23" s="537" t="s">
        <v>2091</v>
      </c>
      <c r="D23" s="697" t="s">
        <v>1010</v>
      </c>
      <c r="E23" s="698">
        <v>45936</v>
      </c>
      <c r="F23" s="699" t="s">
        <v>1011</v>
      </c>
      <c r="G23" s="700"/>
      <c r="H23" s="605" t="s">
        <v>1010</v>
      </c>
      <c r="I23" s="475">
        <v>45936</v>
      </c>
      <c r="J23" s="567" t="s">
        <v>1011</v>
      </c>
      <c r="K23" s="565"/>
    </row>
    <row r="24" spans="1:11" s="566" customFormat="1" x14ac:dyDescent="0.2">
      <c r="A24" s="828" t="s">
        <v>2602</v>
      </c>
      <c r="B24" s="758" t="s">
        <v>2603</v>
      </c>
      <c r="C24" s="537" t="s">
        <v>2091</v>
      </c>
      <c r="D24" s="697" t="s">
        <v>1010</v>
      </c>
      <c r="E24" s="698">
        <v>45936</v>
      </c>
      <c r="F24" s="699" t="s">
        <v>1011</v>
      </c>
      <c r="G24" s="700"/>
      <c r="H24" s="605" t="s">
        <v>1010</v>
      </c>
      <c r="I24" s="475">
        <v>45936</v>
      </c>
      <c r="J24" s="567" t="s">
        <v>1011</v>
      </c>
      <c r="K24" s="565"/>
    </row>
    <row r="25" spans="1:11" s="566" customFormat="1" x14ac:dyDescent="0.2">
      <c r="A25" s="828" t="s">
        <v>2604</v>
      </c>
      <c r="B25" s="758" t="s">
        <v>2605</v>
      </c>
      <c r="C25" s="537" t="s">
        <v>2091</v>
      </c>
      <c r="D25" s="697" t="s">
        <v>1010</v>
      </c>
      <c r="E25" s="698">
        <v>45936</v>
      </c>
      <c r="F25" s="699" t="s">
        <v>1011</v>
      </c>
      <c r="G25" s="700"/>
      <c r="H25" s="605" t="s">
        <v>1010</v>
      </c>
      <c r="I25" s="475">
        <v>45936</v>
      </c>
      <c r="J25" s="567" t="s">
        <v>1011</v>
      </c>
      <c r="K25" s="565"/>
    </row>
    <row r="26" spans="1:11" s="566" customFormat="1" x14ac:dyDescent="0.2">
      <c r="A26" s="828" t="s">
        <v>2606</v>
      </c>
      <c r="B26" s="758" t="s">
        <v>2607</v>
      </c>
      <c r="C26" s="537" t="s">
        <v>2091</v>
      </c>
      <c r="D26" s="697" t="s">
        <v>1010</v>
      </c>
      <c r="E26" s="698">
        <v>45936</v>
      </c>
      <c r="F26" s="699" t="s">
        <v>1011</v>
      </c>
      <c r="G26" s="700"/>
      <c r="H26" s="605" t="s">
        <v>1010</v>
      </c>
      <c r="I26" s="475">
        <v>45936</v>
      </c>
      <c r="J26" s="567" t="s">
        <v>1011</v>
      </c>
      <c r="K26" s="565"/>
    </row>
    <row r="27" spans="1:11" s="566" customFormat="1" x14ac:dyDescent="0.2">
      <c r="A27" s="828" t="s">
        <v>2608</v>
      </c>
      <c r="B27" s="758" t="s">
        <v>2609</v>
      </c>
      <c r="C27" s="537" t="s">
        <v>2091</v>
      </c>
      <c r="D27" s="697" t="s">
        <v>1010</v>
      </c>
      <c r="E27" s="698">
        <v>45936</v>
      </c>
      <c r="F27" s="699" t="s">
        <v>1011</v>
      </c>
      <c r="G27" s="700"/>
      <c r="H27" s="605" t="s">
        <v>1010</v>
      </c>
      <c r="I27" s="475">
        <v>45936</v>
      </c>
      <c r="J27" s="567" t="s">
        <v>1011</v>
      </c>
      <c r="K27" s="565"/>
    </row>
    <row r="28" spans="1:11" s="566" customFormat="1" ht="12.75" customHeight="1" x14ac:dyDescent="0.2">
      <c r="A28" s="828" t="s">
        <v>2610</v>
      </c>
      <c r="B28" s="758" t="s">
        <v>2611</v>
      </c>
      <c r="C28" s="537" t="s">
        <v>2091</v>
      </c>
      <c r="D28" s="697" t="s">
        <v>1010</v>
      </c>
      <c r="E28" s="698">
        <v>45936</v>
      </c>
      <c r="F28" s="699" t="s">
        <v>1011</v>
      </c>
      <c r="G28" s="700"/>
      <c r="H28" s="605" t="s">
        <v>1010</v>
      </c>
      <c r="I28" s="475">
        <v>45936</v>
      </c>
      <c r="J28" s="567" t="s">
        <v>1011</v>
      </c>
      <c r="K28" s="565"/>
    </row>
    <row r="29" spans="1:11" s="566" customFormat="1" x14ac:dyDescent="0.2">
      <c r="A29" s="828" t="s">
        <v>2612</v>
      </c>
      <c r="B29" s="758" t="s">
        <v>2613</v>
      </c>
      <c r="C29" s="537" t="s">
        <v>2091</v>
      </c>
      <c r="D29" s="697" t="s">
        <v>1010</v>
      </c>
      <c r="E29" s="698">
        <v>45936</v>
      </c>
      <c r="F29" s="699" t="s">
        <v>1011</v>
      </c>
      <c r="G29" s="700"/>
      <c r="H29" s="605" t="s">
        <v>1010</v>
      </c>
      <c r="I29" s="475">
        <v>45936</v>
      </c>
      <c r="J29" s="567" t="s">
        <v>1011</v>
      </c>
      <c r="K29" s="565"/>
    </row>
    <row r="30" spans="1:11" s="566" customFormat="1" x14ac:dyDescent="0.2">
      <c r="A30" s="828" t="s">
        <v>2614</v>
      </c>
      <c r="B30" s="758" t="s">
        <v>2615</v>
      </c>
      <c r="C30" s="537" t="s">
        <v>2091</v>
      </c>
      <c r="D30" s="697" t="s">
        <v>1010</v>
      </c>
      <c r="E30" s="698">
        <v>45936</v>
      </c>
      <c r="F30" s="699" t="s">
        <v>1011</v>
      </c>
      <c r="G30" s="700"/>
      <c r="H30" s="605" t="s">
        <v>1010</v>
      </c>
      <c r="I30" s="475">
        <v>45936</v>
      </c>
      <c r="J30" s="567" t="s">
        <v>1011</v>
      </c>
      <c r="K30" s="565"/>
    </row>
    <row r="31" spans="1:11" s="566" customFormat="1" x14ac:dyDescent="0.2">
      <c r="A31" s="828" t="s">
        <v>2616</v>
      </c>
      <c r="B31" s="758" t="s">
        <v>2617</v>
      </c>
      <c r="C31" s="537" t="s">
        <v>2091</v>
      </c>
      <c r="D31" s="697" t="s">
        <v>1010</v>
      </c>
      <c r="E31" s="698">
        <v>45936</v>
      </c>
      <c r="F31" s="699" t="s">
        <v>1011</v>
      </c>
      <c r="G31" s="700"/>
      <c r="H31" s="605" t="s">
        <v>1010</v>
      </c>
      <c r="I31" s="475">
        <v>45936</v>
      </c>
      <c r="J31" s="567" t="s">
        <v>1011</v>
      </c>
      <c r="K31" s="565"/>
    </row>
    <row r="32" spans="1:11" s="566" customFormat="1" x14ac:dyDescent="0.2">
      <c r="A32" s="828" t="s">
        <v>2618</v>
      </c>
      <c r="B32" s="758" t="s">
        <v>2619</v>
      </c>
      <c r="C32" s="537" t="s">
        <v>2091</v>
      </c>
      <c r="D32" s="697" t="s">
        <v>1010</v>
      </c>
      <c r="E32" s="698">
        <v>45936</v>
      </c>
      <c r="F32" s="699" t="s">
        <v>1011</v>
      </c>
      <c r="G32" s="700"/>
      <c r="H32" s="605" t="s">
        <v>1010</v>
      </c>
      <c r="I32" s="475">
        <v>45936</v>
      </c>
      <c r="J32" s="567" t="s">
        <v>1011</v>
      </c>
      <c r="K32" s="565"/>
    </row>
    <row r="33" spans="1:11" s="566" customFormat="1" x14ac:dyDescent="0.2">
      <c r="A33" s="1712" t="s">
        <v>2620</v>
      </c>
      <c r="B33" s="758" t="s">
        <v>2621</v>
      </c>
      <c r="C33" s="537" t="s">
        <v>2091</v>
      </c>
      <c r="D33" s="697" t="s">
        <v>1010</v>
      </c>
      <c r="E33" s="698">
        <v>45936</v>
      </c>
      <c r="F33" s="699" t="s">
        <v>1011</v>
      </c>
      <c r="G33" s="700"/>
      <c r="H33" s="605" t="s">
        <v>1010</v>
      </c>
      <c r="I33" s="475">
        <v>45936</v>
      </c>
      <c r="J33" s="567" t="s">
        <v>1011</v>
      </c>
      <c r="K33" s="565"/>
    </row>
    <row r="34" spans="1:11" s="566" customFormat="1" x14ac:dyDescent="0.2">
      <c r="A34" s="828" t="s">
        <v>2622</v>
      </c>
      <c r="B34" s="758" t="s">
        <v>2623</v>
      </c>
      <c r="C34" s="537" t="s">
        <v>2091</v>
      </c>
      <c r="D34" s="697" t="s">
        <v>1010</v>
      </c>
      <c r="E34" s="698">
        <v>45936</v>
      </c>
      <c r="F34" s="699" t="s">
        <v>1011</v>
      </c>
      <c r="G34" s="700"/>
      <c r="H34" s="605" t="s">
        <v>1010</v>
      </c>
      <c r="I34" s="475">
        <v>45936</v>
      </c>
      <c r="J34" s="567" t="s">
        <v>1011</v>
      </c>
      <c r="K34" s="565"/>
    </row>
    <row r="35" spans="1:11" s="566" customFormat="1" x14ac:dyDescent="0.2">
      <c r="A35" s="828" t="s">
        <v>2624</v>
      </c>
      <c r="B35" s="758" t="s">
        <v>2625</v>
      </c>
      <c r="C35" s="537" t="s">
        <v>2091</v>
      </c>
      <c r="D35" s="697" t="s">
        <v>1010</v>
      </c>
      <c r="E35" s="698">
        <v>45936</v>
      </c>
      <c r="F35" s="699" t="s">
        <v>1011</v>
      </c>
      <c r="G35" s="700"/>
      <c r="H35" s="605" t="s">
        <v>1010</v>
      </c>
      <c r="I35" s="475">
        <v>45936</v>
      </c>
      <c r="J35" s="567" t="s">
        <v>1011</v>
      </c>
      <c r="K35" s="565"/>
    </row>
    <row r="36" spans="1:11" s="566" customFormat="1" x14ac:dyDescent="0.2">
      <c r="A36" s="828" t="s">
        <v>2626</v>
      </c>
      <c r="B36" s="758" t="s">
        <v>2627</v>
      </c>
      <c r="C36" s="537" t="s">
        <v>2091</v>
      </c>
      <c r="D36" s="697" t="s">
        <v>1010</v>
      </c>
      <c r="E36" s="698">
        <v>45936</v>
      </c>
      <c r="F36" s="699" t="s">
        <v>1011</v>
      </c>
      <c r="G36" s="700"/>
      <c r="H36" s="605" t="s">
        <v>1010</v>
      </c>
      <c r="I36" s="475">
        <v>45936</v>
      </c>
      <c r="J36" s="567" t="s">
        <v>1011</v>
      </c>
      <c r="K36" s="565"/>
    </row>
    <row r="37" spans="1:11" s="566" customFormat="1" x14ac:dyDescent="0.2">
      <c r="A37" s="828" t="s">
        <v>2628</v>
      </c>
      <c r="B37" s="758" t="s">
        <v>2629</v>
      </c>
      <c r="C37" s="537"/>
      <c r="D37" s="697" t="s">
        <v>1010</v>
      </c>
      <c r="E37" s="698">
        <v>45936</v>
      </c>
      <c r="F37" s="699" t="s">
        <v>1011</v>
      </c>
      <c r="G37" s="700"/>
      <c r="H37" s="605" t="s">
        <v>1010</v>
      </c>
      <c r="I37" s="475">
        <v>45936</v>
      </c>
      <c r="J37" s="567" t="s">
        <v>1011</v>
      </c>
      <c r="K37" s="565"/>
    </row>
    <row r="38" spans="1:11" s="566" customFormat="1" x14ac:dyDescent="0.2">
      <c r="A38" s="828" t="s">
        <v>2630</v>
      </c>
      <c r="B38" s="758" t="s">
        <v>2631</v>
      </c>
      <c r="C38" s="537"/>
      <c r="D38" s="697" t="s">
        <v>1010</v>
      </c>
      <c r="E38" s="698">
        <v>45936</v>
      </c>
      <c r="F38" s="699" t="s">
        <v>1011</v>
      </c>
      <c r="G38" s="700"/>
      <c r="H38" s="605" t="s">
        <v>1010</v>
      </c>
      <c r="I38" s="475">
        <v>45936</v>
      </c>
      <c r="J38" s="567" t="s">
        <v>1011</v>
      </c>
      <c r="K38" s="565"/>
    </row>
    <row r="39" spans="1:11" s="566" customFormat="1" x14ac:dyDescent="0.2">
      <c r="A39" s="828" t="s">
        <v>2632</v>
      </c>
      <c r="B39" s="758" t="s">
        <v>2633</v>
      </c>
      <c r="C39" s="537"/>
      <c r="D39" s="697" t="s">
        <v>1010</v>
      </c>
      <c r="E39" s="698">
        <v>45936</v>
      </c>
      <c r="F39" s="699" t="s">
        <v>1011</v>
      </c>
      <c r="G39" s="700"/>
      <c r="H39" s="605" t="s">
        <v>1010</v>
      </c>
      <c r="I39" s="475">
        <v>45936</v>
      </c>
      <c r="J39" s="567" t="s">
        <v>1011</v>
      </c>
      <c r="K39" s="565"/>
    </row>
    <row r="40" spans="1:11" s="566" customFormat="1" x14ac:dyDescent="0.2">
      <c r="A40" s="828" t="s">
        <v>2634</v>
      </c>
      <c r="B40" s="758" t="s">
        <v>2635</v>
      </c>
      <c r="C40" s="537"/>
      <c r="D40" s="697" t="s">
        <v>1010</v>
      </c>
      <c r="E40" s="698">
        <v>45936</v>
      </c>
      <c r="F40" s="699" t="s">
        <v>1011</v>
      </c>
      <c r="G40" s="700"/>
      <c r="H40" s="605" t="s">
        <v>1010</v>
      </c>
      <c r="I40" s="475">
        <v>45936</v>
      </c>
      <c r="J40" s="567" t="s">
        <v>1011</v>
      </c>
      <c r="K40" s="565"/>
    </row>
    <row r="41" spans="1:11" s="566" customFormat="1" x14ac:dyDescent="0.2">
      <c r="A41" s="828" t="s">
        <v>2636</v>
      </c>
      <c r="B41" s="758" t="s">
        <v>2637</v>
      </c>
      <c r="C41" s="537"/>
      <c r="D41" s="697" t="s">
        <v>1010</v>
      </c>
      <c r="E41" s="698">
        <v>45936</v>
      </c>
      <c r="F41" s="699" t="s">
        <v>1011</v>
      </c>
      <c r="G41" s="700"/>
      <c r="H41" s="605" t="s">
        <v>1010</v>
      </c>
      <c r="I41" s="475">
        <v>45936</v>
      </c>
      <c r="J41" s="567" t="s">
        <v>1011</v>
      </c>
      <c r="K41" s="565"/>
    </row>
    <row r="42" spans="1:11" s="566" customFormat="1" x14ac:dyDescent="0.2">
      <c r="A42" s="828" t="s">
        <v>2638</v>
      </c>
      <c r="B42" s="758" t="s">
        <v>2639</v>
      </c>
      <c r="C42" s="537"/>
      <c r="D42" s="697" t="s">
        <v>1010</v>
      </c>
      <c r="E42" s="698">
        <v>45936</v>
      </c>
      <c r="F42" s="699" t="s">
        <v>1011</v>
      </c>
      <c r="G42" s="700"/>
      <c r="H42" s="605" t="s">
        <v>1010</v>
      </c>
      <c r="I42" s="475">
        <v>45936</v>
      </c>
      <c r="J42" s="567" t="s">
        <v>1011</v>
      </c>
      <c r="K42" s="565"/>
    </row>
    <row r="43" spans="1:11" s="566" customFormat="1" x14ac:dyDescent="0.2">
      <c r="A43" s="828" t="s">
        <v>2640</v>
      </c>
      <c r="B43" s="758" t="s">
        <v>2641</v>
      </c>
      <c r="C43" s="537"/>
      <c r="D43" s="697" t="s">
        <v>1010</v>
      </c>
      <c r="E43" s="698">
        <v>45936</v>
      </c>
      <c r="F43" s="699" t="s">
        <v>1011</v>
      </c>
      <c r="G43" s="700"/>
      <c r="H43" s="605" t="s">
        <v>1010</v>
      </c>
      <c r="I43" s="475">
        <v>45936</v>
      </c>
      <c r="J43" s="567" t="s">
        <v>1011</v>
      </c>
      <c r="K43" s="565"/>
    </row>
    <row r="44" spans="1:11" s="566" customFormat="1" x14ac:dyDescent="0.2">
      <c r="A44" s="828" t="s">
        <v>2642</v>
      </c>
      <c r="B44" s="758" t="s">
        <v>2643</v>
      </c>
      <c r="C44" s="537"/>
      <c r="D44" s="697" t="s">
        <v>1010</v>
      </c>
      <c r="E44" s="698">
        <v>45936</v>
      </c>
      <c r="F44" s="699" t="s">
        <v>1011</v>
      </c>
      <c r="G44" s="700"/>
      <c r="H44" s="605" t="s">
        <v>1010</v>
      </c>
      <c r="I44" s="475">
        <v>45936</v>
      </c>
      <c r="J44" s="567" t="s">
        <v>1011</v>
      </c>
      <c r="K44" s="565"/>
    </row>
    <row r="45" spans="1:11" s="566" customFormat="1" x14ac:dyDescent="0.2">
      <c r="A45" s="828" t="s">
        <v>2644</v>
      </c>
      <c r="B45" s="758" t="s">
        <v>2645</v>
      </c>
      <c r="C45" s="537"/>
      <c r="D45" s="697" t="s">
        <v>1010</v>
      </c>
      <c r="E45" s="698">
        <v>45936</v>
      </c>
      <c r="F45" s="699" t="s">
        <v>1011</v>
      </c>
      <c r="G45" s="700"/>
      <c r="H45" s="605" t="s">
        <v>1010</v>
      </c>
      <c r="I45" s="475">
        <v>45936</v>
      </c>
      <c r="J45" s="567" t="s">
        <v>1011</v>
      </c>
      <c r="K45" s="565"/>
    </row>
    <row r="46" spans="1:11" s="566" customFormat="1" x14ac:dyDescent="0.2">
      <c r="A46" s="828" t="s">
        <v>2646</v>
      </c>
      <c r="B46" s="758" t="s">
        <v>2647</v>
      </c>
      <c r="C46" s="537"/>
      <c r="D46" s="697" t="s">
        <v>1010</v>
      </c>
      <c r="E46" s="698">
        <v>45936</v>
      </c>
      <c r="F46" s="699" t="s">
        <v>1011</v>
      </c>
      <c r="G46" s="700"/>
      <c r="H46" s="605" t="s">
        <v>1010</v>
      </c>
      <c r="I46" s="475">
        <v>45936</v>
      </c>
      <c r="J46" s="567" t="s">
        <v>1011</v>
      </c>
      <c r="K46" s="565"/>
    </row>
    <row r="47" spans="1:11" s="566" customFormat="1" x14ac:dyDescent="0.2">
      <c r="A47" s="828" t="s">
        <v>2648</v>
      </c>
      <c r="B47" s="758" t="s">
        <v>2649</v>
      </c>
      <c r="C47" s="537"/>
      <c r="D47" s="697" t="s">
        <v>1010</v>
      </c>
      <c r="E47" s="698">
        <v>45936</v>
      </c>
      <c r="F47" s="699" t="s">
        <v>1011</v>
      </c>
      <c r="G47" s="700"/>
      <c r="H47" s="605" t="s">
        <v>1010</v>
      </c>
      <c r="I47" s="475">
        <v>45936</v>
      </c>
      <c r="J47" s="567" t="s">
        <v>1011</v>
      </c>
      <c r="K47" s="565"/>
    </row>
    <row r="48" spans="1:11" s="566" customFormat="1" x14ac:dyDescent="0.2">
      <c r="A48" s="828" t="s">
        <v>2650</v>
      </c>
      <c r="B48" s="758" t="s">
        <v>2651</v>
      </c>
      <c r="C48" s="537"/>
      <c r="D48" s="697" t="s">
        <v>1010</v>
      </c>
      <c r="E48" s="698">
        <v>45936</v>
      </c>
      <c r="F48" s="699" t="s">
        <v>1011</v>
      </c>
      <c r="G48" s="700"/>
      <c r="H48" s="605" t="s">
        <v>1010</v>
      </c>
      <c r="I48" s="475">
        <v>45936</v>
      </c>
      <c r="J48" s="567" t="s">
        <v>1011</v>
      </c>
      <c r="K48" s="565"/>
    </row>
    <row r="49" spans="1:11" s="566" customFormat="1" x14ac:dyDescent="0.2">
      <c r="A49" s="828" t="s">
        <v>2652</v>
      </c>
      <c r="B49" s="758" t="s">
        <v>2653</v>
      </c>
      <c r="C49" s="537"/>
      <c r="D49" s="697" t="s">
        <v>1010</v>
      </c>
      <c r="E49" s="698">
        <v>45936</v>
      </c>
      <c r="F49" s="699" t="s">
        <v>1011</v>
      </c>
      <c r="G49" s="700"/>
      <c r="H49" s="605" t="s">
        <v>1010</v>
      </c>
      <c r="I49" s="475">
        <v>45936</v>
      </c>
      <c r="J49" s="567" t="s">
        <v>1011</v>
      </c>
      <c r="K49" s="565"/>
    </row>
    <row r="50" spans="1:11" s="566" customFormat="1" x14ac:dyDescent="0.2">
      <c r="A50" s="828" t="s">
        <v>2654</v>
      </c>
      <c r="B50" s="758" t="s">
        <v>2655</v>
      </c>
      <c r="C50" s="537"/>
      <c r="D50" s="697" t="s">
        <v>1010</v>
      </c>
      <c r="E50" s="698">
        <v>45936</v>
      </c>
      <c r="F50" s="699" t="s">
        <v>1011</v>
      </c>
      <c r="G50" s="700"/>
      <c r="H50" s="605" t="s">
        <v>1010</v>
      </c>
      <c r="I50" s="475">
        <v>45936</v>
      </c>
      <c r="J50" s="567" t="s">
        <v>1011</v>
      </c>
      <c r="K50" s="565"/>
    </row>
    <row r="51" spans="1:11" s="566" customFormat="1" x14ac:dyDescent="0.2">
      <c r="A51" s="828" t="s">
        <v>2656</v>
      </c>
      <c r="B51" s="758" t="s">
        <v>2657</v>
      </c>
      <c r="C51" s="537"/>
      <c r="D51" s="697" t="s">
        <v>1010</v>
      </c>
      <c r="E51" s="698">
        <v>45936</v>
      </c>
      <c r="F51" s="699" t="s">
        <v>1011</v>
      </c>
      <c r="G51" s="700"/>
      <c r="H51" s="605" t="s">
        <v>1010</v>
      </c>
      <c r="I51" s="475">
        <v>45936</v>
      </c>
      <c r="J51" s="567" t="s">
        <v>1011</v>
      </c>
      <c r="K51" s="565"/>
    </row>
    <row r="52" spans="1:11" s="566" customFormat="1" x14ac:dyDescent="0.2">
      <c r="A52" s="828" t="s">
        <v>2658</v>
      </c>
      <c r="B52" s="758" t="s">
        <v>2659</v>
      </c>
      <c r="C52" s="537"/>
      <c r="D52" s="697" t="s">
        <v>1010</v>
      </c>
      <c r="E52" s="698">
        <v>45936</v>
      </c>
      <c r="F52" s="699" t="s">
        <v>1011</v>
      </c>
      <c r="G52" s="700"/>
      <c r="H52" s="605" t="s">
        <v>1010</v>
      </c>
      <c r="I52" s="475">
        <v>45936</v>
      </c>
      <c r="J52" s="567" t="s">
        <v>1011</v>
      </c>
      <c r="K52" s="565"/>
    </row>
    <row r="53" spans="1:11" s="566" customFormat="1" x14ac:dyDescent="0.2">
      <c r="A53" s="828" t="s">
        <v>2660</v>
      </c>
      <c r="B53" s="758" t="s">
        <v>2661</v>
      </c>
      <c r="C53" s="537"/>
      <c r="D53" s="697" t="s">
        <v>1010</v>
      </c>
      <c r="E53" s="698">
        <v>45936</v>
      </c>
      <c r="F53" s="699" t="s">
        <v>1011</v>
      </c>
      <c r="G53" s="700"/>
      <c r="H53" s="605" t="s">
        <v>1010</v>
      </c>
      <c r="I53" s="475">
        <v>45936</v>
      </c>
      <c r="J53" s="567" t="s">
        <v>1011</v>
      </c>
      <c r="K53" s="565"/>
    </row>
    <row r="54" spans="1:11" s="566" customFormat="1" x14ac:dyDescent="0.2">
      <c r="A54" s="828" t="s">
        <v>2662</v>
      </c>
      <c r="B54" s="758" t="s">
        <v>2663</v>
      </c>
      <c r="C54" s="537"/>
      <c r="D54" s="697" t="s">
        <v>1010</v>
      </c>
      <c r="E54" s="698">
        <v>45936</v>
      </c>
      <c r="F54" s="699" t="s">
        <v>1011</v>
      </c>
      <c r="G54" s="700"/>
      <c r="H54" s="605" t="s">
        <v>1010</v>
      </c>
      <c r="I54" s="475">
        <v>45936</v>
      </c>
      <c r="J54" s="567" t="s">
        <v>1011</v>
      </c>
      <c r="K54" s="565"/>
    </row>
    <row r="55" spans="1:11" s="566" customFormat="1" x14ac:dyDescent="0.2">
      <c r="A55" s="828" t="s">
        <v>2664</v>
      </c>
      <c r="B55" s="758" t="s">
        <v>2665</v>
      </c>
      <c r="C55" s="537"/>
      <c r="D55" s="697" t="s">
        <v>1010</v>
      </c>
      <c r="E55" s="698">
        <v>45936</v>
      </c>
      <c r="F55" s="699" t="s">
        <v>1011</v>
      </c>
      <c r="G55" s="700"/>
      <c r="H55" s="605" t="s">
        <v>1010</v>
      </c>
      <c r="I55" s="475">
        <v>45936</v>
      </c>
      <c r="J55" s="567" t="s">
        <v>1011</v>
      </c>
      <c r="K55" s="565"/>
    </row>
    <row r="56" spans="1:11" s="566" customFormat="1" x14ac:dyDescent="0.2">
      <c r="A56" s="828" t="s">
        <v>2666</v>
      </c>
      <c r="B56" s="758" t="s">
        <v>2667</v>
      </c>
      <c r="C56" s="537"/>
      <c r="D56" s="697" t="s">
        <v>1010</v>
      </c>
      <c r="E56" s="698">
        <v>45936</v>
      </c>
      <c r="F56" s="699" t="s">
        <v>1011</v>
      </c>
      <c r="G56" s="700"/>
      <c r="H56" s="605" t="s">
        <v>1010</v>
      </c>
      <c r="I56" s="475">
        <v>45936</v>
      </c>
      <c r="J56" s="567" t="s">
        <v>1011</v>
      </c>
      <c r="K56" s="565"/>
    </row>
    <row r="57" spans="1:11" s="566" customFormat="1" x14ac:dyDescent="0.2">
      <c r="A57" s="828" t="s">
        <v>2668</v>
      </c>
      <c r="B57" s="758" t="s">
        <v>2669</v>
      </c>
      <c r="C57" s="537"/>
      <c r="D57" s="697" t="s">
        <v>1010</v>
      </c>
      <c r="E57" s="698">
        <v>45936</v>
      </c>
      <c r="F57" s="699" t="s">
        <v>1011</v>
      </c>
      <c r="G57" s="700"/>
      <c r="H57" s="605" t="s">
        <v>1010</v>
      </c>
      <c r="I57" s="475">
        <v>45936</v>
      </c>
      <c r="J57" s="567" t="s">
        <v>1011</v>
      </c>
      <c r="K57" s="565"/>
    </row>
    <row r="58" spans="1:11" s="566" customFormat="1" x14ac:dyDescent="0.2">
      <c r="A58" s="828" t="s">
        <v>2670</v>
      </c>
      <c r="B58" s="758" t="s">
        <v>2671</v>
      </c>
      <c r="C58" s="537"/>
      <c r="D58" s="697" t="s">
        <v>1010</v>
      </c>
      <c r="E58" s="698">
        <v>45936</v>
      </c>
      <c r="F58" s="699" t="s">
        <v>1011</v>
      </c>
      <c r="G58" s="700"/>
      <c r="H58" s="605" t="s">
        <v>1010</v>
      </c>
      <c r="I58" s="475">
        <v>45936</v>
      </c>
      <c r="J58" s="567" t="s">
        <v>1011</v>
      </c>
      <c r="K58" s="565"/>
    </row>
    <row r="59" spans="1:11" s="566" customFormat="1" x14ac:dyDescent="0.2">
      <c r="A59" s="828" t="s">
        <v>2672</v>
      </c>
      <c r="B59" s="758" t="s">
        <v>2673</v>
      </c>
      <c r="C59" s="537"/>
      <c r="D59" s="697" t="s">
        <v>1010</v>
      </c>
      <c r="E59" s="698">
        <v>45936</v>
      </c>
      <c r="F59" s="699" t="s">
        <v>1011</v>
      </c>
      <c r="G59" s="700"/>
      <c r="H59" s="605" t="s">
        <v>1010</v>
      </c>
      <c r="I59" s="475">
        <v>45936</v>
      </c>
      <c r="J59" s="567" t="s">
        <v>1011</v>
      </c>
      <c r="K59" s="565"/>
    </row>
    <row r="60" spans="1:11" s="566" customFormat="1" x14ac:dyDescent="0.2">
      <c r="A60" s="828" t="s">
        <v>2674</v>
      </c>
      <c r="B60" s="758" t="s">
        <v>2675</v>
      </c>
      <c r="C60" s="537"/>
      <c r="D60" s="697" t="s">
        <v>1010</v>
      </c>
      <c r="E60" s="698">
        <v>45936</v>
      </c>
      <c r="F60" s="699" t="s">
        <v>1011</v>
      </c>
      <c r="G60" s="700"/>
      <c r="H60" s="605" t="s">
        <v>1010</v>
      </c>
      <c r="I60" s="475">
        <v>45936</v>
      </c>
      <c r="J60" s="567" t="s">
        <v>1011</v>
      </c>
      <c r="K60" s="565"/>
    </row>
    <row r="61" spans="1:11" s="566" customFormat="1" x14ac:dyDescent="0.2">
      <c r="A61" s="828" t="s">
        <v>2676</v>
      </c>
      <c r="B61" s="758" t="s">
        <v>2677</v>
      </c>
      <c r="C61" s="537"/>
      <c r="D61" s="697" t="s">
        <v>1010</v>
      </c>
      <c r="E61" s="698">
        <v>45936</v>
      </c>
      <c r="F61" s="699" t="s">
        <v>1011</v>
      </c>
      <c r="G61" s="700"/>
      <c r="H61" s="605" t="s">
        <v>1010</v>
      </c>
      <c r="I61" s="475">
        <v>45936</v>
      </c>
      <c r="J61" s="567" t="s">
        <v>1011</v>
      </c>
      <c r="K61" s="565"/>
    </row>
    <row r="62" spans="1:11" s="566" customFormat="1" x14ac:dyDescent="0.2">
      <c r="A62" s="828" t="s">
        <v>2678</v>
      </c>
      <c r="B62" s="758" t="s">
        <v>2679</v>
      </c>
      <c r="C62" s="537"/>
      <c r="D62" s="697" t="s">
        <v>1010</v>
      </c>
      <c r="E62" s="698">
        <v>45936</v>
      </c>
      <c r="F62" s="699" t="s">
        <v>1011</v>
      </c>
      <c r="G62" s="700"/>
      <c r="H62" s="605" t="s">
        <v>1010</v>
      </c>
      <c r="I62" s="475">
        <v>45936</v>
      </c>
      <c r="J62" s="567" t="s">
        <v>1011</v>
      </c>
      <c r="K62" s="565"/>
    </row>
    <row r="63" spans="1:11" s="566" customFormat="1" x14ac:dyDescent="0.2">
      <c r="A63" s="828" t="s">
        <v>2680</v>
      </c>
      <c r="B63" s="758" t="s">
        <v>2681</v>
      </c>
      <c r="C63" s="537"/>
      <c r="D63" s="697" t="s">
        <v>1010</v>
      </c>
      <c r="E63" s="698">
        <v>45936</v>
      </c>
      <c r="F63" s="699" t="s">
        <v>1011</v>
      </c>
      <c r="G63" s="700"/>
      <c r="H63" s="605" t="s">
        <v>1010</v>
      </c>
      <c r="I63" s="475">
        <v>45936</v>
      </c>
      <c r="J63" s="567" t="s">
        <v>1011</v>
      </c>
      <c r="K63" s="565"/>
    </row>
    <row r="64" spans="1:11" s="566" customFormat="1" x14ac:dyDescent="0.2">
      <c r="A64" s="828" t="s">
        <v>2682</v>
      </c>
      <c r="B64" s="758" t="s">
        <v>2683</v>
      </c>
      <c r="C64" s="537"/>
      <c r="D64" s="697" t="s">
        <v>1010</v>
      </c>
      <c r="E64" s="698">
        <v>45936</v>
      </c>
      <c r="F64" s="699" t="s">
        <v>1011</v>
      </c>
      <c r="G64" s="700"/>
      <c r="H64" s="605" t="s">
        <v>1010</v>
      </c>
      <c r="I64" s="475">
        <v>45936</v>
      </c>
      <c r="J64" s="567" t="s">
        <v>1011</v>
      </c>
      <c r="K64" s="565"/>
    </row>
    <row r="65" spans="1:11" s="566" customFormat="1" x14ac:dyDescent="0.2">
      <c r="A65" s="828" t="s">
        <v>2684</v>
      </c>
      <c r="B65" s="758" t="s">
        <v>2685</v>
      </c>
      <c r="C65" s="537"/>
      <c r="D65" s="697" t="s">
        <v>1010</v>
      </c>
      <c r="E65" s="698">
        <v>45936</v>
      </c>
      <c r="F65" s="699" t="s">
        <v>1011</v>
      </c>
      <c r="G65" s="700"/>
      <c r="H65" s="605" t="s">
        <v>1010</v>
      </c>
      <c r="I65" s="475">
        <v>45936</v>
      </c>
      <c r="J65" s="567" t="s">
        <v>1011</v>
      </c>
      <c r="K65" s="565"/>
    </row>
    <row r="66" spans="1:11" s="566" customFormat="1" x14ac:dyDescent="0.2">
      <c r="A66" s="828" t="s">
        <v>2686</v>
      </c>
      <c r="B66" s="758" t="s">
        <v>2687</v>
      </c>
      <c r="C66" s="537"/>
      <c r="D66" s="697" t="s">
        <v>1010</v>
      </c>
      <c r="E66" s="698">
        <v>45936</v>
      </c>
      <c r="F66" s="699" t="s">
        <v>1011</v>
      </c>
      <c r="G66" s="700"/>
      <c r="H66" s="605" t="s">
        <v>1010</v>
      </c>
      <c r="I66" s="475">
        <v>45936</v>
      </c>
      <c r="J66" s="567" t="s">
        <v>1011</v>
      </c>
      <c r="K66" s="565"/>
    </row>
    <row r="67" spans="1:11" s="566" customFormat="1" x14ac:dyDescent="0.2">
      <c r="A67" s="828" t="s">
        <v>2688</v>
      </c>
      <c r="B67" s="758" t="s">
        <v>2689</v>
      </c>
      <c r="C67" s="537"/>
      <c r="D67" s="697" t="s">
        <v>1010</v>
      </c>
      <c r="E67" s="698">
        <v>45936</v>
      </c>
      <c r="F67" s="699" t="s">
        <v>1011</v>
      </c>
      <c r="G67" s="700"/>
      <c r="H67" s="605" t="s">
        <v>1010</v>
      </c>
      <c r="I67" s="475">
        <v>45936</v>
      </c>
      <c r="J67" s="567" t="s">
        <v>1011</v>
      </c>
      <c r="K67" s="565"/>
    </row>
    <row r="68" spans="1:11" s="566" customFormat="1" x14ac:dyDescent="0.2">
      <c r="A68" s="828" t="s">
        <v>2690</v>
      </c>
      <c r="B68" s="758" t="s">
        <v>2691</v>
      </c>
      <c r="C68" s="537"/>
      <c r="D68" s="697" t="s">
        <v>1010</v>
      </c>
      <c r="E68" s="698">
        <v>45936</v>
      </c>
      <c r="F68" s="699" t="s">
        <v>1011</v>
      </c>
      <c r="G68" s="700"/>
      <c r="H68" s="605" t="s">
        <v>1010</v>
      </c>
      <c r="I68" s="475">
        <v>45936</v>
      </c>
      <c r="J68" s="567" t="s">
        <v>1011</v>
      </c>
      <c r="K68" s="565"/>
    </row>
    <row r="69" spans="1:11" s="566" customFormat="1" x14ac:dyDescent="0.2">
      <c r="A69" s="828" t="s">
        <v>2692</v>
      </c>
      <c r="B69" s="758" t="s">
        <v>2693</v>
      </c>
      <c r="C69" s="537"/>
      <c r="D69" s="697" t="s">
        <v>1010</v>
      </c>
      <c r="E69" s="698">
        <v>45936</v>
      </c>
      <c r="F69" s="699" t="s">
        <v>1011</v>
      </c>
      <c r="G69" s="700"/>
      <c r="H69" s="605" t="s">
        <v>1010</v>
      </c>
      <c r="I69" s="475">
        <v>45936</v>
      </c>
      <c r="J69" s="567" t="s">
        <v>1011</v>
      </c>
      <c r="K69" s="565"/>
    </row>
    <row r="70" spans="1:11" s="566" customFormat="1" x14ac:dyDescent="0.2">
      <c r="A70" s="828" t="s">
        <v>2694</v>
      </c>
      <c r="B70" s="758" t="s">
        <v>2695</v>
      </c>
      <c r="C70" s="537"/>
      <c r="D70" s="697" t="s">
        <v>1010</v>
      </c>
      <c r="E70" s="698">
        <v>45936</v>
      </c>
      <c r="F70" s="699" t="s">
        <v>1011</v>
      </c>
      <c r="G70" s="700"/>
      <c r="H70" s="605" t="s">
        <v>1010</v>
      </c>
      <c r="I70" s="475">
        <v>45936</v>
      </c>
      <c r="J70" s="567" t="s">
        <v>1011</v>
      </c>
      <c r="K70" s="565"/>
    </row>
    <row r="71" spans="1:11" s="566" customFormat="1" x14ac:dyDescent="0.2">
      <c r="A71" s="828" t="s">
        <v>2696</v>
      </c>
      <c r="B71" s="758" t="s">
        <v>2697</v>
      </c>
      <c r="C71" s="537"/>
      <c r="D71" s="697" t="s">
        <v>1010</v>
      </c>
      <c r="E71" s="698">
        <v>45936</v>
      </c>
      <c r="F71" s="699" t="s">
        <v>1011</v>
      </c>
      <c r="G71" s="700"/>
      <c r="H71" s="605" t="s">
        <v>1010</v>
      </c>
      <c r="I71" s="475">
        <v>45936</v>
      </c>
      <c r="J71" s="567" t="s">
        <v>1011</v>
      </c>
      <c r="K71" s="565"/>
    </row>
    <row r="72" spans="1:11" s="566" customFormat="1" x14ac:dyDescent="0.2">
      <c r="A72" s="828" t="s">
        <v>2698</v>
      </c>
      <c r="B72" s="758" t="s">
        <v>2699</v>
      </c>
      <c r="C72" s="537"/>
      <c r="D72" s="697" t="s">
        <v>1010</v>
      </c>
      <c r="E72" s="698">
        <v>45936</v>
      </c>
      <c r="F72" s="699" t="s">
        <v>1011</v>
      </c>
      <c r="G72" s="700"/>
      <c r="H72" s="605" t="s">
        <v>1010</v>
      </c>
      <c r="I72" s="475">
        <v>45936</v>
      </c>
      <c r="J72" s="567" t="s">
        <v>1011</v>
      </c>
      <c r="K72" s="565"/>
    </row>
    <row r="73" spans="1:11" s="566" customFormat="1" x14ac:dyDescent="0.2">
      <c r="A73" s="828" t="s">
        <v>2700</v>
      </c>
      <c r="B73" s="758" t="s">
        <v>2701</v>
      </c>
      <c r="C73" s="537"/>
      <c r="D73" s="697" t="s">
        <v>1010</v>
      </c>
      <c r="E73" s="698">
        <v>45936</v>
      </c>
      <c r="F73" s="699" t="s">
        <v>1011</v>
      </c>
      <c r="G73" s="700"/>
      <c r="H73" s="605" t="s">
        <v>1010</v>
      </c>
      <c r="I73" s="475">
        <v>45936</v>
      </c>
      <c r="J73" s="567" t="s">
        <v>1011</v>
      </c>
      <c r="K73" s="565"/>
    </row>
    <row r="74" spans="1:11" s="566" customFormat="1" x14ac:dyDescent="0.2">
      <c r="A74" s="828" t="s">
        <v>2702</v>
      </c>
      <c r="B74" s="758" t="s">
        <v>2703</v>
      </c>
      <c r="C74" s="537"/>
      <c r="D74" s="697" t="s">
        <v>1010</v>
      </c>
      <c r="E74" s="698">
        <v>45936</v>
      </c>
      <c r="F74" s="699" t="s">
        <v>1011</v>
      </c>
      <c r="G74" s="700"/>
      <c r="H74" s="605" t="s">
        <v>1010</v>
      </c>
      <c r="I74" s="475">
        <v>45936</v>
      </c>
      <c r="J74" s="567" t="s">
        <v>1011</v>
      </c>
      <c r="K74" s="565"/>
    </row>
    <row r="75" spans="1:11" s="566" customFormat="1" x14ac:dyDescent="0.2">
      <c r="A75" s="828" t="s">
        <v>2704</v>
      </c>
      <c r="B75" s="758" t="s">
        <v>2705</v>
      </c>
      <c r="C75" s="537"/>
      <c r="D75" s="697" t="s">
        <v>1010</v>
      </c>
      <c r="E75" s="698">
        <v>45936</v>
      </c>
      <c r="F75" s="699" t="s">
        <v>1011</v>
      </c>
      <c r="G75" s="700"/>
      <c r="H75" s="605" t="s">
        <v>1010</v>
      </c>
      <c r="I75" s="475">
        <v>45936</v>
      </c>
      <c r="J75" s="567" t="s">
        <v>1011</v>
      </c>
      <c r="K75" s="565"/>
    </row>
    <row r="76" spans="1:11" s="634" customFormat="1" ht="25.5" x14ac:dyDescent="0.2">
      <c r="A76" s="828" t="s">
        <v>2706</v>
      </c>
      <c r="B76" s="832" t="s">
        <v>1224</v>
      </c>
      <c r="C76" s="889" t="s">
        <v>2091</v>
      </c>
      <c r="D76" s="714"/>
      <c r="E76" s="715"/>
      <c r="F76" s="716"/>
      <c r="G76" s="717"/>
      <c r="H76" s="718"/>
      <c r="I76" s="688"/>
      <c r="J76" s="719"/>
      <c r="K76" s="687"/>
    </row>
    <row r="77" spans="1:11" s="566" customFormat="1" x14ac:dyDescent="0.2">
      <c r="A77" s="828" t="s">
        <v>2707</v>
      </c>
      <c r="B77" s="758" t="s">
        <v>2708</v>
      </c>
      <c r="C77" s="537"/>
      <c r="D77" s="697" t="s">
        <v>1010</v>
      </c>
      <c r="E77" s="698">
        <v>45936</v>
      </c>
      <c r="F77" s="699" t="s">
        <v>1011</v>
      </c>
      <c r="G77" s="700"/>
      <c r="H77" s="605" t="s">
        <v>1010</v>
      </c>
      <c r="I77" s="475">
        <v>45936</v>
      </c>
      <c r="J77" s="567" t="s">
        <v>1011</v>
      </c>
      <c r="K77" s="565"/>
    </row>
    <row r="78" spans="1:11" s="566" customFormat="1" x14ac:dyDescent="0.2">
      <c r="A78" s="828" t="s">
        <v>2709</v>
      </c>
      <c r="B78" s="758" t="s">
        <v>2710</v>
      </c>
      <c r="C78" s="537"/>
      <c r="D78" s="697" t="s">
        <v>1010</v>
      </c>
      <c r="E78" s="698">
        <v>45936</v>
      </c>
      <c r="F78" s="699" t="s">
        <v>1011</v>
      </c>
      <c r="G78" s="700"/>
      <c r="H78" s="605" t="s">
        <v>1010</v>
      </c>
      <c r="I78" s="475">
        <v>45936</v>
      </c>
      <c r="J78" s="567" t="s">
        <v>1011</v>
      </c>
      <c r="K78" s="565"/>
    </row>
    <row r="79" spans="1:11" s="634" customFormat="1" x14ac:dyDescent="0.2">
      <c r="A79" s="831" t="s">
        <v>2711</v>
      </c>
      <c r="B79" s="832" t="s">
        <v>2712</v>
      </c>
      <c r="C79" s="889"/>
      <c r="D79" s="714" t="s">
        <v>1010</v>
      </c>
      <c r="E79" s="715">
        <v>45936</v>
      </c>
      <c r="F79" s="716" t="s">
        <v>1011</v>
      </c>
      <c r="G79" s="717"/>
      <c r="H79" s="718" t="s">
        <v>1010</v>
      </c>
      <c r="I79" s="475">
        <v>45936</v>
      </c>
      <c r="J79" s="719" t="s">
        <v>1011</v>
      </c>
      <c r="K79" s="687"/>
    </row>
    <row r="80" spans="1:11" s="634" customFormat="1" x14ac:dyDescent="0.2">
      <c r="A80" s="831" t="s">
        <v>2713</v>
      </c>
      <c r="B80" s="832" t="s">
        <v>2714</v>
      </c>
      <c r="C80" s="889" t="s">
        <v>2091</v>
      </c>
      <c r="D80" s="714" t="s">
        <v>1010</v>
      </c>
      <c r="E80" s="715">
        <v>45936</v>
      </c>
      <c r="F80" s="716" t="s">
        <v>1011</v>
      </c>
      <c r="G80" s="717"/>
      <c r="H80" s="718" t="s">
        <v>1010</v>
      </c>
      <c r="I80" s="475">
        <v>45936</v>
      </c>
      <c r="J80" s="719" t="s">
        <v>1011</v>
      </c>
      <c r="K80" s="687"/>
    </row>
    <row r="81" spans="1:11" s="634" customFormat="1" x14ac:dyDescent="0.2">
      <c r="A81" s="831" t="s">
        <v>2715</v>
      </c>
      <c r="B81" s="832" t="s">
        <v>2716</v>
      </c>
      <c r="C81" s="889" t="s">
        <v>2091</v>
      </c>
      <c r="D81" s="714" t="s">
        <v>1010</v>
      </c>
      <c r="E81" s="715">
        <v>45936</v>
      </c>
      <c r="F81" s="716" t="s">
        <v>1011</v>
      </c>
      <c r="G81" s="717"/>
      <c r="H81" s="718" t="s">
        <v>1010</v>
      </c>
      <c r="I81" s="475">
        <v>45936</v>
      </c>
      <c r="J81" s="719" t="s">
        <v>1011</v>
      </c>
      <c r="K81" s="687"/>
    </row>
    <row r="82" spans="1:11" s="566" customFormat="1" x14ac:dyDescent="0.2">
      <c r="A82" s="828" t="s">
        <v>2717</v>
      </c>
      <c r="B82" s="758" t="s">
        <v>2718</v>
      </c>
      <c r="C82" s="537"/>
      <c r="D82" s="697" t="s">
        <v>1010</v>
      </c>
      <c r="E82" s="698">
        <v>45936</v>
      </c>
      <c r="F82" s="699" t="s">
        <v>1011</v>
      </c>
      <c r="G82" s="700"/>
      <c r="H82" s="605" t="s">
        <v>1010</v>
      </c>
      <c r="I82" s="475">
        <v>45936</v>
      </c>
      <c r="J82" s="567" t="s">
        <v>1011</v>
      </c>
      <c r="K82" s="565"/>
    </row>
    <row r="83" spans="1:11" s="566" customFormat="1" x14ac:dyDescent="0.2">
      <c r="A83" s="828" t="s">
        <v>2719</v>
      </c>
      <c r="B83" s="758" t="s">
        <v>2720</v>
      </c>
      <c r="C83" s="537"/>
      <c r="D83" s="697" t="s">
        <v>1010</v>
      </c>
      <c r="E83" s="698">
        <v>45936</v>
      </c>
      <c r="F83" s="699" t="s">
        <v>1011</v>
      </c>
      <c r="G83" s="700"/>
      <c r="H83" s="605" t="s">
        <v>1010</v>
      </c>
      <c r="I83" s="475">
        <v>45936</v>
      </c>
      <c r="J83" s="567" t="s">
        <v>1011</v>
      </c>
      <c r="K83" s="565"/>
    </row>
    <row r="84" spans="1:11" s="566" customFormat="1" x14ac:dyDescent="0.2">
      <c r="A84" s="828" t="s">
        <v>2721</v>
      </c>
      <c r="B84" s="758" t="s">
        <v>2722</v>
      </c>
      <c r="C84" s="537"/>
      <c r="D84" s="697" t="s">
        <v>1010</v>
      </c>
      <c r="E84" s="698">
        <v>45936</v>
      </c>
      <c r="F84" s="699" t="s">
        <v>1011</v>
      </c>
      <c r="G84" s="700"/>
      <c r="H84" s="605" t="s">
        <v>1010</v>
      </c>
      <c r="I84" s="475">
        <v>45936</v>
      </c>
      <c r="J84" s="567" t="s">
        <v>1011</v>
      </c>
      <c r="K84" s="565"/>
    </row>
    <row r="85" spans="1:11" s="566" customFormat="1" x14ac:dyDescent="0.2">
      <c r="A85" s="828" t="s">
        <v>2723</v>
      </c>
      <c r="B85" s="758" t="s">
        <v>2724</v>
      </c>
      <c r="C85" s="537"/>
      <c r="D85" s="697" t="s">
        <v>1010</v>
      </c>
      <c r="E85" s="698">
        <v>45936</v>
      </c>
      <c r="F85" s="699" t="s">
        <v>1011</v>
      </c>
      <c r="G85" s="700"/>
      <c r="H85" s="605" t="s">
        <v>1010</v>
      </c>
      <c r="I85" s="475">
        <v>45936</v>
      </c>
      <c r="J85" s="567" t="s">
        <v>1011</v>
      </c>
      <c r="K85" s="565"/>
    </row>
    <row r="86" spans="1:11" s="566" customFormat="1" x14ac:dyDescent="0.2">
      <c r="A86" s="828" t="s">
        <v>2725</v>
      </c>
      <c r="B86" s="758" t="s">
        <v>2726</v>
      </c>
      <c r="C86" s="537"/>
      <c r="D86" s="697" t="s">
        <v>1010</v>
      </c>
      <c r="E86" s="698">
        <v>45936</v>
      </c>
      <c r="F86" s="699" t="s">
        <v>1011</v>
      </c>
      <c r="G86" s="700"/>
      <c r="H86" s="605" t="s">
        <v>1010</v>
      </c>
      <c r="I86" s="475">
        <v>45936</v>
      </c>
      <c r="J86" s="567" t="s">
        <v>1011</v>
      </c>
      <c r="K86" s="565"/>
    </row>
    <row r="87" spans="1:11" s="566" customFormat="1" x14ac:dyDescent="0.2">
      <c r="A87" s="828" t="s">
        <v>2727</v>
      </c>
      <c r="B87" s="758" t="s">
        <v>2728</v>
      </c>
      <c r="C87" s="537"/>
      <c r="D87" s="697" t="s">
        <v>1010</v>
      </c>
      <c r="E87" s="698">
        <v>45936</v>
      </c>
      <c r="F87" s="699" t="s">
        <v>1011</v>
      </c>
      <c r="G87" s="700"/>
      <c r="H87" s="605" t="s">
        <v>1010</v>
      </c>
      <c r="I87" s="475">
        <v>45936</v>
      </c>
      <c r="J87" s="567" t="s">
        <v>1011</v>
      </c>
      <c r="K87" s="565"/>
    </row>
    <row r="88" spans="1:11" s="566" customFormat="1" x14ac:dyDescent="0.2">
      <c r="A88" s="828" t="s">
        <v>2729</v>
      </c>
      <c r="B88" s="758" t="s">
        <v>2730</v>
      </c>
      <c r="C88" s="537"/>
      <c r="D88" s="697" t="s">
        <v>1010</v>
      </c>
      <c r="E88" s="698">
        <v>45936</v>
      </c>
      <c r="F88" s="699" t="s">
        <v>1011</v>
      </c>
      <c r="G88" s="700"/>
      <c r="H88" s="605" t="s">
        <v>1010</v>
      </c>
      <c r="I88" s="475">
        <v>45936</v>
      </c>
      <c r="J88" s="567" t="s">
        <v>1011</v>
      </c>
      <c r="K88" s="565"/>
    </row>
    <row r="89" spans="1:11" s="566" customFormat="1" x14ac:dyDescent="0.2">
      <c r="A89" s="828" t="s">
        <v>2731</v>
      </c>
      <c r="B89" s="758" t="s">
        <v>2732</v>
      </c>
      <c r="C89" s="537"/>
      <c r="D89" s="697" t="s">
        <v>1010</v>
      </c>
      <c r="E89" s="698">
        <v>45936</v>
      </c>
      <c r="F89" s="699" t="s">
        <v>1011</v>
      </c>
      <c r="G89" s="700"/>
      <c r="H89" s="605" t="s">
        <v>1010</v>
      </c>
      <c r="I89" s="475">
        <v>45936</v>
      </c>
      <c r="J89" s="567" t="s">
        <v>1011</v>
      </c>
      <c r="K89" s="565"/>
    </row>
    <row r="90" spans="1:11" s="566" customFormat="1" x14ac:dyDescent="0.2">
      <c r="A90" s="828" t="s">
        <v>2733</v>
      </c>
      <c r="B90" s="758" t="s">
        <v>2734</v>
      </c>
      <c r="C90" s="537"/>
      <c r="D90" s="697" t="s">
        <v>1010</v>
      </c>
      <c r="E90" s="698">
        <v>45936</v>
      </c>
      <c r="F90" s="699" t="s">
        <v>1011</v>
      </c>
      <c r="G90" s="700"/>
      <c r="H90" s="605" t="s">
        <v>1010</v>
      </c>
      <c r="I90" s="475">
        <v>45936</v>
      </c>
      <c r="J90" s="567" t="s">
        <v>1011</v>
      </c>
      <c r="K90" s="565"/>
    </row>
    <row r="91" spans="1:11" s="566" customFormat="1" x14ac:dyDescent="0.2">
      <c r="A91" s="828" t="s">
        <v>2735</v>
      </c>
      <c r="B91" s="758" t="s">
        <v>2736</v>
      </c>
      <c r="C91" s="537"/>
      <c r="D91" s="697" t="s">
        <v>1010</v>
      </c>
      <c r="E91" s="698">
        <v>45936</v>
      </c>
      <c r="F91" s="699" t="s">
        <v>1011</v>
      </c>
      <c r="G91" s="700"/>
      <c r="H91" s="605" t="s">
        <v>1010</v>
      </c>
      <c r="I91" s="475">
        <v>45936</v>
      </c>
      <c r="J91" s="567" t="s">
        <v>1011</v>
      </c>
      <c r="K91" s="565"/>
    </row>
    <row r="92" spans="1:11" s="566" customFormat="1" x14ac:dyDescent="0.2">
      <c r="A92" s="828" t="s">
        <v>2737</v>
      </c>
      <c r="B92" s="758" t="s">
        <v>2738</v>
      </c>
      <c r="C92" s="537"/>
      <c r="D92" s="697" t="s">
        <v>1010</v>
      </c>
      <c r="E92" s="698">
        <v>45936</v>
      </c>
      <c r="F92" s="699" t="s">
        <v>1011</v>
      </c>
      <c r="G92" s="700"/>
      <c r="H92" s="605" t="s">
        <v>1010</v>
      </c>
      <c r="I92" s="475">
        <v>45936</v>
      </c>
      <c r="J92" s="567" t="s">
        <v>1011</v>
      </c>
      <c r="K92" s="565"/>
    </row>
    <row r="93" spans="1:11" s="566" customFormat="1" x14ac:dyDescent="0.2">
      <c r="A93" s="828" t="s">
        <v>2739</v>
      </c>
      <c r="B93" s="758" t="s">
        <v>2740</v>
      </c>
      <c r="C93" s="537"/>
      <c r="D93" s="697" t="s">
        <v>1010</v>
      </c>
      <c r="E93" s="698">
        <v>45936</v>
      </c>
      <c r="F93" s="699" t="s">
        <v>1011</v>
      </c>
      <c r="G93" s="700"/>
      <c r="H93" s="605" t="s">
        <v>1010</v>
      </c>
      <c r="I93" s="475">
        <v>45936</v>
      </c>
      <c r="J93" s="567" t="s">
        <v>1011</v>
      </c>
      <c r="K93" s="565"/>
    </row>
    <row r="94" spans="1:11" s="566" customFormat="1" x14ac:dyDescent="0.2">
      <c r="A94" s="828" t="s">
        <v>2741</v>
      </c>
      <c r="B94" s="758" t="s">
        <v>2742</v>
      </c>
      <c r="C94" s="537"/>
      <c r="D94" s="697" t="s">
        <v>1010</v>
      </c>
      <c r="E94" s="698">
        <v>45936</v>
      </c>
      <c r="F94" s="699" t="s">
        <v>1011</v>
      </c>
      <c r="G94" s="700"/>
      <c r="H94" s="605" t="s">
        <v>1010</v>
      </c>
      <c r="I94" s="475">
        <v>45936</v>
      </c>
      <c r="J94" s="567" t="s">
        <v>1011</v>
      </c>
      <c r="K94" s="565"/>
    </row>
    <row r="95" spans="1:11" s="566" customFormat="1" x14ac:dyDescent="0.2">
      <c r="A95" s="828" t="s">
        <v>2743</v>
      </c>
      <c r="B95" s="758" t="s">
        <v>2744</v>
      </c>
      <c r="C95" s="537"/>
      <c r="D95" s="697" t="s">
        <v>1010</v>
      </c>
      <c r="E95" s="698">
        <v>45936</v>
      </c>
      <c r="F95" s="699" t="s">
        <v>1011</v>
      </c>
      <c r="G95" s="700"/>
      <c r="H95" s="605" t="s">
        <v>1010</v>
      </c>
      <c r="I95" s="475">
        <v>45936</v>
      </c>
      <c r="J95" s="567" t="s">
        <v>1011</v>
      </c>
      <c r="K95" s="565"/>
    </row>
    <row r="96" spans="1:11" s="566" customFormat="1" x14ac:dyDescent="0.2">
      <c r="A96" s="828" t="s">
        <v>2745</v>
      </c>
      <c r="B96" s="758" t="s">
        <v>2746</v>
      </c>
      <c r="C96" s="537"/>
      <c r="D96" s="697" t="s">
        <v>1010</v>
      </c>
      <c r="E96" s="698">
        <v>45936</v>
      </c>
      <c r="F96" s="699" t="s">
        <v>1011</v>
      </c>
      <c r="G96" s="700"/>
      <c r="H96" s="605" t="s">
        <v>1010</v>
      </c>
      <c r="I96" s="475">
        <v>45936</v>
      </c>
      <c r="J96" s="567" t="s">
        <v>1011</v>
      </c>
      <c r="K96" s="565"/>
    </row>
    <row r="97" spans="1:11" s="566" customFormat="1" x14ac:dyDescent="0.2">
      <c r="A97" s="828" t="s">
        <v>2747</v>
      </c>
      <c r="B97" s="758" t="s">
        <v>2748</v>
      </c>
      <c r="C97" s="537"/>
      <c r="D97" s="697" t="s">
        <v>1010</v>
      </c>
      <c r="E97" s="698">
        <v>45936</v>
      </c>
      <c r="F97" s="699" t="s">
        <v>1011</v>
      </c>
      <c r="G97" s="700"/>
      <c r="H97" s="605" t="s">
        <v>1010</v>
      </c>
      <c r="I97" s="475">
        <v>45936</v>
      </c>
      <c r="J97" s="567" t="s">
        <v>1011</v>
      </c>
      <c r="K97" s="565"/>
    </row>
    <row r="98" spans="1:11" s="566" customFormat="1" x14ac:dyDescent="0.2">
      <c r="A98" s="828" t="s">
        <v>2749</v>
      </c>
      <c r="B98" s="758" t="s">
        <v>2750</v>
      </c>
      <c r="C98" s="537"/>
      <c r="D98" s="697" t="s">
        <v>1010</v>
      </c>
      <c r="E98" s="698">
        <v>45936</v>
      </c>
      <c r="F98" s="699" t="s">
        <v>1011</v>
      </c>
      <c r="G98" s="700"/>
      <c r="H98" s="605" t="s">
        <v>1010</v>
      </c>
      <c r="I98" s="475">
        <v>45936</v>
      </c>
      <c r="J98" s="567" t="s">
        <v>1011</v>
      </c>
      <c r="K98" s="565"/>
    </row>
    <row r="99" spans="1:11" s="566" customFormat="1" x14ac:dyDescent="0.2">
      <c r="A99" s="828" t="s">
        <v>2751</v>
      </c>
      <c r="B99" s="758" t="s">
        <v>2752</v>
      </c>
      <c r="C99" s="537"/>
      <c r="D99" s="697" t="s">
        <v>1010</v>
      </c>
      <c r="E99" s="698">
        <v>45936</v>
      </c>
      <c r="F99" s="699" t="s">
        <v>1011</v>
      </c>
      <c r="G99" s="700"/>
      <c r="H99" s="605" t="s">
        <v>1010</v>
      </c>
      <c r="I99" s="475">
        <v>45936</v>
      </c>
      <c r="J99" s="567" t="s">
        <v>1011</v>
      </c>
      <c r="K99" s="565"/>
    </row>
    <row r="100" spans="1:11" s="566" customFormat="1" x14ac:dyDescent="0.2">
      <c r="A100" s="828" t="s">
        <v>2753</v>
      </c>
      <c r="B100" s="758" t="s">
        <v>2754</v>
      </c>
      <c r="C100" s="537"/>
      <c r="D100" s="697" t="s">
        <v>1010</v>
      </c>
      <c r="E100" s="698">
        <v>45936</v>
      </c>
      <c r="F100" s="699" t="s">
        <v>1011</v>
      </c>
      <c r="G100" s="700"/>
      <c r="H100" s="605" t="s">
        <v>1010</v>
      </c>
      <c r="I100" s="475">
        <v>45936</v>
      </c>
      <c r="J100" s="567" t="s">
        <v>1011</v>
      </c>
      <c r="K100" s="565"/>
    </row>
    <row r="101" spans="1:11" s="566" customFormat="1" x14ac:dyDescent="0.2">
      <c r="A101" s="828" t="s">
        <v>2755</v>
      </c>
      <c r="B101" s="758" t="s">
        <v>2756</v>
      </c>
      <c r="C101" s="537"/>
      <c r="D101" s="697" t="s">
        <v>1010</v>
      </c>
      <c r="E101" s="698">
        <v>45936</v>
      </c>
      <c r="F101" s="699" t="s">
        <v>1011</v>
      </c>
      <c r="G101" s="700"/>
      <c r="H101" s="605" t="s">
        <v>1010</v>
      </c>
      <c r="I101" s="475">
        <v>45936</v>
      </c>
      <c r="J101" s="567" t="s">
        <v>1011</v>
      </c>
      <c r="K101" s="565"/>
    </row>
    <row r="102" spans="1:11" s="566" customFormat="1" x14ac:dyDescent="0.2">
      <c r="A102" s="828" t="s">
        <v>2757</v>
      </c>
      <c r="B102" s="758" t="s">
        <v>2758</v>
      </c>
      <c r="C102" s="537"/>
      <c r="D102" s="697" t="s">
        <v>1010</v>
      </c>
      <c r="E102" s="698">
        <v>45936</v>
      </c>
      <c r="F102" s="699" t="s">
        <v>1011</v>
      </c>
      <c r="G102" s="700"/>
      <c r="H102" s="605" t="s">
        <v>1010</v>
      </c>
      <c r="I102" s="475">
        <v>45936</v>
      </c>
      <c r="J102" s="567" t="s">
        <v>1011</v>
      </c>
      <c r="K102" s="565"/>
    </row>
    <row r="103" spans="1:11" s="566" customFormat="1" x14ac:dyDescent="0.2">
      <c r="A103" s="828" t="s">
        <v>2759</v>
      </c>
      <c r="B103" s="758" t="s">
        <v>2760</v>
      </c>
      <c r="C103" s="537"/>
      <c r="D103" s="697" t="s">
        <v>1010</v>
      </c>
      <c r="E103" s="698">
        <v>45936</v>
      </c>
      <c r="F103" s="699" t="s">
        <v>1011</v>
      </c>
      <c r="G103" s="700"/>
      <c r="H103" s="605" t="s">
        <v>1010</v>
      </c>
      <c r="I103" s="475">
        <v>45936</v>
      </c>
      <c r="J103" s="567" t="s">
        <v>1011</v>
      </c>
      <c r="K103" s="565"/>
    </row>
    <row r="104" spans="1:11" s="566" customFormat="1" x14ac:dyDescent="0.2">
      <c r="A104" s="828" t="s">
        <v>2761</v>
      </c>
      <c r="B104" s="758" t="s">
        <v>2762</v>
      </c>
      <c r="C104" s="537"/>
      <c r="D104" s="697" t="s">
        <v>1010</v>
      </c>
      <c r="E104" s="698">
        <v>45936</v>
      </c>
      <c r="F104" s="699" t="s">
        <v>1011</v>
      </c>
      <c r="G104" s="700"/>
      <c r="H104" s="605" t="s">
        <v>1010</v>
      </c>
      <c r="I104" s="475">
        <v>45936</v>
      </c>
      <c r="J104" s="567" t="s">
        <v>1011</v>
      </c>
      <c r="K104" s="565"/>
    </row>
    <row r="105" spans="1:11" s="566" customFormat="1" x14ac:dyDescent="0.2">
      <c r="A105" s="828" t="s">
        <v>2763</v>
      </c>
      <c r="B105" s="758" t="s">
        <v>2764</v>
      </c>
      <c r="C105" s="537"/>
      <c r="D105" s="697" t="s">
        <v>1010</v>
      </c>
      <c r="E105" s="698">
        <v>45936</v>
      </c>
      <c r="F105" s="699" t="s">
        <v>1011</v>
      </c>
      <c r="G105" s="700"/>
      <c r="H105" s="605" t="s">
        <v>1010</v>
      </c>
      <c r="I105" s="475">
        <v>45936</v>
      </c>
      <c r="J105" s="567" t="s">
        <v>1011</v>
      </c>
      <c r="K105" s="565"/>
    </row>
    <row r="106" spans="1:11" s="566" customFormat="1" x14ac:dyDescent="0.2">
      <c r="A106" s="828" t="s">
        <v>2765</v>
      </c>
      <c r="B106" s="758" t="s">
        <v>2766</v>
      </c>
      <c r="C106" s="537"/>
      <c r="D106" s="697" t="s">
        <v>1010</v>
      </c>
      <c r="E106" s="698">
        <v>45936</v>
      </c>
      <c r="F106" s="699" t="s">
        <v>1011</v>
      </c>
      <c r="G106" s="700"/>
      <c r="H106" s="605" t="s">
        <v>1010</v>
      </c>
      <c r="I106" s="475">
        <v>45936</v>
      </c>
      <c r="J106" s="567" t="s">
        <v>1011</v>
      </c>
      <c r="K106" s="565"/>
    </row>
    <row r="107" spans="1:11" s="566" customFormat="1" x14ac:dyDescent="0.2">
      <c r="A107" s="828" t="s">
        <v>2767</v>
      </c>
      <c r="B107" s="758" t="s">
        <v>2768</v>
      </c>
      <c r="C107" s="537"/>
      <c r="D107" s="697" t="s">
        <v>1010</v>
      </c>
      <c r="E107" s="698">
        <v>45936</v>
      </c>
      <c r="F107" s="699" t="s">
        <v>1011</v>
      </c>
      <c r="G107" s="700"/>
      <c r="H107" s="605" t="s">
        <v>1010</v>
      </c>
      <c r="I107" s="475">
        <v>45936</v>
      </c>
      <c r="J107" s="567" t="s">
        <v>1011</v>
      </c>
      <c r="K107" s="565"/>
    </row>
    <row r="108" spans="1:11" s="566" customFormat="1" x14ac:dyDescent="0.2">
      <c r="A108" s="828" t="s">
        <v>2769</v>
      </c>
      <c r="B108" s="758" t="s">
        <v>2770</v>
      </c>
      <c r="C108" s="537"/>
      <c r="D108" s="697" t="s">
        <v>1010</v>
      </c>
      <c r="E108" s="698">
        <v>45936</v>
      </c>
      <c r="F108" s="699" t="s">
        <v>1011</v>
      </c>
      <c r="G108" s="700"/>
      <c r="H108" s="605" t="s">
        <v>1010</v>
      </c>
      <c r="I108" s="475">
        <v>45936</v>
      </c>
      <c r="J108" s="567" t="s">
        <v>1011</v>
      </c>
      <c r="K108" s="565"/>
    </row>
    <row r="109" spans="1:11" s="566" customFormat="1" x14ac:dyDescent="0.2">
      <c r="A109" s="828" t="s">
        <v>2771</v>
      </c>
      <c r="B109" s="758" t="s">
        <v>2772</v>
      </c>
      <c r="C109" s="537"/>
      <c r="D109" s="697" t="s">
        <v>1010</v>
      </c>
      <c r="E109" s="698">
        <v>45936</v>
      </c>
      <c r="F109" s="699" t="s">
        <v>1011</v>
      </c>
      <c r="G109" s="700"/>
      <c r="H109" s="605" t="s">
        <v>1010</v>
      </c>
      <c r="I109" s="475">
        <v>45936</v>
      </c>
      <c r="J109" s="567" t="s">
        <v>1011</v>
      </c>
      <c r="K109" s="565"/>
    </row>
    <row r="110" spans="1:11" s="566" customFormat="1" ht="13.5" thickBot="1" x14ac:dyDescent="0.25">
      <c r="A110" s="878" t="s">
        <v>2773</v>
      </c>
      <c r="B110" s="834" t="s">
        <v>2774</v>
      </c>
      <c r="C110" s="521"/>
      <c r="D110" s="701" t="s">
        <v>1010</v>
      </c>
      <c r="E110" s="702">
        <v>45936</v>
      </c>
      <c r="F110" s="703" t="s">
        <v>1011</v>
      </c>
      <c r="G110" s="704"/>
      <c r="H110" s="705" t="s">
        <v>1010</v>
      </c>
      <c r="I110" s="835">
        <v>45936</v>
      </c>
      <c r="J110" s="633" t="s">
        <v>1011</v>
      </c>
      <c r="K110" s="568"/>
    </row>
    <row r="111" spans="1:11" s="173" customFormat="1" x14ac:dyDescent="0.2">
      <c r="A111" s="569"/>
      <c r="B111" s="569"/>
      <c r="C111" s="569"/>
      <c r="D111" s="570"/>
      <c r="E111" s="570"/>
      <c r="F111" s="570"/>
      <c r="G111" s="570"/>
      <c r="H111" s="570"/>
      <c r="I111" s="570"/>
      <c r="J111" s="570"/>
      <c r="K111" s="570"/>
    </row>
    <row r="112" spans="1:11" x14ac:dyDescent="0.2">
      <c r="A112" s="2121" t="s">
        <v>1122</v>
      </c>
      <c r="B112" s="2121"/>
      <c r="C112" s="2121"/>
      <c r="D112" s="2121"/>
      <c r="E112" s="2121"/>
      <c r="F112" s="2121"/>
      <c r="G112" s="2121"/>
      <c r="H112" s="2121"/>
      <c r="I112" s="2121"/>
      <c r="J112" s="2121"/>
      <c r="K112" s="2121"/>
    </row>
    <row r="113" spans="1:11" ht="12.75" customHeight="1" x14ac:dyDescent="0.2">
      <c r="A113" s="2129" t="s">
        <v>2026</v>
      </c>
      <c r="B113" s="2129"/>
      <c r="C113" s="2129"/>
      <c r="D113" s="2129"/>
      <c r="E113" s="2129"/>
      <c r="F113" s="2129"/>
      <c r="G113" s="2129"/>
      <c r="H113" s="2129"/>
      <c r="I113" s="2129"/>
      <c r="J113" s="2129"/>
      <c r="K113" s="2129"/>
    </row>
    <row r="114" spans="1:11" x14ac:dyDescent="0.2">
      <c r="A114" s="1922"/>
      <c r="B114" s="1922"/>
      <c r="C114" s="1922"/>
      <c r="D114" s="1922"/>
      <c r="E114" s="1922"/>
      <c r="F114" s="1922"/>
      <c r="G114" s="1922"/>
      <c r="H114" s="1922"/>
      <c r="I114" s="1922"/>
      <c r="J114" s="1922"/>
      <c r="K114" s="1922"/>
    </row>
    <row r="115" spans="1:11" x14ac:dyDescent="0.2">
      <c r="A115" s="632"/>
      <c r="D115" s="384"/>
      <c r="E115" s="384"/>
      <c r="F115" s="575"/>
      <c r="G115" s="385"/>
      <c r="H115" s="384"/>
      <c r="I115" s="384"/>
      <c r="J115" s="575"/>
      <c r="K115" s="575"/>
    </row>
    <row r="116" spans="1:11" s="753" customFormat="1" x14ac:dyDescent="0.2">
      <c r="A116" s="387"/>
      <c r="B116" s="632"/>
      <c r="C116" s="632"/>
      <c r="D116" s="750"/>
      <c r="E116" s="750"/>
      <c r="F116" s="751"/>
      <c r="G116" s="752"/>
      <c r="H116" s="750"/>
      <c r="I116" s="750"/>
      <c r="J116" s="751"/>
      <c r="K116" s="751"/>
    </row>
    <row r="117" spans="1:11" s="753" customFormat="1" x14ac:dyDescent="0.2">
      <c r="A117" s="387"/>
      <c r="B117" s="632"/>
      <c r="C117" s="632"/>
      <c r="D117" s="750"/>
      <c r="E117" s="750"/>
      <c r="F117" s="751"/>
      <c r="G117" s="752"/>
      <c r="H117" s="750"/>
      <c r="I117" s="750"/>
      <c r="J117" s="751"/>
      <c r="K117" s="751"/>
    </row>
    <row r="118" spans="1:11" s="753" customFormat="1" x14ac:dyDescent="0.2">
      <c r="A118" s="387"/>
      <c r="B118" s="632"/>
      <c r="C118" s="632"/>
      <c r="D118" s="750"/>
      <c r="E118" s="750"/>
      <c r="F118" s="751"/>
      <c r="G118" s="752"/>
      <c r="H118" s="750"/>
      <c r="I118" s="750"/>
      <c r="J118" s="751"/>
      <c r="K118" s="751"/>
    </row>
    <row r="119" spans="1:11" s="753" customFormat="1" x14ac:dyDescent="0.2">
      <c r="A119" s="387"/>
      <c r="B119" s="632"/>
      <c r="C119" s="632"/>
      <c r="D119" s="750"/>
      <c r="E119" s="750"/>
      <c r="F119" s="751"/>
      <c r="G119" s="752"/>
      <c r="H119" s="750"/>
      <c r="I119" s="750"/>
      <c r="J119" s="751"/>
      <c r="K119" s="751"/>
    </row>
    <row r="120" spans="1:11" s="753" customFormat="1" x14ac:dyDescent="0.2">
      <c r="A120" s="387"/>
      <c r="B120" s="632"/>
      <c r="C120" s="632"/>
      <c r="D120" s="750"/>
      <c r="E120" s="750"/>
      <c r="F120" s="751"/>
      <c r="G120" s="752"/>
      <c r="H120" s="750"/>
      <c r="I120" s="750"/>
      <c r="J120" s="751"/>
      <c r="K120" s="751"/>
    </row>
    <row r="121" spans="1:11" s="753" customFormat="1" x14ac:dyDescent="0.2">
      <c r="A121" s="387"/>
      <c r="B121" s="632"/>
      <c r="C121" s="632"/>
      <c r="D121" s="750"/>
      <c r="E121" s="750"/>
      <c r="F121" s="751"/>
      <c r="G121" s="752"/>
      <c r="H121" s="750"/>
      <c r="I121" s="750"/>
      <c r="J121" s="751"/>
      <c r="K121" s="751"/>
    </row>
    <row r="122" spans="1:11" s="753" customFormat="1" x14ac:dyDescent="0.2">
      <c r="A122" s="387"/>
      <c r="B122" s="632"/>
      <c r="C122" s="632"/>
      <c r="D122" s="750"/>
      <c r="E122" s="750"/>
      <c r="F122" s="751"/>
      <c r="G122" s="752"/>
      <c r="H122" s="750"/>
      <c r="I122" s="750"/>
      <c r="J122" s="751"/>
      <c r="K122" s="751"/>
    </row>
    <row r="123" spans="1:11" s="753" customFormat="1" x14ac:dyDescent="0.2">
      <c r="A123" s="387"/>
      <c r="B123" s="632"/>
      <c r="C123" s="632"/>
      <c r="D123" s="750"/>
      <c r="E123" s="750"/>
      <c r="F123" s="751"/>
      <c r="G123" s="752"/>
      <c r="H123" s="750"/>
      <c r="I123" s="750"/>
      <c r="J123" s="751"/>
      <c r="K123" s="751"/>
    </row>
    <row r="124" spans="1:11" s="753" customFormat="1" x14ac:dyDescent="0.2">
      <c r="A124" s="387"/>
      <c r="B124" s="632"/>
      <c r="C124" s="632"/>
      <c r="D124" s="750"/>
      <c r="E124" s="750"/>
      <c r="F124" s="751"/>
      <c r="G124" s="752"/>
      <c r="H124" s="750"/>
      <c r="I124" s="750"/>
      <c r="J124" s="751"/>
      <c r="K124" s="751"/>
    </row>
    <row r="125" spans="1:11" s="753" customFormat="1" x14ac:dyDescent="0.2">
      <c r="A125" s="387"/>
      <c r="B125" s="632"/>
      <c r="C125" s="632"/>
      <c r="D125" s="750"/>
      <c r="E125" s="750"/>
      <c r="F125" s="751"/>
      <c r="G125" s="752"/>
      <c r="H125" s="750"/>
      <c r="I125" s="750"/>
      <c r="J125" s="751"/>
      <c r="K125" s="751"/>
    </row>
    <row r="126" spans="1:11" s="753" customFormat="1" x14ac:dyDescent="0.2">
      <c r="A126" s="387"/>
      <c r="B126" s="632"/>
      <c r="C126" s="632"/>
      <c r="D126" s="750"/>
      <c r="E126" s="750"/>
      <c r="F126" s="751"/>
      <c r="G126" s="752"/>
      <c r="H126" s="750"/>
      <c r="I126" s="750"/>
      <c r="J126" s="751"/>
      <c r="K126" s="751"/>
    </row>
    <row r="127" spans="1:11" x14ac:dyDescent="0.2">
      <c r="D127" s="384"/>
      <c r="E127" s="384"/>
      <c r="F127" s="575"/>
      <c r="G127" s="385"/>
      <c r="H127" s="384"/>
      <c r="I127" s="384"/>
      <c r="J127" s="575"/>
      <c r="K127" s="575"/>
    </row>
    <row r="128" spans="1:11" x14ac:dyDescent="0.2">
      <c r="D128" s="384"/>
      <c r="E128" s="384"/>
      <c r="F128" s="575"/>
      <c r="G128" s="385"/>
      <c r="H128" s="384"/>
      <c r="I128" s="384"/>
      <c r="J128" s="575"/>
      <c r="K128" s="575"/>
    </row>
    <row r="129" spans="4:11" x14ac:dyDescent="0.2">
      <c r="D129" s="384"/>
      <c r="E129" s="384"/>
      <c r="F129" s="575"/>
      <c r="G129" s="385"/>
      <c r="H129" s="384"/>
      <c r="I129" s="384"/>
      <c r="J129" s="575"/>
      <c r="K129" s="575"/>
    </row>
    <row r="130" spans="4:11" x14ac:dyDescent="0.2">
      <c r="D130" s="384"/>
      <c r="E130" s="384"/>
      <c r="F130" s="575"/>
      <c r="G130" s="385"/>
      <c r="H130" s="384"/>
      <c r="I130" s="384"/>
      <c r="J130" s="575"/>
      <c r="K130" s="575"/>
    </row>
    <row r="131" spans="4:11" x14ac:dyDescent="0.2">
      <c r="D131" s="384"/>
      <c r="E131" s="384"/>
      <c r="F131" s="575"/>
      <c r="G131" s="385"/>
      <c r="H131" s="384"/>
      <c r="I131" s="384"/>
      <c r="J131" s="575"/>
      <c r="K131" s="575"/>
    </row>
    <row r="132" spans="4:11" x14ac:dyDescent="0.2">
      <c r="D132" s="384"/>
      <c r="E132" s="384"/>
      <c r="F132" s="575"/>
      <c r="G132" s="385"/>
      <c r="H132" s="384"/>
      <c r="I132" s="384"/>
      <c r="J132" s="575"/>
      <c r="K132" s="575"/>
    </row>
    <row r="133" spans="4:11" x14ac:dyDescent="0.2">
      <c r="D133" s="384"/>
      <c r="E133" s="384"/>
      <c r="F133" s="575"/>
      <c r="G133" s="385"/>
      <c r="H133" s="384"/>
      <c r="I133" s="384"/>
      <c r="J133" s="575"/>
      <c r="K133" s="575"/>
    </row>
    <row r="134" spans="4:11" x14ac:dyDescent="0.2">
      <c r="D134" s="384"/>
      <c r="E134" s="384"/>
      <c r="F134" s="575"/>
      <c r="G134" s="385"/>
      <c r="H134" s="384"/>
      <c r="I134" s="384"/>
      <c r="J134" s="575"/>
      <c r="K134" s="575"/>
    </row>
    <row r="135" spans="4:11" x14ac:dyDescent="0.2">
      <c r="D135" s="384"/>
      <c r="E135" s="384"/>
      <c r="F135" s="575"/>
      <c r="G135" s="385"/>
      <c r="H135" s="384"/>
      <c r="I135" s="384"/>
      <c r="J135" s="575"/>
      <c r="K135" s="575"/>
    </row>
    <row r="136" spans="4:11" x14ac:dyDescent="0.2">
      <c r="D136" s="384"/>
      <c r="E136" s="384"/>
      <c r="F136" s="575"/>
      <c r="G136" s="385"/>
      <c r="H136" s="384"/>
      <c r="I136" s="384"/>
      <c r="J136" s="575"/>
      <c r="K136" s="575"/>
    </row>
    <row r="137" spans="4:11" x14ac:dyDescent="0.2">
      <c r="D137" s="384"/>
      <c r="E137" s="384"/>
      <c r="F137" s="575"/>
      <c r="G137" s="385"/>
      <c r="H137" s="384"/>
      <c r="I137" s="384"/>
      <c r="J137" s="575"/>
      <c r="K137" s="575"/>
    </row>
    <row r="138" spans="4:11" x14ac:dyDescent="0.2">
      <c r="D138" s="384"/>
      <c r="E138" s="384"/>
      <c r="F138" s="575"/>
      <c r="G138" s="385"/>
      <c r="H138" s="384"/>
      <c r="I138" s="384"/>
      <c r="J138" s="575"/>
      <c r="K138" s="575"/>
    </row>
    <row r="139" spans="4:11" x14ac:dyDescent="0.2">
      <c r="D139" s="384"/>
      <c r="E139" s="384"/>
      <c r="F139" s="575"/>
      <c r="G139" s="385"/>
      <c r="H139" s="384"/>
      <c r="I139" s="384"/>
      <c r="J139" s="575"/>
      <c r="K139" s="575"/>
    </row>
    <row r="140" spans="4:11" x14ac:dyDescent="0.2">
      <c r="D140" s="384"/>
      <c r="E140" s="384"/>
      <c r="F140" s="575"/>
      <c r="G140" s="385"/>
      <c r="H140" s="384"/>
      <c r="I140" s="384"/>
      <c r="J140" s="575"/>
      <c r="K140" s="575"/>
    </row>
    <row r="141" spans="4:11" x14ac:dyDescent="0.2">
      <c r="D141" s="384"/>
      <c r="E141" s="384"/>
      <c r="F141" s="575"/>
      <c r="G141" s="385"/>
      <c r="H141" s="384"/>
      <c r="I141" s="384"/>
      <c r="J141" s="575"/>
      <c r="K141" s="575"/>
    </row>
    <row r="142" spans="4:11" x14ac:dyDescent="0.2">
      <c r="D142" s="384"/>
      <c r="E142" s="384"/>
      <c r="F142" s="575"/>
      <c r="G142" s="385"/>
      <c r="H142" s="384"/>
      <c r="I142" s="384"/>
      <c r="J142" s="575"/>
      <c r="K142" s="575"/>
    </row>
    <row r="143" spans="4:11" x14ac:dyDescent="0.2">
      <c r="D143" s="384"/>
      <c r="E143" s="384"/>
      <c r="F143" s="575"/>
      <c r="G143" s="385"/>
      <c r="H143" s="384"/>
      <c r="I143" s="384"/>
      <c r="J143" s="575"/>
      <c r="K143" s="575"/>
    </row>
    <row r="144" spans="4:11" x14ac:dyDescent="0.2">
      <c r="D144" s="384"/>
      <c r="E144" s="384"/>
      <c r="F144" s="575"/>
      <c r="G144" s="385"/>
      <c r="H144" s="384"/>
      <c r="I144" s="384"/>
      <c r="J144" s="575"/>
      <c r="K144" s="575"/>
    </row>
    <row r="145" spans="4:11" x14ac:dyDescent="0.2">
      <c r="D145" s="384"/>
      <c r="E145" s="384"/>
      <c r="F145" s="575"/>
      <c r="G145" s="385"/>
      <c r="H145" s="384"/>
      <c r="I145" s="384"/>
      <c r="J145" s="575"/>
      <c r="K145" s="575"/>
    </row>
    <row r="146" spans="4:11" x14ac:dyDescent="0.2">
      <c r="D146" s="384"/>
      <c r="E146" s="384"/>
      <c r="F146" s="575"/>
      <c r="G146" s="385"/>
      <c r="H146" s="384"/>
      <c r="I146" s="384"/>
      <c r="J146" s="575"/>
      <c r="K146" s="575"/>
    </row>
    <row r="147" spans="4:11" x14ac:dyDescent="0.2">
      <c r="D147" s="384"/>
      <c r="E147" s="384"/>
      <c r="F147" s="575"/>
      <c r="G147" s="385"/>
      <c r="H147" s="384"/>
      <c r="I147" s="384"/>
      <c r="J147" s="575"/>
      <c r="K147" s="575"/>
    </row>
    <row r="148" spans="4:11" x14ac:dyDescent="0.2">
      <c r="D148" s="384"/>
      <c r="E148" s="384"/>
      <c r="F148" s="575"/>
      <c r="G148" s="385"/>
      <c r="H148" s="384"/>
      <c r="I148" s="384"/>
      <c r="J148" s="575"/>
      <c r="K148" s="575"/>
    </row>
    <row r="149" spans="4:11" x14ac:dyDescent="0.2">
      <c r="D149" s="384"/>
      <c r="E149" s="384"/>
      <c r="F149" s="575"/>
      <c r="G149" s="385"/>
      <c r="H149" s="384"/>
      <c r="I149" s="384"/>
      <c r="J149" s="575"/>
      <c r="K149" s="575"/>
    </row>
    <row r="150" spans="4:11" x14ac:dyDescent="0.2">
      <c r="D150" s="384"/>
      <c r="E150" s="384"/>
      <c r="F150" s="575"/>
      <c r="G150" s="385"/>
      <c r="H150" s="384"/>
      <c r="I150" s="384"/>
      <c r="J150" s="575"/>
      <c r="K150" s="575"/>
    </row>
    <row r="151" spans="4:11" x14ac:dyDescent="0.2">
      <c r="D151" s="384"/>
      <c r="E151" s="384"/>
      <c r="F151" s="575"/>
      <c r="G151" s="385"/>
      <c r="H151" s="384"/>
      <c r="I151" s="384"/>
      <c r="J151" s="575"/>
      <c r="K151" s="575"/>
    </row>
    <row r="152" spans="4:11" x14ac:dyDescent="0.2">
      <c r="D152" s="384"/>
      <c r="E152" s="384"/>
      <c r="F152" s="575"/>
      <c r="G152" s="385"/>
      <c r="H152" s="384"/>
      <c r="I152" s="384"/>
      <c r="J152" s="575"/>
      <c r="K152" s="575"/>
    </row>
    <row r="153" spans="4:11" x14ac:dyDescent="0.2">
      <c r="D153" s="384"/>
      <c r="E153" s="384"/>
      <c r="F153" s="575"/>
      <c r="G153" s="385"/>
      <c r="H153" s="384"/>
      <c r="I153" s="384"/>
      <c r="J153" s="575"/>
      <c r="K153" s="575"/>
    </row>
    <row r="154" spans="4:11" x14ac:dyDescent="0.2">
      <c r="D154" s="384"/>
      <c r="E154" s="384"/>
      <c r="F154" s="575"/>
      <c r="G154" s="385"/>
      <c r="H154" s="384"/>
      <c r="I154" s="384"/>
      <c r="J154" s="575"/>
      <c r="K154" s="575"/>
    </row>
    <row r="155" spans="4:11" x14ac:dyDescent="0.2">
      <c r="D155" s="384"/>
      <c r="E155" s="384"/>
      <c r="F155" s="575"/>
      <c r="G155" s="385"/>
      <c r="H155" s="384"/>
      <c r="I155" s="384"/>
      <c r="J155" s="575"/>
      <c r="K155" s="575"/>
    </row>
    <row r="156" spans="4:11" x14ac:dyDescent="0.2">
      <c r="D156" s="384"/>
      <c r="E156" s="384"/>
      <c r="F156" s="575"/>
      <c r="G156" s="385"/>
      <c r="H156" s="384"/>
      <c r="I156" s="384"/>
      <c r="J156" s="575"/>
      <c r="K156" s="575"/>
    </row>
    <row r="157" spans="4:11" x14ac:dyDescent="0.2">
      <c r="D157" s="384"/>
      <c r="E157" s="384"/>
      <c r="F157" s="575"/>
      <c r="G157" s="385"/>
      <c r="H157" s="384"/>
      <c r="I157" s="384"/>
      <c r="J157" s="575"/>
      <c r="K157" s="575"/>
    </row>
  </sheetData>
  <mergeCells count="8">
    <mergeCell ref="A1:C1"/>
    <mergeCell ref="D1:G1"/>
    <mergeCell ref="A2:C2"/>
    <mergeCell ref="A112:K112"/>
    <mergeCell ref="A113:K113"/>
    <mergeCell ref="A4:C4"/>
    <mergeCell ref="D4:G4"/>
    <mergeCell ref="H4:K4"/>
  </mergeCells>
  <hyperlinks>
    <hyperlink ref="A4" display="Back to Top Sheet" xr:uid="{00000000-0004-0000-1300-000000000000}"/>
    <hyperlink ref="A4:C4" location="Top!A1" display="Back to Top Sheet" xr:uid="{156A42B9-D4B4-45D2-A31E-5F576F88CA34}"/>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1A0C7"/>
    <pageSetUpPr fitToPage="1"/>
  </sheetPr>
  <dimension ref="A1:L147"/>
  <sheetViews>
    <sheetView workbookViewId="0">
      <selection sqref="A1:C1"/>
    </sheetView>
  </sheetViews>
  <sheetFormatPr defaultColWidth="11.42578125" defaultRowHeight="12.75" x14ac:dyDescent="0.2"/>
  <cols>
    <col min="1" max="1" width="33.5703125" style="387" customWidth="1"/>
    <col min="2" max="2" width="81.7109375" style="387" customWidth="1"/>
    <col min="3" max="3" width="19.5703125" style="387" customWidth="1"/>
    <col min="4" max="4" width="16.5703125" style="379" customWidth="1"/>
    <col min="5" max="5" width="15.5703125" style="379" customWidth="1"/>
    <col min="6" max="6" width="15.5703125" style="562" customWidth="1"/>
    <col min="7" max="7" width="24.42578125" style="386" customWidth="1"/>
    <col min="8" max="8" width="15.42578125" style="379" customWidth="1"/>
    <col min="9" max="9" width="17.42578125" style="379" customWidth="1"/>
    <col min="10" max="10" width="20.5703125" style="562" customWidth="1"/>
    <col min="11" max="11" width="26.7109375" style="562" customWidth="1"/>
    <col min="12" max="254" width="11.42578125" style="562"/>
    <col min="255" max="255" width="23.42578125" style="562" customWidth="1"/>
    <col min="256" max="256" width="82.42578125" style="562" bestFit="1" customWidth="1"/>
    <col min="257" max="257" width="17.42578125" style="562" customWidth="1"/>
    <col min="258" max="259" width="11.42578125" style="562" customWidth="1"/>
    <col min="260" max="260" width="15.5703125" style="562" customWidth="1"/>
    <col min="261" max="261" width="11.42578125" style="562" customWidth="1"/>
    <col min="262" max="262" width="17.42578125" style="562" customWidth="1"/>
    <col min="263" max="265" width="11.42578125" style="562" customWidth="1"/>
    <col min="266" max="266" width="15.5703125" style="562" customWidth="1"/>
    <col min="267" max="267" width="11.42578125" style="562" customWidth="1"/>
    <col min="268" max="510" width="11.42578125" style="562"/>
    <col min="511" max="511" width="23.42578125" style="562" customWidth="1"/>
    <col min="512" max="512" width="82.42578125" style="562" bestFit="1" customWidth="1"/>
    <col min="513" max="513" width="17.42578125" style="562" customWidth="1"/>
    <col min="514" max="515" width="11.42578125" style="562" customWidth="1"/>
    <col min="516" max="516" width="15.5703125" style="562" customWidth="1"/>
    <col min="517" max="517" width="11.42578125" style="562" customWidth="1"/>
    <col min="518" max="518" width="17.42578125" style="562" customWidth="1"/>
    <col min="519" max="521" width="11.42578125" style="562" customWidth="1"/>
    <col min="522" max="522" width="15.5703125" style="562" customWidth="1"/>
    <col min="523" max="523" width="11.42578125" style="562" customWidth="1"/>
    <col min="524" max="766" width="11.42578125" style="562"/>
    <col min="767" max="767" width="23.42578125" style="562" customWidth="1"/>
    <col min="768" max="768" width="82.42578125" style="562" bestFit="1" customWidth="1"/>
    <col min="769" max="769" width="17.42578125" style="562" customWidth="1"/>
    <col min="770" max="771" width="11.42578125" style="562" customWidth="1"/>
    <col min="772" max="772" width="15.5703125" style="562" customWidth="1"/>
    <col min="773" max="773" width="11.42578125" style="562" customWidth="1"/>
    <col min="774" max="774" width="17.42578125" style="562" customWidth="1"/>
    <col min="775" max="777" width="11.42578125" style="562" customWidth="1"/>
    <col min="778" max="778" width="15.5703125" style="562" customWidth="1"/>
    <col min="779" max="779" width="11.42578125" style="562" customWidth="1"/>
    <col min="780" max="1022" width="11.42578125" style="562"/>
    <col min="1023" max="1023" width="23.42578125" style="562" customWidth="1"/>
    <col min="1024" max="1024" width="82.42578125" style="562" bestFit="1" customWidth="1"/>
    <col min="1025" max="1025" width="17.42578125" style="562" customWidth="1"/>
    <col min="1026" max="1027" width="11.42578125" style="562" customWidth="1"/>
    <col min="1028" max="1028" width="15.5703125" style="562" customWidth="1"/>
    <col min="1029" max="1029" width="11.42578125" style="562" customWidth="1"/>
    <col min="1030" max="1030" width="17.42578125" style="562" customWidth="1"/>
    <col min="1031" max="1033" width="11.42578125" style="562" customWidth="1"/>
    <col min="1034" max="1034" width="15.5703125" style="562" customWidth="1"/>
    <col min="1035" max="1035" width="11.42578125" style="562" customWidth="1"/>
    <col min="1036" max="1278" width="11.42578125" style="562"/>
    <col min="1279" max="1279" width="23.42578125" style="562" customWidth="1"/>
    <col min="1280" max="1280" width="82.42578125" style="562" bestFit="1" customWidth="1"/>
    <col min="1281" max="1281" width="17.42578125" style="562" customWidth="1"/>
    <col min="1282" max="1283" width="11.42578125" style="562" customWidth="1"/>
    <col min="1284" max="1284" width="15.5703125" style="562" customWidth="1"/>
    <col min="1285" max="1285" width="11.42578125" style="562" customWidth="1"/>
    <col min="1286" max="1286" width="17.42578125" style="562" customWidth="1"/>
    <col min="1287" max="1289" width="11.42578125" style="562" customWidth="1"/>
    <col min="1290" max="1290" width="15.5703125" style="562" customWidth="1"/>
    <col min="1291" max="1291" width="11.42578125" style="562" customWidth="1"/>
    <col min="1292" max="1534" width="11.42578125" style="562"/>
    <col min="1535" max="1535" width="23.42578125" style="562" customWidth="1"/>
    <col min="1536" max="1536" width="82.42578125" style="562" bestFit="1" customWidth="1"/>
    <col min="1537" max="1537" width="17.42578125" style="562" customWidth="1"/>
    <col min="1538" max="1539" width="11.42578125" style="562" customWidth="1"/>
    <col min="1540" max="1540" width="15.5703125" style="562" customWidth="1"/>
    <col min="1541" max="1541" width="11.42578125" style="562" customWidth="1"/>
    <col min="1542" max="1542" width="17.42578125" style="562" customWidth="1"/>
    <col min="1543" max="1545" width="11.42578125" style="562" customWidth="1"/>
    <col min="1546" max="1546" width="15.5703125" style="562" customWidth="1"/>
    <col min="1547" max="1547" width="11.42578125" style="562" customWidth="1"/>
    <col min="1548" max="1790" width="11.42578125" style="562"/>
    <col min="1791" max="1791" width="23.42578125" style="562" customWidth="1"/>
    <col min="1792" max="1792" width="82.42578125" style="562" bestFit="1" customWidth="1"/>
    <col min="1793" max="1793" width="17.42578125" style="562" customWidth="1"/>
    <col min="1794" max="1795" width="11.42578125" style="562" customWidth="1"/>
    <col min="1796" max="1796" width="15.5703125" style="562" customWidth="1"/>
    <col min="1797" max="1797" width="11.42578125" style="562" customWidth="1"/>
    <col min="1798" max="1798" width="17.42578125" style="562" customWidth="1"/>
    <col min="1799" max="1801" width="11.42578125" style="562" customWidth="1"/>
    <col min="1802" max="1802" width="15.5703125" style="562" customWidth="1"/>
    <col min="1803" max="1803" width="11.42578125" style="562" customWidth="1"/>
    <col min="1804" max="2046" width="11.42578125" style="562"/>
    <col min="2047" max="2047" width="23.42578125" style="562" customWidth="1"/>
    <col min="2048" max="2048" width="82.42578125" style="562" bestFit="1" customWidth="1"/>
    <col min="2049" max="2049" width="17.42578125" style="562" customWidth="1"/>
    <col min="2050" max="2051" width="11.42578125" style="562" customWidth="1"/>
    <col min="2052" max="2052" width="15.5703125" style="562" customWidth="1"/>
    <col min="2053" max="2053" width="11.42578125" style="562" customWidth="1"/>
    <col min="2054" max="2054" width="17.42578125" style="562" customWidth="1"/>
    <col min="2055" max="2057" width="11.42578125" style="562" customWidth="1"/>
    <col min="2058" max="2058" width="15.5703125" style="562" customWidth="1"/>
    <col min="2059" max="2059" width="11.42578125" style="562" customWidth="1"/>
    <col min="2060" max="2302" width="11.42578125" style="562"/>
    <col min="2303" max="2303" width="23.42578125" style="562" customWidth="1"/>
    <col min="2304" max="2304" width="82.42578125" style="562" bestFit="1" customWidth="1"/>
    <col min="2305" max="2305" width="17.42578125" style="562" customWidth="1"/>
    <col min="2306" max="2307" width="11.42578125" style="562" customWidth="1"/>
    <col min="2308" max="2308" width="15.5703125" style="562" customWidth="1"/>
    <col min="2309" max="2309" width="11.42578125" style="562" customWidth="1"/>
    <col min="2310" max="2310" width="17.42578125" style="562" customWidth="1"/>
    <col min="2311" max="2313" width="11.42578125" style="562" customWidth="1"/>
    <col min="2314" max="2314" width="15.5703125" style="562" customWidth="1"/>
    <col min="2315" max="2315" width="11.42578125" style="562" customWidth="1"/>
    <col min="2316" max="2558" width="11.42578125" style="562"/>
    <col min="2559" max="2559" width="23.42578125" style="562" customWidth="1"/>
    <col min="2560" max="2560" width="82.42578125" style="562" bestFit="1" customWidth="1"/>
    <col min="2561" max="2561" width="17.42578125" style="562" customWidth="1"/>
    <col min="2562" max="2563" width="11.42578125" style="562" customWidth="1"/>
    <col min="2564" max="2564" width="15.5703125" style="562" customWidth="1"/>
    <col min="2565" max="2565" width="11.42578125" style="562" customWidth="1"/>
    <col min="2566" max="2566" width="17.42578125" style="562" customWidth="1"/>
    <col min="2567" max="2569" width="11.42578125" style="562" customWidth="1"/>
    <col min="2570" max="2570" width="15.5703125" style="562" customWidth="1"/>
    <col min="2571" max="2571" width="11.42578125" style="562" customWidth="1"/>
    <col min="2572" max="2814" width="11.42578125" style="562"/>
    <col min="2815" max="2815" width="23.42578125" style="562" customWidth="1"/>
    <col min="2816" max="2816" width="82.42578125" style="562" bestFit="1" customWidth="1"/>
    <col min="2817" max="2817" width="17.42578125" style="562" customWidth="1"/>
    <col min="2818" max="2819" width="11.42578125" style="562" customWidth="1"/>
    <col min="2820" max="2820" width="15.5703125" style="562" customWidth="1"/>
    <col min="2821" max="2821" width="11.42578125" style="562" customWidth="1"/>
    <col min="2822" max="2822" width="17.42578125" style="562" customWidth="1"/>
    <col min="2823" max="2825" width="11.42578125" style="562" customWidth="1"/>
    <col min="2826" max="2826" width="15.5703125" style="562" customWidth="1"/>
    <col min="2827" max="2827" width="11.42578125" style="562" customWidth="1"/>
    <col min="2828" max="3070" width="11.42578125" style="562"/>
    <col min="3071" max="3071" width="23.42578125" style="562" customWidth="1"/>
    <col min="3072" max="3072" width="82.42578125" style="562" bestFit="1" customWidth="1"/>
    <col min="3073" max="3073" width="17.42578125" style="562" customWidth="1"/>
    <col min="3074" max="3075" width="11.42578125" style="562" customWidth="1"/>
    <col min="3076" max="3076" width="15.5703125" style="562" customWidth="1"/>
    <col min="3077" max="3077" width="11.42578125" style="562" customWidth="1"/>
    <col min="3078" max="3078" width="17.42578125" style="562" customWidth="1"/>
    <col min="3079" max="3081" width="11.42578125" style="562" customWidth="1"/>
    <col min="3082" max="3082" width="15.5703125" style="562" customWidth="1"/>
    <col min="3083" max="3083" width="11.42578125" style="562" customWidth="1"/>
    <col min="3084" max="3326" width="11.42578125" style="562"/>
    <col min="3327" max="3327" width="23.42578125" style="562" customWidth="1"/>
    <col min="3328" max="3328" width="82.42578125" style="562" bestFit="1" customWidth="1"/>
    <col min="3329" max="3329" width="17.42578125" style="562" customWidth="1"/>
    <col min="3330" max="3331" width="11.42578125" style="562" customWidth="1"/>
    <col min="3332" max="3332" width="15.5703125" style="562" customWidth="1"/>
    <col min="3333" max="3333" width="11.42578125" style="562" customWidth="1"/>
    <col min="3334" max="3334" width="17.42578125" style="562" customWidth="1"/>
    <col min="3335" max="3337" width="11.42578125" style="562" customWidth="1"/>
    <col min="3338" max="3338" width="15.5703125" style="562" customWidth="1"/>
    <col min="3339" max="3339" width="11.42578125" style="562" customWidth="1"/>
    <col min="3340" max="3582" width="11.42578125" style="562"/>
    <col min="3583" max="3583" width="23.42578125" style="562" customWidth="1"/>
    <col min="3584" max="3584" width="82.42578125" style="562" bestFit="1" customWidth="1"/>
    <col min="3585" max="3585" width="17.42578125" style="562" customWidth="1"/>
    <col min="3586" max="3587" width="11.42578125" style="562" customWidth="1"/>
    <col min="3588" max="3588" width="15.5703125" style="562" customWidth="1"/>
    <col min="3589" max="3589" width="11.42578125" style="562" customWidth="1"/>
    <col min="3590" max="3590" width="17.42578125" style="562" customWidth="1"/>
    <col min="3591" max="3593" width="11.42578125" style="562" customWidth="1"/>
    <col min="3594" max="3594" width="15.5703125" style="562" customWidth="1"/>
    <col min="3595" max="3595" width="11.42578125" style="562" customWidth="1"/>
    <col min="3596" max="3838" width="11.42578125" style="562"/>
    <col min="3839" max="3839" width="23.42578125" style="562" customWidth="1"/>
    <col min="3840" max="3840" width="82.42578125" style="562" bestFit="1" customWidth="1"/>
    <col min="3841" max="3841" width="17.42578125" style="562" customWidth="1"/>
    <col min="3842" max="3843" width="11.42578125" style="562" customWidth="1"/>
    <col min="3844" max="3844" width="15.5703125" style="562" customWidth="1"/>
    <col min="3845" max="3845" width="11.42578125" style="562" customWidth="1"/>
    <col min="3846" max="3846" width="17.42578125" style="562" customWidth="1"/>
    <col min="3847" max="3849" width="11.42578125" style="562" customWidth="1"/>
    <col min="3850" max="3850" width="15.5703125" style="562" customWidth="1"/>
    <col min="3851" max="3851" width="11.42578125" style="562" customWidth="1"/>
    <col min="3852" max="4094" width="11.42578125" style="562"/>
    <col min="4095" max="4095" width="23.42578125" style="562" customWidth="1"/>
    <col min="4096" max="4096" width="82.42578125" style="562" bestFit="1" customWidth="1"/>
    <col min="4097" max="4097" width="17.42578125" style="562" customWidth="1"/>
    <col min="4098" max="4099" width="11.42578125" style="562" customWidth="1"/>
    <col min="4100" max="4100" width="15.5703125" style="562" customWidth="1"/>
    <col min="4101" max="4101" width="11.42578125" style="562" customWidth="1"/>
    <col min="4102" max="4102" width="17.42578125" style="562" customWidth="1"/>
    <col min="4103" max="4105" width="11.42578125" style="562" customWidth="1"/>
    <col min="4106" max="4106" width="15.5703125" style="562" customWidth="1"/>
    <col min="4107" max="4107" width="11.42578125" style="562" customWidth="1"/>
    <col min="4108" max="4350" width="11.42578125" style="562"/>
    <col min="4351" max="4351" width="23.42578125" style="562" customWidth="1"/>
    <col min="4352" max="4352" width="82.42578125" style="562" bestFit="1" customWidth="1"/>
    <col min="4353" max="4353" width="17.42578125" style="562" customWidth="1"/>
    <col min="4354" max="4355" width="11.42578125" style="562" customWidth="1"/>
    <col min="4356" max="4356" width="15.5703125" style="562" customWidth="1"/>
    <col min="4357" max="4357" width="11.42578125" style="562" customWidth="1"/>
    <col min="4358" max="4358" width="17.42578125" style="562" customWidth="1"/>
    <col min="4359" max="4361" width="11.42578125" style="562" customWidth="1"/>
    <col min="4362" max="4362" width="15.5703125" style="562" customWidth="1"/>
    <col min="4363" max="4363" width="11.42578125" style="562" customWidth="1"/>
    <col min="4364" max="4606" width="11.42578125" style="562"/>
    <col min="4607" max="4607" width="23.42578125" style="562" customWidth="1"/>
    <col min="4608" max="4608" width="82.42578125" style="562" bestFit="1" customWidth="1"/>
    <col min="4609" max="4609" width="17.42578125" style="562" customWidth="1"/>
    <col min="4610" max="4611" width="11.42578125" style="562" customWidth="1"/>
    <col min="4612" max="4612" width="15.5703125" style="562" customWidth="1"/>
    <col min="4613" max="4613" width="11.42578125" style="562" customWidth="1"/>
    <col min="4614" max="4614" width="17.42578125" style="562" customWidth="1"/>
    <col min="4615" max="4617" width="11.42578125" style="562" customWidth="1"/>
    <col min="4618" max="4618" width="15.5703125" style="562" customWidth="1"/>
    <col min="4619" max="4619" width="11.42578125" style="562" customWidth="1"/>
    <col min="4620" max="4862" width="11.42578125" style="562"/>
    <col min="4863" max="4863" width="23.42578125" style="562" customWidth="1"/>
    <col min="4864" max="4864" width="82.42578125" style="562" bestFit="1" customWidth="1"/>
    <col min="4865" max="4865" width="17.42578125" style="562" customWidth="1"/>
    <col min="4866" max="4867" width="11.42578125" style="562" customWidth="1"/>
    <col min="4868" max="4868" width="15.5703125" style="562" customWidth="1"/>
    <col min="4869" max="4869" width="11.42578125" style="562" customWidth="1"/>
    <col min="4870" max="4870" width="17.42578125" style="562" customWidth="1"/>
    <col min="4871" max="4873" width="11.42578125" style="562" customWidth="1"/>
    <col min="4874" max="4874" width="15.5703125" style="562" customWidth="1"/>
    <col min="4875" max="4875" width="11.42578125" style="562" customWidth="1"/>
    <col min="4876" max="5118" width="11.42578125" style="562"/>
    <col min="5119" max="5119" width="23.42578125" style="562" customWidth="1"/>
    <col min="5120" max="5120" width="82.42578125" style="562" bestFit="1" customWidth="1"/>
    <col min="5121" max="5121" width="17.42578125" style="562" customWidth="1"/>
    <col min="5122" max="5123" width="11.42578125" style="562" customWidth="1"/>
    <col min="5124" max="5124" width="15.5703125" style="562" customWidth="1"/>
    <col min="5125" max="5125" width="11.42578125" style="562" customWidth="1"/>
    <col min="5126" max="5126" width="17.42578125" style="562" customWidth="1"/>
    <col min="5127" max="5129" width="11.42578125" style="562" customWidth="1"/>
    <col min="5130" max="5130" width="15.5703125" style="562" customWidth="1"/>
    <col min="5131" max="5131" width="11.42578125" style="562" customWidth="1"/>
    <col min="5132" max="5374" width="11.42578125" style="562"/>
    <col min="5375" max="5375" width="23.42578125" style="562" customWidth="1"/>
    <col min="5376" max="5376" width="82.42578125" style="562" bestFit="1" customWidth="1"/>
    <col min="5377" max="5377" width="17.42578125" style="562" customWidth="1"/>
    <col min="5378" max="5379" width="11.42578125" style="562" customWidth="1"/>
    <col min="5380" max="5380" width="15.5703125" style="562" customWidth="1"/>
    <col min="5381" max="5381" width="11.42578125" style="562" customWidth="1"/>
    <col min="5382" max="5382" width="17.42578125" style="562" customWidth="1"/>
    <col min="5383" max="5385" width="11.42578125" style="562" customWidth="1"/>
    <col min="5386" max="5386" width="15.5703125" style="562" customWidth="1"/>
    <col min="5387" max="5387" width="11.42578125" style="562" customWidth="1"/>
    <col min="5388" max="5630" width="11.42578125" style="562"/>
    <col min="5631" max="5631" width="23.42578125" style="562" customWidth="1"/>
    <col min="5632" max="5632" width="82.42578125" style="562" bestFit="1" customWidth="1"/>
    <col min="5633" max="5633" width="17.42578125" style="562" customWidth="1"/>
    <col min="5634" max="5635" width="11.42578125" style="562" customWidth="1"/>
    <col min="5636" max="5636" width="15.5703125" style="562" customWidth="1"/>
    <col min="5637" max="5637" width="11.42578125" style="562" customWidth="1"/>
    <col min="5638" max="5638" width="17.42578125" style="562" customWidth="1"/>
    <col min="5639" max="5641" width="11.42578125" style="562" customWidth="1"/>
    <col min="5642" max="5642" width="15.5703125" style="562" customWidth="1"/>
    <col min="5643" max="5643" width="11.42578125" style="562" customWidth="1"/>
    <col min="5644" max="5886" width="11.42578125" style="562"/>
    <col min="5887" max="5887" width="23.42578125" style="562" customWidth="1"/>
    <col min="5888" max="5888" width="82.42578125" style="562" bestFit="1" customWidth="1"/>
    <col min="5889" max="5889" width="17.42578125" style="562" customWidth="1"/>
    <col min="5890" max="5891" width="11.42578125" style="562" customWidth="1"/>
    <col min="5892" max="5892" width="15.5703125" style="562" customWidth="1"/>
    <col min="5893" max="5893" width="11.42578125" style="562" customWidth="1"/>
    <col min="5894" max="5894" width="17.42578125" style="562" customWidth="1"/>
    <col min="5895" max="5897" width="11.42578125" style="562" customWidth="1"/>
    <col min="5898" max="5898" width="15.5703125" style="562" customWidth="1"/>
    <col min="5899" max="5899" width="11.42578125" style="562" customWidth="1"/>
    <col min="5900" max="6142" width="11.42578125" style="562"/>
    <col min="6143" max="6143" width="23.42578125" style="562" customWidth="1"/>
    <col min="6144" max="6144" width="82.42578125" style="562" bestFit="1" customWidth="1"/>
    <col min="6145" max="6145" width="17.42578125" style="562" customWidth="1"/>
    <col min="6146" max="6147" width="11.42578125" style="562" customWidth="1"/>
    <col min="6148" max="6148" width="15.5703125" style="562" customWidth="1"/>
    <col min="6149" max="6149" width="11.42578125" style="562" customWidth="1"/>
    <col min="6150" max="6150" width="17.42578125" style="562" customWidth="1"/>
    <col min="6151" max="6153" width="11.42578125" style="562" customWidth="1"/>
    <col min="6154" max="6154" width="15.5703125" style="562" customWidth="1"/>
    <col min="6155" max="6155" width="11.42578125" style="562" customWidth="1"/>
    <col min="6156" max="6398" width="11.42578125" style="562"/>
    <col min="6399" max="6399" width="23.42578125" style="562" customWidth="1"/>
    <col min="6400" max="6400" width="82.42578125" style="562" bestFit="1" customWidth="1"/>
    <col min="6401" max="6401" width="17.42578125" style="562" customWidth="1"/>
    <col min="6402" max="6403" width="11.42578125" style="562" customWidth="1"/>
    <col min="6404" max="6404" width="15.5703125" style="562" customWidth="1"/>
    <col min="6405" max="6405" width="11.42578125" style="562" customWidth="1"/>
    <col min="6406" max="6406" width="17.42578125" style="562" customWidth="1"/>
    <col min="6407" max="6409" width="11.42578125" style="562" customWidth="1"/>
    <col min="6410" max="6410" width="15.5703125" style="562" customWidth="1"/>
    <col min="6411" max="6411" width="11.42578125" style="562" customWidth="1"/>
    <col min="6412" max="6654" width="11.42578125" style="562"/>
    <col min="6655" max="6655" width="23.42578125" style="562" customWidth="1"/>
    <col min="6656" max="6656" width="82.42578125" style="562" bestFit="1" customWidth="1"/>
    <col min="6657" max="6657" width="17.42578125" style="562" customWidth="1"/>
    <col min="6658" max="6659" width="11.42578125" style="562" customWidth="1"/>
    <col min="6660" max="6660" width="15.5703125" style="562" customWidth="1"/>
    <col min="6661" max="6661" width="11.42578125" style="562" customWidth="1"/>
    <col min="6662" max="6662" width="17.42578125" style="562" customWidth="1"/>
    <col min="6663" max="6665" width="11.42578125" style="562" customWidth="1"/>
    <col min="6666" max="6666" width="15.5703125" style="562" customWidth="1"/>
    <col min="6667" max="6667" width="11.42578125" style="562" customWidth="1"/>
    <col min="6668" max="6910" width="11.42578125" style="562"/>
    <col min="6911" max="6911" width="23.42578125" style="562" customWidth="1"/>
    <col min="6912" max="6912" width="82.42578125" style="562" bestFit="1" customWidth="1"/>
    <col min="6913" max="6913" width="17.42578125" style="562" customWidth="1"/>
    <col min="6914" max="6915" width="11.42578125" style="562" customWidth="1"/>
    <col min="6916" max="6916" width="15.5703125" style="562" customWidth="1"/>
    <col min="6917" max="6917" width="11.42578125" style="562" customWidth="1"/>
    <col min="6918" max="6918" width="17.42578125" style="562" customWidth="1"/>
    <col min="6919" max="6921" width="11.42578125" style="562" customWidth="1"/>
    <col min="6922" max="6922" width="15.5703125" style="562" customWidth="1"/>
    <col min="6923" max="6923" width="11.42578125" style="562" customWidth="1"/>
    <col min="6924" max="7166" width="11.42578125" style="562"/>
    <col min="7167" max="7167" width="23.42578125" style="562" customWidth="1"/>
    <col min="7168" max="7168" width="82.42578125" style="562" bestFit="1" customWidth="1"/>
    <col min="7169" max="7169" width="17.42578125" style="562" customWidth="1"/>
    <col min="7170" max="7171" width="11.42578125" style="562" customWidth="1"/>
    <col min="7172" max="7172" width="15.5703125" style="562" customWidth="1"/>
    <col min="7173" max="7173" width="11.42578125" style="562" customWidth="1"/>
    <col min="7174" max="7174" width="17.42578125" style="562" customWidth="1"/>
    <col min="7175" max="7177" width="11.42578125" style="562" customWidth="1"/>
    <col min="7178" max="7178" width="15.5703125" style="562" customWidth="1"/>
    <col min="7179" max="7179" width="11.42578125" style="562" customWidth="1"/>
    <col min="7180" max="7422" width="11.42578125" style="562"/>
    <col min="7423" max="7423" width="23.42578125" style="562" customWidth="1"/>
    <col min="7424" max="7424" width="82.42578125" style="562" bestFit="1" customWidth="1"/>
    <col min="7425" max="7425" width="17.42578125" style="562" customWidth="1"/>
    <col min="7426" max="7427" width="11.42578125" style="562" customWidth="1"/>
    <col min="7428" max="7428" width="15.5703125" style="562" customWidth="1"/>
    <col min="7429" max="7429" width="11.42578125" style="562" customWidth="1"/>
    <col min="7430" max="7430" width="17.42578125" style="562" customWidth="1"/>
    <col min="7431" max="7433" width="11.42578125" style="562" customWidth="1"/>
    <col min="7434" max="7434" width="15.5703125" style="562" customWidth="1"/>
    <col min="7435" max="7435" width="11.42578125" style="562" customWidth="1"/>
    <col min="7436" max="7678" width="11.42578125" style="562"/>
    <col min="7679" max="7679" width="23.42578125" style="562" customWidth="1"/>
    <col min="7680" max="7680" width="82.42578125" style="562" bestFit="1" customWidth="1"/>
    <col min="7681" max="7681" width="17.42578125" style="562" customWidth="1"/>
    <col min="7682" max="7683" width="11.42578125" style="562" customWidth="1"/>
    <col min="7684" max="7684" width="15.5703125" style="562" customWidth="1"/>
    <col min="7685" max="7685" width="11.42578125" style="562" customWidth="1"/>
    <col min="7686" max="7686" width="17.42578125" style="562" customWidth="1"/>
    <col min="7687" max="7689" width="11.42578125" style="562" customWidth="1"/>
    <col min="7690" max="7690" width="15.5703125" style="562" customWidth="1"/>
    <col min="7691" max="7691" width="11.42578125" style="562" customWidth="1"/>
    <col min="7692" max="7934" width="11.42578125" style="562"/>
    <col min="7935" max="7935" width="23.42578125" style="562" customWidth="1"/>
    <col min="7936" max="7936" width="82.42578125" style="562" bestFit="1" customWidth="1"/>
    <col min="7937" max="7937" width="17.42578125" style="562" customWidth="1"/>
    <col min="7938" max="7939" width="11.42578125" style="562" customWidth="1"/>
    <col min="7940" max="7940" width="15.5703125" style="562" customWidth="1"/>
    <col min="7941" max="7941" width="11.42578125" style="562" customWidth="1"/>
    <col min="7942" max="7942" width="17.42578125" style="562" customWidth="1"/>
    <col min="7943" max="7945" width="11.42578125" style="562" customWidth="1"/>
    <col min="7946" max="7946" width="15.5703125" style="562" customWidth="1"/>
    <col min="7947" max="7947" width="11.42578125" style="562" customWidth="1"/>
    <col min="7948" max="8190" width="11.42578125" style="562"/>
    <col min="8191" max="8191" width="23.42578125" style="562" customWidth="1"/>
    <col min="8192" max="8192" width="82.42578125" style="562" bestFit="1" customWidth="1"/>
    <col min="8193" max="8193" width="17.42578125" style="562" customWidth="1"/>
    <col min="8194" max="8195" width="11.42578125" style="562" customWidth="1"/>
    <col min="8196" max="8196" width="15.5703125" style="562" customWidth="1"/>
    <col min="8197" max="8197" width="11.42578125" style="562" customWidth="1"/>
    <col min="8198" max="8198" width="17.42578125" style="562" customWidth="1"/>
    <col min="8199" max="8201" width="11.42578125" style="562" customWidth="1"/>
    <col min="8202" max="8202" width="15.5703125" style="562" customWidth="1"/>
    <col min="8203" max="8203" width="11.42578125" style="562" customWidth="1"/>
    <col min="8204" max="8446" width="11.42578125" style="562"/>
    <col min="8447" max="8447" width="23.42578125" style="562" customWidth="1"/>
    <col min="8448" max="8448" width="82.42578125" style="562" bestFit="1" customWidth="1"/>
    <col min="8449" max="8449" width="17.42578125" style="562" customWidth="1"/>
    <col min="8450" max="8451" width="11.42578125" style="562" customWidth="1"/>
    <col min="8452" max="8452" width="15.5703125" style="562" customWidth="1"/>
    <col min="8453" max="8453" width="11.42578125" style="562" customWidth="1"/>
    <col min="8454" max="8454" width="17.42578125" style="562" customWidth="1"/>
    <col min="8455" max="8457" width="11.42578125" style="562" customWidth="1"/>
    <col min="8458" max="8458" width="15.5703125" style="562" customWidth="1"/>
    <col min="8459" max="8459" width="11.42578125" style="562" customWidth="1"/>
    <col min="8460" max="8702" width="11.42578125" style="562"/>
    <col min="8703" max="8703" width="23.42578125" style="562" customWidth="1"/>
    <col min="8704" max="8704" width="82.42578125" style="562" bestFit="1" customWidth="1"/>
    <col min="8705" max="8705" width="17.42578125" style="562" customWidth="1"/>
    <col min="8706" max="8707" width="11.42578125" style="562" customWidth="1"/>
    <col min="8708" max="8708" width="15.5703125" style="562" customWidth="1"/>
    <col min="8709" max="8709" width="11.42578125" style="562" customWidth="1"/>
    <col min="8710" max="8710" width="17.42578125" style="562" customWidth="1"/>
    <col min="8711" max="8713" width="11.42578125" style="562" customWidth="1"/>
    <col min="8714" max="8714" width="15.5703125" style="562" customWidth="1"/>
    <col min="8715" max="8715" width="11.42578125" style="562" customWidth="1"/>
    <col min="8716" max="8958" width="11.42578125" style="562"/>
    <col min="8959" max="8959" width="23.42578125" style="562" customWidth="1"/>
    <col min="8960" max="8960" width="82.42578125" style="562" bestFit="1" customWidth="1"/>
    <col min="8961" max="8961" width="17.42578125" style="562" customWidth="1"/>
    <col min="8962" max="8963" width="11.42578125" style="562" customWidth="1"/>
    <col min="8964" max="8964" width="15.5703125" style="562" customWidth="1"/>
    <col min="8965" max="8965" width="11.42578125" style="562" customWidth="1"/>
    <col min="8966" max="8966" width="17.42578125" style="562" customWidth="1"/>
    <col min="8967" max="8969" width="11.42578125" style="562" customWidth="1"/>
    <col min="8970" max="8970" width="15.5703125" style="562" customWidth="1"/>
    <col min="8971" max="8971" width="11.42578125" style="562" customWidth="1"/>
    <col min="8972" max="9214" width="11.42578125" style="562"/>
    <col min="9215" max="9215" width="23.42578125" style="562" customWidth="1"/>
    <col min="9216" max="9216" width="82.42578125" style="562" bestFit="1" customWidth="1"/>
    <col min="9217" max="9217" width="17.42578125" style="562" customWidth="1"/>
    <col min="9218" max="9219" width="11.42578125" style="562" customWidth="1"/>
    <col min="9220" max="9220" width="15.5703125" style="562" customWidth="1"/>
    <col min="9221" max="9221" width="11.42578125" style="562" customWidth="1"/>
    <col min="9222" max="9222" width="17.42578125" style="562" customWidth="1"/>
    <col min="9223" max="9225" width="11.42578125" style="562" customWidth="1"/>
    <col min="9226" max="9226" width="15.5703125" style="562" customWidth="1"/>
    <col min="9227" max="9227" width="11.42578125" style="562" customWidth="1"/>
    <col min="9228" max="9470" width="11.42578125" style="562"/>
    <col min="9471" max="9471" width="23.42578125" style="562" customWidth="1"/>
    <col min="9472" max="9472" width="82.42578125" style="562" bestFit="1" customWidth="1"/>
    <col min="9473" max="9473" width="17.42578125" style="562" customWidth="1"/>
    <col min="9474" max="9475" width="11.42578125" style="562" customWidth="1"/>
    <col min="9476" max="9476" width="15.5703125" style="562" customWidth="1"/>
    <col min="9477" max="9477" width="11.42578125" style="562" customWidth="1"/>
    <col min="9478" max="9478" width="17.42578125" style="562" customWidth="1"/>
    <col min="9479" max="9481" width="11.42578125" style="562" customWidth="1"/>
    <col min="9482" max="9482" width="15.5703125" style="562" customWidth="1"/>
    <col min="9483" max="9483" width="11.42578125" style="562" customWidth="1"/>
    <col min="9484" max="9726" width="11.42578125" style="562"/>
    <col min="9727" max="9727" width="23.42578125" style="562" customWidth="1"/>
    <col min="9728" max="9728" width="82.42578125" style="562" bestFit="1" customWidth="1"/>
    <col min="9729" max="9729" width="17.42578125" style="562" customWidth="1"/>
    <col min="9730" max="9731" width="11.42578125" style="562" customWidth="1"/>
    <col min="9732" max="9732" width="15.5703125" style="562" customWidth="1"/>
    <col min="9733" max="9733" width="11.42578125" style="562" customWidth="1"/>
    <col min="9734" max="9734" width="17.42578125" style="562" customWidth="1"/>
    <col min="9735" max="9737" width="11.42578125" style="562" customWidth="1"/>
    <col min="9738" max="9738" width="15.5703125" style="562" customWidth="1"/>
    <col min="9739" max="9739" width="11.42578125" style="562" customWidth="1"/>
    <col min="9740" max="9982" width="11.42578125" style="562"/>
    <col min="9983" max="9983" width="23.42578125" style="562" customWidth="1"/>
    <col min="9984" max="9984" width="82.42578125" style="562" bestFit="1" customWidth="1"/>
    <col min="9985" max="9985" width="17.42578125" style="562" customWidth="1"/>
    <col min="9986" max="9987" width="11.42578125" style="562" customWidth="1"/>
    <col min="9988" max="9988" width="15.5703125" style="562" customWidth="1"/>
    <col min="9989" max="9989" width="11.42578125" style="562" customWidth="1"/>
    <col min="9990" max="9990" width="17.42578125" style="562" customWidth="1"/>
    <col min="9991" max="9993" width="11.42578125" style="562" customWidth="1"/>
    <col min="9994" max="9994" width="15.5703125" style="562" customWidth="1"/>
    <col min="9995" max="9995" width="11.42578125" style="562" customWidth="1"/>
    <col min="9996" max="10238" width="11.42578125" style="562"/>
    <col min="10239" max="10239" width="23.42578125" style="562" customWidth="1"/>
    <col min="10240" max="10240" width="82.42578125" style="562" bestFit="1" customWidth="1"/>
    <col min="10241" max="10241" width="17.42578125" style="562" customWidth="1"/>
    <col min="10242" max="10243" width="11.42578125" style="562" customWidth="1"/>
    <col min="10244" max="10244" width="15.5703125" style="562" customWidth="1"/>
    <col min="10245" max="10245" width="11.42578125" style="562" customWidth="1"/>
    <col min="10246" max="10246" width="17.42578125" style="562" customWidth="1"/>
    <col min="10247" max="10249" width="11.42578125" style="562" customWidth="1"/>
    <col min="10250" max="10250" width="15.5703125" style="562" customWidth="1"/>
    <col min="10251" max="10251" width="11.42578125" style="562" customWidth="1"/>
    <col min="10252" max="10494" width="11.42578125" style="562"/>
    <col min="10495" max="10495" width="23.42578125" style="562" customWidth="1"/>
    <col min="10496" max="10496" width="82.42578125" style="562" bestFit="1" customWidth="1"/>
    <col min="10497" max="10497" width="17.42578125" style="562" customWidth="1"/>
    <col min="10498" max="10499" width="11.42578125" style="562" customWidth="1"/>
    <col min="10500" max="10500" width="15.5703125" style="562" customWidth="1"/>
    <col min="10501" max="10501" width="11.42578125" style="562" customWidth="1"/>
    <col min="10502" max="10502" width="17.42578125" style="562" customWidth="1"/>
    <col min="10503" max="10505" width="11.42578125" style="562" customWidth="1"/>
    <col min="10506" max="10506" width="15.5703125" style="562" customWidth="1"/>
    <col min="10507" max="10507" width="11.42578125" style="562" customWidth="1"/>
    <col min="10508" max="10750" width="11.42578125" style="562"/>
    <col min="10751" max="10751" width="23.42578125" style="562" customWidth="1"/>
    <col min="10752" max="10752" width="82.42578125" style="562" bestFit="1" customWidth="1"/>
    <col min="10753" max="10753" width="17.42578125" style="562" customWidth="1"/>
    <col min="10754" max="10755" width="11.42578125" style="562" customWidth="1"/>
    <col min="10756" max="10756" width="15.5703125" style="562" customWidth="1"/>
    <col min="10757" max="10757" width="11.42578125" style="562" customWidth="1"/>
    <col min="10758" max="10758" width="17.42578125" style="562" customWidth="1"/>
    <col min="10759" max="10761" width="11.42578125" style="562" customWidth="1"/>
    <col min="10762" max="10762" width="15.5703125" style="562" customWidth="1"/>
    <col min="10763" max="10763" width="11.42578125" style="562" customWidth="1"/>
    <col min="10764" max="11006" width="11.42578125" style="562"/>
    <col min="11007" max="11007" width="23.42578125" style="562" customWidth="1"/>
    <col min="11008" max="11008" width="82.42578125" style="562" bestFit="1" customWidth="1"/>
    <col min="11009" max="11009" width="17.42578125" style="562" customWidth="1"/>
    <col min="11010" max="11011" width="11.42578125" style="562" customWidth="1"/>
    <col min="11012" max="11012" width="15.5703125" style="562" customWidth="1"/>
    <col min="11013" max="11013" width="11.42578125" style="562" customWidth="1"/>
    <col min="11014" max="11014" width="17.42578125" style="562" customWidth="1"/>
    <col min="11015" max="11017" width="11.42578125" style="562" customWidth="1"/>
    <col min="11018" max="11018" width="15.5703125" style="562" customWidth="1"/>
    <col min="11019" max="11019" width="11.42578125" style="562" customWidth="1"/>
    <col min="11020" max="11262" width="11.42578125" style="562"/>
    <col min="11263" max="11263" width="23.42578125" style="562" customWidth="1"/>
    <col min="11264" max="11264" width="82.42578125" style="562" bestFit="1" customWidth="1"/>
    <col min="11265" max="11265" width="17.42578125" style="562" customWidth="1"/>
    <col min="11266" max="11267" width="11.42578125" style="562" customWidth="1"/>
    <col min="11268" max="11268" width="15.5703125" style="562" customWidth="1"/>
    <col min="11269" max="11269" width="11.42578125" style="562" customWidth="1"/>
    <col min="11270" max="11270" width="17.42578125" style="562" customWidth="1"/>
    <col min="11271" max="11273" width="11.42578125" style="562" customWidth="1"/>
    <col min="11274" max="11274" width="15.5703125" style="562" customWidth="1"/>
    <col min="11275" max="11275" width="11.42578125" style="562" customWidth="1"/>
    <col min="11276" max="11518" width="11.42578125" style="562"/>
    <col min="11519" max="11519" width="23.42578125" style="562" customWidth="1"/>
    <col min="11520" max="11520" width="82.42578125" style="562" bestFit="1" customWidth="1"/>
    <col min="11521" max="11521" width="17.42578125" style="562" customWidth="1"/>
    <col min="11522" max="11523" width="11.42578125" style="562" customWidth="1"/>
    <col min="11524" max="11524" width="15.5703125" style="562" customWidth="1"/>
    <col min="11525" max="11525" width="11.42578125" style="562" customWidth="1"/>
    <col min="11526" max="11526" width="17.42578125" style="562" customWidth="1"/>
    <col min="11527" max="11529" width="11.42578125" style="562" customWidth="1"/>
    <col min="11530" max="11530" width="15.5703125" style="562" customWidth="1"/>
    <col min="11531" max="11531" width="11.42578125" style="562" customWidth="1"/>
    <col min="11532" max="11774" width="11.42578125" style="562"/>
    <col min="11775" max="11775" width="23.42578125" style="562" customWidth="1"/>
    <col min="11776" max="11776" width="82.42578125" style="562" bestFit="1" customWidth="1"/>
    <col min="11777" max="11777" width="17.42578125" style="562" customWidth="1"/>
    <col min="11778" max="11779" width="11.42578125" style="562" customWidth="1"/>
    <col min="11780" max="11780" width="15.5703125" style="562" customWidth="1"/>
    <col min="11781" max="11781" width="11.42578125" style="562" customWidth="1"/>
    <col min="11782" max="11782" width="17.42578125" style="562" customWidth="1"/>
    <col min="11783" max="11785" width="11.42578125" style="562" customWidth="1"/>
    <col min="11786" max="11786" width="15.5703125" style="562" customWidth="1"/>
    <col min="11787" max="11787" width="11.42578125" style="562" customWidth="1"/>
    <col min="11788" max="12030" width="11.42578125" style="562"/>
    <col min="12031" max="12031" width="23.42578125" style="562" customWidth="1"/>
    <col min="12032" max="12032" width="82.42578125" style="562" bestFit="1" customWidth="1"/>
    <col min="12033" max="12033" width="17.42578125" style="562" customWidth="1"/>
    <col min="12034" max="12035" width="11.42578125" style="562" customWidth="1"/>
    <col min="12036" max="12036" width="15.5703125" style="562" customWidth="1"/>
    <col min="12037" max="12037" width="11.42578125" style="562" customWidth="1"/>
    <col min="12038" max="12038" width="17.42578125" style="562" customWidth="1"/>
    <col min="12039" max="12041" width="11.42578125" style="562" customWidth="1"/>
    <col min="12042" max="12042" width="15.5703125" style="562" customWidth="1"/>
    <col min="12043" max="12043" width="11.42578125" style="562" customWidth="1"/>
    <col min="12044" max="12286" width="11.42578125" style="562"/>
    <col min="12287" max="12287" width="23.42578125" style="562" customWidth="1"/>
    <col min="12288" max="12288" width="82.42578125" style="562" bestFit="1" customWidth="1"/>
    <col min="12289" max="12289" width="17.42578125" style="562" customWidth="1"/>
    <col min="12290" max="12291" width="11.42578125" style="562" customWidth="1"/>
    <col min="12292" max="12292" width="15.5703125" style="562" customWidth="1"/>
    <col min="12293" max="12293" width="11.42578125" style="562" customWidth="1"/>
    <col min="12294" max="12294" width="17.42578125" style="562" customWidth="1"/>
    <col min="12295" max="12297" width="11.42578125" style="562" customWidth="1"/>
    <col min="12298" max="12298" width="15.5703125" style="562" customWidth="1"/>
    <col min="12299" max="12299" width="11.42578125" style="562" customWidth="1"/>
    <col min="12300" max="12542" width="11.42578125" style="562"/>
    <col min="12543" max="12543" width="23.42578125" style="562" customWidth="1"/>
    <col min="12544" max="12544" width="82.42578125" style="562" bestFit="1" customWidth="1"/>
    <col min="12545" max="12545" width="17.42578125" style="562" customWidth="1"/>
    <col min="12546" max="12547" width="11.42578125" style="562" customWidth="1"/>
    <col min="12548" max="12548" width="15.5703125" style="562" customWidth="1"/>
    <col min="12549" max="12549" width="11.42578125" style="562" customWidth="1"/>
    <col min="12550" max="12550" width="17.42578125" style="562" customWidth="1"/>
    <col min="12551" max="12553" width="11.42578125" style="562" customWidth="1"/>
    <col min="12554" max="12554" width="15.5703125" style="562" customWidth="1"/>
    <col min="12555" max="12555" width="11.42578125" style="562" customWidth="1"/>
    <col min="12556" max="12798" width="11.42578125" style="562"/>
    <col min="12799" max="12799" width="23.42578125" style="562" customWidth="1"/>
    <col min="12800" max="12800" width="82.42578125" style="562" bestFit="1" customWidth="1"/>
    <col min="12801" max="12801" width="17.42578125" style="562" customWidth="1"/>
    <col min="12802" max="12803" width="11.42578125" style="562" customWidth="1"/>
    <col min="12804" max="12804" width="15.5703125" style="562" customWidth="1"/>
    <col min="12805" max="12805" width="11.42578125" style="562" customWidth="1"/>
    <col min="12806" max="12806" width="17.42578125" style="562" customWidth="1"/>
    <col min="12807" max="12809" width="11.42578125" style="562" customWidth="1"/>
    <col min="12810" max="12810" width="15.5703125" style="562" customWidth="1"/>
    <col min="12811" max="12811" width="11.42578125" style="562" customWidth="1"/>
    <col min="12812" max="13054" width="11.42578125" style="562"/>
    <col min="13055" max="13055" width="23.42578125" style="562" customWidth="1"/>
    <col min="13056" max="13056" width="82.42578125" style="562" bestFit="1" customWidth="1"/>
    <col min="13057" max="13057" width="17.42578125" style="562" customWidth="1"/>
    <col min="13058" max="13059" width="11.42578125" style="562" customWidth="1"/>
    <col min="13060" max="13060" width="15.5703125" style="562" customWidth="1"/>
    <col min="13061" max="13061" width="11.42578125" style="562" customWidth="1"/>
    <col min="13062" max="13062" width="17.42578125" style="562" customWidth="1"/>
    <col min="13063" max="13065" width="11.42578125" style="562" customWidth="1"/>
    <col min="13066" max="13066" width="15.5703125" style="562" customWidth="1"/>
    <col min="13067" max="13067" width="11.42578125" style="562" customWidth="1"/>
    <col min="13068" max="13310" width="11.42578125" style="562"/>
    <col min="13311" max="13311" width="23.42578125" style="562" customWidth="1"/>
    <col min="13312" max="13312" width="82.42578125" style="562" bestFit="1" customWidth="1"/>
    <col min="13313" max="13313" width="17.42578125" style="562" customWidth="1"/>
    <col min="13314" max="13315" width="11.42578125" style="562" customWidth="1"/>
    <col min="13316" max="13316" width="15.5703125" style="562" customWidth="1"/>
    <col min="13317" max="13317" width="11.42578125" style="562" customWidth="1"/>
    <col min="13318" max="13318" width="17.42578125" style="562" customWidth="1"/>
    <col min="13319" max="13321" width="11.42578125" style="562" customWidth="1"/>
    <col min="13322" max="13322" width="15.5703125" style="562" customWidth="1"/>
    <col min="13323" max="13323" width="11.42578125" style="562" customWidth="1"/>
    <col min="13324" max="13566" width="11.42578125" style="562"/>
    <col min="13567" max="13567" width="23.42578125" style="562" customWidth="1"/>
    <col min="13568" max="13568" width="82.42578125" style="562" bestFit="1" customWidth="1"/>
    <col min="13569" max="13569" width="17.42578125" style="562" customWidth="1"/>
    <col min="13570" max="13571" width="11.42578125" style="562" customWidth="1"/>
    <col min="13572" max="13572" width="15.5703125" style="562" customWidth="1"/>
    <col min="13573" max="13573" width="11.42578125" style="562" customWidth="1"/>
    <col min="13574" max="13574" width="17.42578125" style="562" customWidth="1"/>
    <col min="13575" max="13577" width="11.42578125" style="562" customWidth="1"/>
    <col min="13578" max="13578" width="15.5703125" style="562" customWidth="1"/>
    <col min="13579" max="13579" width="11.42578125" style="562" customWidth="1"/>
    <col min="13580" max="13822" width="11.42578125" style="562"/>
    <col min="13823" max="13823" width="23.42578125" style="562" customWidth="1"/>
    <col min="13824" max="13824" width="82.42578125" style="562" bestFit="1" customWidth="1"/>
    <col min="13825" max="13825" width="17.42578125" style="562" customWidth="1"/>
    <col min="13826" max="13827" width="11.42578125" style="562" customWidth="1"/>
    <col min="13828" max="13828" width="15.5703125" style="562" customWidth="1"/>
    <col min="13829" max="13829" width="11.42578125" style="562" customWidth="1"/>
    <col min="13830" max="13830" width="17.42578125" style="562" customWidth="1"/>
    <col min="13831" max="13833" width="11.42578125" style="562" customWidth="1"/>
    <col min="13834" max="13834" width="15.5703125" style="562" customWidth="1"/>
    <col min="13835" max="13835" width="11.42578125" style="562" customWidth="1"/>
    <col min="13836" max="14078" width="11.42578125" style="562"/>
    <col min="14079" max="14079" width="23.42578125" style="562" customWidth="1"/>
    <col min="14080" max="14080" width="82.42578125" style="562" bestFit="1" customWidth="1"/>
    <col min="14081" max="14081" width="17.42578125" style="562" customWidth="1"/>
    <col min="14082" max="14083" width="11.42578125" style="562" customWidth="1"/>
    <col min="14084" max="14084" width="15.5703125" style="562" customWidth="1"/>
    <col min="14085" max="14085" width="11.42578125" style="562" customWidth="1"/>
    <col min="14086" max="14086" width="17.42578125" style="562" customWidth="1"/>
    <col min="14087" max="14089" width="11.42578125" style="562" customWidth="1"/>
    <col min="14090" max="14090" width="15.5703125" style="562" customWidth="1"/>
    <col min="14091" max="14091" width="11.42578125" style="562" customWidth="1"/>
    <col min="14092" max="14334" width="11.42578125" style="562"/>
    <col min="14335" max="14335" width="23.42578125" style="562" customWidth="1"/>
    <col min="14336" max="14336" width="82.42578125" style="562" bestFit="1" customWidth="1"/>
    <col min="14337" max="14337" width="17.42578125" style="562" customWidth="1"/>
    <col min="14338" max="14339" width="11.42578125" style="562" customWidth="1"/>
    <col min="14340" max="14340" width="15.5703125" style="562" customWidth="1"/>
    <col min="14341" max="14341" width="11.42578125" style="562" customWidth="1"/>
    <col min="14342" max="14342" width="17.42578125" style="562" customWidth="1"/>
    <col min="14343" max="14345" width="11.42578125" style="562" customWidth="1"/>
    <col min="14346" max="14346" width="15.5703125" style="562" customWidth="1"/>
    <col min="14347" max="14347" width="11.42578125" style="562" customWidth="1"/>
    <col min="14348" max="14590" width="11.42578125" style="562"/>
    <col min="14591" max="14591" width="23.42578125" style="562" customWidth="1"/>
    <col min="14592" max="14592" width="82.42578125" style="562" bestFit="1" customWidth="1"/>
    <col min="14593" max="14593" width="17.42578125" style="562" customWidth="1"/>
    <col min="14594" max="14595" width="11.42578125" style="562" customWidth="1"/>
    <col min="14596" max="14596" width="15.5703125" style="562" customWidth="1"/>
    <col min="14597" max="14597" width="11.42578125" style="562" customWidth="1"/>
    <col min="14598" max="14598" width="17.42578125" style="562" customWidth="1"/>
    <col min="14599" max="14601" width="11.42578125" style="562" customWidth="1"/>
    <col min="14602" max="14602" width="15.5703125" style="562" customWidth="1"/>
    <col min="14603" max="14603" width="11.42578125" style="562" customWidth="1"/>
    <col min="14604" max="14846" width="11.42578125" style="562"/>
    <col min="14847" max="14847" width="23.42578125" style="562" customWidth="1"/>
    <col min="14848" max="14848" width="82.42578125" style="562" bestFit="1" customWidth="1"/>
    <col min="14849" max="14849" width="17.42578125" style="562" customWidth="1"/>
    <col min="14850" max="14851" width="11.42578125" style="562" customWidth="1"/>
    <col min="14852" max="14852" width="15.5703125" style="562" customWidth="1"/>
    <col min="14853" max="14853" width="11.42578125" style="562" customWidth="1"/>
    <col min="14854" max="14854" width="17.42578125" style="562" customWidth="1"/>
    <col min="14855" max="14857" width="11.42578125" style="562" customWidth="1"/>
    <col min="14858" max="14858" width="15.5703125" style="562" customWidth="1"/>
    <col min="14859" max="14859" width="11.42578125" style="562" customWidth="1"/>
    <col min="14860" max="15102" width="11.42578125" style="562"/>
    <col min="15103" max="15103" width="23.42578125" style="562" customWidth="1"/>
    <col min="15104" max="15104" width="82.42578125" style="562" bestFit="1" customWidth="1"/>
    <col min="15105" max="15105" width="17.42578125" style="562" customWidth="1"/>
    <col min="15106" max="15107" width="11.42578125" style="562" customWidth="1"/>
    <col min="15108" max="15108" width="15.5703125" style="562" customWidth="1"/>
    <col min="15109" max="15109" width="11.42578125" style="562" customWidth="1"/>
    <col min="15110" max="15110" width="17.42578125" style="562" customWidth="1"/>
    <col min="15111" max="15113" width="11.42578125" style="562" customWidth="1"/>
    <col min="15114" max="15114" width="15.5703125" style="562" customWidth="1"/>
    <col min="15115" max="15115" width="11.42578125" style="562" customWidth="1"/>
    <col min="15116" max="15358" width="11.42578125" style="562"/>
    <col min="15359" max="15359" width="23.42578125" style="562" customWidth="1"/>
    <col min="15360" max="15360" width="82.42578125" style="562" bestFit="1" customWidth="1"/>
    <col min="15361" max="15361" width="17.42578125" style="562" customWidth="1"/>
    <col min="15362" max="15363" width="11.42578125" style="562" customWidth="1"/>
    <col min="15364" max="15364" width="15.5703125" style="562" customWidth="1"/>
    <col min="15365" max="15365" width="11.42578125" style="562" customWidth="1"/>
    <col min="15366" max="15366" width="17.42578125" style="562" customWidth="1"/>
    <col min="15367" max="15369" width="11.42578125" style="562" customWidth="1"/>
    <col min="15370" max="15370" width="15.5703125" style="562" customWidth="1"/>
    <col min="15371" max="15371" width="11.42578125" style="562" customWidth="1"/>
    <col min="15372" max="15614" width="11.42578125" style="562"/>
    <col min="15615" max="15615" width="23.42578125" style="562" customWidth="1"/>
    <col min="15616" max="15616" width="82.42578125" style="562" bestFit="1" customWidth="1"/>
    <col min="15617" max="15617" width="17.42578125" style="562" customWidth="1"/>
    <col min="15618" max="15619" width="11.42578125" style="562" customWidth="1"/>
    <col min="15620" max="15620" width="15.5703125" style="562" customWidth="1"/>
    <col min="15621" max="15621" width="11.42578125" style="562" customWidth="1"/>
    <col min="15622" max="15622" width="17.42578125" style="562" customWidth="1"/>
    <col min="15623" max="15625" width="11.42578125" style="562" customWidth="1"/>
    <col min="15626" max="15626" width="15.5703125" style="562" customWidth="1"/>
    <col min="15627" max="15627" width="11.42578125" style="562" customWidth="1"/>
    <col min="15628" max="15870" width="11.42578125" style="562"/>
    <col min="15871" max="15871" width="23.42578125" style="562" customWidth="1"/>
    <col min="15872" max="15872" width="82.42578125" style="562" bestFit="1" customWidth="1"/>
    <col min="15873" max="15873" width="17.42578125" style="562" customWidth="1"/>
    <col min="15874" max="15875" width="11.42578125" style="562" customWidth="1"/>
    <col min="15876" max="15876" width="15.5703125" style="562" customWidth="1"/>
    <col min="15877" max="15877" width="11.42578125" style="562" customWidth="1"/>
    <col min="15878" max="15878" width="17.42578125" style="562" customWidth="1"/>
    <col min="15879" max="15881" width="11.42578125" style="562" customWidth="1"/>
    <col min="15882" max="15882" width="15.5703125" style="562" customWidth="1"/>
    <col min="15883" max="15883" width="11.42578125" style="562" customWidth="1"/>
    <col min="15884" max="16126" width="11.42578125" style="562"/>
    <col min="16127" max="16127" width="23.42578125" style="562" customWidth="1"/>
    <col min="16128" max="16128" width="82.42578125" style="562" bestFit="1" customWidth="1"/>
    <col min="16129" max="16129" width="17.42578125" style="562" customWidth="1"/>
    <col min="16130" max="16131" width="11.42578125" style="562" customWidth="1"/>
    <col min="16132" max="16132" width="15.5703125" style="562" customWidth="1"/>
    <col min="16133" max="16133" width="11.42578125" style="562" customWidth="1"/>
    <col min="16134" max="16134" width="17.42578125" style="562" customWidth="1"/>
    <col min="16135" max="16137" width="11.42578125" style="562" customWidth="1"/>
    <col min="16138" max="16138" width="15.5703125" style="562" customWidth="1"/>
    <col min="16139" max="16139" width="11.42578125" style="562" customWidth="1"/>
    <col min="16140" max="16384" width="11.42578125" style="562"/>
  </cols>
  <sheetData>
    <row r="1" spans="1:11" ht="21" thickBot="1" x14ac:dyDescent="0.25">
      <c r="A1" s="2122" t="s">
        <v>985</v>
      </c>
      <c r="B1" s="2122"/>
      <c r="C1" s="2122"/>
      <c r="D1" s="2123"/>
      <c r="E1" s="2123"/>
      <c r="F1" s="2123"/>
      <c r="G1" s="2123"/>
    </row>
    <row r="2" spans="1:11" ht="21" thickBot="1" x14ac:dyDescent="0.25">
      <c r="A2" s="2122" t="str">
        <f>Top!B24</f>
        <v>Continuous Glucose Monitoring Service 1.0.2</v>
      </c>
      <c r="B2" s="2122"/>
      <c r="C2" s="2124"/>
      <c r="D2" s="380" t="s">
        <v>986</v>
      </c>
      <c r="E2" s="1930" t="str">
        <f>Top!E24</f>
        <v>CGMS.TS.p8</v>
      </c>
      <c r="F2" s="1930"/>
      <c r="G2" s="1931"/>
      <c r="H2" s="380" t="s">
        <v>11</v>
      </c>
      <c r="I2" s="289" t="str">
        <f>Top!G24</f>
        <v>CGMS.TS.p8</v>
      </c>
      <c r="J2" s="380" t="s">
        <v>987</v>
      </c>
      <c r="K2" s="1024">
        <v>45965</v>
      </c>
    </row>
    <row r="3" spans="1:11" ht="16.5" thickBot="1" x14ac:dyDescent="0.3">
      <c r="A3" s="171" t="s">
        <v>2</v>
      </c>
      <c r="B3" s="202">
        <f>rel_date</f>
        <v>46070</v>
      </c>
      <c r="D3" s="389" t="s">
        <v>989</v>
      </c>
      <c r="E3" s="563" t="str">
        <f>Top!F24</f>
        <v>CGMS.ICS.p7</v>
      </c>
      <c r="F3" s="563"/>
      <c r="G3" s="729"/>
      <c r="H3" s="1595" t="s">
        <v>12</v>
      </c>
      <c r="I3" s="1596" t="str">
        <f>Top!H24</f>
        <v>CGMS.ICS.p8</v>
      </c>
      <c r="J3" s="552" t="s">
        <v>987</v>
      </c>
      <c r="K3" s="1025">
        <f>rel_date</f>
        <v>46070</v>
      </c>
    </row>
    <row r="4" spans="1:11" ht="13.5" customHeight="1" thickBot="1" x14ac:dyDescent="0.25">
      <c r="A4" s="2114" t="s">
        <v>990</v>
      </c>
      <c r="B4" s="2115"/>
      <c r="C4" s="2127"/>
      <c r="D4" s="2125" t="s">
        <v>991</v>
      </c>
      <c r="E4" s="2126"/>
      <c r="F4" s="2126"/>
      <c r="G4" s="2128"/>
      <c r="H4" s="2125" t="s">
        <v>992</v>
      </c>
      <c r="I4" s="2126"/>
      <c r="J4" s="2126"/>
      <c r="K4" s="2128"/>
    </row>
    <row r="5" spans="1:11" ht="42" customHeight="1"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0" t="s">
        <v>1001</v>
      </c>
      <c r="B6" s="499" t="s">
        <v>1002</v>
      </c>
      <c r="C6" s="1819" t="s">
        <v>1124</v>
      </c>
      <c r="D6" s="709"/>
      <c r="E6" s="455">
        <v>46055</v>
      </c>
      <c r="F6" s="710"/>
      <c r="G6" s="711" t="s">
        <v>2775</v>
      </c>
      <c r="H6" s="606"/>
      <c r="I6" s="475">
        <v>46055</v>
      </c>
      <c r="J6" s="564"/>
      <c r="K6" s="565"/>
    </row>
    <row r="7" spans="1:11" s="566" customFormat="1" x14ac:dyDescent="0.2">
      <c r="A7" s="828" t="s">
        <v>12</v>
      </c>
      <c r="B7" s="758" t="s">
        <v>1004</v>
      </c>
      <c r="C7" s="1142" t="s">
        <v>1005</v>
      </c>
      <c r="D7" s="697"/>
      <c r="E7" s="456">
        <v>45936</v>
      </c>
      <c r="F7" s="699"/>
      <c r="G7" s="405"/>
      <c r="H7" s="605"/>
      <c r="I7" s="461">
        <f>$B$3+90</f>
        <v>46160</v>
      </c>
      <c r="J7" s="204"/>
      <c r="K7" s="206" t="s">
        <v>1126</v>
      </c>
    </row>
    <row r="8" spans="1:11" s="566" customFormat="1" x14ac:dyDescent="0.2">
      <c r="A8" s="828" t="s">
        <v>2776</v>
      </c>
      <c r="B8" s="408" t="s">
        <v>2777</v>
      </c>
      <c r="C8" s="1711"/>
      <c r="D8" s="697" t="s">
        <v>1010</v>
      </c>
      <c r="E8" s="698">
        <v>46055</v>
      </c>
      <c r="F8" s="699" t="s">
        <v>1011</v>
      </c>
      <c r="G8" s="700"/>
      <c r="H8" s="605" t="s">
        <v>1010</v>
      </c>
      <c r="I8" s="475">
        <v>46055</v>
      </c>
      <c r="J8" s="567" t="s">
        <v>1011</v>
      </c>
      <c r="K8" s="565"/>
    </row>
    <row r="9" spans="1:11" s="566" customFormat="1" x14ac:dyDescent="0.2">
      <c r="A9" s="828" t="s">
        <v>2778</v>
      </c>
      <c r="B9" s="408" t="s">
        <v>2779</v>
      </c>
      <c r="C9" s="1711"/>
      <c r="D9" s="697" t="s">
        <v>1010</v>
      </c>
      <c r="E9" s="698">
        <v>46055</v>
      </c>
      <c r="F9" s="699" t="s">
        <v>1011</v>
      </c>
      <c r="G9" s="700"/>
      <c r="H9" s="605" t="s">
        <v>1010</v>
      </c>
      <c r="I9" s="475">
        <v>46055</v>
      </c>
      <c r="J9" s="567" t="s">
        <v>1011</v>
      </c>
      <c r="K9" s="565"/>
    </row>
    <row r="10" spans="1:11" s="566" customFormat="1" x14ac:dyDescent="0.2">
      <c r="A10" s="828" t="s">
        <v>2780</v>
      </c>
      <c r="B10" s="408" t="s">
        <v>2781</v>
      </c>
      <c r="C10" s="1711"/>
      <c r="D10" s="697" t="s">
        <v>1010</v>
      </c>
      <c r="E10" s="698">
        <v>46055</v>
      </c>
      <c r="F10" s="699" t="s">
        <v>1011</v>
      </c>
      <c r="G10" s="700"/>
      <c r="H10" s="605" t="s">
        <v>1010</v>
      </c>
      <c r="I10" s="475">
        <v>46055</v>
      </c>
      <c r="J10" s="567" t="s">
        <v>1011</v>
      </c>
      <c r="K10" s="565"/>
    </row>
    <row r="11" spans="1:11" s="566" customFormat="1" x14ac:dyDescent="0.2">
      <c r="A11" s="828" t="s">
        <v>2782</v>
      </c>
      <c r="B11" s="408" t="s">
        <v>2783</v>
      </c>
      <c r="C11" s="1711"/>
      <c r="D11" s="697" t="s">
        <v>1010</v>
      </c>
      <c r="E11" s="698">
        <v>46055</v>
      </c>
      <c r="F11" s="699" t="s">
        <v>1011</v>
      </c>
      <c r="G11" s="700"/>
      <c r="H11" s="605" t="s">
        <v>1010</v>
      </c>
      <c r="I11" s="475">
        <v>46055</v>
      </c>
      <c r="J11" s="567" t="s">
        <v>1011</v>
      </c>
      <c r="K11" s="565"/>
    </row>
    <row r="12" spans="1:11" s="566" customFormat="1" x14ac:dyDescent="0.2">
      <c r="A12" s="828" t="s">
        <v>2784</v>
      </c>
      <c r="B12" s="408" t="s">
        <v>2785</v>
      </c>
      <c r="C12" s="1711"/>
      <c r="D12" s="697" t="s">
        <v>1010</v>
      </c>
      <c r="E12" s="698">
        <v>46055</v>
      </c>
      <c r="F12" s="699" t="s">
        <v>1011</v>
      </c>
      <c r="G12" s="700"/>
      <c r="H12" s="605" t="s">
        <v>1010</v>
      </c>
      <c r="I12" s="475">
        <v>46055</v>
      </c>
      <c r="J12" s="567" t="s">
        <v>1011</v>
      </c>
      <c r="K12" s="565"/>
    </row>
    <row r="13" spans="1:11" s="566" customFormat="1" x14ac:dyDescent="0.2">
      <c r="A13" s="828" t="s">
        <v>2786</v>
      </c>
      <c r="B13" s="408" t="s">
        <v>2787</v>
      </c>
      <c r="C13" s="1711"/>
      <c r="D13" s="697" t="s">
        <v>1010</v>
      </c>
      <c r="E13" s="698">
        <v>46055</v>
      </c>
      <c r="F13" s="699" t="s">
        <v>1011</v>
      </c>
      <c r="G13" s="700"/>
      <c r="H13" s="605" t="s">
        <v>1010</v>
      </c>
      <c r="I13" s="475">
        <v>46055</v>
      </c>
      <c r="J13" s="567" t="s">
        <v>1011</v>
      </c>
      <c r="K13" s="565"/>
    </row>
    <row r="14" spans="1:11" s="566" customFormat="1" x14ac:dyDescent="0.2">
      <c r="A14" s="828" t="s">
        <v>2788</v>
      </c>
      <c r="B14" s="408" t="s">
        <v>2789</v>
      </c>
      <c r="C14" s="896"/>
      <c r="D14" s="697" t="s">
        <v>1010</v>
      </c>
      <c r="E14" s="698">
        <v>46055</v>
      </c>
      <c r="F14" s="699" t="s">
        <v>1011</v>
      </c>
      <c r="G14" s="700"/>
      <c r="H14" s="605" t="s">
        <v>1010</v>
      </c>
      <c r="I14" s="475">
        <v>46055</v>
      </c>
      <c r="J14" s="567" t="s">
        <v>1011</v>
      </c>
      <c r="K14" s="565"/>
    </row>
    <row r="15" spans="1:11" s="566" customFormat="1" x14ac:dyDescent="0.2">
      <c r="A15" s="828" t="s">
        <v>2790</v>
      </c>
      <c r="B15" s="408" t="s">
        <v>2675</v>
      </c>
      <c r="C15" s="1711"/>
      <c r="D15" s="697" t="s">
        <v>1010</v>
      </c>
      <c r="E15" s="698">
        <v>46055</v>
      </c>
      <c r="F15" s="699" t="s">
        <v>1011</v>
      </c>
      <c r="G15" s="700"/>
      <c r="H15" s="605" t="s">
        <v>1010</v>
      </c>
      <c r="I15" s="475">
        <v>46055</v>
      </c>
      <c r="J15" s="567" t="s">
        <v>1011</v>
      </c>
      <c r="K15" s="565"/>
    </row>
    <row r="16" spans="1:11" s="566" customFormat="1" x14ac:dyDescent="0.2">
      <c r="A16" s="828" t="s">
        <v>2791</v>
      </c>
      <c r="B16" s="408" t="s">
        <v>2792</v>
      </c>
      <c r="C16" s="1711" t="s">
        <v>2793</v>
      </c>
      <c r="D16" s="697" t="s">
        <v>1010</v>
      </c>
      <c r="E16" s="698">
        <v>46055</v>
      </c>
      <c r="F16" s="699" t="s">
        <v>1011</v>
      </c>
      <c r="G16" s="700"/>
      <c r="H16" s="605" t="s">
        <v>1010</v>
      </c>
      <c r="I16" s="475">
        <v>46055</v>
      </c>
      <c r="J16" s="567" t="s">
        <v>1011</v>
      </c>
      <c r="K16" s="565"/>
    </row>
    <row r="17" spans="1:11" s="566" customFormat="1" x14ac:dyDescent="0.2">
      <c r="A17" s="828" t="s">
        <v>2794</v>
      </c>
      <c r="B17" s="408" t="s">
        <v>2795</v>
      </c>
      <c r="C17" s="1711" t="s">
        <v>2793</v>
      </c>
      <c r="D17" s="697" t="s">
        <v>1010</v>
      </c>
      <c r="E17" s="698">
        <v>46055</v>
      </c>
      <c r="F17" s="699" t="s">
        <v>1011</v>
      </c>
      <c r="G17" s="700"/>
      <c r="H17" s="605" t="s">
        <v>1010</v>
      </c>
      <c r="I17" s="475">
        <v>46055</v>
      </c>
      <c r="J17" s="567" t="s">
        <v>1011</v>
      </c>
      <c r="K17" s="565"/>
    </row>
    <row r="18" spans="1:11" s="566" customFormat="1" x14ac:dyDescent="0.2">
      <c r="A18" s="828" t="s">
        <v>2796</v>
      </c>
      <c r="B18" s="408" t="s">
        <v>2643</v>
      </c>
      <c r="C18" s="1711" t="s">
        <v>2793</v>
      </c>
      <c r="D18" s="697" t="s">
        <v>1010</v>
      </c>
      <c r="E18" s="698">
        <v>46055</v>
      </c>
      <c r="F18" s="699" t="s">
        <v>1011</v>
      </c>
      <c r="G18" s="700"/>
      <c r="H18" s="605" t="s">
        <v>1010</v>
      </c>
      <c r="I18" s="475">
        <v>46055</v>
      </c>
      <c r="J18" s="567" t="s">
        <v>1011</v>
      </c>
      <c r="K18" s="565"/>
    </row>
    <row r="19" spans="1:11" s="566" customFormat="1" x14ac:dyDescent="0.2">
      <c r="A19" s="828" t="s">
        <v>2797</v>
      </c>
      <c r="B19" s="408" t="s">
        <v>2647</v>
      </c>
      <c r="C19" s="1711" t="s">
        <v>2793</v>
      </c>
      <c r="D19" s="697" t="s">
        <v>1010</v>
      </c>
      <c r="E19" s="698">
        <v>46055</v>
      </c>
      <c r="F19" s="699" t="s">
        <v>1011</v>
      </c>
      <c r="G19" s="700"/>
      <c r="H19" s="605" t="s">
        <v>1010</v>
      </c>
      <c r="I19" s="475">
        <v>46055</v>
      </c>
      <c r="J19" s="567" t="s">
        <v>1011</v>
      </c>
      <c r="K19" s="565"/>
    </row>
    <row r="20" spans="1:11" s="566" customFormat="1" x14ac:dyDescent="0.2">
      <c r="A20" s="828" t="s">
        <v>2798</v>
      </c>
      <c r="B20" s="408" t="s">
        <v>2651</v>
      </c>
      <c r="C20" s="1711"/>
      <c r="D20" s="697" t="s">
        <v>1010</v>
      </c>
      <c r="E20" s="698">
        <v>46055</v>
      </c>
      <c r="F20" s="699" t="s">
        <v>1011</v>
      </c>
      <c r="G20" s="700"/>
      <c r="H20" s="605" t="s">
        <v>1010</v>
      </c>
      <c r="I20" s="475">
        <v>46055</v>
      </c>
      <c r="J20" s="567" t="s">
        <v>1011</v>
      </c>
      <c r="K20" s="565"/>
    </row>
    <row r="21" spans="1:11" s="566" customFormat="1" x14ac:dyDescent="0.2">
      <c r="A21" s="828" t="s">
        <v>2799</v>
      </c>
      <c r="B21" s="408" t="s">
        <v>2655</v>
      </c>
      <c r="C21" s="1711"/>
      <c r="D21" s="697" t="s">
        <v>1010</v>
      </c>
      <c r="E21" s="698">
        <v>46055</v>
      </c>
      <c r="F21" s="699" t="s">
        <v>1011</v>
      </c>
      <c r="G21" s="700"/>
      <c r="H21" s="605" t="s">
        <v>1010</v>
      </c>
      <c r="I21" s="475">
        <v>46055</v>
      </c>
      <c r="J21" s="567" t="s">
        <v>1011</v>
      </c>
      <c r="K21" s="565"/>
    </row>
    <row r="22" spans="1:11" s="566" customFormat="1" x14ac:dyDescent="0.2">
      <c r="A22" s="828" t="s">
        <v>2800</v>
      </c>
      <c r="B22" s="408" t="s">
        <v>2801</v>
      </c>
      <c r="C22" s="1711"/>
      <c r="D22" s="697" t="s">
        <v>1010</v>
      </c>
      <c r="E22" s="698">
        <v>46055</v>
      </c>
      <c r="F22" s="699" t="s">
        <v>1011</v>
      </c>
      <c r="G22" s="700"/>
      <c r="H22" s="605" t="s">
        <v>1010</v>
      </c>
      <c r="I22" s="475">
        <v>46055</v>
      </c>
      <c r="J22" s="567" t="s">
        <v>1011</v>
      </c>
      <c r="K22" s="565"/>
    </row>
    <row r="23" spans="1:11" s="566" customFormat="1" x14ac:dyDescent="0.2">
      <c r="A23" s="828" t="s">
        <v>2802</v>
      </c>
      <c r="B23" s="758" t="s">
        <v>2803</v>
      </c>
      <c r="C23" s="1711"/>
      <c r="D23" s="697" t="s">
        <v>1010</v>
      </c>
      <c r="E23" s="698">
        <v>46055</v>
      </c>
      <c r="F23" s="699" t="s">
        <v>1011</v>
      </c>
      <c r="G23" s="700"/>
      <c r="H23" s="605" t="s">
        <v>1010</v>
      </c>
      <c r="I23" s="475">
        <v>46055</v>
      </c>
      <c r="J23" s="567" t="s">
        <v>1011</v>
      </c>
      <c r="K23" s="565"/>
    </row>
    <row r="24" spans="1:11" s="566" customFormat="1" x14ac:dyDescent="0.2">
      <c r="A24" s="828" t="s">
        <v>2804</v>
      </c>
      <c r="B24" s="758" t="s">
        <v>2805</v>
      </c>
      <c r="C24" s="1711"/>
      <c r="D24" s="697" t="s">
        <v>1010</v>
      </c>
      <c r="E24" s="698">
        <v>46055</v>
      </c>
      <c r="F24" s="699" t="s">
        <v>1011</v>
      </c>
      <c r="G24" s="700"/>
      <c r="H24" s="605" t="s">
        <v>1010</v>
      </c>
      <c r="I24" s="475">
        <v>46055</v>
      </c>
      <c r="J24" s="567" t="s">
        <v>1011</v>
      </c>
      <c r="K24" s="565"/>
    </row>
    <row r="25" spans="1:11" s="566" customFormat="1" x14ac:dyDescent="0.2">
      <c r="A25" s="828" t="s">
        <v>2806</v>
      </c>
      <c r="B25" s="758" t="s">
        <v>2807</v>
      </c>
      <c r="C25" s="1711"/>
      <c r="D25" s="697" t="s">
        <v>1010</v>
      </c>
      <c r="E25" s="698">
        <v>46055</v>
      </c>
      <c r="F25" s="699" t="s">
        <v>1011</v>
      </c>
      <c r="G25" s="700"/>
      <c r="H25" s="605" t="s">
        <v>1010</v>
      </c>
      <c r="I25" s="475">
        <v>46055</v>
      </c>
      <c r="J25" s="567" t="s">
        <v>1011</v>
      </c>
      <c r="K25" s="565"/>
    </row>
    <row r="26" spans="1:11" s="566" customFormat="1" ht="12.75" customHeight="1" x14ac:dyDescent="0.2">
      <c r="A26" s="828" t="s">
        <v>2808</v>
      </c>
      <c r="B26" s="758" t="s">
        <v>2809</v>
      </c>
      <c r="C26" s="1711"/>
      <c r="D26" s="697" t="s">
        <v>1010</v>
      </c>
      <c r="E26" s="698">
        <v>46055</v>
      </c>
      <c r="F26" s="699" t="s">
        <v>1011</v>
      </c>
      <c r="G26" s="700"/>
      <c r="H26" s="605" t="s">
        <v>1010</v>
      </c>
      <c r="I26" s="475">
        <v>46055</v>
      </c>
      <c r="J26" s="567" t="s">
        <v>1011</v>
      </c>
      <c r="K26" s="565"/>
    </row>
    <row r="27" spans="1:11" s="566" customFormat="1" x14ac:dyDescent="0.2">
      <c r="A27" s="828" t="s">
        <v>2810</v>
      </c>
      <c r="B27" s="758" t="s">
        <v>2811</v>
      </c>
      <c r="C27" s="1711"/>
      <c r="D27" s="697" t="s">
        <v>1010</v>
      </c>
      <c r="E27" s="698">
        <v>46055</v>
      </c>
      <c r="F27" s="699" t="s">
        <v>1011</v>
      </c>
      <c r="G27" s="700"/>
      <c r="H27" s="605" t="s">
        <v>1010</v>
      </c>
      <c r="I27" s="475">
        <v>46055</v>
      </c>
      <c r="J27" s="567" t="s">
        <v>1011</v>
      </c>
      <c r="K27" s="565"/>
    </row>
    <row r="28" spans="1:11" s="566" customFormat="1" x14ac:dyDescent="0.2">
      <c r="A28" s="828" t="s">
        <v>2812</v>
      </c>
      <c r="B28" s="758" t="s">
        <v>2671</v>
      </c>
      <c r="C28" s="1711"/>
      <c r="D28" s="697" t="s">
        <v>1010</v>
      </c>
      <c r="E28" s="698">
        <v>46055</v>
      </c>
      <c r="F28" s="699" t="s">
        <v>1011</v>
      </c>
      <c r="G28" s="700"/>
      <c r="H28" s="605" t="s">
        <v>1010</v>
      </c>
      <c r="I28" s="475">
        <v>46055</v>
      </c>
      <c r="J28" s="567" t="s">
        <v>1011</v>
      </c>
      <c r="K28" s="565"/>
    </row>
    <row r="29" spans="1:11" s="566" customFormat="1" x14ac:dyDescent="0.2">
      <c r="A29" s="828" t="s">
        <v>2813</v>
      </c>
      <c r="B29" s="758" t="s">
        <v>2673</v>
      </c>
      <c r="C29" s="1711"/>
      <c r="D29" s="697" t="s">
        <v>1010</v>
      </c>
      <c r="E29" s="698">
        <v>46055</v>
      </c>
      <c r="F29" s="699" t="s">
        <v>1011</v>
      </c>
      <c r="G29" s="700"/>
      <c r="H29" s="605" t="s">
        <v>1010</v>
      </c>
      <c r="I29" s="475">
        <v>46055</v>
      </c>
      <c r="J29" s="567" t="s">
        <v>1011</v>
      </c>
      <c r="K29" s="565"/>
    </row>
    <row r="30" spans="1:11" s="566" customFormat="1" x14ac:dyDescent="0.2">
      <c r="A30" s="828" t="s">
        <v>2814</v>
      </c>
      <c r="B30" s="758" t="s">
        <v>2815</v>
      </c>
      <c r="C30" s="1711" t="s">
        <v>2091</v>
      </c>
      <c r="D30" s="697" t="s">
        <v>1010</v>
      </c>
      <c r="E30" s="698">
        <v>46055</v>
      </c>
      <c r="F30" s="699" t="s">
        <v>1011</v>
      </c>
      <c r="G30" s="700"/>
      <c r="H30" s="605" t="s">
        <v>1010</v>
      </c>
      <c r="I30" s="475">
        <v>46055</v>
      </c>
      <c r="J30" s="567" t="s">
        <v>1011</v>
      </c>
      <c r="K30" s="565"/>
    </row>
    <row r="31" spans="1:11" s="566" customFormat="1" x14ac:dyDescent="0.2">
      <c r="A31" s="828" t="s">
        <v>2816</v>
      </c>
      <c r="B31" s="758" t="s">
        <v>2677</v>
      </c>
      <c r="C31" s="1711"/>
      <c r="D31" s="697" t="s">
        <v>1010</v>
      </c>
      <c r="E31" s="698">
        <v>46055</v>
      </c>
      <c r="F31" s="699" t="s">
        <v>1011</v>
      </c>
      <c r="G31" s="700"/>
      <c r="H31" s="605" t="s">
        <v>1010</v>
      </c>
      <c r="I31" s="475">
        <v>46055</v>
      </c>
      <c r="J31" s="567" t="s">
        <v>1011</v>
      </c>
      <c r="K31" s="565"/>
    </row>
    <row r="32" spans="1:11" s="566" customFormat="1" x14ac:dyDescent="0.2">
      <c r="A32" s="828" t="s">
        <v>2817</v>
      </c>
      <c r="B32" s="758" t="s">
        <v>2679</v>
      </c>
      <c r="C32" s="1711"/>
      <c r="D32" s="697" t="s">
        <v>1010</v>
      </c>
      <c r="E32" s="698">
        <v>46055</v>
      </c>
      <c r="F32" s="699" t="s">
        <v>1011</v>
      </c>
      <c r="G32" s="700"/>
      <c r="H32" s="605" t="s">
        <v>1010</v>
      </c>
      <c r="I32" s="475">
        <v>46055</v>
      </c>
      <c r="J32" s="567" t="s">
        <v>1011</v>
      </c>
      <c r="K32" s="565"/>
    </row>
    <row r="33" spans="1:11" s="566" customFormat="1" x14ac:dyDescent="0.2">
      <c r="A33" s="828" t="s">
        <v>2818</v>
      </c>
      <c r="B33" s="758" t="s">
        <v>2681</v>
      </c>
      <c r="C33" s="1711"/>
      <c r="D33" s="697" t="s">
        <v>1010</v>
      </c>
      <c r="E33" s="698">
        <v>46055</v>
      </c>
      <c r="F33" s="699" t="s">
        <v>1011</v>
      </c>
      <c r="G33" s="700"/>
      <c r="H33" s="605" t="s">
        <v>1010</v>
      </c>
      <c r="I33" s="475">
        <v>46055</v>
      </c>
      <c r="J33" s="567" t="s">
        <v>1011</v>
      </c>
      <c r="K33" s="565"/>
    </row>
    <row r="34" spans="1:11" s="566" customFormat="1" x14ac:dyDescent="0.2">
      <c r="A34" s="828" t="s">
        <v>2819</v>
      </c>
      <c r="B34" s="758" t="s">
        <v>2683</v>
      </c>
      <c r="C34" s="1711"/>
      <c r="D34" s="697" t="s">
        <v>1010</v>
      </c>
      <c r="E34" s="698">
        <v>46055</v>
      </c>
      <c r="F34" s="699" t="s">
        <v>1011</v>
      </c>
      <c r="G34" s="700"/>
      <c r="H34" s="605" t="s">
        <v>1010</v>
      </c>
      <c r="I34" s="475">
        <v>46055</v>
      </c>
      <c r="J34" s="567" t="s">
        <v>1011</v>
      </c>
      <c r="K34" s="565"/>
    </row>
    <row r="35" spans="1:11" s="566" customFormat="1" x14ac:dyDescent="0.2">
      <c r="A35" s="828" t="s">
        <v>2820</v>
      </c>
      <c r="B35" s="758" t="s">
        <v>2685</v>
      </c>
      <c r="C35" s="1711"/>
      <c r="D35" s="697" t="s">
        <v>1010</v>
      </c>
      <c r="E35" s="698">
        <v>46055</v>
      </c>
      <c r="F35" s="699" t="s">
        <v>1011</v>
      </c>
      <c r="G35" s="700"/>
      <c r="H35" s="605" t="s">
        <v>1010</v>
      </c>
      <c r="I35" s="475">
        <v>46055</v>
      </c>
      <c r="J35" s="567" t="s">
        <v>1011</v>
      </c>
      <c r="K35" s="565"/>
    </row>
    <row r="36" spans="1:11" s="566" customFormat="1" x14ac:dyDescent="0.2">
      <c r="A36" s="828" t="s">
        <v>2821</v>
      </c>
      <c r="B36" s="758" t="s">
        <v>2687</v>
      </c>
      <c r="C36" s="1711"/>
      <c r="D36" s="697" t="s">
        <v>1010</v>
      </c>
      <c r="E36" s="698">
        <v>46055</v>
      </c>
      <c r="F36" s="699" t="s">
        <v>1011</v>
      </c>
      <c r="G36" s="700"/>
      <c r="H36" s="605" t="s">
        <v>1010</v>
      </c>
      <c r="I36" s="475">
        <v>46055</v>
      </c>
      <c r="J36" s="567" t="s">
        <v>1011</v>
      </c>
      <c r="K36" s="565"/>
    </row>
    <row r="37" spans="1:11" s="566" customFormat="1" x14ac:dyDescent="0.2">
      <c r="A37" s="828" t="s">
        <v>2822</v>
      </c>
      <c r="B37" s="758" t="s">
        <v>2689</v>
      </c>
      <c r="C37" s="1711"/>
      <c r="D37" s="697" t="s">
        <v>1010</v>
      </c>
      <c r="E37" s="698">
        <v>46055</v>
      </c>
      <c r="F37" s="699" t="s">
        <v>1011</v>
      </c>
      <c r="G37" s="700"/>
      <c r="H37" s="605" t="s">
        <v>1010</v>
      </c>
      <c r="I37" s="475">
        <v>46055</v>
      </c>
      <c r="J37" s="567" t="s">
        <v>1011</v>
      </c>
      <c r="K37" s="565"/>
    </row>
    <row r="38" spans="1:11" s="566" customFormat="1" x14ac:dyDescent="0.2">
      <c r="A38" s="828" t="s">
        <v>2823</v>
      </c>
      <c r="B38" s="758" t="s">
        <v>2691</v>
      </c>
      <c r="C38" s="1711"/>
      <c r="D38" s="697" t="s">
        <v>1010</v>
      </c>
      <c r="E38" s="698">
        <v>46055</v>
      </c>
      <c r="F38" s="699" t="s">
        <v>1011</v>
      </c>
      <c r="G38" s="700"/>
      <c r="H38" s="605" t="s">
        <v>1010</v>
      </c>
      <c r="I38" s="475">
        <v>46055</v>
      </c>
      <c r="J38" s="567" t="s">
        <v>1011</v>
      </c>
      <c r="K38" s="565"/>
    </row>
    <row r="39" spans="1:11" s="566" customFormat="1" x14ac:dyDescent="0.2">
      <c r="A39" s="828" t="s">
        <v>2824</v>
      </c>
      <c r="B39" s="758" t="s">
        <v>2693</v>
      </c>
      <c r="C39" s="1711"/>
      <c r="D39" s="697" t="s">
        <v>1010</v>
      </c>
      <c r="E39" s="698">
        <v>46055</v>
      </c>
      <c r="F39" s="699" t="s">
        <v>1011</v>
      </c>
      <c r="G39" s="700"/>
      <c r="H39" s="605" t="s">
        <v>1010</v>
      </c>
      <c r="I39" s="475">
        <v>46055</v>
      </c>
      <c r="J39" s="567" t="s">
        <v>1011</v>
      </c>
      <c r="K39" s="565"/>
    </row>
    <row r="40" spans="1:11" s="566" customFormat="1" x14ac:dyDescent="0.2">
      <c r="A40" s="828" t="s">
        <v>2825</v>
      </c>
      <c r="B40" s="758" t="s">
        <v>2695</v>
      </c>
      <c r="C40" s="1711"/>
      <c r="D40" s="697" t="s">
        <v>1010</v>
      </c>
      <c r="E40" s="698">
        <v>46055</v>
      </c>
      <c r="F40" s="699" t="s">
        <v>1011</v>
      </c>
      <c r="G40" s="700"/>
      <c r="H40" s="605" t="s">
        <v>1010</v>
      </c>
      <c r="I40" s="475">
        <v>46055</v>
      </c>
      <c r="J40" s="567" t="s">
        <v>1011</v>
      </c>
      <c r="K40" s="565"/>
    </row>
    <row r="41" spans="1:11" s="566" customFormat="1" x14ac:dyDescent="0.2">
      <c r="A41" s="828" t="s">
        <v>2826</v>
      </c>
      <c r="B41" s="758" t="s">
        <v>2697</v>
      </c>
      <c r="C41" s="1711"/>
      <c r="D41" s="697" t="s">
        <v>1010</v>
      </c>
      <c r="E41" s="698">
        <v>46055</v>
      </c>
      <c r="F41" s="699" t="s">
        <v>1011</v>
      </c>
      <c r="G41" s="700"/>
      <c r="H41" s="605" t="s">
        <v>1010</v>
      </c>
      <c r="I41" s="475">
        <v>46055</v>
      </c>
      <c r="J41" s="567" t="s">
        <v>1011</v>
      </c>
      <c r="K41" s="565"/>
    </row>
    <row r="42" spans="1:11" s="566" customFormat="1" x14ac:dyDescent="0.2">
      <c r="A42" s="828" t="s">
        <v>2827</v>
      </c>
      <c r="B42" s="758" t="s">
        <v>2699</v>
      </c>
      <c r="C42" s="1711"/>
      <c r="D42" s="697" t="s">
        <v>1010</v>
      </c>
      <c r="E42" s="698">
        <v>46055</v>
      </c>
      <c r="F42" s="699" t="s">
        <v>1011</v>
      </c>
      <c r="G42" s="700"/>
      <c r="H42" s="605" t="s">
        <v>1010</v>
      </c>
      <c r="I42" s="475">
        <v>46055</v>
      </c>
      <c r="J42" s="567" t="s">
        <v>1011</v>
      </c>
      <c r="K42" s="565"/>
    </row>
    <row r="43" spans="1:11" s="566" customFormat="1" x14ac:dyDescent="0.2">
      <c r="A43" s="828" t="s">
        <v>2828</v>
      </c>
      <c r="B43" s="758" t="s">
        <v>2701</v>
      </c>
      <c r="C43" s="1711"/>
      <c r="D43" s="697" t="s">
        <v>1010</v>
      </c>
      <c r="E43" s="698">
        <v>46055</v>
      </c>
      <c r="F43" s="699" t="s">
        <v>1011</v>
      </c>
      <c r="G43" s="700"/>
      <c r="H43" s="605" t="s">
        <v>1010</v>
      </c>
      <c r="I43" s="475">
        <v>46055</v>
      </c>
      <c r="J43" s="567" t="s">
        <v>1011</v>
      </c>
      <c r="K43" s="565"/>
    </row>
    <row r="44" spans="1:11" s="566" customFormat="1" x14ac:dyDescent="0.2">
      <c r="A44" s="828" t="s">
        <v>2829</v>
      </c>
      <c r="B44" s="758" t="s">
        <v>2830</v>
      </c>
      <c r="C44" s="1711"/>
      <c r="D44" s="697" t="s">
        <v>1010</v>
      </c>
      <c r="E44" s="698">
        <v>46055</v>
      </c>
      <c r="F44" s="699" t="s">
        <v>1011</v>
      </c>
      <c r="G44" s="700"/>
      <c r="H44" s="605" t="s">
        <v>1010</v>
      </c>
      <c r="I44" s="475">
        <v>46055</v>
      </c>
      <c r="J44" s="567" t="s">
        <v>1011</v>
      </c>
      <c r="K44" s="565"/>
    </row>
    <row r="45" spans="1:11" s="566" customFormat="1" x14ac:dyDescent="0.2">
      <c r="A45" s="828" t="s">
        <v>2831</v>
      </c>
      <c r="B45" s="758" t="s">
        <v>2705</v>
      </c>
      <c r="C45" s="1711"/>
      <c r="D45" s="697" t="s">
        <v>1010</v>
      </c>
      <c r="E45" s="698">
        <v>46055</v>
      </c>
      <c r="F45" s="699" t="s">
        <v>1011</v>
      </c>
      <c r="G45" s="700"/>
      <c r="H45" s="605" t="s">
        <v>1010</v>
      </c>
      <c r="I45" s="475">
        <v>46055</v>
      </c>
      <c r="J45" s="567" t="s">
        <v>1011</v>
      </c>
      <c r="K45" s="565"/>
    </row>
    <row r="46" spans="1:11" s="566" customFormat="1" x14ac:dyDescent="0.2">
      <c r="A46" s="828" t="s">
        <v>2832</v>
      </c>
      <c r="B46" s="758" t="s">
        <v>2833</v>
      </c>
      <c r="C46" s="1711"/>
      <c r="D46" s="697" t="s">
        <v>1010</v>
      </c>
      <c r="E46" s="698">
        <v>46055</v>
      </c>
      <c r="F46" s="699" t="s">
        <v>1011</v>
      </c>
      <c r="G46" s="700"/>
      <c r="H46" s="605" t="s">
        <v>1010</v>
      </c>
      <c r="I46" s="475">
        <v>46055</v>
      </c>
      <c r="J46" s="567" t="s">
        <v>1011</v>
      </c>
      <c r="K46" s="565"/>
    </row>
    <row r="47" spans="1:11" s="566" customFormat="1" x14ac:dyDescent="0.2">
      <c r="A47" s="828" t="s">
        <v>2834</v>
      </c>
      <c r="B47" s="758" t="s">
        <v>2835</v>
      </c>
      <c r="C47" s="1711"/>
      <c r="D47" s="697" t="s">
        <v>1010</v>
      </c>
      <c r="E47" s="698">
        <v>46055</v>
      </c>
      <c r="F47" s="699" t="s">
        <v>1011</v>
      </c>
      <c r="G47" s="700"/>
      <c r="H47" s="605" t="s">
        <v>1010</v>
      </c>
      <c r="I47" s="475">
        <v>46055</v>
      </c>
      <c r="J47" s="567" t="s">
        <v>1011</v>
      </c>
      <c r="K47" s="565"/>
    </row>
    <row r="48" spans="1:11" s="566" customFormat="1" x14ac:dyDescent="0.2">
      <c r="A48" s="828" t="s">
        <v>2836</v>
      </c>
      <c r="B48" s="758" t="s">
        <v>2837</v>
      </c>
      <c r="C48" s="1711" t="s">
        <v>2302</v>
      </c>
      <c r="D48" s="697" t="s">
        <v>1010</v>
      </c>
      <c r="E48" s="698">
        <v>46055</v>
      </c>
      <c r="F48" s="699" t="s">
        <v>1011</v>
      </c>
      <c r="G48" s="700"/>
      <c r="H48" s="605" t="s">
        <v>1010</v>
      </c>
      <c r="I48" s="475">
        <v>46055</v>
      </c>
      <c r="J48" s="567" t="s">
        <v>1011</v>
      </c>
      <c r="K48" s="565"/>
    </row>
    <row r="49" spans="1:11" s="566" customFormat="1" ht="25.5" x14ac:dyDescent="0.2">
      <c r="A49" s="828" t="s">
        <v>2838</v>
      </c>
      <c r="B49" s="758" t="s">
        <v>2839</v>
      </c>
      <c r="C49" s="881" t="s">
        <v>2302</v>
      </c>
      <c r="D49" s="697" t="s">
        <v>1010</v>
      </c>
      <c r="E49" s="698">
        <v>46055</v>
      </c>
      <c r="F49" s="699" t="s">
        <v>1011</v>
      </c>
      <c r="G49" s="700"/>
      <c r="H49" s="605" t="s">
        <v>1010</v>
      </c>
      <c r="I49" s="475">
        <v>46055</v>
      </c>
      <c r="J49" s="567" t="s">
        <v>1011</v>
      </c>
      <c r="K49" s="565"/>
    </row>
    <row r="50" spans="1:11" s="566" customFormat="1" x14ac:dyDescent="0.2">
      <c r="A50" s="828" t="s">
        <v>2840</v>
      </c>
      <c r="B50" s="758" t="s">
        <v>2841</v>
      </c>
      <c r="C50" s="1711" t="s">
        <v>2302</v>
      </c>
      <c r="D50" s="697" t="s">
        <v>1010</v>
      </c>
      <c r="E50" s="698">
        <v>46055</v>
      </c>
      <c r="F50" s="699" t="s">
        <v>1011</v>
      </c>
      <c r="G50" s="700"/>
      <c r="H50" s="605" t="s">
        <v>1010</v>
      </c>
      <c r="I50" s="475">
        <v>46055</v>
      </c>
      <c r="J50" s="567" t="s">
        <v>1011</v>
      </c>
      <c r="K50" s="565"/>
    </row>
    <row r="51" spans="1:11" s="566" customFormat="1" x14ac:dyDescent="0.2">
      <c r="A51" s="828" t="s">
        <v>2842</v>
      </c>
      <c r="B51" s="758" t="s">
        <v>2843</v>
      </c>
      <c r="C51" s="1711" t="s">
        <v>2091</v>
      </c>
      <c r="D51" s="697" t="s">
        <v>1010</v>
      </c>
      <c r="E51" s="698">
        <v>46055</v>
      </c>
      <c r="F51" s="699" t="s">
        <v>1011</v>
      </c>
      <c r="G51" s="700"/>
      <c r="H51" s="605" t="s">
        <v>1010</v>
      </c>
      <c r="I51" s="475">
        <v>46055</v>
      </c>
      <c r="J51" s="567" t="s">
        <v>1011</v>
      </c>
      <c r="K51" s="565"/>
    </row>
    <row r="52" spans="1:11" s="566" customFormat="1" x14ac:dyDescent="0.2">
      <c r="A52" s="828" t="s">
        <v>2844</v>
      </c>
      <c r="B52" s="758" t="s">
        <v>2845</v>
      </c>
      <c r="C52" s="1711" t="s">
        <v>2793</v>
      </c>
      <c r="D52" s="697" t="s">
        <v>1010</v>
      </c>
      <c r="E52" s="698">
        <v>46055</v>
      </c>
      <c r="F52" s="699" t="s">
        <v>1011</v>
      </c>
      <c r="G52" s="700"/>
      <c r="H52" s="605" t="s">
        <v>1010</v>
      </c>
      <c r="I52" s="475">
        <v>46055</v>
      </c>
      <c r="J52" s="567" t="s">
        <v>1011</v>
      </c>
      <c r="K52" s="565"/>
    </row>
    <row r="53" spans="1:11" s="566" customFormat="1" x14ac:dyDescent="0.2">
      <c r="A53" s="828" t="s">
        <v>2846</v>
      </c>
      <c r="B53" s="758" t="s">
        <v>2847</v>
      </c>
      <c r="C53" s="1711"/>
      <c r="D53" s="697" t="s">
        <v>1010</v>
      </c>
      <c r="E53" s="698">
        <v>46055</v>
      </c>
      <c r="F53" s="699" t="s">
        <v>1011</v>
      </c>
      <c r="G53" s="700"/>
      <c r="H53" s="605" t="s">
        <v>1010</v>
      </c>
      <c r="I53" s="475">
        <v>46055</v>
      </c>
      <c r="J53" s="567" t="s">
        <v>1011</v>
      </c>
      <c r="K53" s="565"/>
    </row>
    <row r="54" spans="1:11" s="566" customFormat="1" x14ac:dyDescent="0.2">
      <c r="A54" s="828" t="s">
        <v>2848</v>
      </c>
      <c r="B54" s="758" t="s">
        <v>2849</v>
      </c>
      <c r="C54" s="1711"/>
      <c r="D54" s="697" t="s">
        <v>1010</v>
      </c>
      <c r="E54" s="698">
        <v>46055</v>
      </c>
      <c r="F54" s="699" t="s">
        <v>1011</v>
      </c>
      <c r="G54" s="700"/>
      <c r="H54" s="605" t="s">
        <v>1010</v>
      </c>
      <c r="I54" s="475">
        <v>46055</v>
      </c>
      <c r="J54" s="567" t="s">
        <v>1011</v>
      </c>
      <c r="K54" s="565"/>
    </row>
    <row r="55" spans="1:11" s="566" customFormat="1" x14ac:dyDescent="0.2">
      <c r="A55" s="828" t="s">
        <v>2850</v>
      </c>
      <c r="B55" s="758" t="s">
        <v>2851</v>
      </c>
      <c r="C55" s="1711"/>
      <c r="D55" s="697" t="s">
        <v>1010</v>
      </c>
      <c r="E55" s="698">
        <v>46055</v>
      </c>
      <c r="F55" s="699" t="s">
        <v>1011</v>
      </c>
      <c r="G55" s="700"/>
      <c r="H55" s="605" t="s">
        <v>1010</v>
      </c>
      <c r="I55" s="475">
        <v>46055</v>
      </c>
      <c r="J55" s="567" t="s">
        <v>1011</v>
      </c>
      <c r="K55" s="565"/>
    </row>
    <row r="56" spans="1:11" s="566" customFormat="1" x14ac:dyDescent="0.2">
      <c r="A56" s="828" t="s">
        <v>2852</v>
      </c>
      <c r="B56" s="758" t="s">
        <v>2853</v>
      </c>
      <c r="C56" s="1711"/>
      <c r="D56" s="697" t="s">
        <v>1010</v>
      </c>
      <c r="E56" s="698">
        <v>46055</v>
      </c>
      <c r="F56" s="699" t="s">
        <v>1011</v>
      </c>
      <c r="G56" s="700"/>
      <c r="H56" s="605" t="s">
        <v>1010</v>
      </c>
      <c r="I56" s="475">
        <v>46055</v>
      </c>
      <c r="J56" s="567" t="s">
        <v>1011</v>
      </c>
      <c r="K56" s="565"/>
    </row>
    <row r="57" spans="1:11" s="566" customFormat="1" x14ac:dyDescent="0.2">
      <c r="A57" s="828" t="s">
        <v>2854</v>
      </c>
      <c r="B57" s="758" t="s">
        <v>2855</v>
      </c>
      <c r="C57" s="1711"/>
      <c r="D57" s="697" t="s">
        <v>1010</v>
      </c>
      <c r="E57" s="698">
        <v>46055</v>
      </c>
      <c r="F57" s="699" t="s">
        <v>1011</v>
      </c>
      <c r="G57" s="700"/>
      <c r="H57" s="605" t="s">
        <v>1010</v>
      </c>
      <c r="I57" s="475">
        <v>46055</v>
      </c>
      <c r="J57" s="567" t="s">
        <v>1011</v>
      </c>
      <c r="K57" s="565"/>
    </row>
    <row r="58" spans="1:11" s="566" customFormat="1" x14ac:dyDescent="0.2">
      <c r="A58" s="828" t="s">
        <v>2856</v>
      </c>
      <c r="B58" s="758" t="s">
        <v>2857</v>
      </c>
      <c r="C58" s="1711"/>
      <c r="D58" s="697" t="s">
        <v>1010</v>
      </c>
      <c r="E58" s="698">
        <v>46055</v>
      </c>
      <c r="F58" s="699" t="s">
        <v>1011</v>
      </c>
      <c r="G58" s="700"/>
      <c r="H58" s="605" t="s">
        <v>1010</v>
      </c>
      <c r="I58" s="475">
        <v>46055</v>
      </c>
      <c r="J58" s="567" t="s">
        <v>1011</v>
      </c>
      <c r="K58" s="565"/>
    </row>
    <row r="59" spans="1:11" s="566" customFormat="1" x14ac:dyDescent="0.2">
      <c r="A59" s="828" t="s">
        <v>2858</v>
      </c>
      <c r="B59" s="758" t="s">
        <v>2859</v>
      </c>
      <c r="C59" s="1711"/>
      <c r="D59" s="697" t="s">
        <v>1010</v>
      </c>
      <c r="E59" s="698">
        <v>46055</v>
      </c>
      <c r="F59" s="699" t="s">
        <v>1011</v>
      </c>
      <c r="G59" s="700"/>
      <c r="H59" s="605" t="s">
        <v>1010</v>
      </c>
      <c r="I59" s="475">
        <v>46055</v>
      </c>
      <c r="J59" s="567" t="s">
        <v>1011</v>
      </c>
      <c r="K59" s="565"/>
    </row>
    <row r="60" spans="1:11" s="566" customFormat="1" x14ac:dyDescent="0.2">
      <c r="A60" s="828" t="s">
        <v>2860</v>
      </c>
      <c r="B60" s="758" t="s">
        <v>2861</v>
      </c>
      <c r="C60" s="1820"/>
      <c r="D60" s="697" t="s">
        <v>1010</v>
      </c>
      <c r="E60" s="698">
        <v>46055</v>
      </c>
      <c r="F60" s="699" t="s">
        <v>1011</v>
      </c>
      <c r="G60" s="700"/>
      <c r="H60" s="605" t="s">
        <v>1010</v>
      </c>
      <c r="I60" s="475">
        <v>46055</v>
      </c>
      <c r="J60" s="567" t="s">
        <v>1011</v>
      </c>
      <c r="K60" s="565"/>
    </row>
    <row r="61" spans="1:11" s="566" customFormat="1" x14ac:dyDescent="0.2">
      <c r="A61" s="828" t="s">
        <v>2862</v>
      </c>
      <c r="B61" s="758" t="s">
        <v>1224</v>
      </c>
      <c r="C61" s="1711" t="s">
        <v>1124</v>
      </c>
      <c r="D61" s="697"/>
      <c r="E61" s="698"/>
      <c r="F61" s="699"/>
      <c r="G61" s="700" t="s">
        <v>2863</v>
      </c>
      <c r="H61" s="605"/>
      <c r="I61" s="475"/>
      <c r="J61" s="567"/>
      <c r="K61" s="565"/>
    </row>
    <row r="62" spans="1:11" s="566" customFormat="1" x14ac:dyDescent="0.2">
      <c r="A62" s="828" t="s">
        <v>2864</v>
      </c>
      <c r="B62" s="758" t="s">
        <v>2865</v>
      </c>
      <c r="C62" s="1711"/>
      <c r="D62" s="697" t="s">
        <v>1010</v>
      </c>
      <c r="E62" s="698">
        <v>46055</v>
      </c>
      <c r="F62" s="699" t="s">
        <v>1011</v>
      </c>
      <c r="G62" s="700"/>
      <c r="H62" s="605" t="s">
        <v>1010</v>
      </c>
      <c r="I62" s="475">
        <v>46055</v>
      </c>
      <c r="J62" s="567" t="s">
        <v>1011</v>
      </c>
      <c r="K62" s="565"/>
    </row>
    <row r="63" spans="1:11" s="566" customFormat="1" x14ac:dyDescent="0.2">
      <c r="A63" s="828" t="s">
        <v>2866</v>
      </c>
      <c r="B63" s="758" t="s">
        <v>2867</v>
      </c>
      <c r="C63" s="1820"/>
      <c r="D63" s="697" t="s">
        <v>1010</v>
      </c>
      <c r="E63" s="698">
        <v>46055</v>
      </c>
      <c r="F63" s="699" t="s">
        <v>1011</v>
      </c>
      <c r="G63" s="700"/>
      <c r="H63" s="605" t="s">
        <v>1010</v>
      </c>
      <c r="I63" s="475">
        <v>46055</v>
      </c>
      <c r="J63" s="567" t="s">
        <v>1011</v>
      </c>
      <c r="K63" s="565"/>
    </row>
    <row r="64" spans="1:11" s="566" customFormat="1" x14ac:dyDescent="0.2">
      <c r="A64" s="828" t="s">
        <v>2868</v>
      </c>
      <c r="B64" s="758" t="s">
        <v>2869</v>
      </c>
      <c r="C64" s="1711"/>
      <c r="D64" s="697" t="s">
        <v>1010</v>
      </c>
      <c r="E64" s="698">
        <v>46055</v>
      </c>
      <c r="F64" s="699" t="s">
        <v>1011</v>
      </c>
      <c r="G64" s="700"/>
      <c r="H64" s="605" t="s">
        <v>1010</v>
      </c>
      <c r="I64" s="475">
        <v>46055</v>
      </c>
      <c r="J64" s="567" t="s">
        <v>1011</v>
      </c>
      <c r="K64" s="565"/>
    </row>
    <row r="65" spans="1:11" s="566" customFormat="1" x14ac:dyDescent="0.2">
      <c r="A65" s="828" t="s">
        <v>2870</v>
      </c>
      <c r="B65" s="1821" t="s">
        <v>2871</v>
      </c>
      <c r="C65" s="1711"/>
      <c r="D65" s="697" t="s">
        <v>1010</v>
      </c>
      <c r="E65" s="698">
        <v>46055</v>
      </c>
      <c r="F65" s="699" t="s">
        <v>1011</v>
      </c>
      <c r="G65" s="700"/>
      <c r="H65" s="605" t="s">
        <v>1010</v>
      </c>
      <c r="I65" s="475">
        <v>46055</v>
      </c>
      <c r="J65" s="567" t="s">
        <v>1011</v>
      </c>
      <c r="K65" s="565"/>
    </row>
    <row r="66" spans="1:11" s="566" customFormat="1" x14ac:dyDescent="0.2">
      <c r="A66" s="828" t="s">
        <v>2872</v>
      </c>
      <c r="B66" s="758" t="s">
        <v>2873</v>
      </c>
      <c r="C66" s="1711"/>
      <c r="D66" s="697" t="s">
        <v>1010</v>
      </c>
      <c r="E66" s="698">
        <v>46055</v>
      </c>
      <c r="F66" s="699" t="s">
        <v>1011</v>
      </c>
      <c r="G66" s="700"/>
      <c r="H66" s="605" t="s">
        <v>1010</v>
      </c>
      <c r="I66" s="475">
        <v>46055</v>
      </c>
      <c r="J66" s="567" t="s">
        <v>1011</v>
      </c>
      <c r="K66" s="565"/>
    </row>
    <row r="67" spans="1:11" s="566" customFormat="1" x14ac:dyDescent="0.2">
      <c r="A67" s="828" t="s">
        <v>2874</v>
      </c>
      <c r="B67" s="758" t="s">
        <v>2875</v>
      </c>
      <c r="C67" s="1711"/>
      <c r="D67" s="697" t="s">
        <v>1010</v>
      </c>
      <c r="E67" s="698">
        <v>46055</v>
      </c>
      <c r="F67" s="699" t="s">
        <v>1011</v>
      </c>
      <c r="G67" s="700"/>
      <c r="H67" s="605" t="s">
        <v>1010</v>
      </c>
      <c r="I67" s="475">
        <v>46055</v>
      </c>
      <c r="J67" s="567" t="s">
        <v>1011</v>
      </c>
      <c r="K67" s="565"/>
    </row>
    <row r="68" spans="1:11" s="566" customFormat="1" x14ac:dyDescent="0.2">
      <c r="A68" s="828" t="s">
        <v>2876</v>
      </c>
      <c r="B68" s="758" t="s">
        <v>2877</v>
      </c>
      <c r="C68" s="1711"/>
      <c r="D68" s="697" t="s">
        <v>1010</v>
      </c>
      <c r="E68" s="698">
        <v>46055</v>
      </c>
      <c r="F68" s="699" t="s">
        <v>1011</v>
      </c>
      <c r="G68" s="700"/>
      <c r="H68" s="605" t="s">
        <v>1010</v>
      </c>
      <c r="I68" s="475">
        <v>46055</v>
      </c>
      <c r="J68" s="567" t="s">
        <v>1011</v>
      </c>
      <c r="K68" s="565"/>
    </row>
    <row r="69" spans="1:11" s="566" customFormat="1" x14ac:dyDescent="0.2">
      <c r="A69" s="828" t="s">
        <v>2878</v>
      </c>
      <c r="B69" s="758" t="s">
        <v>2879</v>
      </c>
      <c r="C69" s="1711" t="s">
        <v>2793</v>
      </c>
      <c r="D69" s="697" t="s">
        <v>1010</v>
      </c>
      <c r="E69" s="698">
        <v>46055</v>
      </c>
      <c r="F69" s="699" t="s">
        <v>1011</v>
      </c>
      <c r="G69" s="700"/>
      <c r="H69" s="605" t="s">
        <v>1010</v>
      </c>
      <c r="I69" s="475">
        <v>46055</v>
      </c>
      <c r="J69" s="567" t="s">
        <v>1011</v>
      </c>
      <c r="K69" s="565"/>
    </row>
    <row r="70" spans="1:11" s="566" customFormat="1" x14ac:dyDescent="0.2">
      <c r="A70" s="828" t="s">
        <v>2880</v>
      </c>
      <c r="B70" s="758" t="s">
        <v>2881</v>
      </c>
      <c r="C70" s="1711" t="s">
        <v>2302</v>
      </c>
      <c r="D70" s="697" t="s">
        <v>1010</v>
      </c>
      <c r="E70" s="698">
        <v>46055</v>
      </c>
      <c r="F70" s="699" t="s">
        <v>1011</v>
      </c>
      <c r="G70" s="700"/>
      <c r="H70" s="605" t="s">
        <v>1010</v>
      </c>
      <c r="I70" s="475">
        <v>46055</v>
      </c>
      <c r="J70" s="567" t="s">
        <v>1011</v>
      </c>
      <c r="K70" s="565"/>
    </row>
    <row r="71" spans="1:11" s="634" customFormat="1" x14ac:dyDescent="0.2">
      <c r="A71" s="831" t="s">
        <v>2882</v>
      </c>
      <c r="B71" s="758" t="s">
        <v>1224</v>
      </c>
      <c r="C71" s="1822" t="s">
        <v>2091</v>
      </c>
      <c r="D71" s="714"/>
      <c r="E71" s="715"/>
      <c r="F71" s="716"/>
      <c r="G71" s="717"/>
      <c r="H71" s="718"/>
      <c r="I71" s="1000"/>
      <c r="J71" s="719"/>
      <c r="K71" s="687"/>
    </row>
    <row r="72" spans="1:11" s="634" customFormat="1" x14ac:dyDescent="0.2">
      <c r="A72" s="831" t="s">
        <v>2883</v>
      </c>
      <c r="B72" s="758" t="s">
        <v>1224</v>
      </c>
      <c r="C72" s="1822" t="s">
        <v>2091</v>
      </c>
      <c r="D72" s="714"/>
      <c r="E72" s="715"/>
      <c r="F72" s="716"/>
      <c r="G72" s="717"/>
      <c r="H72" s="718"/>
      <c r="I72" s="1000"/>
      <c r="J72" s="719"/>
      <c r="K72" s="687"/>
    </row>
    <row r="73" spans="1:11" s="566" customFormat="1" x14ac:dyDescent="0.2">
      <c r="A73" s="828" t="s">
        <v>2884</v>
      </c>
      <c r="B73" s="758" t="s">
        <v>2730</v>
      </c>
      <c r="C73" s="1711"/>
      <c r="D73" s="697" t="s">
        <v>1010</v>
      </c>
      <c r="E73" s="698">
        <v>46055</v>
      </c>
      <c r="F73" s="699" t="s">
        <v>1011</v>
      </c>
      <c r="G73" s="700"/>
      <c r="H73" s="605" t="s">
        <v>1010</v>
      </c>
      <c r="I73" s="475">
        <v>46055</v>
      </c>
      <c r="J73" s="567" t="s">
        <v>1011</v>
      </c>
      <c r="K73" s="565"/>
    </row>
    <row r="74" spans="1:11" s="566" customFormat="1" x14ac:dyDescent="0.2">
      <c r="A74" s="828" t="s">
        <v>2885</v>
      </c>
      <c r="B74" s="758" t="s">
        <v>2732</v>
      </c>
      <c r="C74" s="1711"/>
      <c r="D74" s="697" t="s">
        <v>1010</v>
      </c>
      <c r="E74" s="698">
        <v>46055</v>
      </c>
      <c r="F74" s="699" t="s">
        <v>1011</v>
      </c>
      <c r="G74" s="700"/>
      <c r="H74" s="605" t="s">
        <v>1010</v>
      </c>
      <c r="I74" s="475">
        <v>46055</v>
      </c>
      <c r="J74" s="567" t="s">
        <v>1011</v>
      </c>
      <c r="K74" s="565"/>
    </row>
    <row r="75" spans="1:11" s="566" customFormat="1" x14ac:dyDescent="0.2">
      <c r="A75" s="828" t="s">
        <v>2886</v>
      </c>
      <c r="B75" s="758" t="s">
        <v>2887</v>
      </c>
      <c r="C75" s="1711"/>
      <c r="D75" s="697" t="s">
        <v>1010</v>
      </c>
      <c r="E75" s="698">
        <v>46055</v>
      </c>
      <c r="F75" s="699" t="s">
        <v>1011</v>
      </c>
      <c r="G75" s="700"/>
      <c r="H75" s="605" t="s">
        <v>1010</v>
      </c>
      <c r="I75" s="475">
        <v>46055</v>
      </c>
      <c r="J75" s="567" t="s">
        <v>1011</v>
      </c>
      <c r="K75" s="565"/>
    </row>
    <row r="76" spans="1:11" s="566" customFormat="1" x14ac:dyDescent="0.2">
      <c r="A76" s="828" t="s">
        <v>2888</v>
      </c>
      <c r="B76" s="758" t="s">
        <v>2889</v>
      </c>
      <c r="C76" s="1711"/>
      <c r="D76" s="697" t="s">
        <v>1010</v>
      </c>
      <c r="E76" s="698">
        <v>46055</v>
      </c>
      <c r="F76" s="699" t="s">
        <v>1011</v>
      </c>
      <c r="G76" s="700"/>
      <c r="H76" s="605" t="s">
        <v>1010</v>
      </c>
      <c r="I76" s="475">
        <v>46055</v>
      </c>
      <c r="J76" s="567" t="s">
        <v>1011</v>
      </c>
      <c r="K76" s="565"/>
    </row>
    <row r="77" spans="1:11" s="566" customFormat="1" x14ac:dyDescent="0.2">
      <c r="A77" s="828" t="s">
        <v>2890</v>
      </c>
      <c r="B77" s="758" t="s">
        <v>2891</v>
      </c>
      <c r="C77" s="1711"/>
      <c r="D77" s="697" t="s">
        <v>1010</v>
      </c>
      <c r="E77" s="698">
        <v>46055</v>
      </c>
      <c r="F77" s="699" t="s">
        <v>1011</v>
      </c>
      <c r="G77" s="700"/>
      <c r="H77" s="605" t="s">
        <v>1010</v>
      </c>
      <c r="I77" s="475">
        <v>46055</v>
      </c>
      <c r="J77" s="567" t="s">
        <v>1011</v>
      </c>
      <c r="K77" s="565"/>
    </row>
    <row r="78" spans="1:11" s="566" customFormat="1" x14ac:dyDescent="0.2">
      <c r="A78" s="828" t="s">
        <v>2892</v>
      </c>
      <c r="B78" s="758" t="s">
        <v>2893</v>
      </c>
      <c r="C78" s="1711"/>
      <c r="D78" s="697" t="s">
        <v>1010</v>
      </c>
      <c r="E78" s="698">
        <v>46055</v>
      </c>
      <c r="F78" s="699" t="s">
        <v>1011</v>
      </c>
      <c r="G78" s="700"/>
      <c r="H78" s="605" t="s">
        <v>1010</v>
      </c>
      <c r="I78" s="475">
        <v>46055</v>
      </c>
      <c r="J78" s="567" t="s">
        <v>1011</v>
      </c>
      <c r="K78" s="565"/>
    </row>
    <row r="79" spans="1:11" s="566" customFormat="1" x14ac:dyDescent="0.2">
      <c r="A79" s="828" t="s">
        <v>2894</v>
      </c>
      <c r="B79" s="758" t="s">
        <v>2740</v>
      </c>
      <c r="C79" s="1711"/>
      <c r="D79" s="697" t="s">
        <v>1010</v>
      </c>
      <c r="E79" s="698">
        <v>46055</v>
      </c>
      <c r="F79" s="699" t="s">
        <v>1011</v>
      </c>
      <c r="G79" s="700"/>
      <c r="H79" s="605" t="s">
        <v>1010</v>
      </c>
      <c r="I79" s="475">
        <v>46055</v>
      </c>
      <c r="J79" s="567" t="s">
        <v>1011</v>
      </c>
      <c r="K79" s="565"/>
    </row>
    <row r="80" spans="1:11" s="566" customFormat="1" x14ac:dyDescent="0.2">
      <c r="A80" s="828" t="s">
        <v>2895</v>
      </c>
      <c r="B80" s="758" t="s">
        <v>2742</v>
      </c>
      <c r="C80" s="1711"/>
      <c r="D80" s="697" t="s">
        <v>1010</v>
      </c>
      <c r="E80" s="698">
        <v>46055</v>
      </c>
      <c r="F80" s="699" t="s">
        <v>1011</v>
      </c>
      <c r="G80" s="700"/>
      <c r="H80" s="605" t="s">
        <v>1010</v>
      </c>
      <c r="I80" s="475">
        <v>46055</v>
      </c>
      <c r="J80" s="567" t="s">
        <v>1011</v>
      </c>
      <c r="K80" s="565"/>
    </row>
    <row r="81" spans="1:11" s="566" customFormat="1" x14ac:dyDescent="0.2">
      <c r="A81" s="828" t="s">
        <v>2896</v>
      </c>
      <c r="B81" s="758" t="s">
        <v>2897</v>
      </c>
      <c r="C81" s="1711"/>
      <c r="D81" s="697" t="s">
        <v>1010</v>
      </c>
      <c r="E81" s="698">
        <v>46055</v>
      </c>
      <c r="F81" s="699" t="s">
        <v>1011</v>
      </c>
      <c r="G81" s="700"/>
      <c r="H81" s="605" t="s">
        <v>1010</v>
      </c>
      <c r="I81" s="475">
        <v>46055</v>
      </c>
      <c r="J81" s="567" t="s">
        <v>1011</v>
      </c>
      <c r="K81" s="565"/>
    </row>
    <row r="82" spans="1:11" s="566" customFormat="1" x14ac:dyDescent="0.2">
      <c r="A82" s="828" t="s">
        <v>2898</v>
      </c>
      <c r="B82" s="758" t="s">
        <v>2744</v>
      </c>
      <c r="C82" s="1711"/>
      <c r="D82" s="697" t="s">
        <v>1010</v>
      </c>
      <c r="E82" s="698">
        <v>46055</v>
      </c>
      <c r="F82" s="699" t="s">
        <v>1011</v>
      </c>
      <c r="G82" s="700"/>
      <c r="H82" s="605" t="s">
        <v>1010</v>
      </c>
      <c r="I82" s="475">
        <v>46055</v>
      </c>
      <c r="J82" s="567" t="s">
        <v>1011</v>
      </c>
      <c r="K82" s="565"/>
    </row>
    <row r="83" spans="1:11" s="566" customFormat="1" x14ac:dyDescent="0.2">
      <c r="A83" s="828" t="s">
        <v>2899</v>
      </c>
      <c r="B83" s="758" t="s">
        <v>2746</v>
      </c>
      <c r="C83" s="1711"/>
      <c r="D83" s="697" t="s">
        <v>1010</v>
      </c>
      <c r="E83" s="698">
        <v>46055</v>
      </c>
      <c r="F83" s="699" t="s">
        <v>1011</v>
      </c>
      <c r="G83" s="700"/>
      <c r="H83" s="605" t="s">
        <v>1010</v>
      </c>
      <c r="I83" s="475">
        <v>46055</v>
      </c>
      <c r="J83" s="567" t="s">
        <v>1011</v>
      </c>
      <c r="K83" s="565"/>
    </row>
    <row r="84" spans="1:11" s="566" customFormat="1" x14ac:dyDescent="0.2">
      <c r="A84" s="828" t="s">
        <v>2900</v>
      </c>
      <c r="B84" s="758" t="s">
        <v>2748</v>
      </c>
      <c r="C84" s="1711"/>
      <c r="D84" s="697" t="s">
        <v>1010</v>
      </c>
      <c r="E84" s="698">
        <v>46055</v>
      </c>
      <c r="F84" s="699" t="s">
        <v>1011</v>
      </c>
      <c r="G84" s="700"/>
      <c r="H84" s="605" t="s">
        <v>1010</v>
      </c>
      <c r="I84" s="475">
        <v>46055</v>
      </c>
      <c r="J84" s="567" t="s">
        <v>1011</v>
      </c>
      <c r="K84" s="565"/>
    </row>
    <row r="85" spans="1:11" s="566" customFormat="1" x14ac:dyDescent="0.2">
      <c r="A85" s="828" t="s">
        <v>2901</v>
      </c>
      <c r="B85" s="758" t="s">
        <v>2750</v>
      </c>
      <c r="C85" s="1711"/>
      <c r="D85" s="697" t="s">
        <v>1010</v>
      </c>
      <c r="E85" s="698">
        <v>46055</v>
      </c>
      <c r="F85" s="699" t="s">
        <v>1011</v>
      </c>
      <c r="G85" s="700"/>
      <c r="H85" s="605" t="s">
        <v>1010</v>
      </c>
      <c r="I85" s="475">
        <v>46055</v>
      </c>
      <c r="J85" s="567" t="s">
        <v>1011</v>
      </c>
      <c r="K85" s="565"/>
    </row>
    <row r="86" spans="1:11" s="566" customFormat="1" x14ac:dyDescent="0.2">
      <c r="A86" s="828" t="s">
        <v>2902</v>
      </c>
      <c r="B86" s="758" t="s">
        <v>2752</v>
      </c>
      <c r="C86" s="1711"/>
      <c r="D86" s="697" t="s">
        <v>1010</v>
      </c>
      <c r="E86" s="698">
        <v>46055</v>
      </c>
      <c r="F86" s="699" t="s">
        <v>1011</v>
      </c>
      <c r="G86" s="700"/>
      <c r="H86" s="605" t="s">
        <v>1010</v>
      </c>
      <c r="I86" s="475">
        <v>46055</v>
      </c>
      <c r="J86" s="567" t="s">
        <v>1011</v>
      </c>
      <c r="K86" s="565"/>
    </row>
    <row r="87" spans="1:11" s="566" customFormat="1" x14ac:dyDescent="0.2">
      <c r="A87" s="828" t="s">
        <v>2903</v>
      </c>
      <c r="B87" s="758" t="s">
        <v>2754</v>
      </c>
      <c r="C87" s="1711"/>
      <c r="D87" s="697" t="s">
        <v>1010</v>
      </c>
      <c r="E87" s="698">
        <v>46055</v>
      </c>
      <c r="F87" s="699" t="s">
        <v>1011</v>
      </c>
      <c r="G87" s="700"/>
      <c r="H87" s="605" t="s">
        <v>1010</v>
      </c>
      <c r="I87" s="475">
        <v>46055</v>
      </c>
      <c r="J87" s="567" t="s">
        <v>1011</v>
      </c>
      <c r="K87" s="565"/>
    </row>
    <row r="88" spans="1:11" s="566" customFormat="1" ht="12.75" customHeight="1" x14ac:dyDescent="0.2">
      <c r="A88" s="828" t="s">
        <v>2904</v>
      </c>
      <c r="B88" s="758" t="s">
        <v>1224</v>
      </c>
      <c r="C88" s="1711" t="s">
        <v>2091</v>
      </c>
      <c r="D88" s="697"/>
      <c r="E88" s="698"/>
      <c r="F88" s="699"/>
      <c r="G88" s="700"/>
      <c r="H88" s="605"/>
      <c r="I88" s="475"/>
      <c r="J88" s="567"/>
      <c r="K88" s="565"/>
    </row>
    <row r="89" spans="1:11" s="634" customFormat="1" x14ac:dyDescent="0.2">
      <c r="A89" s="831" t="s">
        <v>2905</v>
      </c>
      <c r="B89" s="758" t="s">
        <v>2601</v>
      </c>
      <c r="C89" s="1823" t="s">
        <v>2091</v>
      </c>
      <c r="D89" s="714" t="s">
        <v>1010</v>
      </c>
      <c r="E89" s="715">
        <v>46055</v>
      </c>
      <c r="F89" s="716" t="s">
        <v>1011</v>
      </c>
      <c r="G89" s="717"/>
      <c r="H89" s="718" t="s">
        <v>1010</v>
      </c>
      <c r="I89" s="475">
        <v>46055</v>
      </c>
      <c r="J89" s="719" t="s">
        <v>1011</v>
      </c>
      <c r="K89" s="687"/>
    </row>
    <row r="90" spans="1:11" s="634" customFormat="1" x14ac:dyDescent="0.2">
      <c r="A90" s="831" t="s">
        <v>2906</v>
      </c>
      <c r="B90" s="758" t="s">
        <v>2603</v>
      </c>
      <c r="C90" s="1823" t="s">
        <v>2091</v>
      </c>
      <c r="D90" s="714" t="s">
        <v>1010</v>
      </c>
      <c r="E90" s="715">
        <v>46055</v>
      </c>
      <c r="F90" s="716" t="s">
        <v>1011</v>
      </c>
      <c r="G90" s="717"/>
      <c r="H90" s="718" t="s">
        <v>1010</v>
      </c>
      <c r="I90" s="475">
        <v>46055</v>
      </c>
      <c r="J90" s="719" t="s">
        <v>1011</v>
      </c>
      <c r="K90" s="687"/>
    </row>
    <row r="91" spans="1:11" s="634" customFormat="1" x14ac:dyDescent="0.2">
      <c r="A91" s="831" t="s">
        <v>2907</v>
      </c>
      <c r="B91" s="758" t="s">
        <v>2605</v>
      </c>
      <c r="C91" s="1823" t="s">
        <v>2091</v>
      </c>
      <c r="D91" s="714" t="s">
        <v>1010</v>
      </c>
      <c r="E91" s="715">
        <v>46055</v>
      </c>
      <c r="F91" s="716" t="s">
        <v>1011</v>
      </c>
      <c r="G91" s="717"/>
      <c r="H91" s="718" t="s">
        <v>1010</v>
      </c>
      <c r="I91" s="475">
        <v>46055</v>
      </c>
      <c r="J91" s="719" t="s">
        <v>1011</v>
      </c>
      <c r="K91" s="687"/>
    </row>
    <row r="92" spans="1:11" s="634" customFormat="1" x14ac:dyDescent="0.2">
      <c r="A92" s="831" t="s">
        <v>2908</v>
      </c>
      <c r="B92" s="758" t="s">
        <v>2607</v>
      </c>
      <c r="C92" s="1823" t="s">
        <v>2091</v>
      </c>
      <c r="D92" s="714" t="s">
        <v>1010</v>
      </c>
      <c r="E92" s="715">
        <v>46055</v>
      </c>
      <c r="F92" s="716" t="s">
        <v>1011</v>
      </c>
      <c r="G92" s="717"/>
      <c r="H92" s="718" t="s">
        <v>1010</v>
      </c>
      <c r="I92" s="475">
        <v>46055</v>
      </c>
      <c r="J92" s="719" t="s">
        <v>1011</v>
      </c>
      <c r="K92" s="687"/>
    </row>
    <row r="93" spans="1:11" s="634" customFormat="1" x14ac:dyDescent="0.2">
      <c r="A93" s="831" t="s">
        <v>2909</v>
      </c>
      <c r="B93" s="758" t="s">
        <v>2609</v>
      </c>
      <c r="C93" s="1823" t="s">
        <v>2091</v>
      </c>
      <c r="D93" s="714" t="s">
        <v>1010</v>
      </c>
      <c r="E93" s="715">
        <v>46055</v>
      </c>
      <c r="F93" s="716" t="s">
        <v>1011</v>
      </c>
      <c r="G93" s="717"/>
      <c r="H93" s="718" t="s">
        <v>1010</v>
      </c>
      <c r="I93" s="475">
        <v>46055</v>
      </c>
      <c r="J93" s="719" t="s">
        <v>1011</v>
      </c>
      <c r="K93" s="687"/>
    </row>
    <row r="94" spans="1:11" s="634" customFormat="1" x14ac:dyDescent="0.2">
      <c r="A94" s="831" t="s">
        <v>2910</v>
      </c>
      <c r="B94" s="758" t="s">
        <v>2611</v>
      </c>
      <c r="C94" s="1823" t="s">
        <v>2091</v>
      </c>
      <c r="D94" s="714" t="s">
        <v>1010</v>
      </c>
      <c r="E94" s="715">
        <v>46055</v>
      </c>
      <c r="F94" s="716" t="s">
        <v>1011</v>
      </c>
      <c r="G94" s="717"/>
      <c r="H94" s="718" t="s">
        <v>1010</v>
      </c>
      <c r="I94" s="475">
        <v>46055</v>
      </c>
      <c r="J94" s="719" t="s">
        <v>1011</v>
      </c>
      <c r="K94" s="687"/>
    </row>
    <row r="95" spans="1:11" s="634" customFormat="1" x14ac:dyDescent="0.2">
      <c r="A95" s="831" t="s">
        <v>2911</v>
      </c>
      <c r="B95" s="758" t="s">
        <v>2613</v>
      </c>
      <c r="C95" s="1823" t="s">
        <v>2091</v>
      </c>
      <c r="D95" s="714" t="s">
        <v>1010</v>
      </c>
      <c r="E95" s="715">
        <v>46055</v>
      </c>
      <c r="F95" s="716" t="s">
        <v>1011</v>
      </c>
      <c r="G95" s="717"/>
      <c r="H95" s="718" t="s">
        <v>1010</v>
      </c>
      <c r="I95" s="475">
        <v>46055</v>
      </c>
      <c r="J95" s="719" t="s">
        <v>1011</v>
      </c>
      <c r="K95" s="687"/>
    </row>
    <row r="96" spans="1:11" s="634" customFormat="1" x14ac:dyDescent="0.2">
      <c r="A96" s="831" t="s">
        <v>2912</v>
      </c>
      <c r="B96" s="758" t="s">
        <v>2913</v>
      </c>
      <c r="C96" s="1823" t="s">
        <v>2091</v>
      </c>
      <c r="D96" s="714" t="s">
        <v>1010</v>
      </c>
      <c r="E96" s="715">
        <v>46055</v>
      </c>
      <c r="F96" s="716" t="s">
        <v>1011</v>
      </c>
      <c r="G96" s="717"/>
      <c r="H96" s="718" t="s">
        <v>1010</v>
      </c>
      <c r="I96" s="475">
        <v>46055</v>
      </c>
      <c r="J96" s="719" t="s">
        <v>1011</v>
      </c>
      <c r="K96" s="687"/>
    </row>
    <row r="97" spans="1:12" s="634" customFormat="1" x14ac:dyDescent="0.2">
      <c r="A97" s="831" t="s">
        <v>2914</v>
      </c>
      <c r="B97" s="758" t="s">
        <v>2619</v>
      </c>
      <c r="C97" s="1823" t="s">
        <v>2091</v>
      </c>
      <c r="D97" s="714" t="s">
        <v>1010</v>
      </c>
      <c r="E97" s="715">
        <v>46055</v>
      </c>
      <c r="F97" s="716" t="s">
        <v>1011</v>
      </c>
      <c r="G97" s="717"/>
      <c r="H97" s="718" t="s">
        <v>1010</v>
      </c>
      <c r="I97" s="475">
        <v>46055</v>
      </c>
      <c r="J97" s="719" t="s">
        <v>1011</v>
      </c>
      <c r="K97" s="687"/>
    </row>
    <row r="98" spans="1:12" s="634" customFormat="1" x14ac:dyDescent="0.2">
      <c r="A98" s="831" t="s">
        <v>2915</v>
      </c>
      <c r="B98" s="758" t="s">
        <v>2916</v>
      </c>
      <c r="C98" s="1823" t="s">
        <v>2091</v>
      </c>
      <c r="D98" s="714" t="s">
        <v>1010</v>
      </c>
      <c r="E98" s="715">
        <v>46055</v>
      </c>
      <c r="F98" s="716" t="s">
        <v>1011</v>
      </c>
      <c r="G98" s="717"/>
      <c r="H98" s="718" t="s">
        <v>1010</v>
      </c>
      <c r="I98" s="475">
        <v>46055</v>
      </c>
      <c r="J98" s="719" t="s">
        <v>1011</v>
      </c>
      <c r="K98" s="687"/>
    </row>
    <row r="99" spans="1:12" s="634" customFormat="1" ht="13.5" thickBot="1" x14ac:dyDescent="0.25">
      <c r="A99" s="833" t="s">
        <v>2917</v>
      </c>
      <c r="B99" s="834" t="s">
        <v>2623</v>
      </c>
      <c r="C99" s="1824" t="s">
        <v>2091</v>
      </c>
      <c r="D99" s="721" t="s">
        <v>1010</v>
      </c>
      <c r="E99" s="722">
        <v>46055</v>
      </c>
      <c r="F99" s="723" t="s">
        <v>1011</v>
      </c>
      <c r="G99" s="724"/>
      <c r="H99" s="725" t="s">
        <v>1010</v>
      </c>
      <c r="I99" s="835">
        <v>46055</v>
      </c>
      <c r="J99" s="726" t="s">
        <v>1011</v>
      </c>
      <c r="K99" s="727"/>
    </row>
    <row r="100" spans="1:12" s="173" customFormat="1" x14ac:dyDescent="0.2">
      <c r="A100" s="569"/>
      <c r="B100" s="569"/>
      <c r="C100" s="569"/>
      <c r="D100" s="570"/>
      <c r="E100" s="570"/>
      <c r="F100" s="570"/>
      <c r="G100" s="570"/>
      <c r="H100" s="570"/>
      <c r="I100" s="570"/>
      <c r="J100" s="570"/>
      <c r="K100" s="570"/>
    </row>
    <row r="101" spans="1:12" x14ac:dyDescent="0.2">
      <c r="A101" s="2121" t="s">
        <v>1122</v>
      </c>
      <c r="B101" s="2121"/>
      <c r="C101" s="2121"/>
      <c r="D101" s="2121"/>
      <c r="E101" s="2121"/>
      <c r="F101" s="2121"/>
      <c r="G101" s="2121"/>
      <c r="H101" s="2121"/>
      <c r="I101" s="2121"/>
      <c r="J101" s="2121"/>
      <c r="K101" s="2121"/>
    </row>
    <row r="102" spans="1:12" ht="12.75" customHeight="1" x14ac:dyDescent="0.2">
      <c r="A102" s="2129" t="s">
        <v>2026</v>
      </c>
      <c r="B102" s="2129"/>
      <c r="C102" s="2129"/>
      <c r="D102" s="2129"/>
      <c r="E102" s="2129"/>
      <c r="F102" s="2129"/>
      <c r="G102" s="2129"/>
      <c r="H102" s="2129"/>
      <c r="I102" s="2129"/>
      <c r="J102" s="2129"/>
      <c r="K102" s="2129"/>
    </row>
    <row r="103" spans="1:12" x14ac:dyDescent="0.2">
      <c r="D103" s="384"/>
      <c r="E103" s="384"/>
      <c r="F103" s="575"/>
      <c r="G103" s="385"/>
      <c r="H103" s="384"/>
      <c r="I103" s="384"/>
      <c r="J103" s="575"/>
      <c r="K103" s="575"/>
    </row>
    <row r="104" spans="1:12" ht="14.25" customHeight="1" x14ac:dyDescent="0.2">
      <c r="D104" s="387"/>
      <c r="E104" s="384"/>
      <c r="F104" s="384"/>
      <c r="G104" s="575"/>
      <c r="H104" s="385"/>
      <c r="I104" s="384"/>
      <c r="J104" s="575"/>
      <c r="K104" s="575"/>
    </row>
    <row r="105" spans="1:12" ht="14.25" customHeight="1" x14ac:dyDescent="0.2">
      <c r="D105" s="387"/>
      <c r="E105" s="384"/>
      <c r="F105" s="384"/>
      <c r="G105" s="575"/>
      <c r="H105" s="385"/>
      <c r="I105" s="384"/>
      <c r="J105" s="575"/>
      <c r="K105" s="575"/>
    </row>
    <row r="106" spans="1:12" ht="14.25" customHeight="1" x14ac:dyDescent="0.2">
      <c r="D106" s="387"/>
      <c r="E106" s="384"/>
      <c r="F106" s="384"/>
      <c r="G106" s="575"/>
      <c r="H106" s="385"/>
      <c r="I106" s="384"/>
      <c r="J106" s="575"/>
      <c r="K106" s="575"/>
    </row>
    <row r="107" spans="1:12" ht="14.25" customHeight="1" x14ac:dyDescent="0.2">
      <c r="D107" s="387"/>
      <c r="E107" s="384"/>
      <c r="F107" s="384"/>
      <c r="G107" s="575"/>
      <c r="H107" s="385"/>
      <c r="I107" s="384"/>
      <c r="J107" s="575"/>
      <c r="K107" s="575"/>
    </row>
    <row r="108" spans="1:12" ht="14.25" customHeight="1" x14ac:dyDescent="0.2">
      <c r="D108" s="387"/>
      <c r="E108" s="384"/>
      <c r="F108" s="384"/>
      <c r="G108" s="575"/>
      <c r="H108" s="385"/>
      <c r="I108" s="384"/>
      <c r="J108" s="575"/>
      <c r="K108" s="575"/>
    </row>
    <row r="109" spans="1:12" x14ac:dyDescent="0.2">
      <c r="D109" s="387"/>
      <c r="E109" s="384"/>
      <c r="F109" s="384"/>
      <c r="G109" s="575"/>
      <c r="H109" s="385"/>
      <c r="I109" s="384"/>
      <c r="J109" s="384"/>
      <c r="K109" s="575"/>
      <c r="L109" s="575"/>
    </row>
    <row r="110" spans="1:12" x14ac:dyDescent="0.2">
      <c r="D110" s="387"/>
      <c r="E110" s="384"/>
      <c r="F110" s="384"/>
      <c r="G110" s="575"/>
      <c r="H110" s="385"/>
      <c r="I110" s="384"/>
      <c r="J110" s="384"/>
      <c r="K110" s="575"/>
      <c r="L110" s="575"/>
    </row>
    <row r="111" spans="1:12" x14ac:dyDescent="0.2">
      <c r="D111" s="387"/>
      <c r="E111" s="384"/>
      <c r="F111" s="384"/>
      <c r="G111" s="575"/>
      <c r="H111" s="385"/>
      <c r="I111" s="384"/>
      <c r="J111" s="384"/>
      <c r="K111" s="575"/>
      <c r="L111" s="575"/>
    </row>
    <row r="112" spans="1:12" x14ac:dyDescent="0.2">
      <c r="D112" s="387"/>
      <c r="E112" s="384"/>
      <c r="F112" s="384"/>
      <c r="G112" s="575"/>
      <c r="H112" s="385"/>
      <c r="I112" s="384"/>
      <c r="J112" s="384"/>
      <c r="K112" s="575"/>
      <c r="L112" s="575"/>
    </row>
    <row r="113" spans="4:11" x14ac:dyDescent="0.2">
      <c r="D113" s="384"/>
      <c r="E113" s="384"/>
      <c r="F113" s="575"/>
      <c r="G113" s="385"/>
      <c r="H113" s="384"/>
      <c r="I113" s="384"/>
      <c r="J113" s="575"/>
      <c r="K113" s="575"/>
    </row>
    <row r="114" spans="4:11" x14ac:dyDescent="0.2">
      <c r="D114" s="384"/>
      <c r="E114" s="384"/>
      <c r="F114" s="575"/>
      <c r="G114" s="385"/>
      <c r="H114" s="384"/>
      <c r="I114" s="384"/>
      <c r="J114" s="575"/>
      <c r="K114" s="575"/>
    </row>
    <row r="115" spans="4:11" x14ac:dyDescent="0.2">
      <c r="D115" s="384"/>
      <c r="E115" s="384"/>
      <c r="F115" s="575"/>
      <c r="G115" s="385"/>
      <c r="H115" s="384"/>
      <c r="I115" s="384"/>
      <c r="J115" s="575"/>
      <c r="K115" s="575"/>
    </row>
    <row r="116" spans="4:11" x14ac:dyDescent="0.2">
      <c r="D116" s="384"/>
      <c r="E116" s="384"/>
      <c r="F116" s="575"/>
      <c r="G116" s="385"/>
      <c r="H116" s="384"/>
      <c r="I116" s="384"/>
      <c r="J116" s="575"/>
      <c r="K116" s="575"/>
    </row>
    <row r="117" spans="4:11" x14ac:dyDescent="0.2">
      <c r="D117" s="384"/>
      <c r="E117" s="384"/>
      <c r="F117" s="575"/>
      <c r="G117" s="385"/>
      <c r="H117" s="384"/>
      <c r="I117" s="384"/>
      <c r="J117" s="575"/>
      <c r="K117" s="575"/>
    </row>
    <row r="118" spans="4:11" x14ac:dyDescent="0.2">
      <c r="D118" s="384"/>
      <c r="E118" s="384"/>
      <c r="F118" s="575"/>
      <c r="G118" s="385"/>
      <c r="H118" s="384"/>
      <c r="I118" s="384"/>
      <c r="J118" s="575"/>
      <c r="K118" s="575"/>
    </row>
    <row r="119" spans="4:11" x14ac:dyDescent="0.2">
      <c r="D119" s="384"/>
      <c r="E119" s="384"/>
      <c r="F119" s="575"/>
      <c r="G119" s="385"/>
      <c r="H119" s="384"/>
      <c r="I119" s="384"/>
      <c r="J119" s="575"/>
      <c r="K119" s="575"/>
    </row>
    <row r="120" spans="4:11" x14ac:dyDescent="0.2">
      <c r="D120" s="384"/>
      <c r="E120" s="384"/>
      <c r="F120" s="575"/>
      <c r="G120" s="385"/>
      <c r="H120" s="384"/>
      <c r="I120" s="384"/>
      <c r="J120" s="575"/>
      <c r="K120" s="575"/>
    </row>
    <row r="121" spans="4:11" x14ac:dyDescent="0.2">
      <c r="D121" s="384"/>
      <c r="E121" s="384"/>
      <c r="F121" s="575"/>
      <c r="G121" s="385"/>
      <c r="H121" s="384"/>
      <c r="I121" s="384"/>
      <c r="J121" s="575"/>
      <c r="K121" s="575"/>
    </row>
    <row r="122" spans="4:11" x14ac:dyDescent="0.2">
      <c r="D122" s="384"/>
      <c r="E122" s="384"/>
      <c r="F122" s="575"/>
      <c r="G122" s="385"/>
      <c r="H122" s="384"/>
      <c r="I122" s="384"/>
      <c r="J122" s="575"/>
      <c r="K122" s="575"/>
    </row>
    <row r="123" spans="4:11" x14ac:dyDescent="0.2">
      <c r="D123" s="384"/>
      <c r="E123" s="384"/>
      <c r="F123" s="575"/>
      <c r="G123" s="385"/>
      <c r="H123" s="384"/>
      <c r="I123" s="384"/>
      <c r="J123" s="575"/>
      <c r="K123" s="575"/>
    </row>
    <row r="124" spans="4:11" x14ac:dyDescent="0.2">
      <c r="D124" s="384"/>
      <c r="E124" s="384"/>
      <c r="F124" s="575"/>
      <c r="G124" s="385"/>
      <c r="H124" s="384"/>
      <c r="I124" s="384"/>
      <c r="J124" s="575"/>
      <c r="K124" s="575"/>
    </row>
    <row r="125" spans="4:11" x14ac:dyDescent="0.2">
      <c r="D125" s="384"/>
      <c r="E125" s="384"/>
      <c r="F125" s="575"/>
      <c r="G125" s="385"/>
      <c r="H125" s="384"/>
      <c r="I125" s="384"/>
      <c r="J125" s="575"/>
      <c r="K125" s="575"/>
    </row>
    <row r="126" spans="4:11" x14ac:dyDescent="0.2">
      <c r="D126" s="384"/>
      <c r="E126" s="384"/>
      <c r="F126" s="575"/>
      <c r="G126" s="385"/>
      <c r="H126" s="384"/>
      <c r="I126" s="384"/>
      <c r="J126" s="575"/>
      <c r="K126" s="575"/>
    </row>
    <row r="127" spans="4:11" x14ac:dyDescent="0.2">
      <c r="D127" s="384"/>
      <c r="E127" s="384"/>
      <c r="F127" s="575"/>
      <c r="G127" s="385"/>
      <c r="H127" s="384"/>
      <c r="I127" s="384"/>
      <c r="J127" s="575"/>
      <c r="K127" s="575"/>
    </row>
    <row r="128" spans="4:11" x14ac:dyDescent="0.2">
      <c r="D128" s="384"/>
      <c r="E128" s="384"/>
      <c r="F128" s="575"/>
      <c r="G128" s="385"/>
      <c r="H128" s="384"/>
      <c r="I128" s="384"/>
      <c r="J128" s="575"/>
      <c r="K128" s="575"/>
    </row>
    <row r="129" spans="4:11" x14ac:dyDescent="0.2">
      <c r="D129" s="384"/>
      <c r="E129" s="384"/>
      <c r="F129" s="575"/>
      <c r="G129" s="385"/>
      <c r="H129" s="384"/>
      <c r="I129" s="384"/>
      <c r="J129" s="575"/>
      <c r="K129" s="575"/>
    </row>
    <row r="130" spans="4:11" x14ac:dyDescent="0.2">
      <c r="D130" s="384"/>
      <c r="E130" s="384"/>
      <c r="F130" s="575"/>
      <c r="G130" s="385"/>
      <c r="H130" s="384"/>
      <c r="I130" s="384"/>
      <c r="J130" s="575"/>
      <c r="K130" s="575"/>
    </row>
    <row r="131" spans="4:11" x14ac:dyDescent="0.2">
      <c r="D131" s="384"/>
      <c r="E131" s="384"/>
      <c r="F131" s="575"/>
      <c r="G131" s="385"/>
      <c r="H131" s="384"/>
      <c r="I131" s="384"/>
      <c r="J131" s="575"/>
      <c r="K131" s="575"/>
    </row>
    <row r="132" spans="4:11" x14ac:dyDescent="0.2">
      <c r="D132" s="384"/>
      <c r="E132" s="384"/>
      <c r="F132" s="575"/>
      <c r="G132" s="385"/>
      <c r="H132" s="384"/>
      <c r="I132" s="384"/>
      <c r="J132" s="575"/>
      <c r="K132" s="575"/>
    </row>
    <row r="133" spans="4:11" x14ac:dyDescent="0.2">
      <c r="D133" s="384"/>
      <c r="E133" s="384"/>
      <c r="F133" s="575"/>
      <c r="G133" s="385"/>
      <c r="H133" s="384"/>
      <c r="I133" s="384"/>
      <c r="J133" s="575"/>
      <c r="K133" s="575"/>
    </row>
    <row r="134" spans="4:11" x14ac:dyDescent="0.2">
      <c r="D134" s="384"/>
      <c r="E134" s="384"/>
      <c r="F134" s="575"/>
      <c r="G134" s="385"/>
      <c r="H134" s="384"/>
      <c r="I134" s="384"/>
      <c r="J134" s="575"/>
      <c r="K134" s="575"/>
    </row>
    <row r="135" spans="4:11" x14ac:dyDescent="0.2">
      <c r="D135" s="384"/>
      <c r="E135" s="384"/>
      <c r="F135" s="575"/>
      <c r="G135" s="385"/>
      <c r="H135" s="384"/>
      <c r="I135" s="384"/>
      <c r="J135" s="575"/>
      <c r="K135" s="575"/>
    </row>
    <row r="136" spans="4:11" x14ac:dyDescent="0.2">
      <c r="D136" s="384"/>
      <c r="E136" s="384"/>
      <c r="F136" s="575"/>
      <c r="G136" s="385"/>
      <c r="H136" s="384"/>
      <c r="I136" s="384"/>
      <c r="J136" s="575"/>
      <c r="K136" s="575"/>
    </row>
    <row r="137" spans="4:11" x14ac:dyDescent="0.2">
      <c r="D137" s="384"/>
      <c r="E137" s="384"/>
      <c r="F137" s="575"/>
      <c r="G137" s="385"/>
      <c r="H137" s="384"/>
      <c r="I137" s="384"/>
      <c r="J137" s="575"/>
      <c r="K137" s="575"/>
    </row>
    <row r="138" spans="4:11" x14ac:dyDescent="0.2">
      <c r="D138" s="384"/>
      <c r="E138" s="384"/>
      <c r="F138" s="575"/>
      <c r="G138" s="385"/>
      <c r="H138" s="384"/>
      <c r="I138" s="384"/>
      <c r="J138" s="575"/>
      <c r="K138" s="575"/>
    </row>
    <row r="139" spans="4:11" x14ac:dyDescent="0.2">
      <c r="D139" s="384"/>
      <c r="E139" s="384"/>
      <c r="F139" s="575"/>
      <c r="G139" s="385"/>
      <c r="H139" s="384"/>
      <c r="I139" s="384"/>
      <c r="J139" s="575"/>
      <c r="K139" s="575"/>
    </row>
    <row r="140" spans="4:11" x14ac:dyDescent="0.2">
      <c r="D140" s="384"/>
      <c r="E140" s="384"/>
      <c r="F140" s="575"/>
      <c r="G140" s="385"/>
      <c r="H140" s="384"/>
      <c r="I140" s="384"/>
      <c r="J140" s="575"/>
      <c r="K140" s="575"/>
    </row>
    <row r="141" spans="4:11" x14ac:dyDescent="0.2">
      <c r="D141" s="384"/>
      <c r="E141" s="384"/>
      <c r="F141" s="575"/>
      <c r="G141" s="385"/>
      <c r="H141" s="384"/>
      <c r="I141" s="384"/>
      <c r="J141" s="575"/>
      <c r="K141" s="575"/>
    </row>
    <row r="142" spans="4:11" x14ac:dyDescent="0.2">
      <c r="D142" s="384"/>
      <c r="E142" s="384"/>
      <c r="F142" s="575"/>
      <c r="G142" s="385"/>
      <c r="H142" s="384"/>
      <c r="I142" s="384"/>
      <c r="J142" s="575"/>
      <c r="K142" s="575"/>
    </row>
    <row r="143" spans="4:11" x14ac:dyDescent="0.2">
      <c r="D143" s="384"/>
      <c r="E143" s="384"/>
      <c r="F143" s="575"/>
      <c r="G143" s="385"/>
      <c r="H143" s="384"/>
      <c r="I143" s="384"/>
      <c r="J143" s="575"/>
      <c r="K143" s="575"/>
    </row>
    <row r="144" spans="4:11" x14ac:dyDescent="0.2">
      <c r="D144" s="384"/>
      <c r="E144" s="384"/>
      <c r="F144" s="575"/>
      <c r="G144" s="385"/>
      <c r="H144" s="384"/>
      <c r="I144" s="384"/>
      <c r="J144" s="575"/>
      <c r="K144" s="575"/>
    </row>
    <row r="145" spans="4:11" x14ac:dyDescent="0.2">
      <c r="D145" s="384"/>
      <c r="E145" s="384"/>
      <c r="F145" s="575"/>
      <c r="G145" s="385"/>
      <c r="H145" s="384"/>
      <c r="I145" s="384"/>
      <c r="J145" s="575"/>
      <c r="K145" s="575"/>
    </row>
    <row r="146" spans="4:11" x14ac:dyDescent="0.2">
      <c r="D146" s="384"/>
      <c r="E146" s="384"/>
      <c r="F146" s="575"/>
      <c r="G146" s="385"/>
      <c r="H146" s="384"/>
      <c r="I146" s="384"/>
      <c r="J146" s="575"/>
      <c r="K146" s="575"/>
    </row>
    <row r="147" spans="4:11" x14ac:dyDescent="0.2">
      <c r="D147" s="384"/>
      <c r="E147" s="384"/>
      <c r="F147" s="575"/>
      <c r="G147" s="385"/>
      <c r="H147" s="384"/>
      <c r="I147" s="384"/>
      <c r="J147" s="575"/>
      <c r="K147" s="575"/>
    </row>
  </sheetData>
  <mergeCells count="8">
    <mergeCell ref="A1:C1"/>
    <mergeCell ref="D1:G1"/>
    <mergeCell ref="A2:C2"/>
    <mergeCell ref="A101:K101"/>
    <mergeCell ref="A102:K102"/>
    <mergeCell ref="A4:C4"/>
    <mergeCell ref="D4:G4"/>
    <mergeCell ref="H4:K4"/>
  </mergeCells>
  <hyperlinks>
    <hyperlink ref="A4" display="Back to Top Sheet" xr:uid="{00000000-0004-0000-1400-000000000000}"/>
    <hyperlink ref="A4:C4" location="Top!A1" display="Back to Top Sheet" xr:uid="{075FE2AA-C8F2-4760-8C3F-6CEAFE400D8A}"/>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B1A0C7"/>
    <pageSetUpPr fitToPage="1"/>
  </sheetPr>
  <dimension ref="A1:M54"/>
  <sheetViews>
    <sheetView workbookViewId="0">
      <selection sqref="A1:D1"/>
    </sheetView>
  </sheetViews>
  <sheetFormatPr defaultColWidth="11.42578125" defaultRowHeight="12.75" x14ac:dyDescent="0.2"/>
  <cols>
    <col min="1" max="1" width="31.85546875" style="163" customWidth="1"/>
    <col min="2" max="2" width="62.5703125" style="163" bestFit="1" customWidth="1"/>
    <col min="3" max="3" width="17.5703125" style="163" customWidth="1"/>
    <col min="4" max="4" width="16.5703125" style="172" customWidth="1"/>
    <col min="5" max="6" width="15.5703125" style="161" customWidth="1"/>
    <col min="7" max="7" width="23.42578125" style="160" customWidth="1"/>
    <col min="8" max="8" width="13.42578125" style="162" customWidth="1"/>
    <col min="9" max="9" width="19.5703125" style="161" customWidth="1"/>
    <col min="10" max="10" width="18.140625" style="161" customWidth="1"/>
    <col min="11" max="11" width="23.57031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Top!B25</f>
        <v>BR/EDR Connection Handover Profile</v>
      </c>
      <c r="B2" s="343"/>
      <c r="C2" s="343"/>
      <c r="D2" s="380" t="s">
        <v>986</v>
      </c>
      <c r="E2" s="1930" t="str">
        <f>Top!E25</f>
        <v>CHP.TS.p1</v>
      </c>
      <c r="F2" s="1930"/>
      <c r="G2" s="1931"/>
      <c r="H2" s="380" t="s">
        <v>11</v>
      </c>
      <c r="I2" s="1931" t="str">
        <f>Top!G25</f>
        <v>CHP.TS.p1</v>
      </c>
      <c r="J2" s="486" t="s">
        <v>987</v>
      </c>
      <c r="K2" s="1026">
        <v>45474</v>
      </c>
      <c r="M2" s="176"/>
    </row>
    <row r="3" spans="1:13" ht="18" customHeight="1" thickBot="1" x14ac:dyDescent="0.25">
      <c r="A3" s="202" t="s">
        <v>988</v>
      </c>
      <c r="B3" s="171">
        <f>rel_date</f>
        <v>46070</v>
      </c>
      <c r="C3" s="202"/>
      <c r="D3" s="380" t="s">
        <v>989</v>
      </c>
      <c r="E3" s="1930" t="str">
        <f>Top!F25</f>
        <v>CHP.ICS.p3</v>
      </c>
      <c r="F3" s="1930"/>
      <c r="G3" s="1931"/>
      <c r="H3" s="552" t="s">
        <v>12</v>
      </c>
      <c r="I3" s="706" t="str">
        <f>Top!H25</f>
        <v>CHP.ICS.p4</v>
      </c>
      <c r="J3" s="1664" t="s">
        <v>987</v>
      </c>
      <c r="K3" s="1621">
        <f>rel_date</f>
        <v>46070</v>
      </c>
    </row>
    <row r="4" spans="1:13" ht="14.25" customHeight="1" thickBot="1" x14ac:dyDescent="0.25">
      <c r="A4" s="1911" t="s">
        <v>990</v>
      </c>
      <c r="B4" s="344"/>
      <c r="C4" s="344"/>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260" t="s">
        <v>1002</v>
      </c>
      <c r="C6" s="561" t="s">
        <v>1296</v>
      </c>
      <c r="D6" s="327"/>
      <c r="E6" s="473">
        <v>45564</v>
      </c>
      <c r="F6" s="175"/>
      <c r="G6" s="428"/>
      <c r="H6" s="367"/>
      <c r="I6" s="475">
        <v>45564</v>
      </c>
      <c r="J6" s="334"/>
      <c r="K6" s="224"/>
    </row>
    <row r="7" spans="1:13" s="158" customFormat="1" x14ac:dyDescent="0.2">
      <c r="A7" s="429" t="s">
        <v>12</v>
      </c>
      <c r="B7" s="430" t="s">
        <v>1004</v>
      </c>
      <c r="C7" s="1142" t="s">
        <v>1005</v>
      </c>
      <c r="D7" s="328"/>
      <c r="E7" s="456">
        <v>46055</v>
      </c>
      <c r="F7" s="330"/>
      <c r="G7" s="337" t="s">
        <v>2918</v>
      </c>
      <c r="H7" s="249"/>
      <c r="I7" s="461">
        <f>$B$3+90</f>
        <v>46160</v>
      </c>
      <c r="J7" s="204"/>
      <c r="K7" s="206" t="s">
        <v>1126</v>
      </c>
    </row>
    <row r="8" spans="1:13" s="158" customFormat="1" ht="12.75" customHeight="1" x14ac:dyDescent="0.2">
      <c r="A8" s="429" t="s">
        <v>2919</v>
      </c>
      <c r="B8" s="430" t="s">
        <v>2920</v>
      </c>
      <c r="C8" s="558"/>
      <c r="D8" s="327" t="s">
        <v>1010</v>
      </c>
      <c r="E8" s="456">
        <v>45564</v>
      </c>
      <c r="F8" s="175" t="s">
        <v>1011</v>
      </c>
      <c r="G8" s="336"/>
      <c r="H8" s="367" t="s">
        <v>1010</v>
      </c>
      <c r="I8" s="475">
        <v>45564</v>
      </c>
      <c r="J8" s="334" t="s">
        <v>1011</v>
      </c>
      <c r="K8" s="229"/>
    </row>
    <row r="9" spans="1:13" s="158" customFormat="1" ht="12.75" customHeight="1" x14ac:dyDescent="0.2">
      <c r="A9" s="429" t="s">
        <v>2921</v>
      </c>
      <c r="B9" s="430" t="s">
        <v>2922</v>
      </c>
      <c r="C9" s="558"/>
      <c r="D9" s="328" t="s">
        <v>1010</v>
      </c>
      <c r="E9" s="456">
        <v>45564</v>
      </c>
      <c r="F9" s="330" t="s">
        <v>1011</v>
      </c>
      <c r="G9" s="336"/>
      <c r="H9" s="249" t="s">
        <v>1010</v>
      </c>
      <c r="I9" s="475">
        <v>45564</v>
      </c>
      <c r="J9" s="204" t="s">
        <v>1011</v>
      </c>
      <c r="K9" s="229"/>
    </row>
    <row r="10" spans="1:13" s="158" customFormat="1" ht="12.75" customHeight="1" x14ac:dyDescent="0.2">
      <c r="A10" s="429" t="s">
        <v>2923</v>
      </c>
      <c r="B10" s="430" t="s">
        <v>2924</v>
      </c>
      <c r="C10" s="558"/>
      <c r="D10" s="328" t="s">
        <v>1010</v>
      </c>
      <c r="E10" s="456">
        <v>45564</v>
      </c>
      <c r="F10" s="330" t="s">
        <v>1011</v>
      </c>
      <c r="G10" s="336"/>
      <c r="H10" s="249" t="s">
        <v>1010</v>
      </c>
      <c r="I10" s="475">
        <v>45564</v>
      </c>
      <c r="J10" s="204" t="s">
        <v>1011</v>
      </c>
      <c r="K10" s="229"/>
    </row>
    <row r="11" spans="1:13" s="158" customFormat="1" ht="12.75" customHeight="1" x14ac:dyDescent="0.2">
      <c r="A11" s="429" t="s">
        <v>2925</v>
      </c>
      <c r="B11" s="430" t="s">
        <v>2926</v>
      </c>
      <c r="C11" s="558"/>
      <c r="D11" s="328" t="s">
        <v>1010</v>
      </c>
      <c r="E11" s="456">
        <v>45564</v>
      </c>
      <c r="F11" s="330" t="s">
        <v>1011</v>
      </c>
      <c r="G11" s="336"/>
      <c r="H11" s="249" t="s">
        <v>1010</v>
      </c>
      <c r="I11" s="475">
        <v>45564</v>
      </c>
      <c r="J11" s="204" t="s">
        <v>1011</v>
      </c>
      <c r="K11" s="229"/>
    </row>
    <row r="12" spans="1:13" s="158" customFormat="1" ht="12.75" customHeight="1" x14ac:dyDescent="0.2">
      <c r="A12" s="429" t="s">
        <v>2927</v>
      </c>
      <c r="B12" s="430" t="s">
        <v>2928</v>
      </c>
      <c r="C12" s="558"/>
      <c r="D12" s="328" t="s">
        <v>1010</v>
      </c>
      <c r="E12" s="456">
        <v>45564</v>
      </c>
      <c r="F12" s="330" t="s">
        <v>1011</v>
      </c>
      <c r="G12" s="336"/>
      <c r="H12" s="249" t="s">
        <v>1010</v>
      </c>
      <c r="I12" s="475">
        <v>45564</v>
      </c>
      <c r="J12" s="204" t="s">
        <v>1011</v>
      </c>
      <c r="K12" s="229"/>
    </row>
    <row r="13" spans="1:13" s="158" customFormat="1" ht="12.75" customHeight="1" x14ac:dyDescent="0.2">
      <c r="A13" s="429" t="s">
        <v>2929</v>
      </c>
      <c r="B13" s="430" t="s">
        <v>2930</v>
      </c>
      <c r="C13" s="558"/>
      <c r="D13" s="328" t="s">
        <v>1010</v>
      </c>
      <c r="E13" s="456">
        <v>45564</v>
      </c>
      <c r="F13" s="330" t="s">
        <v>1011</v>
      </c>
      <c r="G13" s="336"/>
      <c r="H13" s="249" t="s">
        <v>1010</v>
      </c>
      <c r="I13" s="475">
        <v>45564</v>
      </c>
      <c r="J13" s="204" t="s">
        <v>1011</v>
      </c>
      <c r="K13" s="229"/>
    </row>
    <row r="14" spans="1:13" s="158" customFormat="1" ht="12.75" customHeight="1" x14ac:dyDescent="0.2">
      <c r="A14" s="429" t="s">
        <v>2931</v>
      </c>
      <c r="B14" s="430" t="s">
        <v>2932</v>
      </c>
      <c r="C14" s="558"/>
      <c r="D14" s="328" t="s">
        <v>1010</v>
      </c>
      <c r="E14" s="456">
        <v>45564</v>
      </c>
      <c r="F14" s="330" t="s">
        <v>1011</v>
      </c>
      <c r="G14" s="336"/>
      <c r="H14" s="249" t="s">
        <v>1010</v>
      </c>
      <c r="I14" s="475">
        <v>45564</v>
      </c>
      <c r="J14" s="204" t="s">
        <v>1011</v>
      </c>
      <c r="K14" s="229"/>
    </row>
    <row r="15" spans="1:13" s="158" customFormat="1" ht="12.75" customHeight="1" x14ac:dyDescent="0.2">
      <c r="A15" s="429" t="s">
        <v>2933</v>
      </c>
      <c r="B15" s="430" t="s">
        <v>2922</v>
      </c>
      <c r="C15" s="558"/>
      <c r="D15" s="328" t="s">
        <v>1010</v>
      </c>
      <c r="E15" s="456">
        <v>45564</v>
      </c>
      <c r="F15" s="330" t="s">
        <v>1011</v>
      </c>
      <c r="G15" s="336"/>
      <c r="H15" s="249" t="s">
        <v>1010</v>
      </c>
      <c r="I15" s="475">
        <v>45564</v>
      </c>
      <c r="J15" s="204" t="s">
        <v>1011</v>
      </c>
      <c r="K15" s="229"/>
    </row>
    <row r="16" spans="1:13" s="158" customFormat="1" ht="12.75" customHeight="1" x14ac:dyDescent="0.2">
      <c r="A16" s="429" t="s">
        <v>2934</v>
      </c>
      <c r="B16" s="430" t="s">
        <v>2924</v>
      </c>
      <c r="C16" s="558"/>
      <c r="D16" s="328" t="s">
        <v>1010</v>
      </c>
      <c r="E16" s="456">
        <v>45564</v>
      </c>
      <c r="F16" s="330" t="s">
        <v>1011</v>
      </c>
      <c r="G16" s="336"/>
      <c r="H16" s="249" t="s">
        <v>1010</v>
      </c>
      <c r="I16" s="475">
        <v>45564</v>
      </c>
      <c r="J16" s="204" t="s">
        <v>1011</v>
      </c>
      <c r="K16" s="229"/>
    </row>
    <row r="17" spans="1:12" s="158" customFormat="1" ht="12.75" customHeight="1" x14ac:dyDescent="0.2">
      <c r="A17" s="429" t="s">
        <v>2935</v>
      </c>
      <c r="B17" s="430" t="s">
        <v>2926</v>
      </c>
      <c r="C17" s="558"/>
      <c r="D17" s="328" t="s">
        <v>1010</v>
      </c>
      <c r="E17" s="456">
        <v>45564</v>
      </c>
      <c r="F17" s="330" t="s">
        <v>1011</v>
      </c>
      <c r="G17" s="336"/>
      <c r="H17" s="249" t="s">
        <v>1010</v>
      </c>
      <c r="I17" s="475">
        <v>45564</v>
      </c>
      <c r="J17" s="204" t="s">
        <v>1011</v>
      </c>
      <c r="K17" s="229"/>
    </row>
    <row r="18" spans="1:12" s="158" customFormat="1" ht="12.75" customHeight="1" x14ac:dyDescent="0.2">
      <c r="A18" s="429" t="s">
        <v>2936</v>
      </c>
      <c r="B18" s="430" t="s">
        <v>2928</v>
      </c>
      <c r="C18" s="558"/>
      <c r="D18" s="328" t="s">
        <v>1010</v>
      </c>
      <c r="E18" s="456">
        <v>45564</v>
      </c>
      <c r="F18" s="330" t="s">
        <v>1011</v>
      </c>
      <c r="G18" s="336"/>
      <c r="H18" s="249" t="s">
        <v>1010</v>
      </c>
      <c r="I18" s="475">
        <v>45564</v>
      </c>
      <c r="J18" s="204" t="s">
        <v>1011</v>
      </c>
      <c r="K18" s="229"/>
    </row>
    <row r="19" spans="1:12" s="158" customFormat="1" ht="12.75" customHeight="1" x14ac:dyDescent="0.2">
      <c r="A19" s="429" t="s">
        <v>2937</v>
      </c>
      <c r="B19" s="430" t="s">
        <v>2938</v>
      </c>
      <c r="C19" s="558"/>
      <c r="D19" s="328" t="s">
        <v>1010</v>
      </c>
      <c r="E19" s="456">
        <v>45564</v>
      </c>
      <c r="F19" s="330" t="s">
        <v>1011</v>
      </c>
      <c r="G19" s="336"/>
      <c r="H19" s="249" t="s">
        <v>1010</v>
      </c>
      <c r="I19" s="475">
        <v>45564</v>
      </c>
      <c r="J19" s="204" t="s">
        <v>1011</v>
      </c>
      <c r="K19" s="229"/>
    </row>
    <row r="20" spans="1:12" s="158" customFormat="1" ht="12.75" customHeight="1" x14ac:dyDescent="0.2">
      <c r="A20" s="429" t="s">
        <v>2939</v>
      </c>
      <c r="B20" s="430" t="s">
        <v>2920</v>
      </c>
      <c r="C20" s="558"/>
      <c r="D20" s="328" t="s">
        <v>1010</v>
      </c>
      <c r="E20" s="456">
        <v>45564</v>
      </c>
      <c r="F20" s="330" t="s">
        <v>1011</v>
      </c>
      <c r="G20" s="336"/>
      <c r="H20" s="249" t="s">
        <v>1010</v>
      </c>
      <c r="I20" s="475">
        <v>45564</v>
      </c>
      <c r="J20" s="204" t="s">
        <v>1011</v>
      </c>
      <c r="K20" s="229"/>
    </row>
    <row r="21" spans="1:12" s="158" customFormat="1" ht="12.75" customHeight="1" x14ac:dyDescent="0.2">
      <c r="A21" s="429" t="s">
        <v>2940</v>
      </c>
      <c r="B21" s="430" t="s">
        <v>2941</v>
      </c>
      <c r="C21" s="558"/>
      <c r="D21" s="328" t="s">
        <v>1010</v>
      </c>
      <c r="E21" s="456">
        <v>45564</v>
      </c>
      <c r="F21" s="330" t="s">
        <v>1011</v>
      </c>
      <c r="G21" s="336"/>
      <c r="H21" s="249" t="s">
        <v>1010</v>
      </c>
      <c r="I21" s="475">
        <v>45564</v>
      </c>
      <c r="J21" s="204" t="s">
        <v>1011</v>
      </c>
      <c r="K21" s="229"/>
    </row>
    <row r="22" spans="1:12" s="158" customFormat="1" ht="12.75" customHeight="1" x14ac:dyDescent="0.2">
      <c r="A22" s="429" t="s">
        <v>2942</v>
      </c>
      <c r="B22" s="430" t="s">
        <v>2943</v>
      </c>
      <c r="C22" s="558"/>
      <c r="D22" s="328" t="s">
        <v>1010</v>
      </c>
      <c r="E22" s="456">
        <v>45564</v>
      </c>
      <c r="F22" s="330" t="s">
        <v>1011</v>
      </c>
      <c r="G22" s="336"/>
      <c r="H22" s="249" t="s">
        <v>1010</v>
      </c>
      <c r="I22" s="475">
        <v>45564</v>
      </c>
      <c r="J22" s="204" t="s">
        <v>1011</v>
      </c>
      <c r="K22" s="229"/>
    </row>
    <row r="23" spans="1:12" s="158" customFormat="1" ht="12.75" customHeight="1" x14ac:dyDescent="0.2">
      <c r="A23" s="429" t="s">
        <v>2944</v>
      </c>
      <c r="B23" s="430" t="s">
        <v>2945</v>
      </c>
      <c r="C23" s="558"/>
      <c r="D23" s="328" t="s">
        <v>1010</v>
      </c>
      <c r="E23" s="456">
        <v>45564</v>
      </c>
      <c r="F23" s="330" t="s">
        <v>1011</v>
      </c>
      <c r="G23" s="336"/>
      <c r="H23" s="249" t="s">
        <v>1010</v>
      </c>
      <c r="I23" s="475">
        <v>45564</v>
      </c>
      <c r="J23" s="204" t="s">
        <v>1011</v>
      </c>
      <c r="K23" s="229"/>
    </row>
    <row r="24" spans="1:12" s="158" customFormat="1" ht="12.75" customHeight="1" x14ac:dyDescent="0.2">
      <c r="A24" s="429" t="s">
        <v>2946</v>
      </c>
      <c r="B24" s="430" t="s">
        <v>2947</v>
      </c>
      <c r="C24" s="558"/>
      <c r="D24" s="328" t="s">
        <v>1010</v>
      </c>
      <c r="E24" s="456">
        <v>45564</v>
      </c>
      <c r="F24" s="330" t="s">
        <v>1011</v>
      </c>
      <c r="G24" s="336"/>
      <c r="H24" s="249" t="s">
        <v>1010</v>
      </c>
      <c r="I24" s="475">
        <v>45564</v>
      </c>
      <c r="J24" s="204" t="s">
        <v>1011</v>
      </c>
      <c r="K24" s="229"/>
    </row>
    <row r="25" spans="1:12" s="158" customFormat="1" ht="12.75" customHeight="1" x14ac:dyDescent="0.2">
      <c r="A25" s="429" t="s">
        <v>2948</v>
      </c>
      <c r="B25" s="430" t="s">
        <v>2949</v>
      </c>
      <c r="C25" s="558"/>
      <c r="D25" s="328" t="s">
        <v>1010</v>
      </c>
      <c r="E25" s="456">
        <v>45564</v>
      </c>
      <c r="F25" s="330" t="s">
        <v>1011</v>
      </c>
      <c r="G25" s="336"/>
      <c r="H25" s="249" t="s">
        <v>1010</v>
      </c>
      <c r="I25" s="475">
        <v>45564</v>
      </c>
      <c r="J25" s="204" t="s">
        <v>1011</v>
      </c>
      <c r="K25" s="229"/>
    </row>
    <row r="26" spans="1:12" s="158" customFormat="1" ht="12.75" customHeight="1" x14ac:dyDescent="0.2">
      <c r="A26" s="429" t="s">
        <v>2950</v>
      </c>
      <c r="B26" s="430" t="s">
        <v>2951</v>
      </c>
      <c r="C26" s="558"/>
      <c r="D26" s="328" t="s">
        <v>1010</v>
      </c>
      <c r="E26" s="456">
        <v>45564</v>
      </c>
      <c r="F26" s="330" t="s">
        <v>1011</v>
      </c>
      <c r="G26" s="336"/>
      <c r="H26" s="249" t="s">
        <v>1010</v>
      </c>
      <c r="I26" s="475">
        <v>45564</v>
      </c>
      <c r="J26" s="204" t="s">
        <v>1011</v>
      </c>
      <c r="K26" s="229"/>
    </row>
    <row r="27" spans="1:12" s="158" customFormat="1" ht="12.75" customHeight="1" x14ac:dyDescent="0.2">
      <c r="A27" s="429" t="s">
        <v>2952</v>
      </c>
      <c r="B27" s="430" t="s">
        <v>2953</v>
      </c>
      <c r="C27" s="558"/>
      <c r="D27" s="328" t="s">
        <v>1010</v>
      </c>
      <c r="E27" s="456">
        <v>45564</v>
      </c>
      <c r="F27" s="330" t="s">
        <v>1011</v>
      </c>
      <c r="G27" s="336"/>
      <c r="H27" s="249" t="s">
        <v>1010</v>
      </c>
      <c r="I27" s="475">
        <v>45564</v>
      </c>
      <c r="J27" s="204" t="s">
        <v>1011</v>
      </c>
      <c r="K27" s="229"/>
    </row>
    <row r="28" spans="1:12" s="158" customFormat="1" ht="12.75" customHeight="1" x14ac:dyDescent="0.2">
      <c r="A28" s="429" t="s">
        <v>2954</v>
      </c>
      <c r="B28" s="430" t="s">
        <v>2955</v>
      </c>
      <c r="C28" s="558"/>
      <c r="D28" s="328" t="s">
        <v>1010</v>
      </c>
      <c r="E28" s="456">
        <v>45564</v>
      </c>
      <c r="F28" s="330" t="s">
        <v>1011</v>
      </c>
      <c r="G28" s="336"/>
      <c r="H28" s="249" t="s">
        <v>1010</v>
      </c>
      <c r="I28" s="475">
        <v>45564</v>
      </c>
      <c r="J28" s="204" t="s">
        <v>1011</v>
      </c>
      <c r="K28" s="229"/>
    </row>
    <row r="29" spans="1:12" s="158" customFormat="1" ht="12.75" customHeight="1" x14ac:dyDescent="0.2">
      <c r="A29" s="429" t="s">
        <v>2956</v>
      </c>
      <c r="B29" s="430" t="s">
        <v>2595</v>
      </c>
      <c r="C29" s="558"/>
      <c r="D29" s="328" t="s">
        <v>1010</v>
      </c>
      <c r="E29" s="456">
        <v>45564</v>
      </c>
      <c r="F29" s="330" t="s">
        <v>1011</v>
      </c>
      <c r="G29" s="336"/>
      <c r="H29" s="249" t="s">
        <v>1010</v>
      </c>
      <c r="I29" s="475">
        <v>45564</v>
      </c>
      <c r="J29" s="204" t="s">
        <v>1011</v>
      </c>
      <c r="K29" s="229"/>
    </row>
    <row r="30" spans="1:12" s="158" customFormat="1" ht="12.75" customHeight="1" thickBot="1" x14ac:dyDescent="0.25">
      <c r="A30" s="432" t="s">
        <v>2957</v>
      </c>
      <c r="B30" s="433" t="s">
        <v>2958</v>
      </c>
      <c r="C30" s="556"/>
      <c r="D30" s="329" t="s">
        <v>1010</v>
      </c>
      <c r="E30" s="457">
        <v>45564</v>
      </c>
      <c r="F30" s="203" t="s">
        <v>1011</v>
      </c>
      <c r="G30" s="338"/>
      <c r="H30" s="369" t="s">
        <v>1010</v>
      </c>
      <c r="I30" s="835">
        <v>45564</v>
      </c>
      <c r="J30" s="250" t="s">
        <v>1011</v>
      </c>
      <c r="K30" s="207"/>
    </row>
    <row r="31" spans="1:12" ht="14.25" customHeight="1" x14ac:dyDescent="0.2">
      <c r="E31" s="165"/>
      <c r="F31" s="165"/>
      <c r="G31" s="164"/>
      <c r="H31" s="166"/>
      <c r="I31" s="165"/>
      <c r="J31" s="165"/>
      <c r="K31" s="164"/>
      <c r="L31" s="164"/>
    </row>
    <row r="32" spans="1:12" s="173" customFormat="1" ht="14.25" customHeight="1" x14ac:dyDescent="0.2">
      <c r="A32" s="2107" t="s">
        <v>1122</v>
      </c>
      <c r="B32" s="2107"/>
      <c r="C32" s="2107"/>
      <c r="D32" s="2107"/>
      <c r="E32" s="2107"/>
      <c r="F32" s="2107"/>
      <c r="G32" s="2107"/>
      <c r="H32" s="2107"/>
      <c r="I32" s="2107"/>
      <c r="J32" s="2107"/>
      <c r="K32" s="2107"/>
      <c r="L32" s="2107"/>
    </row>
    <row r="33" spans="1:12" ht="14.25" customHeight="1" x14ac:dyDescent="0.2">
      <c r="A33" s="2131" t="s">
        <v>1123</v>
      </c>
      <c r="B33" s="2131"/>
      <c r="C33" s="2131"/>
      <c r="D33" s="2131"/>
      <c r="E33" s="2131"/>
      <c r="F33" s="2131"/>
      <c r="G33" s="2131"/>
      <c r="H33" s="2131"/>
      <c r="I33" s="2131"/>
      <c r="J33" s="2131"/>
      <c r="K33" s="2131"/>
      <c r="L33" s="2131"/>
    </row>
    <row r="34" spans="1:12" ht="14.25" customHeight="1" x14ac:dyDescent="0.2">
      <c r="E34" s="165"/>
      <c r="F34" s="165"/>
      <c r="G34" s="164"/>
      <c r="H34" s="166"/>
      <c r="I34" s="165"/>
      <c r="J34" s="165"/>
      <c r="K34" s="164"/>
      <c r="L34" s="164"/>
    </row>
    <row r="35" spans="1:12" ht="14.25" customHeight="1" x14ac:dyDescent="0.2">
      <c r="A35" s="957"/>
      <c r="E35" s="165"/>
      <c r="F35" s="165"/>
      <c r="G35" s="164"/>
      <c r="H35" s="166"/>
      <c r="I35" s="165"/>
      <c r="J35" s="165"/>
      <c r="K35" s="164"/>
      <c r="L35" s="164"/>
    </row>
    <row r="36" spans="1:12" ht="14.25" customHeight="1" x14ac:dyDescent="0.2">
      <c r="E36" s="165"/>
      <c r="F36" s="165"/>
      <c r="G36" s="164"/>
      <c r="H36" s="166"/>
      <c r="I36" s="165"/>
      <c r="J36" s="165"/>
      <c r="K36" s="164"/>
      <c r="L36" s="164"/>
    </row>
    <row r="37" spans="1:12" ht="14.25" customHeight="1" x14ac:dyDescent="0.2">
      <c r="E37" s="165"/>
      <c r="F37" s="165"/>
      <c r="G37" s="166"/>
      <c r="H37" s="165"/>
      <c r="I37" s="165"/>
      <c r="J37" s="164"/>
      <c r="K37" s="164"/>
    </row>
    <row r="38" spans="1:12" ht="14.25" customHeight="1" x14ac:dyDescent="0.2">
      <c r="E38" s="165"/>
      <c r="F38" s="165"/>
      <c r="G38" s="164"/>
      <c r="H38" s="166"/>
      <c r="I38" s="165"/>
      <c r="J38" s="165"/>
      <c r="K38" s="164"/>
      <c r="L38" s="164"/>
    </row>
    <row r="39" spans="1:12" ht="14.25" customHeight="1" x14ac:dyDescent="0.2">
      <c r="E39" s="165"/>
      <c r="F39" s="165"/>
      <c r="G39" s="164"/>
      <c r="H39" s="166"/>
      <c r="I39" s="165"/>
      <c r="J39" s="165"/>
      <c r="K39" s="164"/>
      <c r="L39" s="164"/>
    </row>
    <row r="40" spans="1:12" ht="14.25" customHeight="1" x14ac:dyDescent="0.2">
      <c r="E40" s="165"/>
      <c r="F40" s="165"/>
      <c r="G40" s="164"/>
      <c r="H40" s="166"/>
      <c r="I40" s="165"/>
      <c r="J40" s="165"/>
      <c r="K40" s="164"/>
      <c r="L40" s="164"/>
    </row>
    <row r="41" spans="1:12" ht="14.25" customHeight="1" x14ac:dyDescent="0.2">
      <c r="E41" s="165"/>
      <c r="F41" s="165"/>
      <c r="G41" s="164"/>
      <c r="H41" s="166"/>
      <c r="I41" s="165"/>
      <c r="J41" s="165"/>
      <c r="K41" s="164"/>
      <c r="L41" s="164"/>
    </row>
    <row r="42" spans="1:12" ht="14.25" customHeight="1" x14ac:dyDescent="0.2">
      <c r="E42" s="165"/>
      <c r="F42" s="165"/>
      <c r="G42" s="164"/>
      <c r="H42" s="166"/>
      <c r="I42" s="165"/>
      <c r="J42" s="165"/>
      <c r="K42" s="164"/>
      <c r="L42" s="164"/>
    </row>
    <row r="43" spans="1:12" ht="14.25" customHeight="1" x14ac:dyDescent="0.2">
      <c r="E43" s="165"/>
      <c r="F43" s="165"/>
      <c r="G43" s="164"/>
      <c r="H43" s="166"/>
      <c r="I43" s="1906"/>
      <c r="J43" s="165"/>
      <c r="K43" s="164"/>
      <c r="L43" s="164"/>
    </row>
    <row r="44" spans="1:12" ht="14.25" customHeight="1" x14ac:dyDescent="0.2">
      <c r="E44" s="165"/>
      <c r="F44" s="165"/>
      <c r="G44" s="164"/>
      <c r="H44" s="166"/>
      <c r="I44" s="165"/>
      <c r="J44" s="165"/>
      <c r="K44" s="164"/>
      <c r="L44" s="164"/>
    </row>
    <row r="45" spans="1:12" ht="14.25" customHeight="1" x14ac:dyDescent="0.2">
      <c r="E45" s="165"/>
      <c r="F45" s="165"/>
      <c r="G45" s="164"/>
      <c r="H45" s="166"/>
      <c r="I45" s="165"/>
      <c r="J45" s="165"/>
      <c r="K45" s="164"/>
      <c r="L45" s="164"/>
    </row>
    <row r="46" spans="1:12" ht="14.25" customHeight="1" x14ac:dyDescent="0.2">
      <c r="E46" s="165"/>
      <c r="F46" s="165"/>
      <c r="G46" s="164"/>
      <c r="H46" s="166"/>
      <c r="I46" s="165"/>
      <c r="J46" s="165"/>
      <c r="K46" s="164"/>
      <c r="L46" s="164"/>
    </row>
    <row r="47" spans="1:12" ht="14.25" customHeight="1" x14ac:dyDescent="0.2">
      <c r="E47" s="165"/>
      <c r="F47" s="165"/>
      <c r="G47" s="164"/>
      <c r="H47" s="166"/>
      <c r="I47" s="165"/>
      <c r="J47" s="165"/>
      <c r="K47" s="164"/>
      <c r="L47" s="164"/>
    </row>
    <row r="48" spans="1:12" ht="14.25" customHeight="1" x14ac:dyDescent="0.2">
      <c r="E48" s="165"/>
      <c r="F48" s="165"/>
      <c r="G48" s="164"/>
      <c r="H48" s="166"/>
      <c r="I48" s="165"/>
      <c r="J48" s="165"/>
      <c r="K48" s="164"/>
      <c r="L48" s="164"/>
    </row>
    <row r="49" spans="5:12" ht="14.25" customHeight="1" x14ac:dyDescent="0.2">
      <c r="E49" s="165"/>
      <c r="F49" s="165"/>
      <c r="G49" s="164"/>
      <c r="H49" s="166"/>
      <c r="I49" s="165"/>
      <c r="J49" s="165"/>
      <c r="K49" s="164"/>
      <c r="L49" s="164"/>
    </row>
    <row r="50" spans="5:12" ht="14.25" customHeight="1" x14ac:dyDescent="0.2">
      <c r="E50" s="165"/>
      <c r="F50" s="165"/>
      <c r="G50" s="164"/>
      <c r="H50" s="166"/>
      <c r="I50" s="165"/>
      <c r="J50" s="165"/>
      <c r="K50" s="164"/>
      <c r="L50" s="164"/>
    </row>
    <row r="51" spans="5:12" ht="14.25" customHeight="1" x14ac:dyDescent="0.2">
      <c r="E51" s="165"/>
      <c r="F51" s="165"/>
      <c r="G51" s="164"/>
      <c r="H51" s="166"/>
      <c r="I51" s="165"/>
      <c r="J51" s="165"/>
      <c r="K51" s="164"/>
      <c r="L51" s="164"/>
    </row>
    <row r="52" spans="5:12" ht="14.25" customHeight="1" x14ac:dyDescent="0.2">
      <c r="E52" s="165"/>
      <c r="F52" s="165"/>
      <c r="G52" s="164"/>
      <c r="H52" s="166"/>
      <c r="I52" s="165"/>
      <c r="J52" s="165"/>
      <c r="K52" s="164"/>
      <c r="L52" s="164"/>
    </row>
    <row r="53" spans="5:12" ht="14.25" customHeight="1" x14ac:dyDescent="0.2">
      <c r="E53" s="165"/>
      <c r="F53" s="165"/>
      <c r="G53" s="164"/>
      <c r="H53" s="166"/>
      <c r="I53" s="165"/>
      <c r="J53" s="165"/>
      <c r="K53" s="164"/>
      <c r="L53" s="164"/>
    </row>
    <row r="54" spans="5:12" ht="14.25" customHeight="1" x14ac:dyDescent="0.2">
      <c r="E54" s="165"/>
      <c r="F54" s="165"/>
      <c r="G54" s="164"/>
      <c r="H54" s="166"/>
      <c r="I54" s="165"/>
      <c r="J54" s="165"/>
      <c r="K54" s="164"/>
      <c r="L54" s="164"/>
    </row>
  </sheetData>
  <sortState xmlns:xlrd2="http://schemas.microsoft.com/office/spreadsheetml/2017/richdata2" ref="A8:M30">
    <sortCondition ref="A8:A30"/>
  </sortState>
  <mergeCells count="6">
    <mergeCell ref="A32:L32"/>
    <mergeCell ref="A33:L33"/>
    <mergeCell ref="A1:D1"/>
    <mergeCell ref="E1:H1"/>
    <mergeCell ref="D4:G4"/>
    <mergeCell ref="H4:K4"/>
  </mergeCells>
  <hyperlinks>
    <hyperlink ref="A4" location="Top!A1" display="Back to Top Sheet" xr:uid="{00000000-0004-0000-1500-000000000000}"/>
    <hyperlink ref="B4" display="Top!A1" xr:uid="{00000000-0004-0000-1500-000001000000}"/>
  </hyperlinks>
  <pageMargins left="0.28000000000000003" right="0.16" top="0.52" bottom="0.56000000000000005" header="0.35" footer="0.39"/>
  <pageSetup paperSize="9" scale="51" fitToHeight="0" orientation="landscape" r:id="rId1"/>
  <headerFooter alignWithMargins="0">
    <oddHeader>&amp;CBluetooth Test Case Reference List</oddHeader>
    <oddFooter>&amp;L&amp;F&amp;C&amp;A&amp;R&amp;P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B1A0C7"/>
    <pageSetUpPr fitToPage="1"/>
  </sheetPr>
  <dimension ref="A1:P128"/>
  <sheetViews>
    <sheetView workbookViewId="0">
      <selection sqref="A1:C1"/>
    </sheetView>
  </sheetViews>
  <sheetFormatPr defaultColWidth="11.42578125" defaultRowHeight="12.75" x14ac:dyDescent="0.2"/>
  <cols>
    <col min="1" max="1" width="30.85546875" style="80" customWidth="1"/>
    <col min="2" max="2" width="54.5703125" style="83" customWidth="1"/>
    <col min="3" max="3" width="16.42578125" style="83" customWidth="1"/>
    <col min="4" max="4" width="16.140625" style="78" customWidth="1"/>
    <col min="5" max="5" width="18" style="78" customWidth="1"/>
    <col min="6" max="6" width="16.42578125" style="78" customWidth="1"/>
    <col min="7" max="7" width="28.85546875" style="79" customWidth="1"/>
    <col min="8" max="8" width="18.140625" style="78" customWidth="1"/>
    <col min="9" max="9" width="17" style="78" customWidth="1"/>
    <col min="10" max="10" width="18.85546875" style="77" customWidth="1"/>
    <col min="11" max="11" width="26.5703125" style="77" customWidth="1"/>
    <col min="12" max="12" width="52" style="77" customWidth="1"/>
    <col min="13" max="16384" width="11.42578125" style="77"/>
  </cols>
  <sheetData>
    <row r="1" spans="1:12" ht="21" thickBot="1" x14ac:dyDescent="0.25">
      <c r="A1" s="2135" t="s">
        <v>985</v>
      </c>
      <c r="B1" s="2135"/>
      <c r="C1" s="2135"/>
      <c r="D1" s="2136"/>
      <c r="E1" s="2136"/>
      <c r="F1" s="2136"/>
      <c r="G1" s="2136"/>
    </row>
    <row r="2" spans="1:12" ht="21" thickBot="1" x14ac:dyDescent="0.25">
      <c r="A2" s="1920" t="str">
        <f>Top!B26&amp;", "&amp;Top!C27</f>
        <v>Cycling Power Profile 1.1, 1.1.1</v>
      </c>
      <c r="D2" s="979" t="s">
        <v>986</v>
      </c>
      <c r="E2" s="980" t="str">
        <f>Top!E26</f>
        <v>CPP.TS.p14</v>
      </c>
      <c r="F2" s="980"/>
      <c r="G2" s="981"/>
      <c r="H2" s="979" t="s">
        <v>11</v>
      </c>
      <c r="I2" s="981" t="str">
        <f>Top!G26</f>
        <v>CPP.TS.p14</v>
      </c>
      <c r="J2" s="984" t="s">
        <v>987</v>
      </c>
      <c r="K2" s="1023">
        <v>45965</v>
      </c>
    </row>
    <row r="3" spans="1:12" ht="18" customHeight="1" thickBot="1" x14ac:dyDescent="0.25">
      <c r="A3" s="41" t="str">
        <f>Top!A3</f>
        <v xml:space="preserve">Release Date: </v>
      </c>
      <c r="B3" s="55">
        <f>rel_date</f>
        <v>46070</v>
      </c>
      <c r="C3" s="222"/>
      <c r="D3" s="979" t="s">
        <v>989</v>
      </c>
      <c r="E3" s="980" t="str">
        <f>Top!F26</f>
        <v>CPP.ICS.p8</v>
      </c>
      <c r="F3" s="980"/>
      <c r="G3" s="981"/>
      <c r="H3" s="982" t="s">
        <v>12</v>
      </c>
      <c r="I3" s="983" t="str">
        <f>Top!H26</f>
        <v>CPP.ICS.p9</v>
      </c>
      <c r="J3" s="1138" t="s">
        <v>987</v>
      </c>
      <c r="K3" s="1085">
        <f>rel_date</f>
        <v>46070</v>
      </c>
    </row>
    <row r="4" spans="1:12" ht="13.5" customHeight="1" thickBot="1" x14ac:dyDescent="0.25">
      <c r="A4" s="1928" t="s">
        <v>990</v>
      </c>
      <c r="B4" s="309"/>
      <c r="C4" s="310"/>
      <c r="D4" s="2132" t="s">
        <v>991</v>
      </c>
      <c r="E4" s="2133"/>
      <c r="F4" s="2133"/>
      <c r="G4" s="2134"/>
      <c r="H4" s="2132" t="s">
        <v>992</v>
      </c>
      <c r="I4" s="2133"/>
      <c r="J4" s="2133"/>
      <c r="K4" s="2134"/>
    </row>
    <row r="5" spans="1:12"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2" s="81" customFormat="1" x14ac:dyDescent="0.2">
      <c r="A6" s="398" t="s">
        <v>1001</v>
      </c>
      <c r="B6" s="308" t="s">
        <v>1002</v>
      </c>
      <c r="C6" s="411" t="s">
        <v>1124</v>
      </c>
      <c r="D6" s="252"/>
      <c r="E6" s="463">
        <v>46055</v>
      </c>
      <c r="F6" s="252"/>
      <c r="G6" s="253" t="s">
        <v>2959</v>
      </c>
      <c r="H6" s="305"/>
      <c r="I6" s="1453">
        <v>46055</v>
      </c>
      <c r="J6" s="306"/>
      <c r="K6" s="300"/>
      <c r="L6" s="77"/>
    </row>
    <row r="7" spans="1:12" s="81" customFormat="1" x14ac:dyDescent="0.2">
      <c r="A7" s="1713" t="s">
        <v>12</v>
      </c>
      <c r="B7" s="1714" t="s">
        <v>1004</v>
      </c>
      <c r="C7" s="1647" t="s">
        <v>1005</v>
      </c>
      <c r="D7" s="231"/>
      <c r="E7" s="464">
        <v>46055</v>
      </c>
      <c r="F7" s="231"/>
      <c r="G7" s="233" t="s">
        <v>2960</v>
      </c>
      <c r="H7" s="234"/>
      <c r="I7" s="461">
        <f>$B$3+90</f>
        <v>46160</v>
      </c>
      <c r="J7" s="204"/>
      <c r="K7" s="206" t="s">
        <v>1126</v>
      </c>
      <c r="L7" s="77"/>
    </row>
    <row r="8" spans="1:12" s="818" customFormat="1" x14ac:dyDescent="0.2">
      <c r="A8" s="1825" t="s">
        <v>2961</v>
      </c>
      <c r="B8" s="1826" t="s">
        <v>2962</v>
      </c>
      <c r="C8" s="1462" t="s">
        <v>2011</v>
      </c>
      <c r="D8" s="848" t="s">
        <v>1010</v>
      </c>
      <c r="E8" s="849">
        <v>46055</v>
      </c>
      <c r="F8" s="848" t="s">
        <v>1011</v>
      </c>
      <c r="G8" s="850"/>
      <c r="H8" s="234" t="s">
        <v>1010</v>
      </c>
      <c r="I8" s="1453">
        <v>46055</v>
      </c>
      <c r="J8" s="235" t="s">
        <v>1011</v>
      </c>
      <c r="K8" s="851"/>
      <c r="L8" s="77"/>
    </row>
    <row r="9" spans="1:12" s="818" customFormat="1" x14ac:dyDescent="0.2">
      <c r="A9" s="1825" t="s">
        <v>2963</v>
      </c>
      <c r="B9" s="1826" t="s">
        <v>2964</v>
      </c>
      <c r="C9" s="1462" t="s">
        <v>2011</v>
      </c>
      <c r="D9" s="848" t="s">
        <v>1010</v>
      </c>
      <c r="E9" s="849">
        <v>46055</v>
      </c>
      <c r="F9" s="848" t="s">
        <v>1011</v>
      </c>
      <c r="G9" s="850"/>
      <c r="H9" s="234" t="s">
        <v>1010</v>
      </c>
      <c r="I9" s="1453">
        <v>46055</v>
      </c>
      <c r="J9" s="235" t="s">
        <v>1011</v>
      </c>
      <c r="K9" s="851"/>
      <c r="L9" s="77"/>
    </row>
    <row r="10" spans="1:12" s="818" customFormat="1" x14ac:dyDescent="0.2">
      <c r="A10" s="1825" t="s">
        <v>2965</v>
      </c>
      <c r="B10" s="1826" t="s">
        <v>2966</v>
      </c>
      <c r="C10" s="1462" t="s">
        <v>2011</v>
      </c>
      <c r="D10" s="848" t="s">
        <v>1010</v>
      </c>
      <c r="E10" s="849">
        <v>46055</v>
      </c>
      <c r="F10" s="848" t="s">
        <v>1011</v>
      </c>
      <c r="G10" s="850"/>
      <c r="H10" s="234" t="s">
        <v>1010</v>
      </c>
      <c r="I10" s="1453">
        <v>46055</v>
      </c>
      <c r="J10" s="235" t="s">
        <v>1011</v>
      </c>
      <c r="K10" s="851"/>
      <c r="L10" s="77"/>
    </row>
    <row r="11" spans="1:12" s="818" customFormat="1" x14ac:dyDescent="0.2">
      <c r="A11" s="1825" t="s">
        <v>2967</v>
      </c>
      <c r="B11" s="1826" t="s">
        <v>2968</v>
      </c>
      <c r="C11" s="1462" t="s">
        <v>2011</v>
      </c>
      <c r="D11" s="848" t="s">
        <v>1010</v>
      </c>
      <c r="E11" s="849">
        <v>46055</v>
      </c>
      <c r="F11" s="848" t="s">
        <v>1011</v>
      </c>
      <c r="G11" s="850"/>
      <c r="H11" s="234" t="s">
        <v>1010</v>
      </c>
      <c r="I11" s="1453">
        <v>46055</v>
      </c>
      <c r="J11" s="235" t="s">
        <v>1011</v>
      </c>
      <c r="K11" s="851"/>
      <c r="L11" s="77"/>
    </row>
    <row r="12" spans="1:12" s="818" customFormat="1" x14ac:dyDescent="0.2">
      <c r="A12" s="1825" t="s">
        <v>2969</v>
      </c>
      <c r="B12" s="1826" t="s">
        <v>2970</v>
      </c>
      <c r="C12" s="1462" t="s">
        <v>2011</v>
      </c>
      <c r="D12" s="848" t="s">
        <v>1010</v>
      </c>
      <c r="E12" s="849">
        <v>46055</v>
      </c>
      <c r="F12" s="848" t="s">
        <v>1011</v>
      </c>
      <c r="G12" s="850"/>
      <c r="H12" s="234" t="s">
        <v>1010</v>
      </c>
      <c r="I12" s="1453">
        <v>46055</v>
      </c>
      <c r="J12" s="235" t="s">
        <v>1011</v>
      </c>
      <c r="K12" s="851"/>
      <c r="L12" s="77"/>
    </row>
    <row r="13" spans="1:12" s="818" customFormat="1" x14ac:dyDescent="0.2">
      <c r="A13" s="1825" t="s">
        <v>2971</v>
      </c>
      <c r="B13" s="1826" t="s">
        <v>1930</v>
      </c>
      <c r="C13" s="1462" t="s">
        <v>2011</v>
      </c>
      <c r="D13" s="848" t="s">
        <v>1010</v>
      </c>
      <c r="E13" s="849">
        <v>46055</v>
      </c>
      <c r="F13" s="848" t="s">
        <v>1011</v>
      </c>
      <c r="G13" s="850"/>
      <c r="H13" s="234" t="s">
        <v>1010</v>
      </c>
      <c r="I13" s="1453">
        <v>46055</v>
      </c>
      <c r="J13" s="235" t="s">
        <v>1011</v>
      </c>
      <c r="K13" s="851"/>
      <c r="L13" s="77"/>
    </row>
    <row r="14" spans="1:12" s="818" customFormat="1" x14ac:dyDescent="0.2">
      <c r="A14" s="1825" t="s">
        <v>2972</v>
      </c>
      <c r="B14" s="1826" t="s">
        <v>2973</v>
      </c>
      <c r="C14" s="1462" t="s">
        <v>1296</v>
      </c>
      <c r="D14" s="848" t="s">
        <v>1010</v>
      </c>
      <c r="E14" s="849">
        <v>46055</v>
      </c>
      <c r="F14" s="848" t="s">
        <v>1011</v>
      </c>
      <c r="G14" s="850"/>
      <c r="H14" s="234" t="s">
        <v>1010</v>
      </c>
      <c r="I14" s="1453">
        <v>46055</v>
      </c>
      <c r="J14" s="235" t="s">
        <v>1011</v>
      </c>
      <c r="K14" s="851"/>
      <c r="L14" s="77"/>
    </row>
    <row r="15" spans="1:12" s="818" customFormat="1" x14ac:dyDescent="0.2">
      <c r="A15" s="1825" t="s">
        <v>2974</v>
      </c>
      <c r="B15" s="1826" t="s">
        <v>2975</v>
      </c>
      <c r="C15" s="1462" t="s">
        <v>2011</v>
      </c>
      <c r="D15" s="848" t="s">
        <v>1010</v>
      </c>
      <c r="E15" s="849">
        <v>46055</v>
      </c>
      <c r="F15" s="848" t="s">
        <v>1011</v>
      </c>
      <c r="G15" s="850"/>
      <c r="H15" s="234" t="s">
        <v>1010</v>
      </c>
      <c r="I15" s="1453">
        <v>46055</v>
      </c>
      <c r="J15" s="235" t="s">
        <v>1011</v>
      </c>
      <c r="K15" s="851"/>
      <c r="L15" s="77"/>
    </row>
    <row r="16" spans="1:12" s="818" customFormat="1" x14ac:dyDescent="0.2">
      <c r="A16" s="1825" t="s">
        <v>2976</v>
      </c>
      <c r="B16" s="1826" t="s">
        <v>2977</v>
      </c>
      <c r="C16" s="1462" t="s">
        <v>2011</v>
      </c>
      <c r="D16" s="848" t="s">
        <v>1010</v>
      </c>
      <c r="E16" s="849">
        <v>46055</v>
      </c>
      <c r="F16" s="848" t="s">
        <v>1011</v>
      </c>
      <c r="G16" s="850"/>
      <c r="H16" s="234" t="s">
        <v>1010</v>
      </c>
      <c r="I16" s="1453">
        <v>46055</v>
      </c>
      <c r="J16" s="235" t="s">
        <v>1011</v>
      </c>
      <c r="K16" s="851"/>
      <c r="L16" s="77"/>
    </row>
    <row r="17" spans="1:12" s="818" customFormat="1" x14ac:dyDescent="0.2">
      <c r="A17" s="1825" t="s">
        <v>2978</v>
      </c>
      <c r="B17" s="1826" t="s">
        <v>1972</v>
      </c>
      <c r="C17" s="1462" t="s">
        <v>2011</v>
      </c>
      <c r="D17" s="848" t="s">
        <v>1010</v>
      </c>
      <c r="E17" s="849">
        <v>46055</v>
      </c>
      <c r="F17" s="848" t="s">
        <v>1011</v>
      </c>
      <c r="G17" s="850"/>
      <c r="H17" s="234" t="s">
        <v>1010</v>
      </c>
      <c r="I17" s="1453">
        <v>46055</v>
      </c>
      <c r="J17" s="235" t="s">
        <v>1011</v>
      </c>
      <c r="K17" s="851"/>
      <c r="L17" s="77"/>
    </row>
    <row r="18" spans="1:12" s="81" customFormat="1" ht="25.5" x14ac:dyDescent="0.2">
      <c r="A18" s="1827" t="s">
        <v>2979</v>
      </c>
      <c r="B18" s="1828" t="s">
        <v>1224</v>
      </c>
      <c r="C18" s="1462" t="s">
        <v>2011</v>
      </c>
      <c r="D18" s="231"/>
      <c r="E18" s="464"/>
      <c r="F18" s="231"/>
      <c r="G18" s="233"/>
      <c r="H18" s="234"/>
      <c r="I18" s="1453"/>
      <c r="J18" s="235"/>
      <c r="K18" s="142"/>
      <c r="L18" s="77"/>
    </row>
    <row r="19" spans="1:12" s="81" customFormat="1" x14ac:dyDescent="0.2">
      <c r="A19" s="1827" t="s">
        <v>2980</v>
      </c>
      <c r="B19" s="1828" t="s">
        <v>2708</v>
      </c>
      <c r="C19" s="1829"/>
      <c r="D19" s="231" t="s">
        <v>1010</v>
      </c>
      <c r="E19" s="464">
        <v>46055</v>
      </c>
      <c r="F19" s="231" t="s">
        <v>1011</v>
      </c>
      <c r="G19" s="233"/>
      <c r="H19" s="234" t="s">
        <v>1010</v>
      </c>
      <c r="I19" s="1453">
        <v>46055</v>
      </c>
      <c r="J19" s="235" t="s">
        <v>1011</v>
      </c>
      <c r="K19" s="142"/>
    </row>
    <row r="20" spans="1:12" s="81" customFormat="1" x14ac:dyDescent="0.2">
      <c r="A20" s="1827" t="s">
        <v>2981</v>
      </c>
      <c r="B20" s="1828" t="s">
        <v>2710</v>
      </c>
      <c r="C20" s="1829"/>
      <c r="D20" s="231" t="s">
        <v>1010</v>
      </c>
      <c r="E20" s="464">
        <v>46055</v>
      </c>
      <c r="F20" s="231" t="s">
        <v>1011</v>
      </c>
      <c r="G20" s="233"/>
      <c r="H20" s="234" t="s">
        <v>1010</v>
      </c>
      <c r="I20" s="1453">
        <v>46055</v>
      </c>
      <c r="J20" s="235" t="s">
        <v>1011</v>
      </c>
      <c r="K20" s="142"/>
    </row>
    <row r="21" spans="1:12" s="81" customFormat="1" x14ac:dyDescent="0.2">
      <c r="A21" s="1827" t="s">
        <v>2982</v>
      </c>
      <c r="B21" s="1826" t="s">
        <v>2983</v>
      </c>
      <c r="C21" s="1829"/>
      <c r="D21" s="231" t="s">
        <v>1010</v>
      </c>
      <c r="E21" s="464">
        <v>46055</v>
      </c>
      <c r="F21" s="231" t="s">
        <v>1011</v>
      </c>
      <c r="G21" s="233"/>
      <c r="H21" s="234" t="s">
        <v>1010</v>
      </c>
      <c r="I21" s="1453">
        <v>46055</v>
      </c>
      <c r="J21" s="235" t="s">
        <v>1011</v>
      </c>
      <c r="K21" s="142"/>
    </row>
    <row r="22" spans="1:12" s="81" customFormat="1" ht="12.75" customHeight="1" x14ac:dyDescent="0.2">
      <c r="A22" s="1827" t="s">
        <v>2984</v>
      </c>
      <c r="B22" s="1828" t="s">
        <v>2985</v>
      </c>
      <c r="C22" s="1829"/>
      <c r="D22" s="231" t="s">
        <v>1010</v>
      </c>
      <c r="E22" s="464">
        <v>46055</v>
      </c>
      <c r="F22" s="231" t="s">
        <v>1011</v>
      </c>
      <c r="G22" s="233"/>
      <c r="H22" s="234" t="s">
        <v>1010</v>
      </c>
      <c r="I22" s="1453">
        <v>46055</v>
      </c>
      <c r="J22" s="235" t="s">
        <v>1011</v>
      </c>
      <c r="K22" s="142"/>
    </row>
    <row r="23" spans="1:12" s="81" customFormat="1" ht="25.5" x14ac:dyDescent="0.2">
      <c r="A23" s="1827" t="s">
        <v>2986</v>
      </c>
      <c r="B23" s="1828" t="s">
        <v>2987</v>
      </c>
      <c r="C23" s="1829"/>
      <c r="D23" s="231" t="s">
        <v>1010</v>
      </c>
      <c r="E23" s="464">
        <v>46055</v>
      </c>
      <c r="F23" s="231" t="s">
        <v>1011</v>
      </c>
      <c r="G23" s="233"/>
      <c r="H23" s="234" t="s">
        <v>1010</v>
      </c>
      <c r="I23" s="1453">
        <v>46055</v>
      </c>
      <c r="J23" s="235" t="s">
        <v>1011</v>
      </c>
      <c r="K23" s="142"/>
    </row>
    <row r="24" spans="1:12" s="81" customFormat="1" x14ac:dyDescent="0.2">
      <c r="A24" s="1827" t="s">
        <v>2988</v>
      </c>
      <c r="B24" s="1828" t="s">
        <v>2989</v>
      </c>
      <c r="C24" s="1829"/>
      <c r="D24" s="231" t="s">
        <v>1010</v>
      </c>
      <c r="E24" s="464">
        <v>46055</v>
      </c>
      <c r="F24" s="231" t="s">
        <v>1011</v>
      </c>
      <c r="G24" s="233"/>
      <c r="H24" s="234" t="s">
        <v>1010</v>
      </c>
      <c r="I24" s="1453">
        <v>46055</v>
      </c>
      <c r="J24" s="235" t="s">
        <v>1011</v>
      </c>
      <c r="K24" s="142"/>
    </row>
    <row r="25" spans="1:12" s="81" customFormat="1" x14ac:dyDescent="0.2">
      <c r="A25" s="1827" t="s">
        <v>2990</v>
      </c>
      <c r="B25" s="1826" t="s">
        <v>2991</v>
      </c>
      <c r="C25" s="1829"/>
      <c r="D25" s="231" t="s">
        <v>1010</v>
      </c>
      <c r="E25" s="464">
        <v>46055</v>
      </c>
      <c r="F25" s="231" t="s">
        <v>1011</v>
      </c>
      <c r="G25" s="233"/>
      <c r="H25" s="234" t="s">
        <v>1010</v>
      </c>
      <c r="I25" s="1453">
        <v>46055</v>
      </c>
      <c r="J25" s="235" t="s">
        <v>1011</v>
      </c>
      <c r="K25" s="142"/>
    </row>
    <row r="26" spans="1:12" s="81" customFormat="1" x14ac:dyDescent="0.2">
      <c r="A26" s="1827" t="s">
        <v>2992</v>
      </c>
      <c r="B26" s="1828" t="s">
        <v>1224</v>
      </c>
      <c r="C26" s="1462" t="s">
        <v>2011</v>
      </c>
      <c r="D26" s="231"/>
      <c r="E26" s="464"/>
      <c r="F26" s="231"/>
      <c r="G26" s="233"/>
      <c r="H26" s="234"/>
      <c r="I26" s="1453"/>
      <c r="J26" s="235"/>
      <c r="K26" s="142"/>
    </row>
    <row r="27" spans="1:12" s="81" customFormat="1" x14ac:dyDescent="0.2">
      <c r="A27" s="1827" t="s">
        <v>2993</v>
      </c>
      <c r="B27" s="1828" t="s">
        <v>2994</v>
      </c>
      <c r="C27" s="1829"/>
      <c r="D27" s="231" t="s">
        <v>1010</v>
      </c>
      <c r="E27" s="464">
        <v>46055</v>
      </c>
      <c r="F27" s="231" t="s">
        <v>1011</v>
      </c>
      <c r="G27" s="233"/>
      <c r="H27" s="234" t="s">
        <v>1010</v>
      </c>
      <c r="I27" s="1453">
        <v>46055</v>
      </c>
      <c r="J27" s="235" t="s">
        <v>1011</v>
      </c>
      <c r="K27" s="142"/>
    </row>
    <row r="28" spans="1:12" s="81" customFormat="1" x14ac:dyDescent="0.2">
      <c r="A28" s="1827" t="s">
        <v>2995</v>
      </c>
      <c r="B28" s="1828" t="s">
        <v>2996</v>
      </c>
      <c r="C28" s="1829"/>
      <c r="D28" s="231" t="s">
        <v>1010</v>
      </c>
      <c r="E28" s="464">
        <v>46055</v>
      </c>
      <c r="F28" s="231" t="s">
        <v>1011</v>
      </c>
      <c r="G28" s="233"/>
      <c r="H28" s="234" t="s">
        <v>1010</v>
      </c>
      <c r="I28" s="1453">
        <v>46055</v>
      </c>
      <c r="J28" s="235" t="s">
        <v>1011</v>
      </c>
      <c r="K28" s="142"/>
    </row>
    <row r="29" spans="1:12" s="81" customFormat="1" ht="25.5" x14ac:dyDescent="0.2">
      <c r="A29" s="1827" t="s">
        <v>2997</v>
      </c>
      <c r="B29" s="1828" t="s">
        <v>2998</v>
      </c>
      <c r="C29" s="1829"/>
      <c r="D29" s="231" t="s">
        <v>1010</v>
      </c>
      <c r="E29" s="464">
        <v>46055</v>
      </c>
      <c r="F29" s="231" t="s">
        <v>1011</v>
      </c>
      <c r="G29" s="233"/>
      <c r="H29" s="234" t="s">
        <v>1010</v>
      </c>
      <c r="I29" s="1453">
        <v>46055</v>
      </c>
      <c r="J29" s="235" t="s">
        <v>1011</v>
      </c>
      <c r="K29" s="142"/>
    </row>
    <row r="30" spans="1:12" s="81" customFormat="1" ht="25.5" x14ac:dyDescent="0.2">
      <c r="A30" s="1827" t="s">
        <v>2999</v>
      </c>
      <c r="B30" s="1828" t="s">
        <v>3000</v>
      </c>
      <c r="C30" s="1829"/>
      <c r="D30" s="231" t="s">
        <v>1010</v>
      </c>
      <c r="E30" s="464">
        <v>46055</v>
      </c>
      <c r="F30" s="231" t="s">
        <v>1011</v>
      </c>
      <c r="G30" s="233"/>
      <c r="H30" s="234" t="s">
        <v>1010</v>
      </c>
      <c r="I30" s="1453">
        <v>46055</v>
      </c>
      <c r="J30" s="235" t="s">
        <v>1011</v>
      </c>
      <c r="K30" s="142"/>
    </row>
    <row r="31" spans="1:12" s="81" customFormat="1" ht="25.5" x14ac:dyDescent="0.2">
      <c r="A31" s="1827" t="s">
        <v>3001</v>
      </c>
      <c r="B31" s="1828" t="s">
        <v>3002</v>
      </c>
      <c r="C31" s="1829"/>
      <c r="D31" s="231" t="s">
        <v>1010</v>
      </c>
      <c r="E31" s="464">
        <v>46055</v>
      </c>
      <c r="F31" s="231" t="s">
        <v>1011</v>
      </c>
      <c r="G31" s="233"/>
      <c r="H31" s="234" t="s">
        <v>1010</v>
      </c>
      <c r="I31" s="1453">
        <v>46055</v>
      </c>
      <c r="J31" s="235" t="s">
        <v>1011</v>
      </c>
      <c r="K31" s="142"/>
    </row>
    <row r="32" spans="1:12" s="81" customFormat="1" ht="25.5" x14ac:dyDescent="0.2">
      <c r="A32" s="1827" t="s">
        <v>3003</v>
      </c>
      <c r="B32" s="1828" t="s">
        <v>3004</v>
      </c>
      <c r="C32" s="1829"/>
      <c r="D32" s="231" t="s">
        <v>1010</v>
      </c>
      <c r="E32" s="464">
        <v>46055</v>
      </c>
      <c r="F32" s="231" t="s">
        <v>1011</v>
      </c>
      <c r="G32" s="233"/>
      <c r="H32" s="234" t="s">
        <v>1010</v>
      </c>
      <c r="I32" s="1453">
        <v>46055</v>
      </c>
      <c r="J32" s="235" t="s">
        <v>1011</v>
      </c>
      <c r="K32" s="142"/>
    </row>
    <row r="33" spans="1:11" s="81" customFormat="1" ht="25.5" x14ac:dyDescent="0.2">
      <c r="A33" s="1827" t="s">
        <v>3005</v>
      </c>
      <c r="B33" s="1828" t="s">
        <v>3006</v>
      </c>
      <c r="C33" s="1463"/>
      <c r="D33" s="231" t="s">
        <v>1010</v>
      </c>
      <c r="E33" s="464">
        <v>46055</v>
      </c>
      <c r="F33" s="231" t="s">
        <v>1011</v>
      </c>
      <c r="G33" s="233"/>
      <c r="H33" s="234" t="s">
        <v>1010</v>
      </c>
      <c r="I33" s="1453">
        <v>46055</v>
      </c>
      <c r="J33" s="235" t="s">
        <v>1011</v>
      </c>
      <c r="K33" s="142"/>
    </row>
    <row r="34" spans="1:11" s="81" customFormat="1" ht="25.5" x14ac:dyDescent="0.2">
      <c r="A34" s="1827" t="s">
        <v>3007</v>
      </c>
      <c r="B34" s="1828" t="s">
        <v>3008</v>
      </c>
      <c r="C34" s="1463"/>
      <c r="D34" s="231" t="s">
        <v>1010</v>
      </c>
      <c r="E34" s="464">
        <v>46055</v>
      </c>
      <c r="F34" s="231" t="s">
        <v>1011</v>
      </c>
      <c r="G34" s="233"/>
      <c r="H34" s="234" t="s">
        <v>1010</v>
      </c>
      <c r="I34" s="1453">
        <v>46055</v>
      </c>
      <c r="J34" s="235" t="s">
        <v>1011</v>
      </c>
      <c r="K34" s="142"/>
    </row>
    <row r="35" spans="1:11" s="81" customFormat="1" ht="25.5" x14ac:dyDescent="0.2">
      <c r="A35" s="1827" t="s">
        <v>3009</v>
      </c>
      <c r="B35" s="1828" t="s">
        <v>3010</v>
      </c>
      <c r="C35" s="1463"/>
      <c r="D35" s="231" t="s">
        <v>1010</v>
      </c>
      <c r="E35" s="464">
        <v>46055</v>
      </c>
      <c r="F35" s="231" t="s">
        <v>1011</v>
      </c>
      <c r="G35" s="233"/>
      <c r="H35" s="234" t="s">
        <v>1010</v>
      </c>
      <c r="I35" s="1453">
        <v>46055</v>
      </c>
      <c r="J35" s="235" t="s">
        <v>1011</v>
      </c>
      <c r="K35" s="142"/>
    </row>
    <row r="36" spans="1:11" s="81" customFormat="1" ht="25.5" x14ac:dyDescent="0.2">
      <c r="A36" s="1827" t="s">
        <v>3011</v>
      </c>
      <c r="B36" s="1828" t="s">
        <v>3012</v>
      </c>
      <c r="C36" s="1829"/>
      <c r="D36" s="231" t="s">
        <v>1010</v>
      </c>
      <c r="E36" s="464">
        <v>46055</v>
      </c>
      <c r="F36" s="231" t="s">
        <v>1011</v>
      </c>
      <c r="G36" s="233"/>
      <c r="H36" s="234" t="s">
        <v>1010</v>
      </c>
      <c r="I36" s="1453">
        <v>46055</v>
      </c>
      <c r="J36" s="235" t="s">
        <v>1011</v>
      </c>
      <c r="K36" s="142"/>
    </row>
    <row r="37" spans="1:11" s="81" customFormat="1" ht="25.5" x14ac:dyDescent="0.2">
      <c r="A37" s="1827" t="s">
        <v>3013</v>
      </c>
      <c r="B37" s="1828" t="s">
        <v>3014</v>
      </c>
      <c r="C37" s="1463"/>
      <c r="D37" s="231" t="s">
        <v>1010</v>
      </c>
      <c r="E37" s="464">
        <v>46055</v>
      </c>
      <c r="F37" s="231" t="s">
        <v>1011</v>
      </c>
      <c r="G37" s="233"/>
      <c r="H37" s="234" t="s">
        <v>1010</v>
      </c>
      <c r="I37" s="1453">
        <v>46055</v>
      </c>
      <c r="J37" s="235" t="s">
        <v>1011</v>
      </c>
      <c r="K37" s="142"/>
    </row>
    <row r="38" spans="1:11" s="81" customFormat="1" x14ac:dyDescent="0.2">
      <c r="A38" s="1827" t="s">
        <v>3015</v>
      </c>
      <c r="B38" s="1828" t="s">
        <v>1224</v>
      </c>
      <c r="C38" s="1462" t="s">
        <v>2011</v>
      </c>
      <c r="D38" s="231"/>
      <c r="E38" s="464">
        <v>46055</v>
      </c>
      <c r="F38" s="231"/>
      <c r="G38" s="233"/>
      <c r="H38" s="234"/>
      <c r="I38" s="1453">
        <v>46055</v>
      </c>
      <c r="J38" s="235"/>
      <c r="K38" s="142"/>
    </row>
    <row r="39" spans="1:11" s="81" customFormat="1" ht="25.5" customHeight="1" x14ac:dyDescent="0.2">
      <c r="A39" s="1827" t="s">
        <v>3016</v>
      </c>
      <c r="B39" s="1828" t="s">
        <v>3017</v>
      </c>
      <c r="C39" s="1463"/>
      <c r="D39" s="231" t="s">
        <v>1010</v>
      </c>
      <c r="E39" s="464">
        <v>46055</v>
      </c>
      <c r="F39" s="231" t="s">
        <v>1011</v>
      </c>
      <c r="G39" s="233"/>
      <c r="H39" s="234" t="s">
        <v>1010</v>
      </c>
      <c r="I39" s="1453">
        <v>46055</v>
      </c>
      <c r="J39" s="235" t="s">
        <v>1011</v>
      </c>
      <c r="K39" s="142"/>
    </row>
    <row r="40" spans="1:11" s="81" customFormat="1" ht="25.5" x14ac:dyDescent="0.2">
      <c r="A40" s="1827" t="s">
        <v>3018</v>
      </c>
      <c r="B40" s="1828" t="s">
        <v>3019</v>
      </c>
      <c r="C40" s="1463"/>
      <c r="D40" s="231" t="s">
        <v>1010</v>
      </c>
      <c r="E40" s="464">
        <v>46055</v>
      </c>
      <c r="F40" s="231" t="s">
        <v>1011</v>
      </c>
      <c r="G40" s="233"/>
      <c r="H40" s="234" t="s">
        <v>1010</v>
      </c>
      <c r="I40" s="1453">
        <v>46055</v>
      </c>
      <c r="J40" s="235" t="s">
        <v>1011</v>
      </c>
      <c r="K40" s="142"/>
    </row>
    <row r="41" spans="1:11" s="81" customFormat="1" x14ac:dyDescent="0.2">
      <c r="A41" s="1827" t="s">
        <v>3020</v>
      </c>
      <c r="B41" s="1828" t="s">
        <v>1224</v>
      </c>
      <c r="C41" s="1462" t="s">
        <v>2011</v>
      </c>
      <c r="D41" s="231"/>
      <c r="E41" s="464"/>
      <c r="F41" s="231"/>
      <c r="G41" s="233"/>
      <c r="H41" s="234"/>
      <c r="I41" s="1453"/>
      <c r="J41" s="235"/>
      <c r="K41" s="142"/>
    </row>
    <row r="42" spans="1:11" s="81" customFormat="1" x14ac:dyDescent="0.2">
      <c r="A42" s="1827" t="s">
        <v>3021</v>
      </c>
      <c r="B42" s="1828" t="s">
        <v>3022</v>
      </c>
      <c r="C42" s="1829"/>
      <c r="D42" s="231" t="s">
        <v>1010</v>
      </c>
      <c r="E42" s="464">
        <v>46055</v>
      </c>
      <c r="F42" s="231" t="s">
        <v>1011</v>
      </c>
      <c r="G42" s="233"/>
      <c r="H42" s="234" t="s">
        <v>1010</v>
      </c>
      <c r="I42" s="1453">
        <v>46055</v>
      </c>
      <c r="J42" s="235" t="s">
        <v>1011</v>
      </c>
      <c r="K42" s="142"/>
    </row>
    <row r="43" spans="1:11" s="81" customFormat="1" x14ac:dyDescent="0.2">
      <c r="A43" s="1827" t="s">
        <v>3023</v>
      </c>
      <c r="B43" s="1828" t="s">
        <v>3024</v>
      </c>
      <c r="C43" s="1829"/>
      <c r="D43" s="231" t="s">
        <v>1010</v>
      </c>
      <c r="E43" s="464">
        <v>46055</v>
      </c>
      <c r="F43" s="231" t="s">
        <v>1011</v>
      </c>
      <c r="G43" s="233"/>
      <c r="H43" s="234" t="s">
        <v>1010</v>
      </c>
      <c r="I43" s="1453">
        <v>46055</v>
      </c>
      <c r="J43" s="235" t="s">
        <v>1011</v>
      </c>
      <c r="K43" s="142"/>
    </row>
    <row r="44" spans="1:11" s="81" customFormat="1" ht="25.5" x14ac:dyDescent="0.2">
      <c r="A44" s="1827" t="s">
        <v>3025</v>
      </c>
      <c r="B44" s="1828" t="s">
        <v>3026</v>
      </c>
      <c r="C44" s="1463"/>
      <c r="D44" s="231" t="s">
        <v>1010</v>
      </c>
      <c r="E44" s="464">
        <v>46055</v>
      </c>
      <c r="F44" s="231" t="s">
        <v>1011</v>
      </c>
      <c r="G44" s="233"/>
      <c r="H44" s="234" t="s">
        <v>1010</v>
      </c>
      <c r="I44" s="1453">
        <v>46055</v>
      </c>
      <c r="J44" s="235" t="s">
        <v>1011</v>
      </c>
      <c r="K44" s="142"/>
    </row>
    <row r="45" spans="1:11" s="81" customFormat="1" ht="25.5" x14ac:dyDescent="0.2">
      <c r="A45" s="1827" t="s">
        <v>3027</v>
      </c>
      <c r="B45" s="1828" t="s">
        <v>3028</v>
      </c>
      <c r="C45" s="1463"/>
      <c r="D45" s="231" t="s">
        <v>1010</v>
      </c>
      <c r="E45" s="464">
        <v>46055</v>
      </c>
      <c r="F45" s="231" t="s">
        <v>1011</v>
      </c>
      <c r="G45" s="233"/>
      <c r="H45" s="234" t="s">
        <v>1010</v>
      </c>
      <c r="I45" s="1453">
        <v>46055</v>
      </c>
      <c r="J45" s="235" t="s">
        <v>1011</v>
      </c>
      <c r="K45" s="142"/>
    </row>
    <row r="46" spans="1:11" s="81" customFormat="1" x14ac:dyDescent="0.2">
      <c r="A46" s="1827" t="s">
        <v>3029</v>
      </c>
      <c r="B46" s="1828" t="s">
        <v>1257</v>
      </c>
      <c r="C46" s="1829"/>
      <c r="D46" s="231" t="s">
        <v>1010</v>
      </c>
      <c r="E46" s="464">
        <v>46055</v>
      </c>
      <c r="F46" s="231" t="s">
        <v>1011</v>
      </c>
      <c r="G46" s="233"/>
      <c r="H46" s="234" t="s">
        <v>1010</v>
      </c>
      <c r="I46" s="1453">
        <v>46055</v>
      </c>
      <c r="J46" s="235" t="s">
        <v>1011</v>
      </c>
      <c r="K46" s="142"/>
    </row>
    <row r="47" spans="1:11" s="81" customFormat="1" x14ac:dyDescent="0.2">
      <c r="A47" s="1827" t="s">
        <v>3030</v>
      </c>
      <c r="B47" s="1828" t="s">
        <v>2599</v>
      </c>
      <c r="C47" s="1464"/>
      <c r="D47" s="231" t="s">
        <v>1010</v>
      </c>
      <c r="E47" s="464">
        <v>46055</v>
      </c>
      <c r="F47" s="231" t="s">
        <v>1011</v>
      </c>
      <c r="G47" s="233"/>
      <c r="H47" s="234" t="s">
        <v>1010</v>
      </c>
      <c r="I47" s="1453">
        <v>46055</v>
      </c>
      <c r="J47" s="235" t="s">
        <v>1011</v>
      </c>
      <c r="K47" s="142"/>
    </row>
    <row r="48" spans="1:11" s="81" customFormat="1" x14ac:dyDescent="0.2">
      <c r="A48" s="1827" t="s">
        <v>3031</v>
      </c>
      <c r="B48" s="1828" t="s">
        <v>3032</v>
      </c>
      <c r="C48" s="1829"/>
      <c r="D48" s="231" t="s">
        <v>1010</v>
      </c>
      <c r="E48" s="464">
        <v>46055</v>
      </c>
      <c r="F48" s="231" t="s">
        <v>1011</v>
      </c>
      <c r="G48" s="233"/>
      <c r="H48" s="234" t="s">
        <v>1010</v>
      </c>
      <c r="I48" s="1453">
        <v>46055</v>
      </c>
      <c r="J48" s="235" t="s">
        <v>1011</v>
      </c>
      <c r="K48" s="142"/>
    </row>
    <row r="49" spans="1:16" s="81" customFormat="1" ht="25.5" x14ac:dyDescent="0.2">
      <c r="A49" s="1827" t="s">
        <v>3033</v>
      </c>
      <c r="B49" s="1828" t="s">
        <v>3034</v>
      </c>
      <c r="C49" s="1829"/>
      <c r="D49" s="231" t="s">
        <v>1010</v>
      </c>
      <c r="E49" s="464">
        <v>46055</v>
      </c>
      <c r="F49" s="231" t="s">
        <v>1011</v>
      </c>
      <c r="G49" s="233"/>
      <c r="H49" s="234" t="s">
        <v>1010</v>
      </c>
      <c r="I49" s="1453">
        <v>46055</v>
      </c>
      <c r="J49" s="235" t="s">
        <v>1011</v>
      </c>
      <c r="K49" s="142"/>
    </row>
    <row r="50" spans="1:16" s="81" customFormat="1" ht="25.5" x14ac:dyDescent="0.2">
      <c r="A50" s="1827" t="s">
        <v>3035</v>
      </c>
      <c r="B50" s="1828" t="s">
        <v>3036</v>
      </c>
      <c r="C50" s="1829"/>
      <c r="D50" s="231" t="s">
        <v>1010</v>
      </c>
      <c r="E50" s="464">
        <v>46055</v>
      </c>
      <c r="F50" s="231" t="s">
        <v>1011</v>
      </c>
      <c r="G50" s="233"/>
      <c r="H50" s="234" t="s">
        <v>1010</v>
      </c>
      <c r="I50" s="1453">
        <v>46055</v>
      </c>
      <c r="J50" s="235" t="s">
        <v>1011</v>
      </c>
      <c r="K50" s="142"/>
    </row>
    <row r="51" spans="1:16" s="81" customFormat="1" ht="25.5" x14ac:dyDescent="0.2">
      <c r="A51" s="1827" t="s">
        <v>3037</v>
      </c>
      <c r="B51" s="1828" t="s">
        <v>3038</v>
      </c>
      <c r="C51" s="1463" t="s">
        <v>3039</v>
      </c>
      <c r="D51" s="231" t="s">
        <v>1010</v>
      </c>
      <c r="E51" s="464">
        <v>46055</v>
      </c>
      <c r="F51" s="231" t="s">
        <v>1011</v>
      </c>
      <c r="G51" s="233"/>
      <c r="H51" s="234" t="s">
        <v>1010</v>
      </c>
      <c r="I51" s="1453">
        <v>46055</v>
      </c>
      <c r="J51" s="235" t="s">
        <v>1011</v>
      </c>
      <c r="K51" s="142"/>
    </row>
    <row r="52" spans="1:16" s="81" customFormat="1" ht="38.25" x14ac:dyDescent="0.2">
      <c r="A52" s="1827" t="s">
        <v>3040</v>
      </c>
      <c r="B52" s="1828" t="s">
        <v>3041</v>
      </c>
      <c r="C52" s="1462"/>
      <c r="D52" s="231" t="s">
        <v>1010</v>
      </c>
      <c r="E52" s="464">
        <v>46055</v>
      </c>
      <c r="F52" s="231" t="s">
        <v>1011</v>
      </c>
      <c r="G52" s="233"/>
      <c r="H52" s="234" t="s">
        <v>1010</v>
      </c>
      <c r="I52" s="1453">
        <v>46055</v>
      </c>
      <c r="J52" s="235" t="s">
        <v>1011</v>
      </c>
      <c r="K52" s="142"/>
    </row>
    <row r="53" spans="1:16" s="81" customFormat="1" ht="38.25" x14ac:dyDescent="0.2">
      <c r="A53" s="1827" t="s">
        <v>3042</v>
      </c>
      <c r="B53" s="1828" t="s">
        <v>3043</v>
      </c>
      <c r="C53" s="1463"/>
      <c r="D53" s="231" t="s">
        <v>1010</v>
      </c>
      <c r="E53" s="464">
        <v>46055</v>
      </c>
      <c r="F53" s="231" t="s">
        <v>1011</v>
      </c>
      <c r="G53" s="233"/>
      <c r="H53" s="234" t="s">
        <v>1010</v>
      </c>
      <c r="I53" s="1453">
        <v>46055</v>
      </c>
      <c r="J53" s="235" t="s">
        <v>1011</v>
      </c>
      <c r="K53" s="142"/>
    </row>
    <row r="54" spans="1:16" s="81" customFormat="1" ht="25.5" x14ac:dyDescent="0.2">
      <c r="A54" s="1827" t="s">
        <v>3044</v>
      </c>
      <c r="B54" s="1828" t="s">
        <v>3045</v>
      </c>
      <c r="C54" s="1829"/>
      <c r="D54" s="231" t="s">
        <v>1010</v>
      </c>
      <c r="E54" s="464">
        <v>46055</v>
      </c>
      <c r="F54" s="231" t="s">
        <v>1011</v>
      </c>
      <c r="G54" s="233"/>
      <c r="H54" s="234" t="s">
        <v>1010</v>
      </c>
      <c r="I54" s="1453">
        <v>46055</v>
      </c>
      <c r="J54" s="235" t="s">
        <v>1011</v>
      </c>
      <c r="K54" s="142"/>
    </row>
    <row r="55" spans="1:16" s="81" customFormat="1" ht="25.5" x14ac:dyDescent="0.2">
      <c r="A55" s="1827" t="s">
        <v>3046</v>
      </c>
      <c r="B55" s="1828" t="s">
        <v>3047</v>
      </c>
      <c r="C55" s="1462" t="s">
        <v>1296</v>
      </c>
      <c r="D55" s="231" t="s">
        <v>1010</v>
      </c>
      <c r="E55" s="464">
        <v>46055</v>
      </c>
      <c r="F55" s="231" t="s">
        <v>1011</v>
      </c>
      <c r="G55" s="233"/>
      <c r="H55" s="234" t="s">
        <v>1010</v>
      </c>
      <c r="I55" s="1453">
        <v>46055</v>
      </c>
      <c r="J55" s="235" t="s">
        <v>1011</v>
      </c>
      <c r="K55" s="851"/>
    </row>
    <row r="56" spans="1:16" s="81" customFormat="1" ht="25.5" x14ac:dyDescent="0.2">
      <c r="A56" s="1827" t="s">
        <v>3048</v>
      </c>
      <c r="B56" s="1828" t="s">
        <v>3049</v>
      </c>
      <c r="C56" s="1462" t="s">
        <v>1296</v>
      </c>
      <c r="D56" s="231" t="s">
        <v>1010</v>
      </c>
      <c r="E56" s="464">
        <v>46055</v>
      </c>
      <c r="F56" s="231" t="s">
        <v>1011</v>
      </c>
      <c r="G56" s="233"/>
      <c r="H56" s="234" t="s">
        <v>1010</v>
      </c>
      <c r="I56" s="1453">
        <v>46055</v>
      </c>
      <c r="J56" s="235" t="s">
        <v>1011</v>
      </c>
      <c r="K56" s="851"/>
    </row>
    <row r="57" spans="1:16" s="81" customFormat="1" x14ac:dyDescent="0.2">
      <c r="A57" s="1827" t="s">
        <v>3050</v>
      </c>
      <c r="B57" s="1828" t="s">
        <v>3051</v>
      </c>
      <c r="C57" s="1829"/>
      <c r="D57" s="231" t="s">
        <v>1010</v>
      </c>
      <c r="E57" s="464">
        <v>46055</v>
      </c>
      <c r="F57" s="231" t="s">
        <v>1011</v>
      </c>
      <c r="G57" s="233"/>
      <c r="H57" s="648" t="s">
        <v>1010</v>
      </c>
      <c r="I57" s="1453">
        <v>46055</v>
      </c>
      <c r="J57" s="649" t="s">
        <v>1011</v>
      </c>
      <c r="K57" s="615"/>
      <c r="L57"/>
      <c r="M57"/>
      <c r="N57"/>
      <c r="O57"/>
      <c r="P57"/>
    </row>
    <row r="58" spans="1:16" s="81" customFormat="1" x14ac:dyDescent="0.2">
      <c r="A58" s="1827" t="s">
        <v>3052</v>
      </c>
      <c r="B58" s="1828" t="s">
        <v>3053</v>
      </c>
      <c r="C58" s="1829"/>
      <c r="D58" s="231" t="s">
        <v>1010</v>
      </c>
      <c r="E58" s="464">
        <v>46055</v>
      </c>
      <c r="F58" s="231" t="s">
        <v>1011</v>
      </c>
      <c r="G58" s="233"/>
      <c r="H58" s="648" t="s">
        <v>1010</v>
      </c>
      <c r="I58" s="1453">
        <v>46055</v>
      </c>
      <c r="J58" s="649" t="s">
        <v>1011</v>
      </c>
      <c r="K58" s="615"/>
      <c r="L58" s="77"/>
      <c r="M58" s="77"/>
      <c r="N58" s="77"/>
      <c r="O58" s="77"/>
      <c r="P58" s="77"/>
    </row>
    <row r="59" spans="1:16" s="81" customFormat="1" x14ac:dyDescent="0.2">
      <c r="A59" s="1827" t="s">
        <v>3054</v>
      </c>
      <c r="B59" s="1828" t="s">
        <v>3055</v>
      </c>
      <c r="C59" s="1829"/>
      <c r="D59" s="231" t="s">
        <v>1010</v>
      </c>
      <c r="E59" s="464">
        <v>46055</v>
      </c>
      <c r="F59" s="231" t="s">
        <v>1011</v>
      </c>
      <c r="G59" s="233"/>
      <c r="H59" s="648" t="s">
        <v>1010</v>
      </c>
      <c r="I59" s="1453">
        <v>46055</v>
      </c>
      <c r="J59" s="649" t="s">
        <v>1011</v>
      </c>
      <c r="K59" s="615"/>
      <c r="L59" s="77"/>
      <c r="M59" s="77"/>
      <c r="N59" s="77"/>
      <c r="O59" s="77"/>
      <c r="P59" s="77"/>
    </row>
    <row r="60" spans="1:16" s="81" customFormat="1" x14ac:dyDescent="0.2">
      <c r="A60" s="1827" t="s">
        <v>3056</v>
      </c>
      <c r="B60" s="1828" t="s">
        <v>3057</v>
      </c>
      <c r="C60" s="1829"/>
      <c r="D60" s="231" t="s">
        <v>1010</v>
      </c>
      <c r="E60" s="464">
        <v>46055</v>
      </c>
      <c r="F60" s="231" t="s">
        <v>1011</v>
      </c>
      <c r="G60" s="233"/>
      <c r="H60" s="648" t="s">
        <v>1010</v>
      </c>
      <c r="I60" s="1453">
        <v>46055</v>
      </c>
      <c r="J60" s="649" t="s">
        <v>1011</v>
      </c>
      <c r="K60" s="615"/>
      <c r="L60" s="77"/>
      <c r="M60" s="77"/>
      <c r="N60" s="77"/>
      <c r="O60" s="77"/>
      <c r="P60" s="77"/>
    </row>
    <row r="61" spans="1:16" s="81" customFormat="1" x14ac:dyDescent="0.2">
      <c r="A61" s="1827" t="s">
        <v>3058</v>
      </c>
      <c r="B61" s="1828" t="s">
        <v>3059</v>
      </c>
      <c r="C61" s="1829"/>
      <c r="D61" s="231" t="s">
        <v>1010</v>
      </c>
      <c r="E61" s="464">
        <v>46055</v>
      </c>
      <c r="F61" s="231" t="s">
        <v>1011</v>
      </c>
      <c r="G61" s="233"/>
      <c r="H61" s="648" t="s">
        <v>1010</v>
      </c>
      <c r="I61" s="1453">
        <v>46055</v>
      </c>
      <c r="J61" s="649" t="s">
        <v>1011</v>
      </c>
      <c r="K61" s="615"/>
    </row>
    <row r="62" spans="1:16" s="81" customFormat="1" ht="12.75" customHeight="1" x14ac:dyDescent="0.2">
      <c r="A62" s="1827" t="s">
        <v>3060</v>
      </c>
      <c r="B62" s="1828" t="s">
        <v>3061</v>
      </c>
      <c r="C62" s="1829"/>
      <c r="D62" s="231" t="s">
        <v>1010</v>
      </c>
      <c r="E62" s="464">
        <v>46055</v>
      </c>
      <c r="F62" s="231" t="s">
        <v>1011</v>
      </c>
      <c r="G62" s="233"/>
      <c r="H62" s="648" t="s">
        <v>1010</v>
      </c>
      <c r="I62" s="1453">
        <v>46055</v>
      </c>
      <c r="J62" s="649" t="s">
        <v>1011</v>
      </c>
      <c r="K62" s="142"/>
    </row>
    <row r="63" spans="1:16" s="81" customFormat="1" ht="12.75" customHeight="1" x14ac:dyDescent="0.2">
      <c r="A63" s="1827" t="s">
        <v>3062</v>
      </c>
      <c r="B63" s="1828" t="s">
        <v>3063</v>
      </c>
      <c r="C63" s="1829"/>
      <c r="D63" s="231" t="s">
        <v>1010</v>
      </c>
      <c r="E63" s="464">
        <v>46055</v>
      </c>
      <c r="F63" s="231" t="s">
        <v>1011</v>
      </c>
      <c r="G63" s="233"/>
      <c r="H63" s="648" t="s">
        <v>1010</v>
      </c>
      <c r="I63" s="1453">
        <v>46055</v>
      </c>
      <c r="J63" s="649" t="s">
        <v>1011</v>
      </c>
      <c r="K63" s="142"/>
    </row>
    <row r="64" spans="1:16" s="81" customFormat="1" x14ac:dyDescent="0.2">
      <c r="A64" s="1827" t="s">
        <v>3064</v>
      </c>
      <c r="B64" s="1828" t="s">
        <v>3065</v>
      </c>
      <c r="C64" s="1829"/>
      <c r="D64" s="231" t="s">
        <v>1010</v>
      </c>
      <c r="E64" s="464">
        <v>46055</v>
      </c>
      <c r="F64" s="231" t="s">
        <v>1011</v>
      </c>
      <c r="G64" s="233"/>
      <c r="H64" s="648" t="s">
        <v>1010</v>
      </c>
      <c r="I64" s="1453">
        <v>46055</v>
      </c>
      <c r="J64" s="649" t="s">
        <v>1011</v>
      </c>
      <c r="K64" s="615"/>
    </row>
    <row r="65" spans="1:11" s="81" customFormat="1" x14ac:dyDescent="0.2">
      <c r="A65" s="1827" t="s">
        <v>3066</v>
      </c>
      <c r="B65" s="1828" t="s">
        <v>3067</v>
      </c>
      <c r="C65" s="1829"/>
      <c r="D65" s="231" t="s">
        <v>1010</v>
      </c>
      <c r="E65" s="464">
        <v>46055</v>
      </c>
      <c r="F65" s="231" t="s">
        <v>1011</v>
      </c>
      <c r="G65" s="233"/>
      <c r="H65" s="648" t="s">
        <v>1010</v>
      </c>
      <c r="I65" s="1453">
        <v>46055</v>
      </c>
      <c r="J65" s="649" t="s">
        <v>1011</v>
      </c>
      <c r="K65" s="615"/>
    </row>
    <row r="66" spans="1:11" s="81" customFormat="1" x14ac:dyDescent="0.2">
      <c r="A66" s="1827" t="s">
        <v>3068</v>
      </c>
      <c r="B66" s="1826" t="s">
        <v>3069</v>
      </c>
      <c r="C66" s="1829"/>
      <c r="D66" s="231" t="s">
        <v>1010</v>
      </c>
      <c r="E66" s="464">
        <v>46055</v>
      </c>
      <c r="F66" s="231" t="s">
        <v>1011</v>
      </c>
      <c r="G66" s="233"/>
      <c r="H66" s="648" t="s">
        <v>1010</v>
      </c>
      <c r="I66" s="1453">
        <v>46055</v>
      </c>
      <c r="J66" s="268" t="s">
        <v>1011</v>
      </c>
      <c r="K66" s="142"/>
    </row>
    <row r="67" spans="1:11" s="81" customFormat="1" x14ac:dyDescent="0.2">
      <c r="A67" s="1827" t="s">
        <v>3070</v>
      </c>
      <c r="B67" s="1826" t="s">
        <v>3071</v>
      </c>
      <c r="C67" s="1829"/>
      <c r="D67" s="231" t="s">
        <v>1010</v>
      </c>
      <c r="E67" s="464">
        <v>46055</v>
      </c>
      <c r="F67" s="231" t="s">
        <v>1011</v>
      </c>
      <c r="G67" s="233"/>
      <c r="H67" s="648" t="s">
        <v>1010</v>
      </c>
      <c r="I67" s="1453">
        <v>46055</v>
      </c>
      <c r="J67" s="268" t="s">
        <v>1011</v>
      </c>
      <c r="K67" s="142"/>
    </row>
    <row r="68" spans="1:11" s="81" customFormat="1" x14ac:dyDescent="0.2">
      <c r="A68" s="1827" t="s">
        <v>3072</v>
      </c>
      <c r="B68" s="1828" t="s">
        <v>3073</v>
      </c>
      <c r="C68" s="1829"/>
      <c r="D68" s="231" t="s">
        <v>1010</v>
      </c>
      <c r="E68" s="464">
        <v>46055</v>
      </c>
      <c r="F68" s="231" t="s">
        <v>1011</v>
      </c>
      <c r="G68" s="254"/>
      <c r="H68" s="210" t="s">
        <v>1010</v>
      </c>
      <c r="I68" s="1453">
        <v>46055</v>
      </c>
      <c r="J68" s="210" t="s">
        <v>1011</v>
      </c>
      <c r="K68" s="142"/>
    </row>
    <row r="69" spans="1:11" s="81" customFormat="1" x14ac:dyDescent="0.2">
      <c r="A69" s="1827" t="s">
        <v>3074</v>
      </c>
      <c r="B69" s="1828" t="s">
        <v>3075</v>
      </c>
      <c r="C69" s="1829"/>
      <c r="D69" s="231" t="s">
        <v>1010</v>
      </c>
      <c r="E69" s="464">
        <v>46055</v>
      </c>
      <c r="F69" s="231" t="s">
        <v>1011</v>
      </c>
      <c r="G69" s="254"/>
      <c r="H69" s="210" t="s">
        <v>1010</v>
      </c>
      <c r="I69" s="1453">
        <v>46055</v>
      </c>
      <c r="J69" s="210" t="s">
        <v>1011</v>
      </c>
      <c r="K69" s="142"/>
    </row>
    <row r="70" spans="1:11" s="81" customFormat="1" x14ac:dyDescent="0.2">
      <c r="A70" s="1827" t="s">
        <v>3076</v>
      </c>
      <c r="B70" s="1828" t="s">
        <v>3077</v>
      </c>
      <c r="C70" s="1829"/>
      <c r="D70" s="231" t="s">
        <v>1010</v>
      </c>
      <c r="E70" s="464">
        <v>46055</v>
      </c>
      <c r="F70" s="231" t="s">
        <v>1011</v>
      </c>
      <c r="G70" s="254"/>
      <c r="H70" s="210" t="s">
        <v>1010</v>
      </c>
      <c r="I70" s="1453">
        <v>46055</v>
      </c>
      <c r="J70" s="210" t="s">
        <v>1011</v>
      </c>
      <c r="K70" s="142"/>
    </row>
    <row r="71" spans="1:11" s="81" customFormat="1" x14ac:dyDescent="0.2">
      <c r="A71" s="1827" t="s">
        <v>3078</v>
      </c>
      <c r="B71" s="1828" t="s">
        <v>3079</v>
      </c>
      <c r="C71" s="1829"/>
      <c r="D71" s="231" t="s">
        <v>1010</v>
      </c>
      <c r="E71" s="464">
        <v>46055</v>
      </c>
      <c r="F71" s="231" t="s">
        <v>1011</v>
      </c>
      <c r="G71" s="254"/>
      <c r="H71" s="210" t="s">
        <v>1010</v>
      </c>
      <c r="I71" s="1453">
        <v>46055</v>
      </c>
      <c r="J71" s="210" t="s">
        <v>1011</v>
      </c>
      <c r="K71" s="142"/>
    </row>
    <row r="72" spans="1:11" s="81" customFormat="1" x14ac:dyDescent="0.2">
      <c r="A72" s="1827" t="s">
        <v>3080</v>
      </c>
      <c r="B72" s="1828" t="s">
        <v>3081</v>
      </c>
      <c r="C72" s="1829"/>
      <c r="D72" s="231" t="s">
        <v>1010</v>
      </c>
      <c r="E72" s="464">
        <v>46055</v>
      </c>
      <c r="F72" s="231" t="s">
        <v>1011</v>
      </c>
      <c r="G72" s="254"/>
      <c r="H72" s="210" t="s">
        <v>1010</v>
      </c>
      <c r="I72" s="1453">
        <v>46055</v>
      </c>
      <c r="J72" s="210" t="s">
        <v>1011</v>
      </c>
      <c r="K72" s="142"/>
    </row>
    <row r="73" spans="1:11" s="81" customFormat="1" x14ac:dyDescent="0.2">
      <c r="A73" s="1827" t="s">
        <v>3082</v>
      </c>
      <c r="B73" s="1828" t="s">
        <v>3083</v>
      </c>
      <c r="C73" s="1829"/>
      <c r="D73" s="231" t="s">
        <v>1010</v>
      </c>
      <c r="E73" s="464">
        <v>46055</v>
      </c>
      <c r="F73" s="231" t="s">
        <v>1011</v>
      </c>
      <c r="G73" s="254"/>
      <c r="H73" s="267" t="s">
        <v>1010</v>
      </c>
      <c r="I73" s="1453">
        <v>46055</v>
      </c>
      <c r="J73" s="279" t="s">
        <v>1011</v>
      </c>
      <c r="K73" s="614"/>
    </row>
    <row r="74" spans="1:11" s="81" customFormat="1" x14ac:dyDescent="0.2">
      <c r="A74" s="1827" t="s">
        <v>3084</v>
      </c>
      <c r="B74" s="1828" t="s">
        <v>3085</v>
      </c>
      <c r="C74" s="1829"/>
      <c r="D74" s="231" t="s">
        <v>1010</v>
      </c>
      <c r="E74" s="464">
        <v>46055</v>
      </c>
      <c r="F74" s="231" t="s">
        <v>1011</v>
      </c>
      <c r="G74" s="254"/>
      <c r="H74" s="268" t="s">
        <v>1010</v>
      </c>
      <c r="I74" s="1453">
        <v>46055</v>
      </c>
      <c r="J74" s="268" t="s">
        <v>1011</v>
      </c>
      <c r="K74" s="615"/>
    </row>
    <row r="75" spans="1:11" s="81" customFormat="1" x14ac:dyDescent="0.2">
      <c r="A75" s="1827" t="s">
        <v>3086</v>
      </c>
      <c r="B75" s="1828" t="s">
        <v>3087</v>
      </c>
      <c r="C75" s="1829"/>
      <c r="D75" s="231" t="s">
        <v>1010</v>
      </c>
      <c r="E75" s="464">
        <v>46055</v>
      </c>
      <c r="F75" s="231" t="s">
        <v>1011</v>
      </c>
      <c r="G75" s="254"/>
      <c r="H75" s="268" t="s">
        <v>1010</v>
      </c>
      <c r="I75" s="1453">
        <v>46055</v>
      </c>
      <c r="J75" s="268" t="s">
        <v>1011</v>
      </c>
      <c r="K75" s="615"/>
    </row>
    <row r="76" spans="1:11" s="81" customFormat="1" x14ac:dyDescent="0.2">
      <c r="A76" s="1827" t="s">
        <v>3088</v>
      </c>
      <c r="B76" s="1828" t="s">
        <v>3089</v>
      </c>
      <c r="C76" s="1829"/>
      <c r="D76" s="231" t="s">
        <v>1010</v>
      </c>
      <c r="E76" s="464">
        <v>46055</v>
      </c>
      <c r="F76" s="231" t="s">
        <v>1011</v>
      </c>
      <c r="G76" s="254"/>
      <c r="H76" s="268" t="s">
        <v>1010</v>
      </c>
      <c r="I76" s="1453">
        <v>46055</v>
      </c>
      <c r="J76" s="268" t="s">
        <v>1011</v>
      </c>
      <c r="K76" s="615"/>
    </row>
    <row r="77" spans="1:11" s="81" customFormat="1" x14ac:dyDescent="0.2">
      <c r="A77" s="1827" t="s">
        <v>3090</v>
      </c>
      <c r="B77" s="1828" t="s">
        <v>3091</v>
      </c>
      <c r="C77" s="1829"/>
      <c r="D77" s="231" t="s">
        <v>1010</v>
      </c>
      <c r="E77" s="464">
        <v>46055</v>
      </c>
      <c r="F77" s="231" t="s">
        <v>1011</v>
      </c>
      <c r="G77" s="254"/>
      <c r="H77" s="268" t="s">
        <v>1010</v>
      </c>
      <c r="I77" s="1453">
        <v>46055</v>
      </c>
      <c r="J77" s="268" t="s">
        <v>1011</v>
      </c>
      <c r="K77" s="615"/>
    </row>
    <row r="78" spans="1:11" s="81" customFormat="1" x14ac:dyDescent="0.2">
      <c r="A78" s="1827" t="s">
        <v>3092</v>
      </c>
      <c r="B78" s="1828" t="s">
        <v>3093</v>
      </c>
      <c r="C78" s="1829"/>
      <c r="D78" s="231" t="s">
        <v>1010</v>
      </c>
      <c r="E78" s="464">
        <v>46055</v>
      </c>
      <c r="F78" s="231" t="s">
        <v>1011</v>
      </c>
      <c r="G78" s="254"/>
      <c r="H78" s="268" t="s">
        <v>1010</v>
      </c>
      <c r="I78" s="1453">
        <v>46055</v>
      </c>
      <c r="J78" s="268" t="s">
        <v>1011</v>
      </c>
      <c r="K78" s="615"/>
    </row>
    <row r="79" spans="1:11" s="81" customFormat="1" x14ac:dyDescent="0.2">
      <c r="A79" s="1827" t="s">
        <v>3094</v>
      </c>
      <c r="B79" s="1828" t="s">
        <v>3095</v>
      </c>
      <c r="C79" s="1829"/>
      <c r="D79" s="231" t="s">
        <v>1010</v>
      </c>
      <c r="E79" s="464">
        <v>46055</v>
      </c>
      <c r="F79" s="231" t="s">
        <v>1011</v>
      </c>
      <c r="G79" s="254"/>
      <c r="H79" s="268" t="s">
        <v>1010</v>
      </c>
      <c r="I79" s="1453">
        <v>46055</v>
      </c>
      <c r="J79" s="268" t="s">
        <v>1011</v>
      </c>
      <c r="K79" s="615"/>
    </row>
    <row r="80" spans="1:11" s="81" customFormat="1" x14ac:dyDescent="0.2">
      <c r="A80" s="1827" t="s">
        <v>3096</v>
      </c>
      <c r="B80" s="1828" t="s">
        <v>3097</v>
      </c>
      <c r="C80" s="1829"/>
      <c r="D80" s="231" t="s">
        <v>1010</v>
      </c>
      <c r="E80" s="464">
        <v>46055</v>
      </c>
      <c r="F80" s="231" t="s">
        <v>1011</v>
      </c>
      <c r="G80" s="254"/>
      <c r="H80" s="210" t="s">
        <v>1010</v>
      </c>
      <c r="I80" s="1453">
        <v>46055</v>
      </c>
      <c r="J80" s="210" t="s">
        <v>1011</v>
      </c>
      <c r="K80" s="142"/>
    </row>
    <row r="81" spans="1:16" s="81" customFormat="1" x14ac:dyDescent="0.2">
      <c r="A81" s="1827" t="s">
        <v>3098</v>
      </c>
      <c r="B81" s="1828" t="s">
        <v>3099</v>
      </c>
      <c r="C81" s="1829"/>
      <c r="D81" s="231" t="s">
        <v>1010</v>
      </c>
      <c r="E81" s="464">
        <v>46055</v>
      </c>
      <c r="F81" s="231" t="s">
        <v>1011</v>
      </c>
      <c r="G81" s="254"/>
      <c r="H81" s="210" t="s">
        <v>1010</v>
      </c>
      <c r="I81" s="1453">
        <v>46055</v>
      </c>
      <c r="J81" s="210" t="s">
        <v>1011</v>
      </c>
      <c r="K81" s="142"/>
    </row>
    <row r="82" spans="1:16" s="81" customFormat="1" ht="12.75" customHeight="1" x14ac:dyDescent="0.2">
      <c r="A82" s="1827" t="s">
        <v>3100</v>
      </c>
      <c r="B82" s="1828" t="s">
        <v>3101</v>
      </c>
      <c r="C82" s="1829"/>
      <c r="D82" s="231" t="s">
        <v>1010</v>
      </c>
      <c r="E82" s="464">
        <v>46055</v>
      </c>
      <c r="F82" s="231" t="s">
        <v>1011</v>
      </c>
      <c r="G82" s="254"/>
      <c r="H82" s="210" t="s">
        <v>1010</v>
      </c>
      <c r="I82" s="1453">
        <v>46055</v>
      </c>
      <c r="J82" s="210" t="s">
        <v>1011</v>
      </c>
      <c r="K82" s="142"/>
    </row>
    <row r="83" spans="1:16" s="81" customFormat="1" ht="25.5" x14ac:dyDescent="0.2">
      <c r="A83" s="1827" t="s">
        <v>3102</v>
      </c>
      <c r="B83" s="1828" t="s">
        <v>3103</v>
      </c>
      <c r="C83" s="1829"/>
      <c r="D83" s="231" t="s">
        <v>1010</v>
      </c>
      <c r="E83" s="464">
        <v>46055</v>
      </c>
      <c r="F83" s="231" t="s">
        <v>1011</v>
      </c>
      <c r="G83" s="254"/>
      <c r="H83" s="210" t="s">
        <v>1010</v>
      </c>
      <c r="I83" s="1453">
        <v>46055</v>
      </c>
      <c r="J83" s="210" t="s">
        <v>1011</v>
      </c>
      <c r="K83" s="142"/>
    </row>
    <row r="84" spans="1:16" s="81" customFormat="1" x14ac:dyDescent="0.2">
      <c r="A84" s="1827" t="s">
        <v>3104</v>
      </c>
      <c r="B84" s="1828" t="s">
        <v>3105</v>
      </c>
      <c r="C84" s="1829"/>
      <c r="D84" s="231" t="s">
        <v>1010</v>
      </c>
      <c r="E84" s="464">
        <v>46055</v>
      </c>
      <c r="F84" s="231" t="s">
        <v>1011</v>
      </c>
      <c r="G84" s="254"/>
      <c r="H84" s="210" t="s">
        <v>1010</v>
      </c>
      <c r="I84" s="1453">
        <v>46055</v>
      </c>
      <c r="J84" s="210" t="s">
        <v>1011</v>
      </c>
      <c r="K84" s="142"/>
    </row>
    <row r="85" spans="1:16" s="81" customFormat="1" ht="25.5" x14ac:dyDescent="0.2">
      <c r="A85" s="1827" t="s">
        <v>3106</v>
      </c>
      <c r="B85" s="1828" t="s">
        <v>3107</v>
      </c>
      <c r="C85" s="1829"/>
      <c r="D85" s="231" t="s">
        <v>1010</v>
      </c>
      <c r="E85" s="464">
        <v>46055</v>
      </c>
      <c r="F85" s="231" t="s">
        <v>1011</v>
      </c>
      <c r="G85" s="254"/>
      <c r="H85" s="210" t="s">
        <v>1010</v>
      </c>
      <c r="I85" s="1453">
        <v>46055</v>
      </c>
      <c r="J85" s="210" t="s">
        <v>1011</v>
      </c>
      <c r="K85" s="142"/>
    </row>
    <row r="86" spans="1:16" s="81" customFormat="1" ht="25.5" x14ac:dyDescent="0.2">
      <c r="A86" s="1827" t="s">
        <v>3108</v>
      </c>
      <c r="B86" s="1828" t="s">
        <v>3109</v>
      </c>
      <c r="C86" s="1829"/>
      <c r="D86" s="231" t="s">
        <v>1010</v>
      </c>
      <c r="E86" s="464">
        <v>46055</v>
      </c>
      <c r="F86" s="231" t="s">
        <v>1011</v>
      </c>
      <c r="G86" s="254"/>
      <c r="H86" s="210" t="s">
        <v>1010</v>
      </c>
      <c r="I86" s="1453">
        <v>46055</v>
      </c>
      <c r="J86" s="210" t="s">
        <v>1011</v>
      </c>
      <c r="K86" s="142"/>
    </row>
    <row r="87" spans="1:16" s="81" customFormat="1" ht="25.5" x14ac:dyDescent="0.2">
      <c r="A87" s="1827" t="s">
        <v>3110</v>
      </c>
      <c r="B87" s="1828" t="s">
        <v>3111</v>
      </c>
      <c r="C87" s="1829"/>
      <c r="D87" s="231" t="s">
        <v>1010</v>
      </c>
      <c r="E87" s="464">
        <v>46055</v>
      </c>
      <c r="F87" s="231" t="s">
        <v>1011</v>
      </c>
      <c r="G87" s="254"/>
      <c r="H87" s="210" t="s">
        <v>1010</v>
      </c>
      <c r="I87" s="1453">
        <v>46055</v>
      </c>
      <c r="J87" s="210" t="s">
        <v>1011</v>
      </c>
      <c r="K87" s="142"/>
    </row>
    <row r="88" spans="1:16" s="81" customFormat="1" ht="25.5" customHeight="1" x14ac:dyDescent="0.2">
      <c r="A88" s="1827" t="s">
        <v>3112</v>
      </c>
      <c r="B88" s="1828" t="s">
        <v>3113</v>
      </c>
      <c r="C88" s="1829"/>
      <c r="D88" s="231" t="s">
        <v>1010</v>
      </c>
      <c r="E88" s="464">
        <v>46055</v>
      </c>
      <c r="F88" s="231" t="s">
        <v>1011</v>
      </c>
      <c r="G88" s="254"/>
      <c r="H88" s="210" t="s">
        <v>1010</v>
      </c>
      <c r="I88" s="1453">
        <v>46055</v>
      </c>
      <c r="J88" s="210" t="s">
        <v>1011</v>
      </c>
      <c r="K88" s="142"/>
    </row>
    <row r="89" spans="1:16" s="81" customFormat="1" ht="25.5" customHeight="1" x14ac:dyDescent="0.2">
      <c r="A89" s="1827" t="s">
        <v>3114</v>
      </c>
      <c r="B89" s="1828" t="s">
        <v>3115</v>
      </c>
      <c r="C89" s="1829"/>
      <c r="D89" s="231" t="s">
        <v>1010</v>
      </c>
      <c r="E89" s="464">
        <v>46055</v>
      </c>
      <c r="F89" s="231" t="s">
        <v>1011</v>
      </c>
      <c r="G89" s="254"/>
      <c r="H89" s="210" t="s">
        <v>1010</v>
      </c>
      <c r="I89" s="1453">
        <v>46055</v>
      </c>
      <c r="J89" s="210" t="s">
        <v>1011</v>
      </c>
      <c r="K89" s="142"/>
    </row>
    <row r="90" spans="1:16" s="81" customFormat="1" ht="25.5" x14ac:dyDescent="0.2">
      <c r="A90" s="1827" t="s">
        <v>3116</v>
      </c>
      <c r="B90" s="1828" t="s">
        <v>3117</v>
      </c>
      <c r="C90" s="1829"/>
      <c r="D90" s="231" t="s">
        <v>1010</v>
      </c>
      <c r="E90" s="464">
        <v>46055</v>
      </c>
      <c r="F90" s="231" t="s">
        <v>1011</v>
      </c>
      <c r="G90" s="254"/>
      <c r="H90" s="210" t="s">
        <v>1010</v>
      </c>
      <c r="I90" s="1453">
        <v>46055</v>
      </c>
      <c r="J90" s="210" t="s">
        <v>1011</v>
      </c>
      <c r="K90" s="142"/>
    </row>
    <row r="91" spans="1:16" s="81" customFormat="1" ht="25.5" customHeight="1" x14ac:dyDescent="0.2">
      <c r="A91" s="1827" t="s">
        <v>3118</v>
      </c>
      <c r="B91" s="1828" t="s">
        <v>3119</v>
      </c>
      <c r="C91" s="1829"/>
      <c r="D91" s="231" t="s">
        <v>1010</v>
      </c>
      <c r="E91" s="464">
        <v>46055</v>
      </c>
      <c r="F91" s="231" t="s">
        <v>1011</v>
      </c>
      <c r="G91" s="254"/>
      <c r="H91" s="210" t="s">
        <v>1010</v>
      </c>
      <c r="I91" s="1453">
        <v>46055</v>
      </c>
      <c r="J91" s="210" t="s">
        <v>1011</v>
      </c>
      <c r="K91" s="142"/>
    </row>
    <row r="92" spans="1:16" s="81" customFormat="1" ht="25.5" x14ac:dyDescent="0.2">
      <c r="A92" s="1827" t="s">
        <v>3120</v>
      </c>
      <c r="B92" s="1828" t="s">
        <v>3121</v>
      </c>
      <c r="C92" s="1829"/>
      <c r="D92" s="231" t="s">
        <v>1010</v>
      </c>
      <c r="E92" s="464">
        <v>46055</v>
      </c>
      <c r="F92" s="231" t="s">
        <v>1011</v>
      </c>
      <c r="G92" s="254"/>
      <c r="H92" s="210" t="s">
        <v>1010</v>
      </c>
      <c r="I92" s="1453">
        <v>46055</v>
      </c>
      <c r="J92" s="210" t="s">
        <v>1011</v>
      </c>
      <c r="K92" s="142"/>
    </row>
    <row r="93" spans="1:16" customFormat="1" x14ac:dyDescent="0.2">
      <c r="A93" s="1827" t="s">
        <v>3122</v>
      </c>
      <c r="B93" s="1828" t="s">
        <v>1224</v>
      </c>
      <c r="C93" s="1464" t="s">
        <v>2011</v>
      </c>
      <c r="D93" s="231"/>
      <c r="E93" s="464"/>
      <c r="F93" s="231"/>
      <c r="G93" s="254"/>
      <c r="H93" s="210"/>
      <c r="I93" s="1453"/>
      <c r="J93" s="210"/>
      <c r="K93" s="142"/>
      <c r="L93" s="77"/>
      <c r="M93" s="81"/>
      <c r="N93" s="81"/>
      <c r="O93" s="81"/>
      <c r="P93" s="81"/>
    </row>
    <row r="94" spans="1:16" x14ac:dyDescent="0.2">
      <c r="A94" s="1827" t="s">
        <v>3123</v>
      </c>
      <c r="B94" s="1828" t="s">
        <v>3124</v>
      </c>
      <c r="C94" s="1829"/>
      <c r="D94" s="231" t="s">
        <v>1010</v>
      </c>
      <c r="E94" s="464">
        <v>46055</v>
      </c>
      <c r="F94" s="231" t="s">
        <v>1011</v>
      </c>
      <c r="G94" s="254"/>
      <c r="H94" s="210" t="s">
        <v>1010</v>
      </c>
      <c r="I94" s="1453">
        <v>46055</v>
      </c>
      <c r="J94" s="210" t="s">
        <v>1011</v>
      </c>
      <c r="K94" s="142"/>
      <c r="L94" s="81"/>
      <c r="M94" s="81"/>
      <c r="N94" s="81"/>
      <c r="O94" s="81"/>
      <c r="P94" s="81"/>
    </row>
    <row r="95" spans="1:16" x14ac:dyDescent="0.2">
      <c r="A95" s="1827" t="s">
        <v>3125</v>
      </c>
      <c r="B95" s="1828" t="s">
        <v>1677</v>
      </c>
      <c r="C95" s="1829"/>
      <c r="D95" s="231" t="s">
        <v>1010</v>
      </c>
      <c r="E95" s="464">
        <v>46055</v>
      </c>
      <c r="F95" s="231" t="s">
        <v>1011</v>
      </c>
      <c r="G95" s="254"/>
      <c r="H95" s="210" t="s">
        <v>1010</v>
      </c>
      <c r="I95" s="1453">
        <v>46055</v>
      </c>
      <c r="J95" s="210" t="s">
        <v>1011</v>
      </c>
      <c r="K95" s="142"/>
      <c r="L95" s="81"/>
      <c r="M95" s="81"/>
      <c r="N95" s="81"/>
      <c r="O95" s="81"/>
      <c r="P95" s="81"/>
    </row>
    <row r="96" spans="1:16" x14ac:dyDescent="0.2">
      <c r="A96" s="1827" t="s">
        <v>3126</v>
      </c>
      <c r="B96" s="1828" t="s">
        <v>1679</v>
      </c>
      <c r="C96" s="1829"/>
      <c r="D96" s="231" t="s">
        <v>1010</v>
      </c>
      <c r="E96" s="464">
        <v>46055</v>
      </c>
      <c r="F96" s="231" t="s">
        <v>1011</v>
      </c>
      <c r="G96" s="254"/>
      <c r="H96" s="210" t="s">
        <v>1010</v>
      </c>
      <c r="I96" s="1453">
        <v>46055</v>
      </c>
      <c r="J96" s="210" t="s">
        <v>1011</v>
      </c>
      <c r="K96" s="142"/>
      <c r="L96" s="81"/>
      <c r="M96" s="81"/>
      <c r="N96" s="81"/>
      <c r="O96" s="81"/>
      <c r="P96" s="81"/>
    </row>
    <row r="97" spans="1:16" ht="13.5" customHeight="1" thickBot="1" x14ac:dyDescent="0.25">
      <c r="A97" s="1830" t="s">
        <v>3127</v>
      </c>
      <c r="B97" s="1831" t="s">
        <v>3128</v>
      </c>
      <c r="C97" s="1832" t="s">
        <v>2011</v>
      </c>
      <c r="D97" s="852" t="s">
        <v>1010</v>
      </c>
      <c r="E97" s="853">
        <v>46055</v>
      </c>
      <c r="F97" s="852" t="s">
        <v>1011</v>
      </c>
      <c r="G97" s="854"/>
      <c r="H97" s="958" t="s">
        <v>1010</v>
      </c>
      <c r="I97" s="1012">
        <v>46055</v>
      </c>
      <c r="J97" s="958" t="s">
        <v>1011</v>
      </c>
      <c r="K97" s="855"/>
      <c r="L97" s="81"/>
      <c r="M97" s="81"/>
      <c r="N97" s="81"/>
      <c r="O97" s="81"/>
      <c r="P97" s="81"/>
    </row>
    <row r="99" spans="1:16" x14ac:dyDescent="0.2">
      <c r="A99" s="275" t="s">
        <v>1122</v>
      </c>
      <c r="B99" s="275"/>
      <c r="C99" s="275"/>
      <c r="D99" s="275"/>
      <c r="E99" s="275"/>
      <c r="F99" s="275"/>
      <c r="G99" s="275"/>
      <c r="H99" s="275"/>
      <c r="I99" s="275"/>
    </row>
    <row r="100" spans="1:16" ht="12.75" customHeight="1" x14ac:dyDescent="0.2">
      <c r="A100" s="2131" t="s">
        <v>1123</v>
      </c>
      <c r="B100" s="2131"/>
      <c r="C100" s="2131"/>
      <c r="D100" s="2131"/>
      <c r="E100" s="2131"/>
      <c r="F100" s="2131"/>
      <c r="G100" s="2131"/>
      <c r="H100" s="2131"/>
      <c r="I100" s="2131"/>
      <c r="J100" s="2131"/>
      <c r="K100" s="2131"/>
      <c r="L100" s="2131"/>
    </row>
    <row r="103" spans="1:16" x14ac:dyDescent="0.2">
      <c r="B103" s="846"/>
      <c r="C103" s="846"/>
      <c r="D103" s="847"/>
      <c r="E103" s="847"/>
    </row>
    <row r="104" spans="1:16" x14ac:dyDescent="0.2">
      <c r="B104" s="846"/>
      <c r="C104" s="846"/>
      <c r="D104" s="847"/>
      <c r="E104" s="847"/>
    </row>
    <row r="105" spans="1:16" x14ac:dyDescent="0.2">
      <c r="B105" s="846"/>
      <c r="C105" s="846"/>
      <c r="D105" s="847"/>
      <c r="E105" s="847"/>
    </row>
    <row r="106" spans="1:16" x14ac:dyDescent="0.2">
      <c r="B106" s="846"/>
      <c r="C106" s="846"/>
      <c r="D106" s="847"/>
      <c r="E106" s="847"/>
    </row>
    <row r="107" spans="1:16" x14ac:dyDescent="0.2">
      <c r="B107" s="846"/>
      <c r="C107" s="846"/>
      <c r="D107" s="847"/>
      <c r="E107" s="847"/>
    </row>
    <row r="108" spans="1:16" x14ac:dyDescent="0.2">
      <c r="B108" s="846"/>
      <c r="C108" s="846"/>
      <c r="D108" s="847"/>
      <c r="E108" s="847"/>
    </row>
    <row r="109" spans="1:16" x14ac:dyDescent="0.2">
      <c r="B109" s="846"/>
      <c r="C109" s="846"/>
      <c r="D109" s="847"/>
      <c r="E109" s="847"/>
    </row>
    <row r="110" spans="1:16" x14ac:dyDescent="0.2">
      <c r="B110" s="846"/>
      <c r="C110" s="846"/>
      <c r="D110" s="847"/>
      <c r="E110" s="847"/>
    </row>
    <row r="111" spans="1:16" x14ac:dyDescent="0.2">
      <c r="B111" s="846"/>
      <c r="C111" s="846"/>
      <c r="D111" s="847"/>
      <c r="E111" s="847"/>
    </row>
    <row r="112" spans="1:16" x14ac:dyDescent="0.2">
      <c r="B112" s="846"/>
      <c r="C112" s="846"/>
      <c r="D112" s="847"/>
      <c r="E112" s="847"/>
    </row>
    <row r="113" spans="1:3" x14ac:dyDescent="0.2">
      <c r="A113" s="1139"/>
    </row>
    <row r="115" spans="1:3" x14ac:dyDescent="0.2">
      <c r="B115" s="138"/>
      <c r="C115" s="138"/>
    </row>
    <row r="116" spans="1:3" x14ac:dyDescent="0.2">
      <c r="B116" s="138"/>
      <c r="C116" s="138"/>
    </row>
    <row r="117" spans="1:3" x14ac:dyDescent="0.2">
      <c r="B117" s="138"/>
      <c r="C117" s="138"/>
    </row>
    <row r="118" spans="1:3" x14ac:dyDescent="0.2">
      <c r="B118" s="138"/>
      <c r="C118" s="138"/>
    </row>
    <row r="119" spans="1:3" x14ac:dyDescent="0.2">
      <c r="B119" s="138"/>
      <c r="C119" s="138"/>
    </row>
    <row r="120" spans="1:3" x14ac:dyDescent="0.2">
      <c r="B120" s="138"/>
      <c r="C120" s="138"/>
    </row>
    <row r="121" spans="1:3" x14ac:dyDescent="0.2">
      <c r="B121" s="138"/>
      <c r="C121" s="138"/>
    </row>
    <row r="122" spans="1:3" x14ac:dyDescent="0.2">
      <c r="B122" s="138"/>
      <c r="C122" s="138"/>
    </row>
    <row r="123" spans="1:3" x14ac:dyDescent="0.2">
      <c r="B123" s="138"/>
      <c r="C123" s="138"/>
    </row>
    <row r="124" spans="1:3" x14ac:dyDescent="0.2">
      <c r="B124" s="138"/>
      <c r="C124" s="138"/>
    </row>
    <row r="125" spans="1:3" x14ac:dyDescent="0.2">
      <c r="B125" s="138"/>
      <c r="C125" s="138"/>
    </row>
    <row r="126" spans="1:3" x14ac:dyDescent="0.2">
      <c r="B126" s="138"/>
      <c r="C126" s="138"/>
    </row>
    <row r="127" spans="1:3" x14ac:dyDescent="0.2">
      <c r="B127" s="138"/>
      <c r="C127" s="138"/>
    </row>
    <row r="128" spans="1:3" x14ac:dyDescent="0.2">
      <c r="B128" s="138"/>
      <c r="C128" s="138"/>
    </row>
  </sheetData>
  <sortState xmlns:xlrd2="http://schemas.microsoft.com/office/spreadsheetml/2017/richdata2" ref="A18:P97">
    <sortCondition ref="A18:A97"/>
  </sortState>
  <mergeCells count="5">
    <mergeCell ref="H4:K4"/>
    <mergeCell ref="A1:C1"/>
    <mergeCell ref="D1:G1"/>
    <mergeCell ref="D4:G4"/>
    <mergeCell ref="A100:L100"/>
  </mergeCells>
  <hyperlinks>
    <hyperlink ref="A4" location="Top!A1" display="Back to Top Sheet" xr:uid="{00000000-0004-0000-1600-000000000000}"/>
  </hyperlinks>
  <pageMargins left="0.28000000000000003" right="0.16" top="0.52" bottom="0.56000000000000005" header="0.35" footer="0.39"/>
  <pageSetup paperSize="9" scale="30" orientation="landscape" r:id="rId1"/>
  <headerFooter alignWithMargins="0">
    <oddHeader>&amp;CBluetooth Test Case Reference List</oddHeader>
    <oddFooter>&amp;L&amp;F&amp;C&amp;A&amp;R&amp;P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B1A0C7"/>
    <pageSetUpPr fitToPage="1"/>
  </sheetPr>
  <dimension ref="A1:K253"/>
  <sheetViews>
    <sheetView zoomScaleNormal="100" workbookViewId="0">
      <selection sqref="A1:B1"/>
    </sheetView>
  </sheetViews>
  <sheetFormatPr defaultColWidth="11.42578125" defaultRowHeight="12.75" x14ac:dyDescent="0.2"/>
  <cols>
    <col min="1" max="1" width="34.42578125" style="87" customWidth="1"/>
    <col min="2" max="2" width="54.5703125" style="87" customWidth="1"/>
    <col min="3" max="3" width="15.140625" style="16" customWidth="1"/>
    <col min="4" max="4" width="16.5703125" style="85" customWidth="1"/>
    <col min="5" max="5" width="15.5703125" style="85" customWidth="1"/>
    <col min="6" max="6" width="15.85546875" style="84" customWidth="1"/>
    <col min="7" max="7" width="26.5703125" style="86" customWidth="1"/>
    <col min="8" max="8" width="16.42578125" style="85" customWidth="1"/>
    <col min="9" max="9" width="18.42578125" style="85" customWidth="1"/>
    <col min="10" max="10" width="19.5703125" style="84" customWidth="1"/>
    <col min="11" max="11" width="23" style="84" customWidth="1"/>
    <col min="12" max="16384" width="11.42578125" style="84"/>
  </cols>
  <sheetData>
    <row r="1" spans="1:11" ht="21" thickBot="1" x14ac:dyDescent="0.25">
      <c r="A1" s="2137" t="s">
        <v>985</v>
      </c>
      <c r="B1" s="2137"/>
      <c r="C1" s="1914"/>
      <c r="D1" s="2138"/>
      <c r="E1" s="2138"/>
      <c r="F1" s="2138"/>
      <c r="G1" s="2138"/>
    </row>
    <row r="2" spans="1:11" ht="21" thickBot="1" x14ac:dyDescent="0.25">
      <c r="A2" s="2137" t="str">
        <f>Top!B28&amp;", "&amp;Top!C29</f>
        <v>Cycling Power Service 1.1, 1.1.1</v>
      </c>
      <c r="B2" s="2137"/>
      <c r="C2" s="1921"/>
      <c r="D2" s="979" t="s">
        <v>986</v>
      </c>
      <c r="E2" s="980" t="str">
        <f>Top!E28</f>
        <v>CPS.TS.p9</v>
      </c>
      <c r="F2" s="980"/>
      <c r="G2" s="981"/>
      <c r="H2" s="979" t="s">
        <v>11</v>
      </c>
      <c r="I2" s="981" t="str">
        <f>Top!G28</f>
        <v>CPS.TS.p9</v>
      </c>
      <c r="J2" s="979" t="s">
        <v>987</v>
      </c>
      <c r="K2" s="1022">
        <v>45706</v>
      </c>
    </row>
    <row r="3" spans="1:11" ht="18" customHeight="1" thickBot="1" x14ac:dyDescent="0.25">
      <c r="A3" s="41" t="s">
        <v>988</v>
      </c>
      <c r="B3" s="55">
        <f>rel_date</f>
        <v>46070</v>
      </c>
      <c r="D3" s="979" t="s">
        <v>989</v>
      </c>
      <c r="E3" s="980" t="str">
        <f>Top!F28</f>
        <v>CPS.ICS.p7</v>
      </c>
      <c r="F3" s="980"/>
      <c r="G3" s="981"/>
      <c r="H3" s="982" t="s">
        <v>12</v>
      </c>
      <c r="I3" s="983" t="str">
        <f>Top!H28</f>
        <v>CPS.ICS.p8</v>
      </c>
      <c r="J3" s="1140" t="s">
        <v>987</v>
      </c>
      <c r="K3" s="1021">
        <f>rel_date</f>
        <v>46070</v>
      </c>
    </row>
    <row r="4" spans="1:11" ht="14.25" customHeight="1" thickBot="1" x14ac:dyDescent="0.25">
      <c r="A4" s="2114" t="s">
        <v>990</v>
      </c>
      <c r="B4" s="2115"/>
      <c r="C4" s="396"/>
      <c r="D4" s="2132" t="s">
        <v>991</v>
      </c>
      <c r="E4" s="2133"/>
      <c r="F4" s="2133"/>
      <c r="G4" s="2134"/>
      <c r="H4" s="2132" t="s">
        <v>992</v>
      </c>
      <c r="I4" s="2133"/>
      <c r="J4" s="2133"/>
      <c r="K4" s="2134"/>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91" customFormat="1" x14ac:dyDescent="0.2">
      <c r="A6" s="398" t="s">
        <v>1001</v>
      </c>
      <c r="B6" s="959" t="s">
        <v>1002</v>
      </c>
      <c r="C6" s="1434" t="s">
        <v>1296</v>
      </c>
      <c r="D6" s="840"/>
      <c r="E6" s="836">
        <v>45796</v>
      </c>
      <c r="F6" s="94"/>
      <c r="G6" s="95"/>
      <c r="H6" s="232"/>
      <c r="I6" s="1453">
        <v>45796</v>
      </c>
      <c r="J6" s="209"/>
      <c r="K6" s="307"/>
    </row>
    <row r="7" spans="1:11" s="91" customFormat="1" x14ac:dyDescent="0.2">
      <c r="A7" s="960" t="s">
        <v>12</v>
      </c>
      <c r="B7" s="961" t="s">
        <v>1004</v>
      </c>
      <c r="C7" s="415" t="s">
        <v>1005</v>
      </c>
      <c r="D7" s="251"/>
      <c r="E7" s="837">
        <v>45936</v>
      </c>
      <c r="F7" s="96"/>
      <c r="G7" s="97" t="s">
        <v>3129</v>
      </c>
      <c r="H7" s="234"/>
      <c r="I7" s="461">
        <f>$B$3+90</f>
        <v>46160</v>
      </c>
      <c r="J7" s="204"/>
      <c r="K7" s="206" t="s">
        <v>1126</v>
      </c>
    </row>
    <row r="8" spans="1:11" s="91" customFormat="1" x14ac:dyDescent="0.2">
      <c r="A8" s="262" t="s">
        <v>3130</v>
      </c>
      <c r="B8" s="418" t="s">
        <v>3131</v>
      </c>
      <c r="C8" s="314"/>
      <c r="D8" s="251" t="s">
        <v>1010</v>
      </c>
      <c r="E8" s="837">
        <v>45796</v>
      </c>
      <c r="F8" s="96" t="s">
        <v>1011</v>
      </c>
      <c r="G8" s="97"/>
      <c r="H8" s="234" t="s">
        <v>1010</v>
      </c>
      <c r="I8" s="1453">
        <v>45796</v>
      </c>
      <c r="J8" s="210" t="s">
        <v>1011</v>
      </c>
      <c r="K8" s="142"/>
    </row>
    <row r="9" spans="1:11" s="91" customFormat="1" ht="25.5" x14ac:dyDescent="0.2">
      <c r="A9" s="262" t="s">
        <v>3132</v>
      </c>
      <c r="B9" s="418" t="s">
        <v>3133</v>
      </c>
      <c r="C9" s="314"/>
      <c r="D9" s="251" t="s">
        <v>1010</v>
      </c>
      <c r="E9" s="837">
        <v>45796</v>
      </c>
      <c r="F9" s="96" t="s">
        <v>1011</v>
      </c>
      <c r="G9" s="97"/>
      <c r="H9" s="234" t="s">
        <v>1010</v>
      </c>
      <c r="I9" s="1453">
        <v>45796</v>
      </c>
      <c r="J9" s="210" t="s">
        <v>1011</v>
      </c>
      <c r="K9" s="142"/>
    </row>
    <row r="10" spans="1:11" s="91" customFormat="1" ht="25.5" x14ac:dyDescent="0.2">
      <c r="A10" s="262" t="s">
        <v>3134</v>
      </c>
      <c r="B10" s="418" t="s">
        <v>3135</v>
      </c>
      <c r="C10" s="1464" t="s">
        <v>1689</v>
      </c>
      <c r="D10" s="251" t="s">
        <v>1010</v>
      </c>
      <c r="E10" s="837">
        <v>45796</v>
      </c>
      <c r="F10" s="96" t="s">
        <v>1011</v>
      </c>
      <c r="G10" s="97"/>
      <c r="H10" s="234" t="s">
        <v>1010</v>
      </c>
      <c r="I10" s="1453">
        <v>45796</v>
      </c>
      <c r="J10" s="210" t="s">
        <v>1011</v>
      </c>
      <c r="K10" s="142"/>
    </row>
    <row r="11" spans="1:11" s="91" customFormat="1" x14ac:dyDescent="0.2">
      <c r="A11" s="262" t="s">
        <v>3136</v>
      </c>
      <c r="B11" s="418" t="s">
        <v>3137</v>
      </c>
      <c r="C11" s="314"/>
      <c r="D11" s="251" t="s">
        <v>519</v>
      </c>
      <c r="E11" s="837">
        <v>45796</v>
      </c>
      <c r="F11" s="96" t="s">
        <v>19</v>
      </c>
      <c r="G11" s="97"/>
      <c r="H11" s="234" t="s">
        <v>519</v>
      </c>
      <c r="I11" s="1453">
        <v>45796</v>
      </c>
      <c r="J11" s="210" t="s">
        <v>19</v>
      </c>
      <c r="K11" s="142"/>
    </row>
    <row r="12" spans="1:11" s="91" customFormat="1" x14ac:dyDescent="0.2">
      <c r="A12" s="262" t="s">
        <v>3138</v>
      </c>
      <c r="B12" s="773" t="s">
        <v>3139</v>
      </c>
      <c r="C12" s="314"/>
      <c r="D12" s="251" t="s">
        <v>1010</v>
      </c>
      <c r="E12" s="837">
        <v>45796</v>
      </c>
      <c r="F12" s="96" t="s">
        <v>1011</v>
      </c>
      <c r="G12" s="97"/>
      <c r="H12" s="234" t="s">
        <v>1010</v>
      </c>
      <c r="I12" s="1453">
        <v>45796</v>
      </c>
      <c r="J12" s="210" t="s">
        <v>1011</v>
      </c>
      <c r="K12" s="142"/>
    </row>
    <row r="13" spans="1:11" s="91" customFormat="1" x14ac:dyDescent="0.2">
      <c r="A13" s="262" t="s">
        <v>3140</v>
      </c>
      <c r="B13" s="773" t="s">
        <v>3141</v>
      </c>
      <c r="C13" s="314"/>
      <c r="D13" s="251" t="s">
        <v>1010</v>
      </c>
      <c r="E13" s="837">
        <v>45796</v>
      </c>
      <c r="F13" s="96" t="s">
        <v>1011</v>
      </c>
      <c r="G13" s="97"/>
      <c r="H13" s="234" t="s">
        <v>1010</v>
      </c>
      <c r="I13" s="1453">
        <v>45796</v>
      </c>
      <c r="J13" s="210" t="s">
        <v>1011</v>
      </c>
      <c r="K13" s="142"/>
    </row>
    <row r="14" spans="1:11" s="91" customFormat="1" ht="12.75" customHeight="1" x14ac:dyDescent="0.2">
      <c r="A14" s="262" t="s">
        <v>3142</v>
      </c>
      <c r="B14" s="418" t="s">
        <v>3143</v>
      </c>
      <c r="C14" s="314"/>
      <c r="D14" s="251" t="s">
        <v>1010</v>
      </c>
      <c r="E14" s="837">
        <v>45796</v>
      </c>
      <c r="F14" s="96" t="s">
        <v>1011</v>
      </c>
      <c r="G14" s="97"/>
      <c r="H14" s="234" t="s">
        <v>1010</v>
      </c>
      <c r="I14" s="1453">
        <v>45796</v>
      </c>
      <c r="J14" s="210" t="s">
        <v>1011</v>
      </c>
      <c r="K14" s="142"/>
    </row>
    <row r="15" spans="1:11" s="91" customFormat="1" ht="25.5" x14ac:dyDescent="0.2">
      <c r="A15" s="262" t="s">
        <v>3144</v>
      </c>
      <c r="B15" s="418" t="s">
        <v>3145</v>
      </c>
      <c r="C15" s="314"/>
      <c r="D15" s="251" t="s">
        <v>1010</v>
      </c>
      <c r="E15" s="837">
        <v>45796</v>
      </c>
      <c r="F15" s="96" t="s">
        <v>1011</v>
      </c>
      <c r="G15" s="97"/>
      <c r="H15" s="234" t="s">
        <v>1010</v>
      </c>
      <c r="I15" s="1453">
        <v>45796</v>
      </c>
      <c r="J15" s="210" t="s">
        <v>1011</v>
      </c>
      <c r="K15" s="142"/>
    </row>
    <row r="16" spans="1:11" s="91" customFormat="1" ht="25.5" x14ac:dyDescent="0.2">
      <c r="A16" s="262" t="s">
        <v>3146</v>
      </c>
      <c r="B16" s="418" t="s">
        <v>3147</v>
      </c>
      <c r="C16" s="314"/>
      <c r="D16" s="251" t="s">
        <v>1010</v>
      </c>
      <c r="E16" s="837">
        <v>45796</v>
      </c>
      <c r="F16" s="96" t="s">
        <v>1011</v>
      </c>
      <c r="G16" s="97"/>
      <c r="H16" s="234" t="s">
        <v>1010</v>
      </c>
      <c r="I16" s="1453">
        <v>45796</v>
      </c>
      <c r="J16" s="210" t="s">
        <v>1011</v>
      </c>
      <c r="K16" s="142"/>
    </row>
    <row r="17" spans="1:11" s="91" customFormat="1" ht="12.75" customHeight="1" x14ac:dyDescent="0.2">
      <c r="A17" s="262" t="s">
        <v>3148</v>
      </c>
      <c r="B17" s="418" t="s">
        <v>3149</v>
      </c>
      <c r="C17" s="314"/>
      <c r="D17" s="251" t="s">
        <v>1010</v>
      </c>
      <c r="E17" s="837">
        <v>45796</v>
      </c>
      <c r="F17" s="96" t="s">
        <v>1011</v>
      </c>
      <c r="G17" s="97"/>
      <c r="H17" s="234" t="s">
        <v>1010</v>
      </c>
      <c r="I17" s="1453">
        <v>45796</v>
      </c>
      <c r="J17" s="210" t="s">
        <v>1011</v>
      </c>
      <c r="K17" s="142"/>
    </row>
    <row r="18" spans="1:11" s="91" customFormat="1" x14ac:dyDescent="0.2">
      <c r="A18" s="262" t="s">
        <v>3150</v>
      </c>
      <c r="B18" s="773" t="s">
        <v>3151</v>
      </c>
      <c r="C18" s="314"/>
      <c r="D18" s="251" t="s">
        <v>1010</v>
      </c>
      <c r="E18" s="837">
        <v>45796</v>
      </c>
      <c r="F18" s="96" t="s">
        <v>1011</v>
      </c>
      <c r="G18" s="97"/>
      <c r="H18" s="234" t="s">
        <v>1010</v>
      </c>
      <c r="I18" s="1453">
        <v>45796</v>
      </c>
      <c r="J18" s="210" t="s">
        <v>1011</v>
      </c>
      <c r="K18" s="142"/>
    </row>
    <row r="19" spans="1:11" s="91" customFormat="1" x14ac:dyDescent="0.2">
      <c r="A19" s="262" t="s">
        <v>3152</v>
      </c>
      <c r="B19" s="418" t="s">
        <v>3153</v>
      </c>
      <c r="C19" s="314"/>
      <c r="D19" s="251" t="s">
        <v>1010</v>
      </c>
      <c r="E19" s="837">
        <v>45796</v>
      </c>
      <c r="F19" s="96" t="s">
        <v>1011</v>
      </c>
      <c r="G19" s="97"/>
      <c r="H19" s="234" t="s">
        <v>1010</v>
      </c>
      <c r="I19" s="1453">
        <v>45796</v>
      </c>
      <c r="J19" s="210" t="s">
        <v>1011</v>
      </c>
      <c r="K19" s="142"/>
    </row>
    <row r="20" spans="1:11" s="91" customFormat="1" x14ac:dyDescent="0.2">
      <c r="A20" s="262" t="s">
        <v>3154</v>
      </c>
      <c r="B20" s="418" t="s">
        <v>3155</v>
      </c>
      <c r="C20" s="314"/>
      <c r="D20" s="251" t="s">
        <v>1010</v>
      </c>
      <c r="E20" s="837">
        <v>45796</v>
      </c>
      <c r="F20" s="96" t="s">
        <v>1011</v>
      </c>
      <c r="G20" s="97"/>
      <c r="H20" s="234" t="s">
        <v>1010</v>
      </c>
      <c r="I20" s="1453">
        <v>45796</v>
      </c>
      <c r="J20" s="210" t="s">
        <v>1011</v>
      </c>
      <c r="K20" s="142"/>
    </row>
    <row r="21" spans="1:11" s="91" customFormat="1" x14ac:dyDescent="0.2">
      <c r="A21" s="262" t="s">
        <v>3156</v>
      </c>
      <c r="B21" s="773" t="s">
        <v>3157</v>
      </c>
      <c r="C21" s="314"/>
      <c r="D21" s="251" t="s">
        <v>1010</v>
      </c>
      <c r="E21" s="837">
        <v>45796</v>
      </c>
      <c r="F21" s="96" t="s">
        <v>1011</v>
      </c>
      <c r="G21" s="97"/>
      <c r="H21" s="234" t="s">
        <v>1010</v>
      </c>
      <c r="I21" s="1453">
        <v>45796</v>
      </c>
      <c r="J21" s="210" t="s">
        <v>1011</v>
      </c>
      <c r="K21" s="142"/>
    </row>
    <row r="22" spans="1:11" s="91" customFormat="1" x14ac:dyDescent="0.2">
      <c r="A22" s="262" t="s">
        <v>3158</v>
      </c>
      <c r="B22" s="773" t="s">
        <v>3159</v>
      </c>
      <c r="C22" s="314"/>
      <c r="D22" s="251" t="s">
        <v>1010</v>
      </c>
      <c r="E22" s="837">
        <v>45796</v>
      </c>
      <c r="F22" s="96" t="s">
        <v>1011</v>
      </c>
      <c r="G22" s="97"/>
      <c r="H22" s="234" t="s">
        <v>1010</v>
      </c>
      <c r="I22" s="1453">
        <v>45796</v>
      </c>
      <c r="J22" s="210" t="s">
        <v>1011</v>
      </c>
      <c r="K22" s="142"/>
    </row>
    <row r="23" spans="1:11" s="91" customFormat="1" ht="25.5" x14ac:dyDescent="0.2">
      <c r="A23" s="262" t="s">
        <v>3160</v>
      </c>
      <c r="B23" s="418" t="s">
        <v>3161</v>
      </c>
      <c r="C23" s="314"/>
      <c r="D23" s="251" t="s">
        <v>1010</v>
      </c>
      <c r="E23" s="837">
        <v>45796</v>
      </c>
      <c r="F23" s="96" t="s">
        <v>1011</v>
      </c>
      <c r="G23" s="97"/>
      <c r="H23" s="234" t="s">
        <v>1010</v>
      </c>
      <c r="I23" s="1453">
        <v>45796</v>
      </c>
      <c r="J23" s="210" t="s">
        <v>1011</v>
      </c>
      <c r="K23" s="142"/>
    </row>
    <row r="24" spans="1:11" s="91" customFormat="1" ht="25.5" x14ac:dyDescent="0.2">
      <c r="A24" s="262" t="s">
        <v>3162</v>
      </c>
      <c r="B24" s="418" t="s">
        <v>3163</v>
      </c>
      <c r="C24" s="314"/>
      <c r="D24" s="251" t="s">
        <v>1010</v>
      </c>
      <c r="E24" s="837">
        <v>45796</v>
      </c>
      <c r="F24" s="96" t="s">
        <v>1011</v>
      </c>
      <c r="G24" s="97"/>
      <c r="H24" s="234" t="s">
        <v>1010</v>
      </c>
      <c r="I24" s="1453">
        <v>45796</v>
      </c>
      <c r="J24" s="210" t="s">
        <v>1011</v>
      </c>
      <c r="K24" s="142"/>
    </row>
    <row r="25" spans="1:11" s="91" customFormat="1" ht="25.5" x14ac:dyDescent="0.2">
      <c r="A25" s="262" t="s">
        <v>3164</v>
      </c>
      <c r="B25" s="418" t="s">
        <v>3165</v>
      </c>
      <c r="C25" s="314"/>
      <c r="D25" s="251" t="s">
        <v>1010</v>
      </c>
      <c r="E25" s="837">
        <v>45796</v>
      </c>
      <c r="F25" s="96" t="s">
        <v>1011</v>
      </c>
      <c r="G25" s="97"/>
      <c r="H25" s="234" t="s">
        <v>1010</v>
      </c>
      <c r="I25" s="1453">
        <v>45796</v>
      </c>
      <c r="J25" s="210" t="s">
        <v>1011</v>
      </c>
      <c r="K25" s="142"/>
    </row>
    <row r="26" spans="1:11" s="91" customFormat="1" x14ac:dyDescent="0.2">
      <c r="A26" s="262" t="s">
        <v>3166</v>
      </c>
      <c r="B26" s="418" t="s">
        <v>3167</v>
      </c>
      <c r="C26" s="314"/>
      <c r="D26" s="251" t="s">
        <v>1010</v>
      </c>
      <c r="E26" s="837">
        <v>45796</v>
      </c>
      <c r="F26" s="96" t="s">
        <v>1011</v>
      </c>
      <c r="G26" s="97"/>
      <c r="H26" s="234" t="s">
        <v>1010</v>
      </c>
      <c r="I26" s="1453">
        <v>45796</v>
      </c>
      <c r="J26" s="210" t="s">
        <v>1011</v>
      </c>
      <c r="K26" s="142"/>
    </row>
    <row r="27" spans="1:11" s="91" customFormat="1" ht="12.75" customHeight="1" x14ac:dyDescent="0.2">
      <c r="A27" s="262" t="s">
        <v>3168</v>
      </c>
      <c r="B27" s="418" t="s">
        <v>3169</v>
      </c>
      <c r="C27" s="314"/>
      <c r="D27" s="251" t="s">
        <v>1010</v>
      </c>
      <c r="E27" s="837">
        <v>45796</v>
      </c>
      <c r="F27" s="96" t="s">
        <v>1011</v>
      </c>
      <c r="G27" s="97"/>
      <c r="H27" s="234" t="s">
        <v>1010</v>
      </c>
      <c r="I27" s="1453">
        <v>45796</v>
      </c>
      <c r="J27" s="210" t="s">
        <v>1011</v>
      </c>
      <c r="K27" s="142"/>
    </row>
    <row r="28" spans="1:11" s="91" customFormat="1" ht="25.5" x14ac:dyDescent="0.2">
      <c r="A28" s="262" t="s">
        <v>3170</v>
      </c>
      <c r="B28" s="418" t="s">
        <v>3171</v>
      </c>
      <c r="C28" s="314"/>
      <c r="D28" s="251" t="s">
        <v>1010</v>
      </c>
      <c r="E28" s="837">
        <v>45796</v>
      </c>
      <c r="F28" s="96" t="s">
        <v>1011</v>
      </c>
      <c r="G28" s="97"/>
      <c r="H28" s="234" t="s">
        <v>1010</v>
      </c>
      <c r="I28" s="1453">
        <v>45796</v>
      </c>
      <c r="J28" s="210" t="s">
        <v>1011</v>
      </c>
      <c r="K28" s="142"/>
    </row>
    <row r="29" spans="1:11" s="91" customFormat="1" x14ac:dyDescent="0.2">
      <c r="A29" s="262" t="s">
        <v>3172</v>
      </c>
      <c r="B29" s="418" t="s">
        <v>3173</v>
      </c>
      <c r="C29" s="314"/>
      <c r="D29" s="251" t="s">
        <v>1010</v>
      </c>
      <c r="E29" s="837">
        <v>45796</v>
      </c>
      <c r="F29" s="96" t="s">
        <v>1011</v>
      </c>
      <c r="G29" s="97"/>
      <c r="H29" s="234" t="s">
        <v>1010</v>
      </c>
      <c r="I29" s="1453">
        <v>45796</v>
      </c>
      <c r="J29" s="210" t="s">
        <v>1011</v>
      </c>
      <c r="K29" s="142"/>
    </row>
    <row r="30" spans="1:11" s="91" customFormat="1" x14ac:dyDescent="0.2">
      <c r="A30" s="262" t="s">
        <v>3174</v>
      </c>
      <c r="B30" s="418" t="s">
        <v>3175</v>
      </c>
      <c r="C30" s="314"/>
      <c r="D30" s="251" t="s">
        <v>519</v>
      </c>
      <c r="E30" s="837">
        <v>45796</v>
      </c>
      <c r="F30" s="96" t="s">
        <v>19</v>
      </c>
      <c r="G30" s="97"/>
      <c r="H30" s="234" t="s">
        <v>519</v>
      </c>
      <c r="I30" s="1453">
        <v>45796</v>
      </c>
      <c r="J30" s="210" t="s">
        <v>19</v>
      </c>
      <c r="K30" s="142"/>
    </row>
    <row r="31" spans="1:11" s="91" customFormat="1" x14ac:dyDescent="0.2">
      <c r="A31" s="262" t="s">
        <v>3176</v>
      </c>
      <c r="B31" s="418" t="s">
        <v>3177</v>
      </c>
      <c r="C31" s="314"/>
      <c r="D31" s="251" t="s">
        <v>1010</v>
      </c>
      <c r="E31" s="837">
        <v>45796</v>
      </c>
      <c r="F31" s="96" t="s">
        <v>1011</v>
      </c>
      <c r="G31" s="97"/>
      <c r="H31" s="234" t="s">
        <v>1010</v>
      </c>
      <c r="I31" s="1453">
        <v>45796</v>
      </c>
      <c r="J31" s="210" t="s">
        <v>1011</v>
      </c>
      <c r="K31" s="142"/>
    </row>
    <row r="32" spans="1:11" s="91" customFormat="1" x14ac:dyDescent="0.2">
      <c r="A32" s="262" t="s">
        <v>3178</v>
      </c>
      <c r="B32" s="418" t="s">
        <v>3179</v>
      </c>
      <c r="C32" s="314"/>
      <c r="D32" s="251" t="s">
        <v>1010</v>
      </c>
      <c r="E32" s="837">
        <v>45796</v>
      </c>
      <c r="F32" s="96" t="s">
        <v>1011</v>
      </c>
      <c r="G32" s="97"/>
      <c r="H32" s="234" t="s">
        <v>1010</v>
      </c>
      <c r="I32" s="1453">
        <v>45796</v>
      </c>
      <c r="J32" s="210" t="s">
        <v>1011</v>
      </c>
      <c r="K32" s="142"/>
    </row>
    <row r="33" spans="1:11" s="91" customFormat="1" ht="12.75" customHeight="1" x14ac:dyDescent="0.2">
      <c r="A33" s="262" t="s">
        <v>3180</v>
      </c>
      <c r="B33" s="418" t="s">
        <v>3181</v>
      </c>
      <c r="C33" s="314"/>
      <c r="D33" s="251" t="s">
        <v>519</v>
      </c>
      <c r="E33" s="837">
        <v>45796</v>
      </c>
      <c r="F33" s="96" t="s">
        <v>19</v>
      </c>
      <c r="G33" s="97"/>
      <c r="H33" s="234" t="s">
        <v>519</v>
      </c>
      <c r="I33" s="1453">
        <v>45796</v>
      </c>
      <c r="J33" s="210" t="s">
        <v>19</v>
      </c>
      <c r="K33" s="142"/>
    </row>
    <row r="34" spans="1:11" s="91" customFormat="1" x14ac:dyDescent="0.2">
      <c r="A34" s="262" t="s">
        <v>3182</v>
      </c>
      <c r="B34" s="418" t="s">
        <v>3183</v>
      </c>
      <c r="C34" s="314"/>
      <c r="D34" s="251" t="s">
        <v>519</v>
      </c>
      <c r="E34" s="837">
        <v>45796</v>
      </c>
      <c r="F34" s="96" t="s">
        <v>19</v>
      </c>
      <c r="G34" s="97"/>
      <c r="H34" s="234" t="s">
        <v>519</v>
      </c>
      <c r="I34" s="1453">
        <v>45796</v>
      </c>
      <c r="J34" s="210" t="s">
        <v>19</v>
      </c>
      <c r="K34" s="142"/>
    </row>
    <row r="35" spans="1:11" s="901" customFormat="1" x14ac:dyDescent="0.2">
      <c r="A35" s="813" t="s">
        <v>3184</v>
      </c>
      <c r="B35" s="773" t="s">
        <v>1224</v>
      </c>
      <c r="C35" s="802" t="s">
        <v>2011</v>
      </c>
      <c r="D35" s="897"/>
      <c r="E35" s="898"/>
      <c r="F35" s="899"/>
      <c r="G35" s="900"/>
      <c r="H35" s="648"/>
      <c r="I35" s="1665"/>
      <c r="J35" s="268"/>
      <c r="K35" s="851"/>
    </row>
    <row r="36" spans="1:11" s="901" customFormat="1" x14ac:dyDescent="0.2">
      <c r="A36" s="813" t="s">
        <v>3185</v>
      </c>
      <c r="B36" s="773" t="s">
        <v>1224</v>
      </c>
      <c r="C36" s="802" t="s">
        <v>2011</v>
      </c>
      <c r="D36" s="897"/>
      <c r="E36" s="898"/>
      <c r="F36" s="899"/>
      <c r="G36" s="900"/>
      <c r="H36" s="648"/>
      <c r="I36" s="1665"/>
      <c r="J36" s="268"/>
      <c r="K36" s="851"/>
    </row>
    <row r="37" spans="1:11" s="901" customFormat="1" x14ac:dyDescent="0.2">
      <c r="A37" s="813" t="s">
        <v>3186</v>
      </c>
      <c r="B37" s="773" t="s">
        <v>1224</v>
      </c>
      <c r="C37" s="802" t="s">
        <v>2011</v>
      </c>
      <c r="D37" s="897"/>
      <c r="E37" s="898"/>
      <c r="F37" s="899"/>
      <c r="G37" s="900"/>
      <c r="H37" s="648"/>
      <c r="I37" s="1665"/>
      <c r="J37" s="268"/>
      <c r="K37" s="851"/>
    </row>
    <row r="38" spans="1:11" s="901" customFormat="1" x14ac:dyDescent="0.2">
      <c r="A38" s="813" t="s">
        <v>3187</v>
      </c>
      <c r="B38" s="773" t="s">
        <v>2962</v>
      </c>
      <c r="C38" s="802" t="s">
        <v>2011</v>
      </c>
      <c r="D38" s="897" t="s">
        <v>1010</v>
      </c>
      <c r="E38" s="898">
        <v>45796</v>
      </c>
      <c r="F38" s="899" t="s">
        <v>1011</v>
      </c>
      <c r="G38" s="900"/>
      <c r="H38" s="648" t="s">
        <v>1010</v>
      </c>
      <c r="I38" s="1453">
        <v>45796</v>
      </c>
      <c r="J38" s="268" t="s">
        <v>1011</v>
      </c>
      <c r="K38" s="851"/>
    </row>
    <row r="39" spans="1:11" s="901" customFormat="1" x14ac:dyDescent="0.2">
      <c r="A39" s="813" t="s">
        <v>3188</v>
      </c>
      <c r="B39" s="773" t="s">
        <v>2964</v>
      </c>
      <c r="C39" s="802" t="s">
        <v>2011</v>
      </c>
      <c r="D39" s="897" t="s">
        <v>1010</v>
      </c>
      <c r="E39" s="898">
        <v>45796</v>
      </c>
      <c r="F39" s="899" t="s">
        <v>1011</v>
      </c>
      <c r="G39" s="900"/>
      <c r="H39" s="648" t="s">
        <v>1010</v>
      </c>
      <c r="I39" s="1453">
        <v>45796</v>
      </c>
      <c r="J39" s="268" t="s">
        <v>1011</v>
      </c>
      <c r="K39" s="851"/>
    </row>
    <row r="40" spans="1:11" s="901" customFormat="1" x14ac:dyDescent="0.2">
      <c r="A40" s="813" t="s">
        <v>3189</v>
      </c>
      <c r="B40" s="773" t="s">
        <v>2966</v>
      </c>
      <c r="C40" s="802" t="s">
        <v>2011</v>
      </c>
      <c r="D40" s="897" t="s">
        <v>1010</v>
      </c>
      <c r="E40" s="898">
        <v>45796</v>
      </c>
      <c r="F40" s="899" t="s">
        <v>1011</v>
      </c>
      <c r="G40" s="900"/>
      <c r="H40" s="648" t="s">
        <v>1010</v>
      </c>
      <c r="I40" s="1453">
        <v>45796</v>
      </c>
      <c r="J40" s="268" t="s">
        <v>1011</v>
      </c>
      <c r="K40" s="851"/>
    </row>
    <row r="41" spans="1:11" s="901" customFormat="1" x14ac:dyDescent="0.2">
      <c r="A41" s="813" t="s">
        <v>3190</v>
      </c>
      <c r="B41" s="773" t="s">
        <v>2968</v>
      </c>
      <c r="C41" s="802" t="s">
        <v>2011</v>
      </c>
      <c r="D41" s="897" t="s">
        <v>1010</v>
      </c>
      <c r="E41" s="898">
        <v>45796</v>
      </c>
      <c r="F41" s="899" t="s">
        <v>1011</v>
      </c>
      <c r="G41" s="900"/>
      <c r="H41" s="648" t="s">
        <v>1010</v>
      </c>
      <c r="I41" s="1453">
        <v>45796</v>
      </c>
      <c r="J41" s="268" t="s">
        <v>1011</v>
      </c>
      <c r="K41" s="851"/>
    </row>
    <row r="42" spans="1:11" s="901" customFormat="1" x14ac:dyDescent="0.2">
      <c r="A42" s="813" t="s">
        <v>3191</v>
      </c>
      <c r="B42" s="773" t="s">
        <v>2970</v>
      </c>
      <c r="C42" s="802" t="s">
        <v>2011</v>
      </c>
      <c r="D42" s="897" t="s">
        <v>1010</v>
      </c>
      <c r="E42" s="898">
        <v>45796</v>
      </c>
      <c r="F42" s="899" t="s">
        <v>1011</v>
      </c>
      <c r="G42" s="900"/>
      <c r="H42" s="648" t="s">
        <v>1010</v>
      </c>
      <c r="I42" s="1453">
        <v>45796</v>
      </c>
      <c r="J42" s="268" t="s">
        <v>1011</v>
      </c>
      <c r="K42" s="851"/>
    </row>
    <row r="43" spans="1:11" s="901" customFormat="1" x14ac:dyDescent="0.2">
      <c r="A43" s="813" t="s">
        <v>3192</v>
      </c>
      <c r="B43" s="773" t="s">
        <v>3193</v>
      </c>
      <c r="C43" s="802" t="s">
        <v>2011</v>
      </c>
      <c r="D43" s="897" t="s">
        <v>1010</v>
      </c>
      <c r="E43" s="898">
        <v>45796</v>
      </c>
      <c r="F43" s="899" t="s">
        <v>1011</v>
      </c>
      <c r="G43" s="900"/>
      <c r="H43" s="648" t="s">
        <v>1010</v>
      </c>
      <c r="I43" s="1453">
        <v>45796</v>
      </c>
      <c r="J43" s="268" t="s">
        <v>1011</v>
      </c>
      <c r="K43" s="851"/>
    </row>
    <row r="44" spans="1:11" s="901" customFormat="1" x14ac:dyDescent="0.2">
      <c r="A44" s="813" t="s">
        <v>3194</v>
      </c>
      <c r="B44" s="773" t="s">
        <v>3195</v>
      </c>
      <c r="C44" s="802" t="s">
        <v>1296</v>
      </c>
      <c r="D44" s="897" t="s">
        <v>3196</v>
      </c>
      <c r="E44" s="898">
        <v>45796</v>
      </c>
      <c r="F44" s="899" t="s">
        <v>1011</v>
      </c>
      <c r="G44" s="900"/>
      <c r="H44" s="648" t="s">
        <v>3196</v>
      </c>
      <c r="I44" s="1453">
        <v>45796</v>
      </c>
      <c r="J44" s="268" t="s">
        <v>1011</v>
      </c>
      <c r="K44" s="851"/>
    </row>
    <row r="45" spans="1:11" s="901" customFormat="1" x14ac:dyDescent="0.2">
      <c r="A45" s="813" t="s">
        <v>3197</v>
      </c>
      <c r="B45" s="773" t="s">
        <v>3198</v>
      </c>
      <c r="C45" s="802" t="s">
        <v>1296</v>
      </c>
      <c r="D45" s="897" t="s">
        <v>3196</v>
      </c>
      <c r="E45" s="898">
        <v>45796</v>
      </c>
      <c r="F45" s="899" t="s">
        <v>1011</v>
      </c>
      <c r="G45" s="900"/>
      <c r="H45" s="648" t="s">
        <v>3196</v>
      </c>
      <c r="I45" s="1453">
        <v>45796</v>
      </c>
      <c r="J45" s="268" t="s">
        <v>1011</v>
      </c>
      <c r="K45" s="851"/>
    </row>
    <row r="46" spans="1:11" s="901" customFormat="1" x14ac:dyDescent="0.2">
      <c r="A46" s="813" t="s">
        <v>3199</v>
      </c>
      <c r="B46" s="773" t="s">
        <v>3200</v>
      </c>
      <c r="C46" s="802" t="s">
        <v>2011</v>
      </c>
      <c r="D46" s="897" t="s">
        <v>1010</v>
      </c>
      <c r="E46" s="898">
        <v>45796</v>
      </c>
      <c r="F46" s="899" t="s">
        <v>1011</v>
      </c>
      <c r="G46" s="900"/>
      <c r="H46" s="648" t="s">
        <v>1010</v>
      </c>
      <c r="I46" s="1453">
        <v>45796</v>
      </c>
      <c r="J46" s="268" t="s">
        <v>1011</v>
      </c>
      <c r="K46" s="851"/>
    </row>
    <row r="47" spans="1:11" s="901" customFormat="1" x14ac:dyDescent="0.2">
      <c r="A47" s="813" t="s">
        <v>3201</v>
      </c>
      <c r="B47" s="773" t="s">
        <v>3202</v>
      </c>
      <c r="C47" s="802" t="s">
        <v>2011</v>
      </c>
      <c r="D47" s="897" t="s">
        <v>1010</v>
      </c>
      <c r="E47" s="898">
        <v>45796</v>
      </c>
      <c r="F47" s="899" t="s">
        <v>1011</v>
      </c>
      <c r="G47" s="900"/>
      <c r="H47" s="648" t="s">
        <v>1010</v>
      </c>
      <c r="I47" s="1453">
        <v>45796</v>
      </c>
      <c r="J47" s="268" t="s">
        <v>1011</v>
      </c>
      <c r="K47" s="851"/>
    </row>
    <row r="48" spans="1:11" s="91" customFormat="1" x14ac:dyDescent="0.2">
      <c r="A48" s="262" t="s">
        <v>3203</v>
      </c>
      <c r="B48" s="418" t="s">
        <v>3204</v>
      </c>
      <c r="C48" s="314"/>
      <c r="D48" s="251" t="s">
        <v>1010</v>
      </c>
      <c r="E48" s="837">
        <v>45796</v>
      </c>
      <c r="F48" s="96" t="s">
        <v>1011</v>
      </c>
      <c r="G48" s="97"/>
      <c r="H48" s="234" t="s">
        <v>1010</v>
      </c>
      <c r="I48" s="1453">
        <v>45796</v>
      </c>
      <c r="J48" s="210" t="s">
        <v>1011</v>
      </c>
      <c r="K48" s="142"/>
    </row>
    <row r="49" spans="1:11" s="91" customFormat="1" x14ac:dyDescent="0.2">
      <c r="A49" s="262" t="s">
        <v>3205</v>
      </c>
      <c r="B49" s="418" t="s">
        <v>3053</v>
      </c>
      <c r="C49" s="314"/>
      <c r="D49" s="251" t="s">
        <v>1010</v>
      </c>
      <c r="E49" s="837">
        <v>45796</v>
      </c>
      <c r="F49" s="96" t="s">
        <v>1011</v>
      </c>
      <c r="G49" s="97"/>
      <c r="H49" s="234" t="s">
        <v>1010</v>
      </c>
      <c r="I49" s="1453">
        <v>45796</v>
      </c>
      <c r="J49" s="210" t="s">
        <v>1011</v>
      </c>
      <c r="K49" s="142"/>
    </row>
    <row r="50" spans="1:11" s="91" customFormat="1" ht="12.75" customHeight="1" x14ac:dyDescent="0.2">
      <c r="A50" s="262" t="s">
        <v>3206</v>
      </c>
      <c r="B50" s="418" t="s">
        <v>1103</v>
      </c>
      <c r="C50" s="314"/>
      <c r="D50" s="251" t="s">
        <v>1010</v>
      </c>
      <c r="E50" s="837">
        <v>45796</v>
      </c>
      <c r="F50" s="96" t="s">
        <v>1011</v>
      </c>
      <c r="G50" s="97"/>
      <c r="H50" s="234" t="s">
        <v>1010</v>
      </c>
      <c r="I50" s="1453">
        <v>45796</v>
      </c>
      <c r="J50" s="210" t="s">
        <v>1011</v>
      </c>
      <c r="K50" s="142"/>
    </row>
    <row r="51" spans="1:11" s="91" customFormat="1" x14ac:dyDescent="0.2">
      <c r="A51" s="262" t="s">
        <v>3207</v>
      </c>
      <c r="B51" s="418" t="s">
        <v>3208</v>
      </c>
      <c r="C51" s="314"/>
      <c r="D51" s="251" t="s">
        <v>1010</v>
      </c>
      <c r="E51" s="837">
        <v>45796</v>
      </c>
      <c r="F51" s="96" t="s">
        <v>1011</v>
      </c>
      <c r="G51" s="97"/>
      <c r="H51" s="234" t="s">
        <v>1010</v>
      </c>
      <c r="I51" s="1453">
        <v>45796</v>
      </c>
      <c r="J51" s="210" t="s">
        <v>1011</v>
      </c>
      <c r="K51" s="142"/>
    </row>
    <row r="52" spans="1:11" s="91" customFormat="1" x14ac:dyDescent="0.2">
      <c r="A52" s="262" t="s">
        <v>3209</v>
      </c>
      <c r="B52" s="418" t="s">
        <v>3057</v>
      </c>
      <c r="C52" s="314"/>
      <c r="D52" s="251" t="s">
        <v>1010</v>
      </c>
      <c r="E52" s="837">
        <v>45796</v>
      </c>
      <c r="F52" s="96" t="s">
        <v>1011</v>
      </c>
      <c r="G52" s="97"/>
      <c r="H52" s="234" t="s">
        <v>1010</v>
      </c>
      <c r="I52" s="1453">
        <v>45796</v>
      </c>
      <c r="J52" s="210" t="s">
        <v>1011</v>
      </c>
      <c r="K52" s="142"/>
    </row>
    <row r="53" spans="1:11" s="91" customFormat="1" x14ac:dyDescent="0.2">
      <c r="A53" s="262" t="s">
        <v>3210</v>
      </c>
      <c r="B53" s="418" t="s">
        <v>3059</v>
      </c>
      <c r="C53" s="314"/>
      <c r="D53" s="251" t="s">
        <v>1010</v>
      </c>
      <c r="E53" s="837">
        <v>45796</v>
      </c>
      <c r="F53" s="96" t="s">
        <v>1011</v>
      </c>
      <c r="G53" s="97"/>
      <c r="H53" s="234" t="s">
        <v>1010</v>
      </c>
      <c r="I53" s="1453">
        <v>45796</v>
      </c>
      <c r="J53" s="210" t="s">
        <v>1011</v>
      </c>
      <c r="K53" s="142"/>
    </row>
    <row r="54" spans="1:11" s="91" customFormat="1" ht="25.5" x14ac:dyDescent="0.2">
      <c r="A54" s="262" t="s">
        <v>3211</v>
      </c>
      <c r="B54" s="418" t="s">
        <v>3212</v>
      </c>
      <c r="C54" s="314"/>
      <c r="D54" s="251" t="s">
        <v>1010</v>
      </c>
      <c r="E54" s="837">
        <v>45796</v>
      </c>
      <c r="F54" s="96" t="s">
        <v>1011</v>
      </c>
      <c r="G54" s="97"/>
      <c r="H54" s="234" t="s">
        <v>1010</v>
      </c>
      <c r="I54" s="1453">
        <v>45796</v>
      </c>
      <c r="J54" s="210" t="s">
        <v>1011</v>
      </c>
      <c r="K54" s="142"/>
    </row>
    <row r="55" spans="1:11" s="91" customFormat="1" ht="12.75" customHeight="1" x14ac:dyDescent="0.2">
      <c r="A55" s="262" t="s">
        <v>3213</v>
      </c>
      <c r="B55" s="418" t="s">
        <v>3061</v>
      </c>
      <c r="C55" s="314"/>
      <c r="D55" s="251" t="s">
        <v>1010</v>
      </c>
      <c r="E55" s="837">
        <v>45796</v>
      </c>
      <c r="F55" s="96" t="s">
        <v>1011</v>
      </c>
      <c r="G55" s="97"/>
      <c r="H55" s="234" t="s">
        <v>1010</v>
      </c>
      <c r="I55" s="1453">
        <v>45796</v>
      </c>
      <c r="J55" s="210" t="s">
        <v>1011</v>
      </c>
      <c r="K55" s="142"/>
    </row>
    <row r="56" spans="1:11" s="91" customFormat="1" x14ac:dyDescent="0.2">
      <c r="A56" s="262" t="s">
        <v>3214</v>
      </c>
      <c r="B56" s="418" t="s">
        <v>3215</v>
      </c>
      <c r="C56" s="314"/>
      <c r="D56" s="251" t="s">
        <v>1010</v>
      </c>
      <c r="E56" s="837">
        <v>45796</v>
      </c>
      <c r="F56" s="96" t="s">
        <v>1011</v>
      </c>
      <c r="G56" s="97"/>
      <c r="H56" s="234" t="s">
        <v>1010</v>
      </c>
      <c r="I56" s="1453">
        <v>45796</v>
      </c>
      <c r="J56" s="210" t="s">
        <v>1011</v>
      </c>
      <c r="K56" s="142"/>
    </row>
    <row r="57" spans="1:11" s="91" customFormat="1" x14ac:dyDescent="0.2">
      <c r="A57" s="262" t="s">
        <v>3216</v>
      </c>
      <c r="B57" s="418" t="s">
        <v>3217</v>
      </c>
      <c r="C57" s="314"/>
      <c r="D57" s="251" t="s">
        <v>1010</v>
      </c>
      <c r="E57" s="837">
        <v>45796</v>
      </c>
      <c r="F57" s="96" t="s">
        <v>1011</v>
      </c>
      <c r="G57" s="97"/>
      <c r="H57" s="234" t="s">
        <v>1010</v>
      </c>
      <c r="I57" s="1453">
        <v>45796</v>
      </c>
      <c r="J57" s="210" t="s">
        <v>1011</v>
      </c>
      <c r="K57" s="142"/>
    </row>
    <row r="58" spans="1:11" s="91" customFormat="1" x14ac:dyDescent="0.2">
      <c r="A58" s="262" t="s">
        <v>3218</v>
      </c>
      <c r="B58" s="418" t="s">
        <v>3073</v>
      </c>
      <c r="C58" s="314"/>
      <c r="D58" s="251" t="s">
        <v>1010</v>
      </c>
      <c r="E58" s="837">
        <v>45796</v>
      </c>
      <c r="F58" s="96" t="s">
        <v>1011</v>
      </c>
      <c r="G58" s="97"/>
      <c r="H58" s="234" t="s">
        <v>1010</v>
      </c>
      <c r="I58" s="1453">
        <v>45796</v>
      </c>
      <c r="J58" s="210" t="s">
        <v>1011</v>
      </c>
      <c r="K58" s="142"/>
    </row>
    <row r="59" spans="1:11" s="91" customFormat="1" x14ac:dyDescent="0.2">
      <c r="A59" s="262" t="s">
        <v>3219</v>
      </c>
      <c r="B59" s="418" t="s">
        <v>3075</v>
      </c>
      <c r="C59" s="314"/>
      <c r="D59" s="251" t="s">
        <v>1010</v>
      </c>
      <c r="E59" s="837">
        <v>45796</v>
      </c>
      <c r="F59" s="96" t="s">
        <v>1011</v>
      </c>
      <c r="G59" s="97"/>
      <c r="H59" s="234" t="s">
        <v>1010</v>
      </c>
      <c r="I59" s="1453">
        <v>45796</v>
      </c>
      <c r="J59" s="210" t="s">
        <v>1011</v>
      </c>
      <c r="K59" s="142"/>
    </row>
    <row r="60" spans="1:11" s="91" customFormat="1" x14ac:dyDescent="0.2">
      <c r="A60" s="262" t="s">
        <v>3220</v>
      </c>
      <c r="B60" s="418" t="s">
        <v>3077</v>
      </c>
      <c r="C60" s="314"/>
      <c r="D60" s="251" t="s">
        <v>1010</v>
      </c>
      <c r="E60" s="837">
        <v>45796</v>
      </c>
      <c r="F60" s="96" t="s">
        <v>1011</v>
      </c>
      <c r="G60" s="97"/>
      <c r="H60" s="234" t="s">
        <v>1010</v>
      </c>
      <c r="I60" s="1453">
        <v>45796</v>
      </c>
      <c r="J60" s="210" t="s">
        <v>1011</v>
      </c>
      <c r="K60" s="142"/>
    </row>
    <row r="61" spans="1:11" s="91" customFormat="1" x14ac:dyDescent="0.2">
      <c r="A61" s="262" t="s">
        <v>3221</v>
      </c>
      <c r="B61" s="418" t="s">
        <v>3079</v>
      </c>
      <c r="C61" s="314"/>
      <c r="D61" s="251" t="s">
        <v>1010</v>
      </c>
      <c r="E61" s="837">
        <v>45796</v>
      </c>
      <c r="F61" s="96" t="s">
        <v>1011</v>
      </c>
      <c r="G61" s="97"/>
      <c r="H61" s="234" t="s">
        <v>1010</v>
      </c>
      <c r="I61" s="1453">
        <v>45796</v>
      </c>
      <c r="J61" s="210" t="s">
        <v>1011</v>
      </c>
      <c r="K61" s="142"/>
    </row>
    <row r="62" spans="1:11" s="91" customFormat="1" x14ac:dyDescent="0.2">
      <c r="A62" s="262" t="s">
        <v>3222</v>
      </c>
      <c r="B62" s="418" t="s">
        <v>3081</v>
      </c>
      <c r="C62" s="314"/>
      <c r="D62" s="251" t="s">
        <v>1010</v>
      </c>
      <c r="E62" s="837">
        <v>45796</v>
      </c>
      <c r="F62" s="96" t="s">
        <v>1011</v>
      </c>
      <c r="G62" s="97"/>
      <c r="H62" s="234" t="s">
        <v>1010</v>
      </c>
      <c r="I62" s="1453">
        <v>45796</v>
      </c>
      <c r="J62" s="210" t="s">
        <v>1011</v>
      </c>
      <c r="K62" s="142"/>
    </row>
    <row r="63" spans="1:11" s="91" customFormat="1" x14ac:dyDescent="0.2">
      <c r="A63" s="262" t="s">
        <v>3223</v>
      </c>
      <c r="B63" s="418" t="s">
        <v>3083</v>
      </c>
      <c r="C63" s="314"/>
      <c r="D63" s="251" t="s">
        <v>1010</v>
      </c>
      <c r="E63" s="837">
        <v>45796</v>
      </c>
      <c r="F63" s="96" t="s">
        <v>1011</v>
      </c>
      <c r="G63" s="97"/>
      <c r="H63" s="234" t="s">
        <v>1010</v>
      </c>
      <c r="I63" s="1453">
        <v>45796</v>
      </c>
      <c r="J63" s="210" t="s">
        <v>1011</v>
      </c>
      <c r="K63" s="142"/>
    </row>
    <row r="64" spans="1:11" s="91" customFormat="1" x14ac:dyDescent="0.2">
      <c r="A64" s="262" t="s">
        <v>3224</v>
      </c>
      <c r="B64" s="418" t="s">
        <v>3085</v>
      </c>
      <c r="C64" s="314"/>
      <c r="D64" s="251" t="s">
        <v>1010</v>
      </c>
      <c r="E64" s="837">
        <v>45796</v>
      </c>
      <c r="F64" s="96" t="s">
        <v>1011</v>
      </c>
      <c r="G64" s="97"/>
      <c r="H64" s="234" t="s">
        <v>1010</v>
      </c>
      <c r="I64" s="1453">
        <v>45796</v>
      </c>
      <c r="J64" s="210" t="s">
        <v>1011</v>
      </c>
      <c r="K64" s="142"/>
    </row>
    <row r="65" spans="1:11" s="91" customFormat="1" x14ac:dyDescent="0.2">
      <c r="A65" s="262" t="s">
        <v>3225</v>
      </c>
      <c r="B65" s="418" t="s">
        <v>3087</v>
      </c>
      <c r="C65" s="314"/>
      <c r="D65" s="251" t="s">
        <v>1010</v>
      </c>
      <c r="E65" s="837">
        <v>45796</v>
      </c>
      <c r="F65" s="96" t="s">
        <v>1011</v>
      </c>
      <c r="G65" s="97"/>
      <c r="H65" s="234" t="s">
        <v>1010</v>
      </c>
      <c r="I65" s="1453">
        <v>45796</v>
      </c>
      <c r="J65" s="210" t="s">
        <v>1011</v>
      </c>
      <c r="K65" s="142"/>
    </row>
    <row r="66" spans="1:11" s="91" customFormat="1" x14ac:dyDescent="0.2">
      <c r="A66" s="262" t="s">
        <v>3226</v>
      </c>
      <c r="B66" s="418" t="s">
        <v>3089</v>
      </c>
      <c r="C66" s="314"/>
      <c r="D66" s="251" t="s">
        <v>1010</v>
      </c>
      <c r="E66" s="837">
        <v>45796</v>
      </c>
      <c r="F66" s="96" t="s">
        <v>1011</v>
      </c>
      <c r="G66" s="97"/>
      <c r="H66" s="234" t="s">
        <v>1010</v>
      </c>
      <c r="I66" s="1453">
        <v>45796</v>
      </c>
      <c r="J66" s="210" t="s">
        <v>1011</v>
      </c>
      <c r="K66" s="142"/>
    </row>
    <row r="67" spans="1:11" s="91" customFormat="1" x14ac:dyDescent="0.2">
      <c r="A67" s="262" t="s">
        <v>3227</v>
      </c>
      <c r="B67" s="418" t="s">
        <v>3091</v>
      </c>
      <c r="C67" s="314"/>
      <c r="D67" s="251" t="s">
        <v>1010</v>
      </c>
      <c r="E67" s="837">
        <v>45796</v>
      </c>
      <c r="F67" s="96" t="s">
        <v>1011</v>
      </c>
      <c r="G67" s="97"/>
      <c r="H67" s="234" t="s">
        <v>1010</v>
      </c>
      <c r="I67" s="1453">
        <v>45796</v>
      </c>
      <c r="J67" s="210" t="s">
        <v>1011</v>
      </c>
      <c r="K67" s="142"/>
    </row>
    <row r="68" spans="1:11" s="91" customFormat="1" x14ac:dyDescent="0.2">
      <c r="A68" s="262" t="s">
        <v>3228</v>
      </c>
      <c r="B68" s="418" t="s">
        <v>3093</v>
      </c>
      <c r="C68" s="314"/>
      <c r="D68" s="251" t="s">
        <v>1010</v>
      </c>
      <c r="E68" s="837">
        <v>45796</v>
      </c>
      <c r="F68" s="96" t="s">
        <v>1011</v>
      </c>
      <c r="G68" s="660"/>
      <c r="H68" s="234" t="s">
        <v>1010</v>
      </c>
      <c r="I68" s="1453">
        <v>45796</v>
      </c>
      <c r="J68" s="210" t="s">
        <v>1011</v>
      </c>
      <c r="K68" s="142"/>
    </row>
    <row r="69" spans="1:11" s="91" customFormat="1" x14ac:dyDescent="0.2">
      <c r="A69" s="262" t="s">
        <v>3229</v>
      </c>
      <c r="B69" s="418" t="s">
        <v>3095</v>
      </c>
      <c r="C69" s="314"/>
      <c r="D69" s="251" t="s">
        <v>1010</v>
      </c>
      <c r="E69" s="837">
        <v>45796</v>
      </c>
      <c r="F69" s="96" t="s">
        <v>1011</v>
      </c>
      <c r="G69" s="97"/>
      <c r="H69" s="234" t="s">
        <v>1010</v>
      </c>
      <c r="I69" s="1453">
        <v>45796</v>
      </c>
      <c r="J69" s="210" t="s">
        <v>1011</v>
      </c>
      <c r="K69" s="142"/>
    </row>
    <row r="70" spans="1:11" s="91" customFormat="1" x14ac:dyDescent="0.2">
      <c r="A70" s="262" t="s">
        <v>3230</v>
      </c>
      <c r="B70" s="418" t="s">
        <v>3097</v>
      </c>
      <c r="C70" s="314"/>
      <c r="D70" s="251" t="s">
        <v>1010</v>
      </c>
      <c r="E70" s="837">
        <v>45796</v>
      </c>
      <c r="F70" s="96" t="s">
        <v>1011</v>
      </c>
      <c r="G70" s="97"/>
      <c r="H70" s="234" t="s">
        <v>1010</v>
      </c>
      <c r="I70" s="1453">
        <v>45796</v>
      </c>
      <c r="J70" s="210" t="s">
        <v>1011</v>
      </c>
      <c r="K70" s="142"/>
    </row>
    <row r="71" spans="1:11" s="91" customFormat="1" ht="13.5" thickBot="1" x14ac:dyDescent="0.25">
      <c r="A71" s="265" t="s">
        <v>3231</v>
      </c>
      <c r="B71" s="647" t="s">
        <v>3099</v>
      </c>
      <c r="C71" s="412"/>
      <c r="D71" s="838" t="s">
        <v>1010</v>
      </c>
      <c r="E71" s="839">
        <v>45796</v>
      </c>
      <c r="F71" s="98" t="s">
        <v>1011</v>
      </c>
      <c r="G71" s="99"/>
      <c r="H71" s="236" t="s">
        <v>1010</v>
      </c>
      <c r="I71" s="1012">
        <v>45796</v>
      </c>
      <c r="J71" s="211" t="s">
        <v>1011</v>
      </c>
      <c r="K71" s="616"/>
    </row>
    <row r="72" spans="1:11" s="91" customFormat="1" ht="14.25" customHeight="1" x14ac:dyDescent="0.2">
      <c r="A72" s="238"/>
      <c r="B72" s="238"/>
      <c r="C72" s="12"/>
      <c r="D72" s="136"/>
      <c r="E72" s="136"/>
      <c r="F72" s="136"/>
      <c r="G72" s="136"/>
      <c r="H72" s="136"/>
      <c r="I72" s="141"/>
      <c r="J72" s="136"/>
      <c r="K72" s="136"/>
    </row>
    <row r="73" spans="1:11" s="1437" customFormat="1" ht="14.25" customHeight="1" x14ac:dyDescent="0.2">
      <c r="A73" s="275" t="s">
        <v>1122</v>
      </c>
      <c r="B73" s="1435"/>
      <c r="C73" s="1224"/>
      <c r="D73" s="1436"/>
      <c r="E73" s="1436"/>
      <c r="F73" s="1436"/>
      <c r="G73" s="1436"/>
      <c r="H73" s="1436"/>
      <c r="I73" s="237"/>
      <c r="J73" s="1436"/>
      <c r="K73" s="1436"/>
    </row>
    <row r="74" spans="1:11" s="1437" customFormat="1" ht="14.25" customHeight="1" x14ac:dyDescent="0.2">
      <c r="A74" s="1259" t="s">
        <v>2026</v>
      </c>
      <c r="B74" s="1435"/>
      <c r="C74" s="1224"/>
      <c r="D74" s="1436"/>
      <c r="E74" s="1436"/>
      <c r="F74" s="1436"/>
      <c r="G74" s="1436"/>
      <c r="H74" s="1436"/>
      <c r="I74" s="237"/>
      <c r="J74" s="1436"/>
      <c r="K74" s="1436"/>
    </row>
    <row r="75" spans="1:11" s="1437" customFormat="1" ht="14.25" customHeight="1" x14ac:dyDescent="0.2">
      <c r="A75" s="1259"/>
      <c r="B75" s="1435"/>
      <c r="C75" s="1224"/>
      <c r="D75" s="1436"/>
      <c r="E75" s="1436"/>
      <c r="F75" s="1436"/>
      <c r="G75" s="1436"/>
      <c r="H75" s="1436"/>
      <c r="I75" s="237"/>
      <c r="J75" s="1436"/>
      <c r="K75" s="1436"/>
    </row>
    <row r="76" spans="1:11" s="1437" customFormat="1" ht="14.25" customHeight="1" x14ac:dyDescent="0.2">
      <c r="A76" s="12" t="s">
        <v>3232</v>
      </c>
      <c r="B76" s="1435"/>
      <c r="C76" s="1224"/>
      <c r="D76" s="1436"/>
      <c r="E76" s="1436"/>
      <c r="F76" s="1436"/>
      <c r="G76" s="1436"/>
      <c r="H76" s="1436"/>
      <c r="I76" s="237"/>
      <c r="J76" s="1436"/>
      <c r="K76" s="1436"/>
    </row>
    <row r="77" spans="1:11" s="1437" customFormat="1" ht="14.25" customHeight="1" x14ac:dyDescent="0.2">
      <c r="A77" s="1438"/>
      <c r="B77" s="1435"/>
      <c r="C77" s="1224"/>
      <c r="D77" s="1436"/>
      <c r="E77" s="1436"/>
      <c r="F77" s="1436"/>
      <c r="G77" s="1436"/>
      <c r="H77" s="1436"/>
      <c r="I77" s="237"/>
      <c r="J77" s="1436"/>
      <c r="K77" s="1436"/>
    </row>
    <row r="78" spans="1:11" s="1437" customFormat="1" ht="14.25" customHeight="1" x14ac:dyDescent="0.2">
      <c r="A78" s="1438"/>
      <c r="B78" s="1435"/>
      <c r="C78" s="1224"/>
      <c r="D78" s="1436"/>
      <c r="E78" s="1436"/>
      <c r="F78" s="1436"/>
      <c r="G78" s="1436"/>
      <c r="H78" s="1436"/>
      <c r="I78" s="237"/>
      <c r="J78" s="1436"/>
      <c r="K78" s="1436"/>
    </row>
    <row r="79" spans="1:11" s="1437" customFormat="1" ht="14.25" customHeight="1" x14ac:dyDescent="0.2">
      <c r="A79" s="1438"/>
      <c r="B79" s="1435"/>
      <c r="C79" s="1224"/>
      <c r="D79" s="1436"/>
      <c r="E79" s="1436"/>
      <c r="F79" s="1436"/>
      <c r="G79" s="1436"/>
      <c r="H79" s="1436"/>
      <c r="I79" s="237"/>
      <c r="J79" s="1436"/>
      <c r="K79" s="1436"/>
    </row>
    <row r="80" spans="1:11" customFormat="1" ht="14.25" customHeight="1" x14ac:dyDescent="0.2">
      <c r="A80" s="1438"/>
      <c r="B80" s="1435"/>
      <c r="C80" s="1224"/>
      <c r="D80" s="1436"/>
      <c r="E80" s="1436"/>
      <c r="F80" s="1436"/>
      <c r="G80" s="1436"/>
      <c r="H80" s="1436"/>
      <c r="I80" s="237"/>
      <c r="J80" s="1436"/>
      <c r="K80" s="1436"/>
    </row>
    <row r="81" spans="1:11" s="1439" customFormat="1" ht="14.25" customHeight="1" x14ac:dyDescent="0.2">
      <c r="A81" s="1438"/>
      <c r="B81" s="1435"/>
      <c r="C81" s="1224"/>
      <c r="D81" s="1436"/>
      <c r="E81" s="1436"/>
      <c r="F81" s="1436"/>
      <c r="G81" s="1436"/>
      <c r="H81" s="1436"/>
      <c r="I81" s="237"/>
      <c r="J81" s="1436"/>
      <c r="K81" s="1436"/>
    </row>
    <row r="82" spans="1:11" s="1439" customFormat="1" ht="14.25" customHeight="1" x14ac:dyDescent="0.2">
      <c r="A82" s="275"/>
      <c r="B82" s="275"/>
      <c r="C82" s="1224"/>
      <c r="D82" s="43"/>
      <c r="E82" s="43"/>
      <c r="F82" s="43"/>
      <c r="G82" s="43"/>
      <c r="H82" s="43"/>
      <c r="I82" s="43"/>
      <c r="J82" s="43"/>
      <c r="K82" s="43"/>
    </row>
    <row r="83" spans="1:11" s="1439" customFormat="1" ht="14.25" customHeight="1" x14ac:dyDescent="0.2">
      <c r="A83" s="1438"/>
      <c r="C83" s="1224"/>
      <c r="D83" s="1440"/>
      <c r="E83" s="1440"/>
      <c r="F83" s="1441"/>
      <c r="G83" s="1436"/>
      <c r="H83" s="1440"/>
      <c r="I83" s="1440"/>
      <c r="J83" s="1441"/>
      <c r="K83" s="1441"/>
    </row>
    <row r="84" spans="1:11" s="1439" customFormat="1" ht="14.25" customHeight="1" x14ac:dyDescent="0.2">
      <c r="A84" s="1438"/>
      <c r="C84" s="1224"/>
      <c r="D84" s="1440"/>
      <c r="E84" s="1440"/>
      <c r="F84" s="1441"/>
      <c r="G84" s="1436"/>
      <c r="H84" s="1440"/>
      <c r="I84" s="1440"/>
      <c r="J84" s="1441"/>
      <c r="K84" s="1441"/>
    </row>
    <row r="85" spans="1:11" s="1439" customFormat="1" ht="14.25" customHeight="1" x14ac:dyDescent="0.2">
      <c r="A85" s="1438"/>
      <c r="C85" s="1224"/>
      <c r="D85" s="1440"/>
      <c r="E85" s="1440"/>
      <c r="F85" s="1441"/>
      <c r="G85" s="1436"/>
      <c r="H85" s="1440"/>
      <c r="I85" s="1440"/>
      <c r="J85" s="1441"/>
      <c r="K85" s="1441"/>
    </row>
    <row r="86" spans="1:11" s="1439" customFormat="1" ht="14.25" customHeight="1" x14ac:dyDescent="0.2">
      <c r="A86" s="1438"/>
      <c r="B86" s="1438"/>
      <c r="C86" s="1224"/>
      <c r="D86" s="1440"/>
      <c r="E86" s="1440"/>
      <c r="F86" s="1441"/>
      <c r="G86" s="1436"/>
      <c r="H86" s="1440"/>
      <c r="I86" s="1440"/>
      <c r="J86" s="1441"/>
      <c r="K86" s="1441"/>
    </row>
    <row r="87" spans="1:11" ht="14.25" customHeight="1" x14ac:dyDescent="0.2">
      <c r="D87" s="89"/>
      <c r="E87" s="89"/>
      <c r="F87" s="88"/>
      <c r="G87" s="90"/>
      <c r="H87" s="89"/>
      <c r="I87" s="89"/>
      <c r="J87" s="88"/>
      <c r="K87" s="88"/>
    </row>
    <row r="88" spans="1:11" ht="14.25" customHeight="1" x14ac:dyDescent="0.2">
      <c r="D88" s="89"/>
      <c r="E88" s="89"/>
      <c r="F88" s="88"/>
      <c r="G88" s="90"/>
      <c r="H88" s="89"/>
      <c r="I88" s="89"/>
      <c r="J88" s="88"/>
      <c r="K88" s="88"/>
    </row>
    <row r="89" spans="1:11" ht="14.25" customHeight="1" x14ac:dyDescent="0.2">
      <c r="D89" s="89"/>
      <c r="E89" s="89"/>
      <c r="F89" s="88"/>
      <c r="G89" s="90"/>
      <c r="H89" s="89"/>
      <c r="I89" s="89"/>
      <c r="J89" s="88"/>
      <c r="K89" s="88"/>
    </row>
    <row r="90" spans="1:11" ht="14.25" customHeight="1" x14ac:dyDescent="0.2">
      <c r="D90" s="89"/>
      <c r="E90" s="89"/>
      <c r="F90" s="88"/>
      <c r="G90" s="90"/>
      <c r="H90" s="89"/>
      <c r="I90" s="89"/>
      <c r="J90" s="88"/>
      <c r="K90" s="88"/>
    </row>
    <row r="91" spans="1:11" ht="14.25" customHeight="1" x14ac:dyDescent="0.2">
      <c r="D91" s="89"/>
      <c r="E91" s="89"/>
      <c r="F91" s="88"/>
      <c r="G91" s="90"/>
      <c r="H91" s="89"/>
      <c r="I91" s="89"/>
      <c r="J91" s="88"/>
      <c r="K91" s="88"/>
    </row>
    <row r="92" spans="1:11" ht="14.25" customHeight="1" x14ac:dyDescent="0.2">
      <c r="D92" s="89"/>
      <c r="E92" s="89"/>
      <c r="F92" s="88"/>
      <c r="G92" s="90"/>
      <c r="H92" s="89"/>
      <c r="I92" s="89"/>
      <c r="J92" s="88"/>
      <c r="K92" s="88"/>
    </row>
    <row r="93" spans="1:11" ht="14.25" customHeight="1" x14ac:dyDescent="0.2">
      <c r="D93" s="89"/>
      <c r="E93" s="89"/>
      <c r="F93" s="88"/>
      <c r="G93" s="90"/>
      <c r="H93" s="89"/>
      <c r="I93" s="89"/>
      <c r="J93" s="88"/>
      <c r="K93" s="88"/>
    </row>
    <row r="94" spans="1:11" ht="14.25" customHeight="1" x14ac:dyDescent="0.2">
      <c r="D94" s="89"/>
      <c r="E94" s="89"/>
      <c r="F94" s="88"/>
      <c r="G94" s="90"/>
      <c r="H94" s="89"/>
      <c r="I94" s="89"/>
      <c r="J94" s="88"/>
      <c r="K94" s="88"/>
    </row>
    <row r="95" spans="1:11" ht="14.25" customHeight="1" x14ac:dyDescent="0.2">
      <c r="D95" s="89"/>
      <c r="E95" s="89"/>
      <c r="F95" s="88"/>
      <c r="G95" s="90"/>
      <c r="H95" s="89"/>
      <c r="I95" s="89"/>
      <c r="J95" s="88"/>
      <c r="K95" s="88"/>
    </row>
    <row r="96" spans="1:11" ht="14.25" customHeight="1" x14ac:dyDescent="0.2">
      <c r="D96" s="89"/>
      <c r="E96" s="89"/>
      <c r="F96" s="88"/>
      <c r="G96" s="90"/>
      <c r="H96" s="89"/>
      <c r="I96" s="89"/>
      <c r="J96" s="88"/>
      <c r="K96" s="88"/>
    </row>
    <row r="97" spans="4:11" ht="14.25" customHeight="1" x14ac:dyDescent="0.2">
      <c r="D97" s="89"/>
      <c r="E97" s="89"/>
      <c r="F97" s="88"/>
      <c r="G97" s="90"/>
      <c r="H97" s="89"/>
      <c r="I97" s="89"/>
      <c r="J97" s="88"/>
      <c r="K97" s="88"/>
    </row>
    <row r="98" spans="4:11" ht="14.25" customHeight="1" x14ac:dyDescent="0.2">
      <c r="D98" s="89"/>
      <c r="E98" s="89"/>
      <c r="F98" s="88"/>
      <c r="G98" s="90"/>
      <c r="H98" s="89"/>
      <c r="I98" s="89"/>
      <c r="J98" s="88"/>
      <c r="K98" s="88"/>
    </row>
    <row r="99" spans="4:11" ht="14.25" customHeight="1" x14ac:dyDescent="0.2">
      <c r="D99" s="89"/>
      <c r="E99" s="89"/>
      <c r="F99" s="88"/>
      <c r="G99" s="90"/>
      <c r="H99" s="89"/>
      <c r="I99" s="89"/>
      <c r="J99" s="88"/>
      <c r="K99" s="88"/>
    </row>
    <row r="100" spans="4:11" ht="14.25" customHeight="1" x14ac:dyDescent="0.2">
      <c r="D100" s="89"/>
      <c r="E100" s="89"/>
      <c r="F100" s="88"/>
      <c r="G100" s="90"/>
      <c r="H100" s="89"/>
      <c r="I100" s="89"/>
      <c r="J100" s="88"/>
      <c r="K100" s="88"/>
    </row>
    <row r="101" spans="4:11" ht="14.25" customHeight="1" x14ac:dyDescent="0.2">
      <c r="D101" s="89"/>
      <c r="E101" s="89"/>
      <c r="F101" s="88"/>
      <c r="G101" s="90"/>
      <c r="H101" s="89"/>
      <c r="I101" s="89"/>
      <c r="J101" s="88"/>
      <c r="K101" s="88"/>
    </row>
    <row r="102" spans="4:11" ht="14.25" customHeight="1" x14ac:dyDescent="0.2">
      <c r="D102" s="89"/>
      <c r="E102" s="89"/>
      <c r="F102" s="88"/>
      <c r="G102" s="90"/>
      <c r="H102" s="89"/>
      <c r="I102" s="89"/>
      <c r="J102" s="88"/>
      <c r="K102" s="88"/>
    </row>
    <row r="103" spans="4:11" ht="14.25" customHeight="1" x14ac:dyDescent="0.2">
      <c r="D103" s="89"/>
      <c r="E103" s="89"/>
      <c r="F103" s="88"/>
      <c r="G103" s="90"/>
      <c r="H103" s="89"/>
      <c r="I103" s="89"/>
      <c r="J103" s="88"/>
      <c r="K103" s="88"/>
    </row>
    <row r="104" spans="4:11" ht="14.25" customHeight="1" x14ac:dyDescent="0.2">
      <c r="D104" s="89"/>
      <c r="E104" s="89"/>
      <c r="F104" s="88"/>
      <c r="G104" s="90"/>
      <c r="H104" s="89"/>
      <c r="I104" s="89"/>
      <c r="J104" s="88"/>
      <c r="K104" s="88"/>
    </row>
    <row r="105" spans="4:11" ht="14.25" customHeight="1" x14ac:dyDescent="0.2">
      <c r="D105" s="89"/>
      <c r="E105" s="89"/>
      <c r="F105" s="88"/>
      <c r="G105" s="90"/>
      <c r="H105" s="89"/>
      <c r="I105" s="89"/>
      <c r="J105" s="88"/>
      <c r="K105" s="88"/>
    </row>
    <row r="106" spans="4:11" ht="14.25" customHeight="1" x14ac:dyDescent="0.2">
      <c r="D106" s="89"/>
      <c r="E106" s="89"/>
      <c r="F106" s="88"/>
      <c r="G106" s="90"/>
      <c r="H106" s="89"/>
      <c r="I106" s="89"/>
      <c r="J106" s="88"/>
      <c r="K106" s="88"/>
    </row>
    <row r="107" spans="4:11" ht="14.25" customHeight="1" x14ac:dyDescent="0.2">
      <c r="D107" s="89"/>
      <c r="E107" s="89"/>
      <c r="F107" s="88"/>
      <c r="G107" s="90"/>
      <c r="H107" s="89"/>
      <c r="I107" s="89"/>
      <c r="J107" s="88"/>
      <c r="K107" s="88"/>
    </row>
    <row r="108" spans="4:11" ht="14.25" customHeight="1" x14ac:dyDescent="0.2">
      <c r="D108" s="89"/>
      <c r="E108" s="89"/>
      <c r="F108" s="88"/>
      <c r="G108" s="90"/>
      <c r="H108" s="89"/>
      <c r="I108" s="89"/>
      <c r="J108" s="88"/>
      <c r="K108" s="88"/>
    </row>
    <row r="109" spans="4:11" ht="14.25" customHeight="1" x14ac:dyDescent="0.2">
      <c r="D109" s="89"/>
      <c r="E109" s="89"/>
      <c r="F109" s="88"/>
      <c r="G109" s="90"/>
      <c r="H109" s="89"/>
      <c r="I109" s="89"/>
      <c r="J109" s="88"/>
      <c r="K109" s="88"/>
    </row>
    <row r="110" spans="4:11" ht="14.25" customHeight="1" x14ac:dyDescent="0.2">
      <c r="D110" s="89"/>
      <c r="E110" s="89"/>
      <c r="F110" s="88"/>
      <c r="G110" s="90"/>
      <c r="H110" s="89"/>
      <c r="I110" s="89"/>
      <c r="J110" s="88"/>
      <c r="K110" s="88"/>
    </row>
    <row r="111" spans="4:11" ht="14.25" customHeight="1" x14ac:dyDescent="0.2">
      <c r="D111" s="89"/>
      <c r="E111" s="89"/>
      <c r="F111" s="88"/>
      <c r="G111" s="90"/>
      <c r="H111" s="89"/>
      <c r="I111" s="89"/>
      <c r="J111" s="88"/>
      <c r="K111" s="88"/>
    </row>
    <row r="112" spans="4:11" ht="14.25" customHeight="1" x14ac:dyDescent="0.2">
      <c r="D112" s="89"/>
      <c r="E112" s="89"/>
      <c r="F112" s="88"/>
      <c r="G112" s="90"/>
      <c r="H112" s="89"/>
      <c r="I112" s="89"/>
      <c r="J112" s="88"/>
      <c r="K112" s="88"/>
    </row>
    <row r="113" spans="4:11" ht="14.25" customHeight="1" x14ac:dyDescent="0.2">
      <c r="D113" s="89"/>
      <c r="E113" s="89"/>
      <c r="F113" s="88"/>
      <c r="G113" s="90"/>
      <c r="H113" s="89"/>
      <c r="I113" s="89"/>
      <c r="J113" s="88"/>
      <c r="K113" s="88"/>
    </row>
    <row r="114" spans="4:11" ht="14.25" customHeight="1" x14ac:dyDescent="0.2">
      <c r="D114" s="89"/>
      <c r="E114" s="89"/>
      <c r="F114" s="88"/>
      <c r="G114" s="90"/>
      <c r="H114" s="89"/>
      <c r="I114" s="89"/>
      <c r="J114" s="88"/>
      <c r="K114" s="88"/>
    </row>
    <row r="115" spans="4:11" ht="14.25" customHeight="1" x14ac:dyDescent="0.2">
      <c r="D115" s="89"/>
      <c r="E115" s="89"/>
      <c r="F115" s="88"/>
      <c r="G115" s="90"/>
      <c r="H115" s="89"/>
      <c r="I115" s="89"/>
      <c r="J115" s="88"/>
      <c r="K115" s="88"/>
    </row>
    <row r="116" spans="4:11" ht="14.25" customHeight="1" x14ac:dyDescent="0.2">
      <c r="D116" s="89"/>
      <c r="E116" s="89"/>
      <c r="F116" s="88"/>
      <c r="G116" s="90"/>
      <c r="H116" s="89"/>
      <c r="I116" s="89"/>
      <c r="J116" s="88"/>
      <c r="K116" s="88"/>
    </row>
    <row r="117" spans="4:11" ht="14.25" customHeight="1" x14ac:dyDescent="0.2">
      <c r="D117" s="89"/>
      <c r="E117" s="89"/>
      <c r="F117" s="88"/>
      <c r="G117" s="90"/>
      <c r="H117" s="89"/>
      <c r="I117" s="89"/>
      <c r="J117" s="88"/>
      <c r="K117" s="88"/>
    </row>
    <row r="118" spans="4:11" ht="14.25" customHeight="1" x14ac:dyDescent="0.2">
      <c r="D118" s="89"/>
      <c r="E118" s="89"/>
      <c r="F118" s="88"/>
      <c r="G118" s="90"/>
      <c r="H118" s="89"/>
      <c r="I118" s="89"/>
      <c r="J118" s="88"/>
      <c r="K118" s="88"/>
    </row>
    <row r="119" spans="4:11" ht="14.25" customHeight="1" x14ac:dyDescent="0.2">
      <c r="D119" s="89"/>
      <c r="E119" s="89"/>
      <c r="F119" s="88"/>
      <c r="G119" s="90"/>
      <c r="H119" s="89"/>
      <c r="I119" s="89"/>
      <c r="J119" s="88"/>
      <c r="K119" s="88"/>
    </row>
    <row r="120" spans="4:11" ht="14.25" customHeight="1" x14ac:dyDescent="0.2">
      <c r="D120" s="89"/>
      <c r="E120" s="89"/>
      <c r="F120" s="88"/>
      <c r="G120" s="90"/>
      <c r="H120" s="89"/>
      <c r="I120" s="89"/>
      <c r="J120" s="88"/>
      <c r="K120" s="88"/>
    </row>
    <row r="121" spans="4:11" ht="14.25" customHeight="1" x14ac:dyDescent="0.2">
      <c r="D121" s="89"/>
      <c r="E121" s="89"/>
      <c r="F121" s="88"/>
      <c r="G121" s="90"/>
      <c r="H121" s="89"/>
      <c r="I121" s="89"/>
      <c r="J121" s="88"/>
      <c r="K121" s="88"/>
    </row>
    <row r="122" spans="4:11" ht="14.25" customHeight="1" x14ac:dyDescent="0.2">
      <c r="D122" s="89"/>
      <c r="E122" s="89"/>
      <c r="F122" s="88"/>
      <c r="G122" s="90"/>
      <c r="H122" s="89"/>
      <c r="I122" s="89"/>
      <c r="J122" s="88"/>
      <c r="K122" s="88"/>
    </row>
    <row r="123" spans="4:11" ht="14.25" customHeight="1" x14ac:dyDescent="0.2">
      <c r="D123" s="89"/>
      <c r="E123" s="89"/>
      <c r="F123" s="88"/>
      <c r="G123" s="90"/>
      <c r="H123" s="89"/>
      <c r="I123" s="89"/>
      <c r="J123" s="88"/>
      <c r="K123" s="88"/>
    </row>
    <row r="124" spans="4:11" ht="14.25" customHeight="1" x14ac:dyDescent="0.2">
      <c r="D124" s="89"/>
      <c r="E124" s="89"/>
      <c r="F124" s="88"/>
      <c r="G124" s="90"/>
      <c r="H124" s="89"/>
      <c r="I124" s="89"/>
      <c r="J124" s="88"/>
      <c r="K124" s="88"/>
    </row>
    <row r="125" spans="4:11" ht="14.25" customHeight="1" x14ac:dyDescent="0.2">
      <c r="D125" s="89"/>
      <c r="E125" s="89"/>
      <c r="F125" s="88"/>
      <c r="G125" s="90"/>
      <c r="H125" s="89"/>
      <c r="I125" s="89"/>
      <c r="J125" s="88"/>
      <c r="K125" s="88"/>
    </row>
    <row r="126" spans="4:11" ht="14.25" customHeight="1" x14ac:dyDescent="0.2">
      <c r="D126" s="89"/>
      <c r="E126" s="89"/>
      <c r="F126" s="88"/>
      <c r="G126" s="90"/>
      <c r="H126" s="89"/>
      <c r="I126" s="89"/>
      <c r="J126" s="88"/>
      <c r="K126" s="88"/>
    </row>
    <row r="127" spans="4:11" ht="14.25" customHeight="1" x14ac:dyDescent="0.2">
      <c r="D127" s="89"/>
      <c r="E127" s="89"/>
      <c r="F127" s="88"/>
      <c r="G127" s="90"/>
      <c r="H127" s="89"/>
      <c r="I127" s="89"/>
      <c r="J127" s="88"/>
      <c r="K127" s="88"/>
    </row>
    <row r="128" spans="4:11" ht="14.25" customHeight="1" x14ac:dyDescent="0.2">
      <c r="D128" s="89"/>
      <c r="E128" s="89"/>
      <c r="F128" s="88"/>
      <c r="G128" s="90"/>
      <c r="H128" s="89"/>
      <c r="I128" s="89"/>
      <c r="J128" s="88"/>
      <c r="K128" s="88"/>
    </row>
    <row r="129" spans="4:11" ht="14.25" customHeight="1" x14ac:dyDescent="0.2">
      <c r="D129" s="89"/>
      <c r="E129" s="89"/>
      <c r="F129" s="88"/>
      <c r="G129" s="90"/>
      <c r="H129" s="89"/>
      <c r="I129" s="89"/>
      <c r="J129" s="88"/>
      <c r="K129" s="88"/>
    </row>
    <row r="130" spans="4:11" ht="14.25" customHeight="1" x14ac:dyDescent="0.2">
      <c r="D130" s="89"/>
      <c r="E130" s="89"/>
      <c r="F130" s="88"/>
      <c r="G130" s="90"/>
      <c r="H130" s="89"/>
      <c r="I130" s="89"/>
      <c r="J130" s="88"/>
      <c r="K130" s="88"/>
    </row>
    <row r="131" spans="4:11" ht="14.25" customHeight="1" x14ac:dyDescent="0.2">
      <c r="D131" s="89"/>
      <c r="E131" s="89"/>
      <c r="F131" s="88"/>
      <c r="G131" s="90"/>
      <c r="H131" s="89"/>
      <c r="I131" s="89"/>
      <c r="J131" s="88"/>
      <c r="K131" s="88"/>
    </row>
    <row r="132" spans="4:11" ht="14.25" customHeight="1" x14ac:dyDescent="0.2">
      <c r="D132" s="89"/>
      <c r="E132" s="89"/>
      <c r="F132" s="88"/>
      <c r="G132" s="90"/>
      <c r="H132" s="89"/>
      <c r="I132" s="89"/>
      <c r="J132" s="88"/>
      <c r="K132" s="88"/>
    </row>
    <row r="133" spans="4:11" ht="14.25" customHeight="1" x14ac:dyDescent="0.2">
      <c r="D133" s="89"/>
      <c r="E133" s="89"/>
      <c r="F133" s="88"/>
      <c r="G133" s="90"/>
      <c r="H133" s="89"/>
      <c r="I133" s="89"/>
      <c r="J133" s="88"/>
      <c r="K133" s="88"/>
    </row>
    <row r="134" spans="4:11" ht="14.25" customHeight="1" x14ac:dyDescent="0.2">
      <c r="D134" s="89"/>
      <c r="E134" s="89"/>
      <c r="F134" s="88"/>
      <c r="G134" s="90"/>
      <c r="H134" s="89"/>
      <c r="I134" s="89"/>
      <c r="J134" s="88"/>
      <c r="K134" s="88"/>
    </row>
    <row r="135" spans="4:11" ht="14.25" customHeight="1" x14ac:dyDescent="0.2">
      <c r="D135" s="89"/>
      <c r="E135" s="89"/>
      <c r="F135" s="88"/>
      <c r="G135" s="90"/>
      <c r="H135" s="89"/>
      <c r="I135" s="89"/>
      <c r="J135" s="88"/>
      <c r="K135" s="88"/>
    </row>
    <row r="136" spans="4:11" ht="14.25" customHeight="1" x14ac:dyDescent="0.2">
      <c r="D136" s="89"/>
      <c r="E136" s="89"/>
      <c r="F136" s="88"/>
      <c r="G136" s="90"/>
      <c r="H136" s="89"/>
      <c r="I136" s="89"/>
      <c r="J136" s="88"/>
      <c r="K136" s="88"/>
    </row>
    <row r="137" spans="4:11" ht="14.25" customHeight="1" x14ac:dyDescent="0.2">
      <c r="D137" s="89"/>
      <c r="E137" s="89"/>
      <c r="F137" s="88"/>
      <c r="G137" s="90"/>
      <c r="H137" s="89"/>
      <c r="I137" s="89"/>
      <c r="J137" s="88"/>
      <c r="K137" s="88"/>
    </row>
    <row r="138" spans="4:11" ht="14.25" customHeight="1" x14ac:dyDescent="0.2">
      <c r="D138" s="89"/>
      <c r="E138" s="89"/>
      <c r="F138" s="88"/>
      <c r="G138" s="90"/>
      <c r="H138" s="89"/>
      <c r="I138" s="89"/>
      <c r="J138" s="88"/>
      <c r="K138" s="88"/>
    </row>
    <row r="139" spans="4:11" ht="14.25" customHeight="1" x14ac:dyDescent="0.2">
      <c r="D139" s="89"/>
      <c r="E139" s="89"/>
      <c r="F139" s="88"/>
      <c r="G139" s="90"/>
      <c r="H139" s="89"/>
      <c r="I139" s="89"/>
      <c r="J139" s="88"/>
      <c r="K139" s="88"/>
    </row>
    <row r="140" spans="4:11" ht="14.25" customHeight="1" x14ac:dyDescent="0.2">
      <c r="D140" s="89"/>
      <c r="E140" s="89"/>
      <c r="F140" s="88"/>
      <c r="G140" s="90"/>
      <c r="H140" s="89"/>
      <c r="I140" s="89"/>
      <c r="J140" s="88"/>
      <c r="K140" s="88"/>
    </row>
    <row r="141" spans="4:11" ht="14.25" customHeight="1" x14ac:dyDescent="0.2">
      <c r="D141" s="89"/>
      <c r="E141" s="89"/>
      <c r="F141" s="88"/>
      <c r="G141" s="90"/>
      <c r="H141" s="89"/>
      <c r="I141" s="89"/>
      <c r="J141" s="88"/>
      <c r="K141" s="88"/>
    </row>
    <row r="142" spans="4:11" ht="14.25" customHeight="1" x14ac:dyDescent="0.2">
      <c r="D142" s="89"/>
      <c r="E142" s="89"/>
      <c r="F142" s="88"/>
      <c r="G142" s="90"/>
      <c r="H142" s="89"/>
      <c r="I142" s="89"/>
      <c r="J142" s="88"/>
      <c r="K142" s="88"/>
    </row>
    <row r="143" spans="4:11" ht="14.25" customHeight="1" x14ac:dyDescent="0.2">
      <c r="D143" s="89"/>
      <c r="E143" s="89"/>
      <c r="F143" s="88"/>
      <c r="G143" s="90"/>
      <c r="H143" s="89"/>
      <c r="I143" s="89"/>
      <c r="J143" s="88"/>
      <c r="K143" s="88"/>
    </row>
    <row r="144" spans="4:11" ht="14.25" customHeight="1" x14ac:dyDescent="0.2">
      <c r="D144" s="89"/>
      <c r="E144" s="89"/>
      <c r="F144" s="88"/>
      <c r="G144" s="90"/>
      <c r="H144" s="89"/>
      <c r="I144" s="89"/>
      <c r="J144" s="88"/>
      <c r="K144" s="88"/>
    </row>
    <row r="145" spans="4:11" ht="14.25" customHeight="1" x14ac:dyDescent="0.2">
      <c r="D145" s="89"/>
      <c r="E145" s="89"/>
      <c r="F145" s="88"/>
      <c r="G145" s="90"/>
      <c r="H145" s="89"/>
      <c r="I145" s="89"/>
      <c r="J145" s="88"/>
      <c r="K145" s="88"/>
    </row>
    <row r="146" spans="4:11" ht="14.25" customHeight="1" x14ac:dyDescent="0.2">
      <c r="D146" s="89"/>
      <c r="E146" s="89"/>
      <c r="F146" s="88"/>
      <c r="G146" s="90"/>
      <c r="H146" s="89"/>
      <c r="I146" s="89"/>
      <c r="J146" s="88"/>
      <c r="K146" s="88"/>
    </row>
    <row r="147" spans="4:11" ht="14.25" customHeight="1" x14ac:dyDescent="0.2">
      <c r="D147" s="89"/>
      <c r="E147" s="89"/>
      <c r="F147" s="88"/>
      <c r="G147" s="90"/>
      <c r="H147" s="89"/>
      <c r="I147" s="89"/>
      <c r="J147" s="88"/>
      <c r="K147" s="88"/>
    </row>
    <row r="148" spans="4:11" ht="14.25" customHeight="1" x14ac:dyDescent="0.2">
      <c r="D148" s="89"/>
      <c r="E148" s="89"/>
      <c r="F148" s="88"/>
      <c r="G148" s="90"/>
      <c r="H148" s="89"/>
      <c r="I148" s="89"/>
      <c r="J148" s="88"/>
      <c r="K148" s="88"/>
    </row>
    <row r="149" spans="4:11" ht="14.25" customHeight="1" x14ac:dyDescent="0.2">
      <c r="D149" s="89"/>
      <c r="E149" s="89"/>
      <c r="F149" s="88"/>
      <c r="G149" s="90"/>
      <c r="H149" s="89"/>
      <c r="I149" s="89"/>
      <c r="J149" s="88"/>
      <c r="K149" s="88"/>
    </row>
    <row r="150" spans="4:11" ht="14.25" customHeight="1" x14ac:dyDescent="0.2">
      <c r="D150" s="89"/>
      <c r="E150" s="89"/>
      <c r="F150" s="88"/>
      <c r="G150" s="90"/>
      <c r="H150" s="89"/>
      <c r="I150" s="89"/>
      <c r="J150" s="88"/>
      <c r="K150" s="88"/>
    </row>
    <row r="151" spans="4:11" ht="14.25" customHeight="1" x14ac:dyDescent="0.2">
      <c r="D151" s="89"/>
      <c r="E151" s="89"/>
      <c r="F151" s="88"/>
      <c r="G151" s="90"/>
      <c r="H151" s="89"/>
      <c r="I151" s="89"/>
      <c r="J151" s="88"/>
      <c r="K151" s="88"/>
    </row>
    <row r="152" spans="4:11" ht="14.25" customHeight="1" x14ac:dyDescent="0.2">
      <c r="D152" s="89"/>
      <c r="E152" s="89"/>
      <c r="F152" s="88"/>
      <c r="G152" s="90"/>
      <c r="H152" s="89"/>
      <c r="I152" s="89"/>
      <c r="J152" s="88"/>
      <c r="K152" s="88"/>
    </row>
    <row r="153" spans="4:11" ht="14.25" customHeight="1" x14ac:dyDescent="0.2">
      <c r="D153" s="89"/>
      <c r="E153" s="89"/>
      <c r="F153" s="88"/>
      <c r="G153" s="90"/>
      <c r="H153" s="89"/>
      <c r="I153" s="89"/>
      <c r="J153" s="88"/>
      <c r="K153" s="88"/>
    </row>
    <row r="154" spans="4:11" ht="14.25" customHeight="1" x14ac:dyDescent="0.2">
      <c r="D154" s="89"/>
      <c r="E154" s="89"/>
      <c r="F154" s="88"/>
      <c r="G154" s="90"/>
      <c r="H154" s="89"/>
      <c r="I154" s="89"/>
      <c r="J154" s="88"/>
      <c r="K154" s="88"/>
    </row>
    <row r="155" spans="4:11" ht="14.25" customHeight="1" x14ac:dyDescent="0.2">
      <c r="D155" s="89"/>
      <c r="E155" s="89"/>
      <c r="F155" s="88"/>
      <c r="G155" s="90"/>
      <c r="H155" s="89"/>
      <c r="I155" s="89"/>
      <c r="J155" s="88"/>
      <c r="K155" s="88"/>
    </row>
    <row r="156" spans="4:11" ht="14.25" customHeight="1" x14ac:dyDescent="0.2">
      <c r="D156" s="89"/>
      <c r="E156" s="89"/>
      <c r="F156" s="88"/>
      <c r="G156" s="90"/>
      <c r="H156" s="89"/>
      <c r="I156" s="89"/>
      <c r="J156" s="88"/>
      <c r="K156" s="88"/>
    </row>
    <row r="157" spans="4:11" ht="14.25" customHeight="1" x14ac:dyDescent="0.2">
      <c r="D157" s="89"/>
      <c r="E157" s="89"/>
      <c r="F157" s="88"/>
      <c r="G157" s="90"/>
      <c r="H157" s="89"/>
      <c r="I157" s="89"/>
      <c r="J157" s="88"/>
      <c r="K157" s="88"/>
    </row>
    <row r="158" spans="4:11" ht="14.25" customHeight="1" x14ac:dyDescent="0.2">
      <c r="D158" s="89"/>
      <c r="E158" s="89"/>
      <c r="F158" s="88"/>
      <c r="G158" s="90"/>
      <c r="H158" s="89"/>
      <c r="I158" s="89"/>
      <c r="J158" s="88"/>
      <c r="K158" s="88"/>
    </row>
    <row r="159" spans="4:11" ht="14.25" customHeight="1" x14ac:dyDescent="0.2">
      <c r="D159" s="89"/>
      <c r="E159" s="89"/>
      <c r="F159" s="88"/>
      <c r="G159" s="90"/>
      <c r="H159" s="89"/>
      <c r="I159" s="89"/>
      <c r="J159" s="88"/>
      <c r="K159" s="88"/>
    </row>
    <row r="160" spans="4:11" ht="14.25" customHeight="1" x14ac:dyDescent="0.2">
      <c r="D160" s="89"/>
      <c r="E160" s="89"/>
      <c r="F160" s="88"/>
      <c r="G160" s="90"/>
      <c r="H160" s="89"/>
      <c r="I160" s="89"/>
      <c r="J160" s="88"/>
      <c r="K160" s="88"/>
    </row>
    <row r="161" spans="4:11" ht="14.25" customHeight="1" x14ac:dyDescent="0.2">
      <c r="D161" s="89"/>
      <c r="E161" s="89"/>
      <c r="F161" s="88"/>
      <c r="G161" s="90"/>
      <c r="H161" s="89"/>
      <c r="I161" s="89"/>
      <c r="J161" s="88"/>
      <c r="K161" s="88"/>
    </row>
    <row r="162" spans="4:11" ht="14.25" customHeight="1" x14ac:dyDescent="0.2">
      <c r="D162" s="89"/>
      <c r="E162" s="89"/>
      <c r="F162" s="88"/>
      <c r="G162" s="90"/>
      <c r="H162" s="89"/>
      <c r="I162" s="89"/>
      <c r="J162" s="88"/>
      <c r="K162" s="88"/>
    </row>
    <row r="163" spans="4:11" ht="14.25" customHeight="1" x14ac:dyDescent="0.2">
      <c r="D163" s="89"/>
      <c r="E163" s="89"/>
      <c r="F163" s="88"/>
      <c r="G163" s="90"/>
      <c r="H163" s="89"/>
      <c r="I163" s="89"/>
      <c r="J163" s="88"/>
      <c r="K163" s="88"/>
    </row>
    <row r="164" spans="4:11" ht="14.25" customHeight="1" x14ac:dyDescent="0.2">
      <c r="D164" s="89"/>
      <c r="E164" s="89"/>
      <c r="F164" s="88"/>
      <c r="G164" s="90"/>
      <c r="H164" s="89"/>
      <c r="I164" s="89"/>
      <c r="J164" s="88"/>
      <c r="K164" s="88"/>
    </row>
    <row r="165" spans="4:11" ht="14.25" customHeight="1" x14ac:dyDescent="0.2">
      <c r="D165" s="89"/>
      <c r="E165" s="89"/>
      <c r="F165" s="88"/>
      <c r="G165" s="90"/>
      <c r="H165" s="89"/>
      <c r="I165" s="89"/>
      <c r="J165" s="88"/>
      <c r="K165" s="88"/>
    </row>
    <row r="166" spans="4:11" ht="14.25" customHeight="1" x14ac:dyDescent="0.2">
      <c r="D166" s="89"/>
      <c r="E166" s="89"/>
      <c r="F166" s="88"/>
      <c r="G166" s="90"/>
      <c r="H166" s="89"/>
      <c r="I166" s="89"/>
      <c r="J166" s="88"/>
      <c r="K166" s="88"/>
    </row>
    <row r="167" spans="4:11" ht="14.25" customHeight="1" x14ac:dyDescent="0.2">
      <c r="D167" s="89"/>
      <c r="E167" s="89"/>
      <c r="F167" s="88"/>
      <c r="G167" s="90"/>
      <c r="H167" s="89"/>
      <c r="I167" s="89"/>
      <c r="J167" s="88"/>
      <c r="K167" s="88"/>
    </row>
    <row r="168" spans="4:11" ht="14.25" customHeight="1" x14ac:dyDescent="0.2">
      <c r="D168" s="89"/>
      <c r="E168" s="89"/>
      <c r="F168" s="88"/>
      <c r="G168" s="90"/>
      <c r="H168" s="89"/>
      <c r="I168" s="89"/>
      <c r="J168" s="88"/>
      <c r="K168" s="88"/>
    </row>
    <row r="169" spans="4:11" ht="14.25" customHeight="1" x14ac:dyDescent="0.2">
      <c r="D169" s="89"/>
      <c r="E169" s="89"/>
      <c r="F169" s="88"/>
      <c r="G169" s="90"/>
      <c r="H169" s="89"/>
      <c r="I169" s="89"/>
      <c r="J169" s="88"/>
      <c r="K169" s="88"/>
    </row>
    <row r="170" spans="4:11" ht="14.25" customHeight="1" x14ac:dyDescent="0.2">
      <c r="D170" s="89"/>
      <c r="E170" s="89"/>
      <c r="F170" s="88"/>
      <c r="G170" s="90"/>
      <c r="H170" s="89"/>
      <c r="I170" s="89"/>
      <c r="J170" s="88"/>
      <c r="K170" s="88"/>
    </row>
    <row r="171" spans="4:11" ht="14.25" customHeight="1" x14ac:dyDescent="0.2">
      <c r="D171" s="89"/>
      <c r="E171" s="89"/>
      <c r="F171" s="88"/>
      <c r="G171" s="90"/>
      <c r="H171" s="89"/>
      <c r="I171" s="89"/>
      <c r="J171" s="88"/>
      <c r="K171" s="88"/>
    </row>
    <row r="172" spans="4:11" ht="14.25" customHeight="1" x14ac:dyDescent="0.2">
      <c r="D172" s="89"/>
      <c r="E172" s="89"/>
      <c r="F172" s="88"/>
      <c r="G172" s="90"/>
      <c r="H172" s="89"/>
      <c r="I172" s="89"/>
      <c r="J172" s="88"/>
      <c r="K172" s="88"/>
    </row>
    <row r="173" spans="4:11" ht="14.25" customHeight="1" x14ac:dyDescent="0.2">
      <c r="D173" s="89"/>
      <c r="E173" s="89"/>
      <c r="F173" s="88"/>
      <c r="G173" s="90"/>
      <c r="H173" s="89"/>
      <c r="I173" s="89"/>
      <c r="J173" s="88"/>
      <c r="K173" s="88"/>
    </row>
    <row r="174" spans="4:11" ht="14.25" customHeight="1" x14ac:dyDescent="0.2">
      <c r="D174" s="89"/>
      <c r="E174" s="89"/>
      <c r="F174" s="88"/>
      <c r="G174" s="90"/>
      <c r="H174" s="89"/>
      <c r="I174" s="89"/>
      <c r="J174" s="88"/>
      <c r="K174" s="88"/>
    </row>
    <row r="175" spans="4:11" ht="14.25" customHeight="1" x14ac:dyDescent="0.2">
      <c r="D175" s="89"/>
      <c r="E175" s="89"/>
      <c r="F175" s="88"/>
      <c r="G175" s="90"/>
      <c r="H175" s="89"/>
      <c r="I175" s="89"/>
      <c r="J175" s="88"/>
      <c r="K175" s="88"/>
    </row>
    <row r="176" spans="4:11" ht="14.25" customHeight="1" x14ac:dyDescent="0.2">
      <c r="D176" s="89"/>
      <c r="E176" s="89"/>
      <c r="F176" s="88"/>
      <c r="G176" s="90"/>
      <c r="H176" s="89"/>
      <c r="I176" s="89"/>
      <c r="J176" s="88"/>
      <c r="K176" s="88"/>
    </row>
    <row r="177" spans="4:11" ht="14.25" customHeight="1" x14ac:dyDescent="0.2">
      <c r="D177" s="89"/>
      <c r="E177" s="89"/>
      <c r="F177" s="88"/>
      <c r="G177" s="90"/>
      <c r="H177" s="89"/>
      <c r="I177" s="89"/>
      <c r="J177" s="88"/>
      <c r="K177" s="88"/>
    </row>
    <row r="178" spans="4:11" ht="14.25" customHeight="1" x14ac:dyDescent="0.2">
      <c r="D178" s="89"/>
      <c r="E178" s="89"/>
      <c r="F178" s="88"/>
      <c r="G178" s="90"/>
      <c r="H178" s="89"/>
      <c r="I178" s="89"/>
      <c r="J178" s="88"/>
      <c r="K178" s="88"/>
    </row>
    <row r="179" spans="4:11" ht="14.25" customHeight="1" x14ac:dyDescent="0.2">
      <c r="D179" s="89"/>
      <c r="E179" s="89"/>
      <c r="F179" s="88"/>
      <c r="G179" s="90"/>
      <c r="H179" s="89"/>
      <c r="I179" s="89"/>
      <c r="J179" s="88"/>
      <c r="K179" s="88"/>
    </row>
    <row r="180" spans="4:11" ht="14.25" customHeight="1" x14ac:dyDescent="0.2">
      <c r="D180" s="89"/>
      <c r="E180" s="89"/>
      <c r="F180" s="88"/>
      <c r="G180" s="90"/>
      <c r="H180" s="89"/>
      <c r="I180" s="89"/>
      <c r="J180" s="88"/>
      <c r="K180" s="88"/>
    </row>
    <row r="181" spans="4:11" ht="14.25" customHeight="1" x14ac:dyDescent="0.2"/>
    <row r="182" spans="4:11" ht="14.25" customHeight="1" x14ac:dyDescent="0.2"/>
    <row r="183" spans="4:11" ht="14.25" customHeight="1" x14ac:dyDescent="0.2"/>
    <row r="184" spans="4:11" ht="14.25" customHeight="1" x14ac:dyDescent="0.2"/>
    <row r="185" spans="4:11" ht="14.25" customHeight="1" x14ac:dyDescent="0.2"/>
    <row r="186" spans="4:11" ht="14.25" customHeight="1" x14ac:dyDescent="0.2"/>
    <row r="187" spans="4:11" ht="14.25" customHeight="1" x14ac:dyDescent="0.2"/>
    <row r="188" spans="4:11" ht="14.25" customHeight="1" x14ac:dyDescent="0.2"/>
    <row r="189" spans="4:11" ht="14.25" customHeight="1" x14ac:dyDescent="0.2"/>
    <row r="190" spans="4:11" ht="14.25" customHeight="1" x14ac:dyDescent="0.2"/>
    <row r="191" spans="4:11" ht="14.25" customHeight="1" x14ac:dyDescent="0.2"/>
    <row r="192" spans="4:11"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sheetData>
  <sortState xmlns:xlrd2="http://schemas.microsoft.com/office/spreadsheetml/2017/richdata2" ref="A8:Q71">
    <sortCondition ref="A8:A71"/>
  </sortState>
  <mergeCells count="6">
    <mergeCell ref="H4:K4"/>
    <mergeCell ref="A1:B1"/>
    <mergeCell ref="D1:G1"/>
    <mergeCell ref="A2:B2"/>
    <mergeCell ref="D4:G4"/>
    <mergeCell ref="A4:B4"/>
  </mergeCells>
  <hyperlinks>
    <hyperlink ref="A4" display="Back to Top Sheet" xr:uid="{00000000-0004-0000-1700-000000000000}"/>
    <hyperlink ref="A4:B4" location="Top!A1" display="Back to Top Sheet" xr:uid="{DE274C3E-4946-4204-B9C3-EE4E21BBFFBC}"/>
  </hyperlinks>
  <pageMargins left="0.28000000000000003" right="0.16" top="0.52" bottom="0.56000000000000005" header="0.35" footer="0.39"/>
  <pageSetup paperSize="9" scale="46" orientation="landscape" r:id="rId1"/>
  <headerFooter alignWithMargins="0">
    <oddHeader>&amp;CBluetooth Test Case Reference List</oddHeader>
    <oddFooter>&amp;L&amp;F&amp;C&amp;A&amp;R&amp;P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B1A0C7"/>
    <pageSetUpPr fitToPage="1"/>
  </sheetPr>
  <dimension ref="A1:M228"/>
  <sheetViews>
    <sheetView workbookViewId="0">
      <selection sqref="A1:C1"/>
    </sheetView>
  </sheetViews>
  <sheetFormatPr defaultColWidth="11.42578125" defaultRowHeight="12.75" x14ac:dyDescent="0.2"/>
  <cols>
    <col min="1" max="1" width="33.42578125" style="16" customWidth="1"/>
    <col min="2" max="2" width="54.5703125" style="16" customWidth="1"/>
    <col min="3" max="3" width="16.42578125" style="16" customWidth="1"/>
    <col min="4" max="4" width="16.5703125" style="7" customWidth="1"/>
    <col min="5" max="5" width="15.5703125" style="7" customWidth="1"/>
    <col min="6" max="6" width="15.85546875" style="9" customWidth="1"/>
    <col min="7" max="7" width="26" style="8" customWidth="1"/>
    <col min="8" max="8" width="15" style="7" customWidth="1"/>
    <col min="9" max="9" width="18.140625" style="7" customWidth="1"/>
    <col min="10" max="10" width="18.42578125" style="7" customWidth="1"/>
    <col min="11" max="11" width="22" style="9" customWidth="1"/>
    <col min="12" max="12" width="51.140625" style="9" customWidth="1"/>
    <col min="13" max="16384" width="11.42578125" style="9"/>
  </cols>
  <sheetData>
    <row r="1" spans="1:13" ht="21" customHeight="1" thickBot="1" x14ac:dyDescent="0.25">
      <c r="A1" s="2119" t="s">
        <v>985</v>
      </c>
      <c r="B1" s="2119"/>
      <c r="C1" s="2119"/>
      <c r="D1" s="2120"/>
      <c r="E1" s="2120"/>
      <c r="F1" s="2120"/>
      <c r="G1" s="2120"/>
    </row>
    <row r="2" spans="1:13" ht="21" customHeight="1" thickBot="1" x14ac:dyDescent="0.25">
      <c r="A2" s="2139" t="str">
        <f>Top!B30&amp;", "&amp;Top!C31</f>
        <v>Cycling Speed and Cadence Profile 1.0, 1.0.1</v>
      </c>
      <c r="B2" s="2139"/>
      <c r="C2" s="2140"/>
      <c r="D2" s="979" t="s">
        <v>986</v>
      </c>
      <c r="E2" s="980" t="str">
        <f>Top!E30</f>
        <v>CSCP.TS.p10</v>
      </c>
      <c r="F2" s="980"/>
      <c r="G2" s="981"/>
      <c r="H2" s="979" t="s">
        <v>11</v>
      </c>
      <c r="I2" s="981" t="str">
        <f>Top!G30</f>
        <v>CSCP.TS.p10</v>
      </c>
      <c r="J2" s="979" t="s">
        <v>987</v>
      </c>
      <c r="K2" s="1022">
        <v>45965</v>
      </c>
      <c r="M2" s="25"/>
    </row>
    <row r="3" spans="1:13" ht="18" customHeight="1" thickBot="1" x14ac:dyDescent="0.25">
      <c r="A3" s="55" t="s">
        <v>988</v>
      </c>
      <c r="B3" s="171">
        <f>rel_date</f>
        <v>46070</v>
      </c>
      <c r="D3" s="979" t="s">
        <v>989</v>
      </c>
      <c r="E3" s="980" t="str">
        <f>Top!F30</f>
        <v>CSCP.ICS.p7</v>
      </c>
      <c r="F3" s="980"/>
      <c r="G3" s="981"/>
      <c r="H3" s="982" t="s">
        <v>12</v>
      </c>
      <c r="I3" s="983" t="str">
        <f>Top!H30</f>
        <v>CSCP.ICS.p8</v>
      </c>
      <c r="J3" s="982" t="s">
        <v>987</v>
      </c>
      <c r="K3" s="1021">
        <f>rel_date</f>
        <v>46070</v>
      </c>
    </row>
    <row r="4" spans="1:13" ht="14.25" customHeight="1" thickBot="1" x14ac:dyDescent="0.25">
      <c r="A4" s="2114" t="s">
        <v>990</v>
      </c>
      <c r="B4" s="2115"/>
      <c r="C4" s="212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1124</v>
      </c>
      <c r="D6" s="420"/>
      <c r="E6" s="513">
        <v>46055</v>
      </c>
      <c r="F6" s="420"/>
      <c r="G6" s="514" t="s">
        <v>3233</v>
      </c>
      <c r="H6" s="213"/>
      <c r="I6" s="1587">
        <v>46055</v>
      </c>
      <c r="J6" s="213"/>
      <c r="K6" s="509"/>
      <c r="L6" s="9"/>
    </row>
    <row r="7" spans="1:13" s="10" customFormat="1" x14ac:dyDescent="0.2">
      <c r="A7" s="403" t="s">
        <v>12</v>
      </c>
      <c r="B7" s="311" t="s">
        <v>1004</v>
      </c>
      <c r="C7" s="1594" t="s">
        <v>1005</v>
      </c>
      <c r="D7" s="19"/>
      <c r="E7" s="513">
        <v>46055</v>
      </c>
      <c r="F7" s="19"/>
      <c r="G7" s="23" t="s">
        <v>3234</v>
      </c>
      <c r="H7" s="208"/>
      <c r="I7" s="461">
        <f>$B$3+90</f>
        <v>46160</v>
      </c>
      <c r="J7" s="204"/>
      <c r="K7" s="206" t="s">
        <v>1126</v>
      </c>
      <c r="L7" s="9"/>
    </row>
    <row r="8" spans="1:13" s="50" customFormat="1" x14ac:dyDescent="0.2">
      <c r="A8" s="962" t="s">
        <v>3235</v>
      </c>
      <c r="B8" s="775" t="s">
        <v>3236</v>
      </c>
      <c r="C8" s="1331" t="s">
        <v>2011</v>
      </c>
      <c r="D8" s="902" t="s">
        <v>1010</v>
      </c>
      <c r="E8" s="902">
        <v>46055</v>
      </c>
      <c r="F8" s="810" t="s">
        <v>1011</v>
      </c>
      <c r="G8" s="819"/>
      <c r="H8" s="1666" t="s">
        <v>1010</v>
      </c>
      <c r="I8" s="1587">
        <v>46055</v>
      </c>
      <c r="J8" s="812" t="s">
        <v>1011</v>
      </c>
      <c r="K8" s="806"/>
      <c r="L8" s="9"/>
    </row>
    <row r="9" spans="1:13" s="50" customFormat="1" x14ac:dyDescent="0.2">
      <c r="A9" s="962" t="s">
        <v>3237</v>
      </c>
      <c r="B9" s="775" t="s">
        <v>3238</v>
      </c>
      <c r="C9" s="1331" t="s">
        <v>1296</v>
      </c>
      <c r="D9" s="902" t="s">
        <v>1010</v>
      </c>
      <c r="E9" s="902">
        <v>46055</v>
      </c>
      <c r="F9" s="810" t="s">
        <v>1011</v>
      </c>
      <c r="G9" s="819"/>
      <c r="H9" s="1666" t="s">
        <v>1010</v>
      </c>
      <c r="I9" s="1587">
        <v>46055</v>
      </c>
      <c r="J9" s="812" t="s">
        <v>1011</v>
      </c>
      <c r="K9" s="806"/>
      <c r="L9" s="9"/>
    </row>
    <row r="10" spans="1:13" s="50" customFormat="1" x14ac:dyDescent="0.2">
      <c r="A10" s="962" t="s">
        <v>3239</v>
      </c>
      <c r="B10" s="775" t="s">
        <v>3240</v>
      </c>
      <c r="C10" s="1331" t="s">
        <v>2011</v>
      </c>
      <c r="D10" s="902" t="s">
        <v>1010</v>
      </c>
      <c r="E10" s="902">
        <v>46055</v>
      </c>
      <c r="F10" s="810" t="s">
        <v>1011</v>
      </c>
      <c r="G10" s="819"/>
      <c r="H10" s="1666" t="s">
        <v>1010</v>
      </c>
      <c r="I10" s="1587">
        <v>46055</v>
      </c>
      <c r="J10" s="812" t="s">
        <v>1011</v>
      </c>
      <c r="K10" s="806"/>
      <c r="L10" s="9"/>
    </row>
    <row r="11" spans="1:13" s="50" customFormat="1" x14ac:dyDescent="0.2">
      <c r="A11" s="962" t="s">
        <v>3241</v>
      </c>
      <c r="B11" s="775" t="s">
        <v>3242</v>
      </c>
      <c r="C11" s="1331" t="s">
        <v>2011</v>
      </c>
      <c r="D11" s="902" t="s">
        <v>1010</v>
      </c>
      <c r="E11" s="902">
        <v>46055</v>
      </c>
      <c r="F11" s="810" t="s">
        <v>1011</v>
      </c>
      <c r="G11" s="819"/>
      <c r="H11" s="1666" t="s">
        <v>1010</v>
      </c>
      <c r="I11" s="1587">
        <v>46055</v>
      </c>
      <c r="J11" s="812" t="s">
        <v>1011</v>
      </c>
      <c r="K11" s="806"/>
      <c r="L11" s="9"/>
    </row>
    <row r="12" spans="1:13" s="50" customFormat="1" x14ac:dyDescent="0.2">
      <c r="A12" s="962" t="s">
        <v>3243</v>
      </c>
      <c r="B12" s="775" t="s">
        <v>3244</v>
      </c>
      <c r="C12" s="320" t="s">
        <v>1296</v>
      </c>
      <c r="D12" s="902" t="s">
        <v>1010</v>
      </c>
      <c r="E12" s="902">
        <v>46055</v>
      </c>
      <c r="F12" s="810" t="s">
        <v>1011</v>
      </c>
      <c r="G12" s="819"/>
      <c r="H12" s="1157" t="s">
        <v>1010</v>
      </c>
      <c r="I12" s="1587">
        <v>46055</v>
      </c>
      <c r="J12" s="1667" t="s">
        <v>1011</v>
      </c>
      <c r="K12" s="180"/>
      <c r="L12" s="9"/>
    </row>
    <row r="13" spans="1:13" s="50" customFormat="1" x14ac:dyDescent="0.2">
      <c r="A13" s="962" t="s">
        <v>3245</v>
      </c>
      <c r="B13" s="775" t="s">
        <v>3246</v>
      </c>
      <c r="C13" s="1331" t="s">
        <v>2011</v>
      </c>
      <c r="D13" s="902" t="s">
        <v>1010</v>
      </c>
      <c r="E13" s="902">
        <v>46055</v>
      </c>
      <c r="F13" s="810" t="s">
        <v>1011</v>
      </c>
      <c r="G13" s="819"/>
      <c r="H13" s="1666" t="s">
        <v>1010</v>
      </c>
      <c r="I13" s="1587">
        <v>46055</v>
      </c>
      <c r="J13" s="812" t="s">
        <v>1011</v>
      </c>
      <c r="K13" s="806"/>
      <c r="L13" s="9"/>
    </row>
    <row r="14" spans="1:13" s="50" customFormat="1" x14ac:dyDescent="0.2">
      <c r="A14" s="962" t="s">
        <v>3247</v>
      </c>
      <c r="B14" s="775" t="s">
        <v>3248</v>
      </c>
      <c r="C14" s="1331" t="s">
        <v>2011</v>
      </c>
      <c r="D14" s="902" t="s">
        <v>1010</v>
      </c>
      <c r="E14" s="902">
        <v>46055</v>
      </c>
      <c r="F14" s="810" t="s">
        <v>1011</v>
      </c>
      <c r="G14" s="819"/>
      <c r="H14" s="1666" t="s">
        <v>1010</v>
      </c>
      <c r="I14" s="1587">
        <v>46055</v>
      </c>
      <c r="J14" s="812" t="s">
        <v>1011</v>
      </c>
      <c r="K14" s="806"/>
      <c r="L14" s="9"/>
    </row>
    <row r="15" spans="1:13" s="50" customFormat="1" ht="25.5" x14ac:dyDescent="0.2">
      <c r="A15" s="1069" t="s">
        <v>3249</v>
      </c>
      <c r="B15" s="1221" t="s">
        <v>1224</v>
      </c>
      <c r="C15" s="1331" t="s">
        <v>2011</v>
      </c>
      <c r="D15" s="903"/>
      <c r="E15" s="902"/>
      <c r="F15" s="904"/>
      <c r="G15" s="805"/>
      <c r="H15" s="1613"/>
      <c r="I15" s="1666"/>
      <c r="J15" s="1668"/>
      <c r="K15" s="806"/>
      <c r="L15" s="9"/>
    </row>
    <row r="16" spans="1:13" s="10" customFormat="1" x14ac:dyDescent="0.2">
      <c r="A16" s="1069" t="s">
        <v>3250</v>
      </c>
      <c r="B16" s="311" t="s">
        <v>2708</v>
      </c>
      <c r="C16" s="271"/>
      <c r="D16" s="62" t="s">
        <v>1010</v>
      </c>
      <c r="E16" s="513">
        <v>46055</v>
      </c>
      <c r="F16" s="293" t="s">
        <v>1011</v>
      </c>
      <c r="G16" s="64"/>
      <c r="H16" s="1234" t="s">
        <v>1010</v>
      </c>
      <c r="I16" s="1587">
        <v>46055</v>
      </c>
      <c r="J16" s="1667" t="s">
        <v>1011</v>
      </c>
      <c r="K16" s="181"/>
    </row>
    <row r="17" spans="1:11" s="10" customFormat="1" x14ac:dyDescent="0.2">
      <c r="A17" s="1069" t="s">
        <v>3251</v>
      </c>
      <c r="B17" s="311" t="s">
        <v>2710</v>
      </c>
      <c r="C17" s="271"/>
      <c r="D17" s="62" t="s">
        <v>1010</v>
      </c>
      <c r="E17" s="513">
        <v>46055</v>
      </c>
      <c r="F17" s="293" t="s">
        <v>1011</v>
      </c>
      <c r="G17" s="64"/>
      <c r="H17" s="1234" t="s">
        <v>1010</v>
      </c>
      <c r="I17" s="1587">
        <v>46055</v>
      </c>
      <c r="J17" s="1667" t="s">
        <v>1011</v>
      </c>
      <c r="K17" s="181"/>
    </row>
    <row r="18" spans="1:11" s="10" customFormat="1" x14ac:dyDescent="0.2">
      <c r="A18" s="1069" t="s">
        <v>3252</v>
      </c>
      <c r="B18" s="311" t="s">
        <v>3253</v>
      </c>
      <c r="C18" s="271"/>
      <c r="D18" s="62" t="s">
        <v>1010</v>
      </c>
      <c r="E18" s="513">
        <v>46055</v>
      </c>
      <c r="F18" s="293" t="s">
        <v>1011</v>
      </c>
      <c r="G18" s="59"/>
      <c r="H18" s="1234" t="s">
        <v>1010</v>
      </c>
      <c r="I18" s="1587">
        <v>46055</v>
      </c>
      <c r="J18" s="1667" t="s">
        <v>1011</v>
      </c>
      <c r="K18" s="180"/>
    </row>
    <row r="19" spans="1:11" s="10" customFormat="1" ht="25.5" x14ac:dyDescent="0.2">
      <c r="A19" s="1069" t="s">
        <v>3254</v>
      </c>
      <c r="B19" s="311" t="s">
        <v>3255</v>
      </c>
      <c r="C19" s="271"/>
      <c r="D19" s="62" t="s">
        <v>1010</v>
      </c>
      <c r="E19" s="513">
        <v>46055</v>
      </c>
      <c r="F19" s="293" t="s">
        <v>1011</v>
      </c>
      <c r="G19" s="59"/>
      <c r="H19" s="1234" t="s">
        <v>1010</v>
      </c>
      <c r="I19" s="1587">
        <v>46055</v>
      </c>
      <c r="J19" s="1667" t="s">
        <v>1011</v>
      </c>
      <c r="K19" s="180"/>
    </row>
    <row r="20" spans="1:11" s="10" customFormat="1" x14ac:dyDescent="0.2">
      <c r="A20" s="1069" t="s">
        <v>3256</v>
      </c>
      <c r="B20" s="311" t="s">
        <v>3257</v>
      </c>
      <c r="C20" s="271"/>
      <c r="D20" s="62" t="s">
        <v>1010</v>
      </c>
      <c r="E20" s="513">
        <v>46055</v>
      </c>
      <c r="F20" s="293" t="s">
        <v>1011</v>
      </c>
      <c r="G20" s="59"/>
      <c r="H20" s="1234" t="s">
        <v>1010</v>
      </c>
      <c r="I20" s="1587">
        <v>46055</v>
      </c>
      <c r="J20" s="1667" t="s">
        <v>1011</v>
      </c>
      <c r="K20" s="180"/>
    </row>
    <row r="21" spans="1:11" s="10" customFormat="1" x14ac:dyDescent="0.2">
      <c r="A21" s="1069" t="s">
        <v>3258</v>
      </c>
      <c r="B21" s="311" t="s">
        <v>2989</v>
      </c>
      <c r="C21" s="271"/>
      <c r="D21" s="62" t="s">
        <v>1010</v>
      </c>
      <c r="E21" s="513">
        <v>46055</v>
      </c>
      <c r="F21" s="293" t="s">
        <v>1011</v>
      </c>
      <c r="G21" s="59"/>
      <c r="H21" s="1234" t="s">
        <v>1010</v>
      </c>
      <c r="I21" s="1587">
        <v>46055</v>
      </c>
      <c r="J21" s="1667" t="s">
        <v>1011</v>
      </c>
      <c r="K21" s="180"/>
    </row>
    <row r="22" spans="1:11" s="10" customFormat="1" x14ac:dyDescent="0.2">
      <c r="A22" s="1069" t="s">
        <v>3259</v>
      </c>
      <c r="B22" s="311" t="s">
        <v>3260</v>
      </c>
      <c r="C22" s="271"/>
      <c r="D22" s="62" t="s">
        <v>1010</v>
      </c>
      <c r="E22" s="513">
        <v>46055</v>
      </c>
      <c r="F22" s="293" t="s">
        <v>1011</v>
      </c>
      <c r="G22" s="59"/>
      <c r="H22" s="1234" t="s">
        <v>1010</v>
      </c>
      <c r="I22" s="1587">
        <v>46055</v>
      </c>
      <c r="J22" s="1667" t="s">
        <v>1011</v>
      </c>
      <c r="K22" s="180"/>
    </row>
    <row r="23" spans="1:11" s="10" customFormat="1" x14ac:dyDescent="0.2">
      <c r="A23" s="1069" t="s">
        <v>3261</v>
      </c>
      <c r="B23" s="311" t="s">
        <v>3262</v>
      </c>
      <c r="C23" s="271"/>
      <c r="D23" s="62" t="s">
        <v>1010</v>
      </c>
      <c r="E23" s="513">
        <v>46055</v>
      </c>
      <c r="F23" s="293" t="s">
        <v>1011</v>
      </c>
      <c r="G23" s="59"/>
      <c r="H23" s="1234" t="s">
        <v>1010</v>
      </c>
      <c r="I23" s="1587">
        <v>46055</v>
      </c>
      <c r="J23" s="1667" t="s">
        <v>1011</v>
      </c>
      <c r="K23" s="180"/>
    </row>
    <row r="24" spans="1:11" s="10" customFormat="1" ht="25.5" x14ac:dyDescent="0.2">
      <c r="A24" s="1069" t="s">
        <v>3263</v>
      </c>
      <c r="B24" s="311" t="s">
        <v>3264</v>
      </c>
      <c r="C24" s="271"/>
      <c r="D24" s="62" t="s">
        <v>1010</v>
      </c>
      <c r="E24" s="513">
        <v>46055</v>
      </c>
      <c r="F24" s="293" t="s">
        <v>1011</v>
      </c>
      <c r="G24" s="59"/>
      <c r="H24" s="1234" t="s">
        <v>1010</v>
      </c>
      <c r="I24" s="1587">
        <v>46055</v>
      </c>
      <c r="J24" s="1667" t="s">
        <v>1011</v>
      </c>
      <c r="K24" s="180"/>
    </row>
    <row r="25" spans="1:11" s="10" customFormat="1" ht="25.5" x14ac:dyDescent="0.2">
      <c r="A25" s="1069" t="s">
        <v>3265</v>
      </c>
      <c r="B25" s="311" t="s">
        <v>3266</v>
      </c>
      <c r="C25" s="271"/>
      <c r="D25" s="62" t="s">
        <v>1010</v>
      </c>
      <c r="E25" s="513">
        <v>46055</v>
      </c>
      <c r="F25" s="293" t="s">
        <v>1011</v>
      </c>
      <c r="G25" s="59"/>
      <c r="H25" s="1234" t="s">
        <v>1010</v>
      </c>
      <c r="I25" s="1587">
        <v>46055</v>
      </c>
      <c r="J25" s="1667" t="s">
        <v>1011</v>
      </c>
      <c r="K25" s="180"/>
    </row>
    <row r="26" spans="1:11" s="10" customFormat="1" ht="25.5" x14ac:dyDescent="0.2">
      <c r="A26" s="1069" t="s">
        <v>3267</v>
      </c>
      <c r="B26" s="311" t="s">
        <v>3268</v>
      </c>
      <c r="C26" s="271"/>
      <c r="D26" s="62" t="s">
        <v>1010</v>
      </c>
      <c r="E26" s="513">
        <v>46055</v>
      </c>
      <c r="F26" s="293" t="s">
        <v>1011</v>
      </c>
      <c r="G26" s="59"/>
      <c r="H26" s="1234" t="s">
        <v>1010</v>
      </c>
      <c r="I26" s="1587">
        <v>46055</v>
      </c>
      <c r="J26" s="1667" t="s">
        <v>1011</v>
      </c>
      <c r="K26" s="180"/>
    </row>
    <row r="27" spans="1:11" s="10" customFormat="1" ht="25.5" x14ac:dyDescent="0.2">
      <c r="A27" s="1069" t="s">
        <v>3269</v>
      </c>
      <c r="B27" s="311" t="s">
        <v>3270</v>
      </c>
      <c r="C27" s="320"/>
      <c r="D27" s="62" t="s">
        <v>1010</v>
      </c>
      <c r="E27" s="513">
        <v>46055</v>
      </c>
      <c r="F27" s="293" t="s">
        <v>1011</v>
      </c>
      <c r="G27" s="59"/>
      <c r="H27" s="1234" t="s">
        <v>1010</v>
      </c>
      <c r="I27" s="1587">
        <v>46055</v>
      </c>
      <c r="J27" s="1667" t="s">
        <v>1011</v>
      </c>
      <c r="K27" s="180"/>
    </row>
    <row r="28" spans="1:11" s="10" customFormat="1" ht="25.5" x14ac:dyDescent="0.2">
      <c r="A28" s="1069" t="s">
        <v>3271</v>
      </c>
      <c r="B28" s="311" t="s">
        <v>3272</v>
      </c>
      <c r="C28" s="320"/>
      <c r="D28" s="62" t="s">
        <v>1010</v>
      </c>
      <c r="E28" s="513">
        <v>46055</v>
      </c>
      <c r="F28" s="293" t="s">
        <v>1011</v>
      </c>
      <c r="G28" s="59"/>
      <c r="H28" s="1234" t="s">
        <v>1010</v>
      </c>
      <c r="I28" s="1587">
        <v>46055</v>
      </c>
      <c r="J28" s="1667" t="s">
        <v>1011</v>
      </c>
      <c r="K28" s="180"/>
    </row>
    <row r="29" spans="1:11" s="10" customFormat="1" x14ac:dyDescent="0.2">
      <c r="A29" s="1069" t="s">
        <v>3273</v>
      </c>
      <c r="B29" s="311" t="s">
        <v>3274</v>
      </c>
      <c r="C29" s="271"/>
      <c r="D29" s="62" t="s">
        <v>1010</v>
      </c>
      <c r="E29" s="513">
        <v>46055</v>
      </c>
      <c r="F29" s="293" t="s">
        <v>1011</v>
      </c>
      <c r="G29" s="59"/>
      <c r="H29" s="1234" t="s">
        <v>1010</v>
      </c>
      <c r="I29" s="1587">
        <v>46055</v>
      </c>
      <c r="J29" s="1667" t="s">
        <v>1011</v>
      </c>
      <c r="K29" s="180"/>
    </row>
    <row r="30" spans="1:11" s="50" customFormat="1" x14ac:dyDescent="0.2">
      <c r="A30" s="1072" t="s">
        <v>3275</v>
      </c>
      <c r="B30" s="1221" t="s">
        <v>1224</v>
      </c>
      <c r="C30" s="1331" t="s">
        <v>2011</v>
      </c>
      <c r="D30" s="905"/>
      <c r="E30" s="902"/>
      <c r="F30" s="904"/>
      <c r="G30" s="906"/>
      <c r="H30" s="1615"/>
      <c r="I30" s="1666"/>
      <c r="J30" s="1668"/>
      <c r="K30" s="806"/>
    </row>
    <row r="31" spans="1:11" s="10" customFormat="1" x14ac:dyDescent="0.2">
      <c r="A31" s="1069" t="s">
        <v>3276</v>
      </c>
      <c r="B31" s="311" t="s">
        <v>3277</v>
      </c>
      <c r="C31" s="271"/>
      <c r="D31" s="62" t="s">
        <v>1010</v>
      </c>
      <c r="E31" s="513">
        <v>46055</v>
      </c>
      <c r="F31" s="293" t="s">
        <v>1011</v>
      </c>
      <c r="G31" s="59"/>
      <c r="H31" s="1234" t="s">
        <v>1010</v>
      </c>
      <c r="I31" s="1587">
        <v>46055</v>
      </c>
      <c r="J31" s="1667" t="s">
        <v>1011</v>
      </c>
      <c r="K31" s="180"/>
    </row>
    <row r="32" spans="1:11" s="10" customFormat="1" x14ac:dyDescent="0.2">
      <c r="A32" s="1069" t="s">
        <v>3278</v>
      </c>
      <c r="B32" s="311" t="s">
        <v>2599</v>
      </c>
      <c r="C32" s="271"/>
      <c r="D32" s="62" t="s">
        <v>1010</v>
      </c>
      <c r="E32" s="513">
        <v>46055</v>
      </c>
      <c r="F32" s="293" t="s">
        <v>1011</v>
      </c>
      <c r="G32" s="59"/>
      <c r="H32" s="1234" t="s">
        <v>1010</v>
      </c>
      <c r="I32" s="1587">
        <v>46055</v>
      </c>
      <c r="J32" s="1667" t="s">
        <v>1011</v>
      </c>
      <c r="K32" s="180"/>
    </row>
    <row r="33" spans="1:11" s="10" customFormat="1" ht="12.75" customHeight="1" x14ac:dyDescent="0.2">
      <c r="A33" s="1069" t="s">
        <v>3279</v>
      </c>
      <c r="B33" s="311" t="s">
        <v>3280</v>
      </c>
      <c r="C33" s="271"/>
      <c r="D33" s="62" t="s">
        <v>1010</v>
      </c>
      <c r="E33" s="513">
        <v>46055</v>
      </c>
      <c r="F33" s="293" t="s">
        <v>1011</v>
      </c>
      <c r="G33" s="59"/>
      <c r="H33" s="1234" t="s">
        <v>1010</v>
      </c>
      <c r="I33" s="1587">
        <v>46055</v>
      </c>
      <c r="J33" s="1667" t="s">
        <v>1011</v>
      </c>
      <c r="K33" s="180"/>
    </row>
    <row r="34" spans="1:11" s="10" customFormat="1" x14ac:dyDescent="0.2">
      <c r="A34" s="1069" t="s">
        <v>3281</v>
      </c>
      <c r="B34" s="311" t="s">
        <v>3282</v>
      </c>
      <c r="C34" s="320" t="s">
        <v>1296</v>
      </c>
      <c r="D34" s="62" t="s">
        <v>1010</v>
      </c>
      <c r="E34" s="513">
        <v>46055</v>
      </c>
      <c r="F34" s="293" t="s">
        <v>1011</v>
      </c>
      <c r="G34" s="59"/>
      <c r="H34" s="1234" t="s">
        <v>1010</v>
      </c>
      <c r="I34" s="1587">
        <v>46055</v>
      </c>
      <c r="J34" s="1667" t="s">
        <v>1011</v>
      </c>
      <c r="K34" s="180"/>
    </row>
    <row r="35" spans="1:11" s="10" customFormat="1" ht="25.5" x14ac:dyDescent="0.2">
      <c r="A35" s="1069" t="s">
        <v>3283</v>
      </c>
      <c r="B35" s="311" t="s">
        <v>3284</v>
      </c>
      <c r="C35" s="320" t="s">
        <v>1296</v>
      </c>
      <c r="D35" s="62" t="s">
        <v>1010</v>
      </c>
      <c r="E35" s="513">
        <v>46055</v>
      </c>
      <c r="F35" s="293" t="s">
        <v>1011</v>
      </c>
      <c r="G35" s="59"/>
      <c r="H35" s="1234" t="s">
        <v>1010</v>
      </c>
      <c r="I35" s="1587">
        <v>46055</v>
      </c>
      <c r="J35" s="1667" t="s">
        <v>1011</v>
      </c>
      <c r="K35" s="180"/>
    </row>
    <row r="36" spans="1:11" s="10" customFormat="1" x14ac:dyDescent="0.2">
      <c r="A36" s="1069" t="s">
        <v>3285</v>
      </c>
      <c r="B36" s="311" t="s">
        <v>3051</v>
      </c>
      <c r="C36" s="271"/>
      <c r="D36" s="62" t="s">
        <v>1010</v>
      </c>
      <c r="E36" s="513">
        <v>46055</v>
      </c>
      <c r="F36" s="293" t="s">
        <v>1011</v>
      </c>
      <c r="G36" s="59"/>
      <c r="H36" s="1234" t="s">
        <v>1010</v>
      </c>
      <c r="I36" s="1587">
        <v>46055</v>
      </c>
      <c r="J36" s="1667" t="s">
        <v>1011</v>
      </c>
      <c r="K36" s="180"/>
    </row>
    <row r="37" spans="1:11" s="10" customFormat="1" x14ac:dyDescent="0.2">
      <c r="A37" s="1069" t="s">
        <v>3286</v>
      </c>
      <c r="B37" s="311" t="s">
        <v>3053</v>
      </c>
      <c r="C37" s="271"/>
      <c r="D37" s="62" t="s">
        <v>1010</v>
      </c>
      <c r="E37" s="513">
        <v>46055</v>
      </c>
      <c r="F37" s="293" t="s">
        <v>1011</v>
      </c>
      <c r="G37" s="59"/>
      <c r="H37" s="1234" t="s">
        <v>1010</v>
      </c>
      <c r="I37" s="1587">
        <v>46055</v>
      </c>
      <c r="J37" s="1667" t="s">
        <v>1011</v>
      </c>
      <c r="K37" s="180"/>
    </row>
    <row r="38" spans="1:11" s="10" customFormat="1" x14ac:dyDescent="0.2">
      <c r="A38" s="1069" t="s">
        <v>3287</v>
      </c>
      <c r="B38" s="311" t="s">
        <v>3055</v>
      </c>
      <c r="C38" s="271"/>
      <c r="D38" s="62" t="s">
        <v>1010</v>
      </c>
      <c r="E38" s="513">
        <v>46055</v>
      </c>
      <c r="F38" s="293" t="s">
        <v>1011</v>
      </c>
      <c r="G38" s="295"/>
      <c r="H38" s="1234" t="s">
        <v>1010</v>
      </c>
      <c r="I38" s="1587">
        <v>46055</v>
      </c>
      <c r="J38" s="1667" t="s">
        <v>1011</v>
      </c>
      <c r="K38" s="388"/>
    </row>
    <row r="39" spans="1:11" s="10" customFormat="1" x14ac:dyDescent="0.2">
      <c r="A39" s="1069" t="s">
        <v>3288</v>
      </c>
      <c r="B39" s="311" t="s">
        <v>3289</v>
      </c>
      <c r="C39" s="271"/>
      <c r="D39" s="62" t="s">
        <v>1010</v>
      </c>
      <c r="E39" s="513">
        <v>46055</v>
      </c>
      <c r="F39" s="293" t="s">
        <v>1011</v>
      </c>
      <c r="G39" s="295"/>
      <c r="H39" s="1234" t="s">
        <v>1010</v>
      </c>
      <c r="I39" s="1587">
        <v>46055</v>
      </c>
      <c r="J39" s="1667" t="s">
        <v>1011</v>
      </c>
      <c r="K39" s="388"/>
    </row>
    <row r="40" spans="1:11" s="10" customFormat="1" x14ac:dyDescent="0.2">
      <c r="A40" s="1069" t="s">
        <v>3290</v>
      </c>
      <c r="B40" s="311" t="s">
        <v>3075</v>
      </c>
      <c r="C40" s="271"/>
      <c r="D40" s="62" t="s">
        <v>1010</v>
      </c>
      <c r="E40" s="513">
        <v>46055</v>
      </c>
      <c r="F40" s="293" t="s">
        <v>1011</v>
      </c>
      <c r="G40" s="59"/>
      <c r="H40" s="1234" t="s">
        <v>1010</v>
      </c>
      <c r="I40" s="1587">
        <v>46055</v>
      </c>
      <c r="J40" s="1667" t="s">
        <v>1011</v>
      </c>
      <c r="K40" s="180"/>
    </row>
    <row r="41" spans="1:11" s="10" customFormat="1" x14ac:dyDescent="0.2">
      <c r="A41" s="1069" t="s">
        <v>3291</v>
      </c>
      <c r="B41" s="311" t="s">
        <v>3097</v>
      </c>
      <c r="C41" s="271"/>
      <c r="D41" s="62" t="s">
        <v>1010</v>
      </c>
      <c r="E41" s="513">
        <v>46055</v>
      </c>
      <c r="F41" s="293" t="s">
        <v>1011</v>
      </c>
      <c r="G41" s="59"/>
      <c r="H41" s="1234" t="s">
        <v>1010</v>
      </c>
      <c r="I41" s="1587">
        <v>46055</v>
      </c>
      <c r="J41" s="1667" t="s">
        <v>1011</v>
      </c>
      <c r="K41" s="180"/>
    </row>
    <row r="42" spans="1:11" s="10" customFormat="1" x14ac:dyDescent="0.2">
      <c r="A42" s="1069" t="s">
        <v>3292</v>
      </c>
      <c r="B42" s="311" t="s">
        <v>3099</v>
      </c>
      <c r="C42" s="271"/>
      <c r="D42" s="62" t="s">
        <v>1010</v>
      </c>
      <c r="E42" s="513">
        <v>46055</v>
      </c>
      <c r="F42" s="293" t="s">
        <v>1011</v>
      </c>
      <c r="G42" s="59"/>
      <c r="H42" s="1234" t="s">
        <v>1010</v>
      </c>
      <c r="I42" s="1587">
        <v>46055</v>
      </c>
      <c r="J42" s="1667" t="s">
        <v>1011</v>
      </c>
      <c r="K42" s="180"/>
    </row>
    <row r="43" spans="1:11" s="10" customFormat="1" x14ac:dyDescent="0.2">
      <c r="A43" s="1069" t="s">
        <v>3293</v>
      </c>
      <c r="B43" s="311" t="s">
        <v>3073</v>
      </c>
      <c r="C43" s="271"/>
      <c r="D43" s="62" t="s">
        <v>1010</v>
      </c>
      <c r="E43" s="513">
        <v>46055</v>
      </c>
      <c r="F43" s="293" t="s">
        <v>1011</v>
      </c>
      <c r="G43" s="59"/>
      <c r="H43" s="1234" t="s">
        <v>1010</v>
      </c>
      <c r="I43" s="1587">
        <v>46055</v>
      </c>
      <c r="J43" s="1667" t="s">
        <v>1011</v>
      </c>
      <c r="K43" s="180"/>
    </row>
    <row r="44" spans="1:11" s="50" customFormat="1" x14ac:dyDescent="0.2">
      <c r="A44" s="1072" t="s">
        <v>3294</v>
      </c>
      <c r="B44" s="1221" t="s">
        <v>1224</v>
      </c>
      <c r="C44" s="1331" t="s">
        <v>2011</v>
      </c>
      <c r="D44" s="905"/>
      <c r="E44" s="902"/>
      <c r="F44" s="904"/>
      <c r="G44" s="906"/>
      <c r="H44" s="1615"/>
      <c r="I44" s="1666"/>
      <c r="J44" s="1668"/>
      <c r="K44" s="907"/>
    </row>
    <row r="45" spans="1:11" s="10" customFormat="1" x14ac:dyDescent="0.2">
      <c r="A45" s="1069" t="s">
        <v>3295</v>
      </c>
      <c r="B45" s="311" t="s">
        <v>3296</v>
      </c>
      <c r="C45" s="271"/>
      <c r="D45" s="62" t="s">
        <v>1010</v>
      </c>
      <c r="E45" s="513">
        <v>46055</v>
      </c>
      <c r="F45" s="293" t="s">
        <v>1011</v>
      </c>
      <c r="G45" s="59"/>
      <c r="H45" s="1234" t="s">
        <v>1010</v>
      </c>
      <c r="I45" s="1587">
        <v>46055</v>
      </c>
      <c r="J45" s="1667" t="s">
        <v>1011</v>
      </c>
      <c r="K45" s="180"/>
    </row>
    <row r="46" spans="1:11" s="10" customFormat="1" x14ac:dyDescent="0.2">
      <c r="A46" s="1069" t="s">
        <v>3297</v>
      </c>
      <c r="B46" s="311" t="s">
        <v>1677</v>
      </c>
      <c r="C46" s="271"/>
      <c r="D46" s="62" t="s">
        <v>1010</v>
      </c>
      <c r="E46" s="513">
        <v>46055</v>
      </c>
      <c r="F46" s="294" t="s">
        <v>1011</v>
      </c>
      <c r="G46" s="59"/>
      <c r="H46" s="1234" t="s">
        <v>1010</v>
      </c>
      <c r="I46" s="1587">
        <v>46055</v>
      </c>
      <c r="J46" s="1669" t="s">
        <v>1011</v>
      </c>
      <c r="K46" s="180"/>
    </row>
    <row r="47" spans="1:11" s="10" customFormat="1" x14ac:dyDescent="0.2">
      <c r="A47" s="1141" t="s">
        <v>3298</v>
      </c>
      <c r="B47" s="964" t="s">
        <v>1679</v>
      </c>
      <c r="C47" s="1833"/>
      <c r="D47" s="62" t="s">
        <v>1010</v>
      </c>
      <c r="E47" s="513">
        <v>46055</v>
      </c>
      <c r="F47" s="294" t="s">
        <v>1011</v>
      </c>
      <c r="G47" s="841"/>
      <c r="H47" s="1234" t="s">
        <v>1010</v>
      </c>
      <c r="I47" s="1587">
        <v>46055</v>
      </c>
      <c r="J47" s="1669" t="s">
        <v>1011</v>
      </c>
      <c r="K47" s="842"/>
    </row>
    <row r="48" spans="1:11" s="10" customFormat="1" ht="12.4" customHeight="1" thickBot="1" x14ac:dyDescent="0.25">
      <c r="A48" s="1220" t="s">
        <v>3299</v>
      </c>
      <c r="B48" s="312" t="s">
        <v>3300</v>
      </c>
      <c r="C48" s="505" t="s">
        <v>2011</v>
      </c>
      <c r="D48" s="67" t="s">
        <v>1010</v>
      </c>
      <c r="E48" s="459">
        <v>46055</v>
      </c>
      <c r="F48" s="296" t="s">
        <v>1011</v>
      </c>
      <c r="G48" s="221"/>
      <c r="H48" s="1196" t="s">
        <v>1010</v>
      </c>
      <c r="I48" s="1592">
        <v>46055</v>
      </c>
      <c r="J48" s="1670" t="s">
        <v>1011</v>
      </c>
      <c r="K48" s="273"/>
    </row>
    <row r="49" spans="1:11" ht="14.25" customHeight="1" x14ac:dyDescent="0.2">
      <c r="B49" s="17"/>
      <c r="C49" s="17"/>
      <c r="D49" s="20"/>
      <c r="E49" s="20"/>
      <c r="F49" s="22"/>
      <c r="G49" s="21"/>
      <c r="H49" s="20"/>
      <c r="I49" s="20"/>
      <c r="J49" s="20"/>
      <c r="K49" s="22"/>
    </row>
    <row r="50" spans="1:11" customFormat="1" ht="14.25" customHeight="1" x14ac:dyDescent="0.2">
      <c r="A50" s="275" t="s">
        <v>1122</v>
      </c>
      <c r="B50" s="275"/>
      <c r="C50" s="275"/>
      <c r="D50" s="275"/>
      <c r="E50" s="275"/>
      <c r="F50" s="275"/>
      <c r="G50" s="275"/>
      <c r="H50" s="275"/>
      <c r="I50" s="275"/>
      <c r="J50" s="275"/>
      <c r="K50" s="275"/>
    </row>
    <row r="51" spans="1:11" ht="14.25" customHeight="1" x14ac:dyDescent="0.2">
      <c r="A51" s="173" t="s">
        <v>1123</v>
      </c>
      <c r="B51" s="11"/>
      <c r="C51" s="11"/>
      <c r="D51" s="11"/>
      <c r="E51" s="11"/>
      <c r="F51" s="11"/>
      <c r="G51" s="11"/>
      <c r="H51" s="11"/>
      <c r="I51" s="11"/>
      <c r="J51" s="11"/>
      <c r="K51" s="11"/>
    </row>
    <row r="52" spans="1:11" ht="14.25" customHeight="1" x14ac:dyDescent="0.2">
      <c r="A52" s="173"/>
      <c r="B52" s="11"/>
      <c r="C52" s="11"/>
      <c r="D52" s="11"/>
      <c r="E52" s="11"/>
      <c r="F52" s="11"/>
      <c r="G52" s="11"/>
      <c r="H52" s="11"/>
      <c r="I52" s="11"/>
      <c r="J52" s="11"/>
      <c r="K52" s="11"/>
    </row>
    <row r="53" spans="1:11" ht="14.25" customHeight="1" x14ac:dyDescent="0.2">
      <c r="B53" s="17"/>
      <c r="C53" s="17"/>
      <c r="D53" s="20"/>
      <c r="E53" s="20"/>
      <c r="F53" s="22"/>
      <c r="G53" s="21"/>
      <c r="H53" s="20"/>
      <c r="I53" s="20"/>
      <c r="J53" s="20"/>
      <c r="K53" s="22"/>
    </row>
    <row r="54" spans="1:11" ht="14.25" customHeight="1" x14ac:dyDescent="0.2">
      <c r="B54" s="17"/>
      <c r="C54" s="17"/>
      <c r="D54" s="20"/>
      <c r="E54" s="20"/>
      <c r="F54" s="22"/>
      <c r="G54" s="21"/>
      <c r="H54" s="20"/>
      <c r="I54" s="20"/>
      <c r="J54" s="20"/>
      <c r="K54" s="22"/>
    </row>
    <row r="55" spans="1:11" ht="14.25" customHeight="1" x14ac:dyDescent="0.2">
      <c r="B55" s="17"/>
      <c r="C55" s="17"/>
      <c r="D55" s="20"/>
      <c r="E55" s="20"/>
      <c r="F55" s="22"/>
      <c r="G55" s="21"/>
      <c r="H55" s="20"/>
      <c r="I55" s="20"/>
      <c r="J55" s="20"/>
      <c r="K55" s="22"/>
    </row>
    <row r="56" spans="1:11" ht="14.25" customHeight="1" x14ac:dyDescent="0.2">
      <c r="B56" s="17"/>
      <c r="C56" s="17"/>
      <c r="D56" s="20"/>
      <c r="E56" s="20"/>
      <c r="F56" s="22"/>
      <c r="G56" s="20"/>
      <c r="H56" s="20"/>
      <c r="I56" s="22"/>
      <c r="J56" s="22"/>
    </row>
    <row r="57" spans="1:11" ht="14.25" customHeight="1" x14ac:dyDescent="0.2">
      <c r="B57" s="17"/>
      <c r="C57" s="17"/>
      <c r="D57" s="20"/>
      <c r="E57" s="20"/>
      <c r="F57" s="22"/>
      <c r="G57" s="21"/>
      <c r="H57" s="20"/>
      <c r="I57" s="20"/>
      <c r="J57" s="20"/>
      <c r="K57" s="22"/>
    </row>
    <row r="58" spans="1:11" ht="14.25" customHeight="1" x14ac:dyDescent="0.2">
      <c r="B58" s="17"/>
      <c r="C58" s="17"/>
      <c r="D58" s="20"/>
      <c r="E58" s="20"/>
      <c r="F58" s="22"/>
      <c r="G58" s="21"/>
      <c r="H58" s="20"/>
      <c r="I58" s="20"/>
      <c r="J58" s="20"/>
      <c r="K58" s="22"/>
    </row>
    <row r="59" spans="1:11" ht="14.25" customHeight="1" x14ac:dyDescent="0.2">
      <c r="B59" s="17"/>
      <c r="C59" s="17"/>
      <c r="D59" s="20"/>
      <c r="E59" s="20"/>
      <c r="F59" s="22"/>
      <c r="G59" s="21"/>
      <c r="H59" s="20"/>
      <c r="I59" s="20"/>
      <c r="J59" s="20"/>
      <c r="K59" s="22"/>
    </row>
    <row r="60" spans="1:11" ht="14.25" customHeight="1" x14ac:dyDescent="0.2">
      <c r="D60" s="20"/>
      <c r="E60" s="20"/>
      <c r="F60" s="22"/>
      <c r="G60" s="21"/>
      <c r="H60" s="20"/>
      <c r="I60" s="20"/>
      <c r="J60" s="20"/>
      <c r="K60" s="22"/>
    </row>
    <row r="61" spans="1:11" ht="14.25" customHeight="1" x14ac:dyDescent="0.2">
      <c r="D61" s="20"/>
      <c r="E61" s="20"/>
      <c r="F61" s="22"/>
      <c r="G61" s="21"/>
      <c r="H61" s="20"/>
      <c r="I61" s="20"/>
      <c r="J61" s="20"/>
      <c r="K61" s="22"/>
    </row>
    <row r="62" spans="1:11" ht="14.25" customHeight="1" x14ac:dyDescent="0.2">
      <c r="D62" s="20"/>
      <c r="E62" s="20"/>
      <c r="F62" s="22"/>
      <c r="G62" s="21"/>
      <c r="H62" s="1914"/>
      <c r="I62" s="20"/>
      <c r="J62" s="20"/>
      <c r="K62" s="22"/>
    </row>
    <row r="63" spans="1:11" ht="14.25" customHeight="1" x14ac:dyDescent="0.2">
      <c r="D63" s="20"/>
      <c r="E63" s="20"/>
      <c r="F63" s="22"/>
      <c r="G63" s="21"/>
      <c r="H63" s="20"/>
      <c r="I63" s="20"/>
      <c r="J63" s="20"/>
      <c r="K63" s="22"/>
    </row>
    <row r="64" spans="1:11" ht="14.25" customHeight="1" x14ac:dyDescent="0.2">
      <c r="D64" s="20"/>
      <c r="E64" s="20"/>
      <c r="F64" s="22"/>
      <c r="G64" s="21"/>
      <c r="H64" s="20"/>
      <c r="I64" s="20"/>
      <c r="J64" s="20"/>
      <c r="K64" s="22"/>
    </row>
    <row r="65" spans="4:11" ht="14.25" customHeight="1" x14ac:dyDescent="0.2">
      <c r="D65" s="20"/>
      <c r="E65" s="20"/>
      <c r="F65" s="22"/>
      <c r="G65" s="21"/>
      <c r="H65" s="20"/>
      <c r="I65" s="20"/>
      <c r="J65" s="20"/>
      <c r="K65" s="22"/>
    </row>
    <row r="66" spans="4:11" ht="14.25" customHeight="1" x14ac:dyDescent="0.2">
      <c r="D66" s="20"/>
      <c r="E66" s="20"/>
      <c r="F66" s="22"/>
      <c r="G66" s="21"/>
      <c r="H66" s="20"/>
      <c r="I66" s="20"/>
      <c r="J66" s="20"/>
      <c r="K66" s="22"/>
    </row>
    <row r="67" spans="4:11" ht="14.25" customHeight="1" x14ac:dyDescent="0.2">
      <c r="D67" s="20"/>
      <c r="E67" s="20"/>
      <c r="F67" s="22"/>
      <c r="G67" s="21"/>
      <c r="H67" s="20"/>
      <c r="I67" s="20"/>
      <c r="J67" s="20"/>
      <c r="K67" s="22"/>
    </row>
    <row r="68" spans="4:11" ht="14.25" customHeight="1" x14ac:dyDescent="0.2">
      <c r="D68" s="20"/>
      <c r="E68" s="20"/>
      <c r="F68" s="22"/>
      <c r="G68" s="21"/>
      <c r="H68" s="20"/>
      <c r="I68" s="20"/>
      <c r="J68" s="20"/>
      <c r="K68" s="22"/>
    </row>
    <row r="69" spans="4:11" ht="14.25" customHeight="1" x14ac:dyDescent="0.2">
      <c r="D69" s="20"/>
      <c r="E69" s="20"/>
      <c r="F69" s="22"/>
      <c r="G69" s="21"/>
      <c r="H69" s="20"/>
      <c r="I69" s="20"/>
      <c r="J69" s="20"/>
      <c r="K69" s="22"/>
    </row>
    <row r="70" spans="4:11" ht="14.25" customHeight="1" x14ac:dyDescent="0.2">
      <c r="D70" s="20"/>
      <c r="E70" s="20"/>
      <c r="F70" s="22"/>
      <c r="G70" s="21"/>
      <c r="H70" s="20"/>
      <c r="I70" s="20"/>
      <c r="J70" s="20"/>
      <c r="K70" s="22"/>
    </row>
    <row r="71" spans="4:11" ht="14.25" customHeight="1" x14ac:dyDescent="0.2">
      <c r="D71" s="20"/>
      <c r="E71" s="20"/>
      <c r="F71" s="22"/>
      <c r="G71" s="21"/>
      <c r="H71" s="20"/>
      <c r="I71" s="20"/>
      <c r="J71" s="20"/>
      <c r="K71" s="22"/>
    </row>
    <row r="72" spans="4:11" ht="14.25" customHeight="1" x14ac:dyDescent="0.2">
      <c r="D72" s="20"/>
      <c r="E72" s="20"/>
      <c r="F72" s="22"/>
      <c r="G72" s="21"/>
      <c r="H72" s="20"/>
      <c r="I72" s="20"/>
      <c r="J72" s="20"/>
      <c r="K72" s="22"/>
    </row>
    <row r="73" spans="4:11" ht="14.25" customHeight="1" x14ac:dyDescent="0.2">
      <c r="D73" s="20"/>
      <c r="E73" s="20"/>
      <c r="F73" s="22"/>
      <c r="G73" s="21"/>
      <c r="H73" s="20"/>
      <c r="I73" s="20"/>
      <c r="J73" s="20"/>
      <c r="K73" s="22"/>
    </row>
    <row r="74" spans="4:11" ht="14.25" customHeight="1" x14ac:dyDescent="0.2">
      <c r="D74" s="20"/>
      <c r="E74" s="20"/>
      <c r="F74" s="22"/>
      <c r="G74" s="21"/>
      <c r="H74" s="20"/>
      <c r="I74" s="20"/>
      <c r="J74" s="20"/>
      <c r="K74" s="22"/>
    </row>
    <row r="75" spans="4:11" ht="14.25" customHeight="1" x14ac:dyDescent="0.2">
      <c r="D75" s="20"/>
      <c r="E75" s="20"/>
      <c r="F75" s="22"/>
      <c r="G75" s="21"/>
      <c r="H75" s="20"/>
      <c r="I75" s="20"/>
      <c r="J75" s="20"/>
      <c r="K75" s="22"/>
    </row>
    <row r="76" spans="4:11" ht="14.25" customHeight="1" x14ac:dyDescent="0.2">
      <c r="D76" s="20"/>
      <c r="E76" s="20"/>
      <c r="F76" s="22"/>
      <c r="G76" s="21"/>
      <c r="H76" s="20"/>
      <c r="I76" s="20"/>
      <c r="J76" s="20"/>
      <c r="K76" s="22"/>
    </row>
    <row r="77" spans="4:11" ht="14.25" customHeight="1" x14ac:dyDescent="0.2">
      <c r="D77" s="20"/>
      <c r="E77" s="20"/>
      <c r="F77" s="22"/>
      <c r="G77" s="21"/>
      <c r="H77" s="20"/>
      <c r="I77" s="20"/>
      <c r="J77" s="20"/>
      <c r="K77" s="22"/>
    </row>
    <row r="78" spans="4:11" ht="14.25" customHeight="1" x14ac:dyDescent="0.2">
      <c r="D78" s="20"/>
      <c r="E78" s="20"/>
      <c r="F78" s="22"/>
      <c r="G78" s="21"/>
      <c r="H78" s="20"/>
      <c r="I78" s="20"/>
      <c r="J78" s="20"/>
      <c r="K78" s="22"/>
    </row>
    <row r="79" spans="4:11" ht="14.25" customHeight="1" x14ac:dyDescent="0.2">
      <c r="D79" s="20"/>
      <c r="E79" s="20"/>
      <c r="F79" s="22"/>
      <c r="G79" s="21"/>
      <c r="H79" s="20"/>
      <c r="I79" s="20"/>
      <c r="J79" s="20"/>
      <c r="K79" s="22"/>
    </row>
    <row r="80" spans="4:11" ht="14.25" customHeight="1" x14ac:dyDescent="0.2">
      <c r="D80" s="20"/>
      <c r="E80" s="20"/>
      <c r="F80" s="22"/>
      <c r="G80" s="21"/>
      <c r="H80" s="20"/>
      <c r="I80" s="20"/>
      <c r="J80" s="20"/>
      <c r="K80" s="22"/>
    </row>
    <row r="81" spans="4:11" ht="14.25" customHeight="1" x14ac:dyDescent="0.2">
      <c r="D81" s="20"/>
      <c r="E81" s="20"/>
      <c r="F81" s="22"/>
      <c r="G81" s="21"/>
      <c r="H81" s="20"/>
      <c r="I81" s="20"/>
      <c r="J81" s="20"/>
      <c r="K81" s="22"/>
    </row>
    <row r="82" spans="4:11" ht="14.25" customHeight="1" x14ac:dyDescent="0.2">
      <c r="D82" s="20"/>
      <c r="E82" s="20"/>
      <c r="F82" s="22"/>
      <c r="G82" s="21"/>
      <c r="H82" s="20"/>
      <c r="I82" s="20"/>
      <c r="J82" s="20"/>
      <c r="K82" s="22"/>
    </row>
    <row r="83" spans="4:11" ht="14.25" customHeight="1" x14ac:dyDescent="0.2">
      <c r="D83" s="20"/>
      <c r="E83" s="20"/>
      <c r="F83" s="22"/>
      <c r="G83" s="21"/>
      <c r="H83" s="20"/>
      <c r="I83" s="20"/>
      <c r="J83" s="20"/>
      <c r="K83" s="22"/>
    </row>
    <row r="84" spans="4:11" ht="14.25" customHeight="1" x14ac:dyDescent="0.2">
      <c r="D84" s="20"/>
      <c r="E84" s="20"/>
      <c r="F84" s="22"/>
      <c r="G84" s="21"/>
      <c r="H84" s="20"/>
      <c r="I84" s="20"/>
      <c r="J84" s="20"/>
      <c r="K84" s="22"/>
    </row>
    <row r="85" spans="4:11" ht="14.25" customHeight="1" x14ac:dyDescent="0.2">
      <c r="D85" s="20"/>
      <c r="E85" s="20"/>
      <c r="F85" s="22"/>
      <c r="G85" s="21"/>
      <c r="H85" s="20"/>
      <c r="I85" s="20"/>
      <c r="J85" s="20"/>
      <c r="K85" s="22"/>
    </row>
    <row r="86" spans="4:11" ht="14.25" customHeight="1" x14ac:dyDescent="0.2">
      <c r="D86" s="20"/>
      <c r="E86" s="20"/>
      <c r="F86" s="22"/>
      <c r="G86" s="21"/>
      <c r="H86" s="20"/>
      <c r="I86" s="20"/>
      <c r="J86" s="20"/>
      <c r="K86" s="22"/>
    </row>
    <row r="87" spans="4:11" ht="14.25" customHeight="1" x14ac:dyDescent="0.2">
      <c r="D87" s="20"/>
      <c r="E87" s="20"/>
      <c r="F87" s="22"/>
      <c r="G87" s="21"/>
      <c r="H87" s="20"/>
      <c r="I87" s="20"/>
      <c r="J87" s="20"/>
      <c r="K87" s="22"/>
    </row>
    <row r="88" spans="4:11" ht="14.25" customHeight="1" x14ac:dyDescent="0.2">
      <c r="D88" s="20"/>
      <c r="E88" s="20"/>
      <c r="F88" s="22"/>
      <c r="G88" s="21"/>
      <c r="H88" s="20"/>
      <c r="I88" s="20"/>
      <c r="J88" s="20"/>
      <c r="K88" s="22"/>
    </row>
    <row r="89" spans="4:11" ht="14.25" customHeight="1" x14ac:dyDescent="0.2">
      <c r="D89" s="20"/>
      <c r="E89" s="20"/>
      <c r="F89" s="22"/>
      <c r="G89" s="21"/>
      <c r="H89" s="20"/>
      <c r="I89" s="20"/>
      <c r="J89" s="20"/>
      <c r="K89" s="22"/>
    </row>
    <row r="90" spans="4:11" ht="14.25" customHeight="1" x14ac:dyDescent="0.2">
      <c r="D90" s="20"/>
      <c r="E90" s="20"/>
      <c r="F90" s="22"/>
      <c r="G90" s="21"/>
      <c r="H90" s="20"/>
      <c r="I90" s="20"/>
      <c r="J90" s="20"/>
      <c r="K90" s="22"/>
    </row>
    <row r="91" spans="4:11" ht="14.25" customHeight="1" x14ac:dyDescent="0.2">
      <c r="D91" s="20"/>
      <c r="E91" s="20"/>
      <c r="F91" s="22"/>
      <c r="G91" s="21"/>
      <c r="H91" s="20"/>
      <c r="I91" s="20"/>
      <c r="J91" s="20"/>
      <c r="K91" s="22"/>
    </row>
    <row r="92" spans="4:11" ht="14.25" customHeight="1" x14ac:dyDescent="0.2">
      <c r="D92" s="20"/>
      <c r="E92" s="20"/>
      <c r="F92" s="22"/>
      <c r="G92" s="21"/>
      <c r="H92" s="20"/>
      <c r="I92" s="20"/>
      <c r="J92" s="20"/>
      <c r="K92" s="22"/>
    </row>
    <row r="93" spans="4:11" ht="14.25" customHeight="1" x14ac:dyDescent="0.2">
      <c r="D93" s="20"/>
      <c r="E93" s="20"/>
      <c r="F93" s="22"/>
      <c r="G93" s="21"/>
      <c r="H93" s="20"/>
      <c r="I93" s="20"/>
      <c r="J93" s="20"/>
      <c r="K93" s="22"/>
    </row>
    <row r="94" spans="4:11" ht="14.25" customHeight="1" x14ac:dyDescent="0.2">
      <c r="D94" s="20"/>
      <c r="E94" s="20"/>
      <c r="F94" s="22"/>
      <c r="G94" s="21"/>
      <c r="H94" s="20"/>
      <c r="I94" s="20"/>
      <c r="J94" s="20"/>
      <c r="K94" s="22"/>
    </row>
    <row r="95" spans="4:11" ht="14.25" customHeight="1" x14ac:dyDescent="0.2">
      <c r="D95" s="20"/>
      <c r="E95" s="20"/>
      <c r="F95" s="22"/>
      <c r="G95" s="21"/>
      <c r="H95" s="20"/>
      <c r="I95" s="20"/>
      <c r="J95" s="20"/>
      <c r="K95" s="22"/>
    </row>
    <row r="96" spans="4:11" ht="14.25" customHeight="1" x14ac:dyDescent="0.2">
      <c r="D96" s="20"/>
      <c r="E96" s="20"/>
      <c r="F96" s="22"/>
      <c r="G96" s="21"/>
      <c r="H96" s="20"/>
      <c r="I96" s="20"/>
      <c r="J96" s="20"/>
      <c r="K96" s="22"/>
    </row>
    <row r="97" spans="4:11" ht="14.25" customHeight="1" x14ac:dyDescent="0.2">
      <c r="D97" s="20"/>
      <c r="E97" s="20"/>
      <c r="F97" s="22"/>
      <c r="G97" s="21"/>
      <c r="H97" s="20"/>
      <c r="I97" s="20"/>
      <c r="J97" s="20"/>
      <c r="K97" s="22"/>
    </row>
    <row r="98" spans="4:11" ht="14.25" customHeight="1" x14ac:dyDescent="0.2">
      <c r="D98" s="20"/>
      <c r="E98" s="20"/>
      <c r="F98" s="22"/>
      <c r="G98" s="21"/>
      <c r="H98" s="20"/>
      <c r="I98" s="20"/>
      <c r="J98" s="20"/>
      <c r="K98" s="22"/>
    </row>
    <row r="99" spans="4:11" ht="14.25" customHeight="1" x14ac:dyDescent="0.2">
      <c r="D99" s="20"/>
      <c r="E99" s="20"/>
      <c r="F99" s="22"/>
      <c r="G99" s="21"/>
      <c r="H99" s="20"/>
      <c r="I99" s="20"/>
      <c r="J99" s="20"/>
      <c r="K99" s="22"/>
    </row>
    <row r="100" spans="4:11" ht="14.25" customHeight="1" x14ac:dyDescent="0.2">
      <c r="D100" s="20"/>
      <c r="E100" s="20"/>
      <c r="F100" s="22"/>
      <c r="G100" s="21"/>
      <c r="H100" s="20"/>
      <c r="I100" s="20"/>
      <c r="J100" s="20"/>
      <c r="K100" s="22"/>
    </row>
    <row r="101" spans="4:11" ht="14.25" customHeight="1" x14ac:dyDescent="0.2">
      <c r="D101" s="20"/>
      <c r="E101" s="20"/>
      <c r="F101" s="22"/>
      <c r="G101" s="21"/>
      <c r="H101" s="20"/>
      <c r="I101" s="20"/>
      <c r="J101" s="20"/>
      <c r="K101" s="22"/>
    </row>
    <row r="102" spans="4:11" ht="14.25" customHeight="1" x14ac:dyDescent="0.2">
      <c r="D102" s="20"/>
      <c r="E102" s="20"/>
      <c r="F102" s="22"/>
      <c r="G102" s="21"/>
      <c r="H102" s="20"/>
      <c r="I102" s="20"/>
      <c r="J102" s="20"/>
      <c r="K102" s="22"/>
    </row>
    <row r="103" spans="4:11" ht="14.25" customHeight="1" x14ac:dyDescent="0.2">
      <c r="D103" s="20"/>
      <c r="E103" s="20"/>
      <c r="F103" s="22"/>
      <c r="G103" s="21"/>
      <c r="H103" s="20"/>
      <c r="I103" s="20"/>
      <c r="J103" s="20"/>
      <c r="K103" s="22"/>
    </row>
    <row r="104" spans="4:11" ht="14.25" customHeight="1" x14ac:dyDescent="0.2">
      <c r="D104" s="20"/>
      <c r="E104" s="20"/>
      <c r="F104" s="22"/>
      <c r="G104" s="21"/>
      <c r="H104" s="20"/>
      <c r="I104" s="20"/>
      <c r="J104" s="20"/>
      <c r="K104" s="22"/>
    </row>
    <row r="105" spans="4:11" ht="14.25" customHeight="1" x14ac:dyDescent="0.2">
      <c r="D105" s="20"/>
      <c r="E105" s="20"/>
      <c r="F105" s="22"/>
      <c r="G105" s="21"/>
      <c r="H105" s="20"/>
      <c r="I105" s="20"/>
      <c r="J105" s="20"/>
      <c r="K105" s="22"/>
    </row>
    <row r="106" spans="4:11" ht="14.25" customHeight="1" x14ac:dyDescent="0.2">
      <c r="D106" s="20"/>
      <c r="E106" s="20"/>
      <c r="F106" s="22"/>
      <c r="G106" s="21"/>
      <c r="H106" s="20"/>
      <c r="I106" s="20"/>
      <c r="J106" s="20"/>
      <c r="K106" s="22"/>
    </row>
    <row r="107" spans="4:11" ht="14.25" customHeight="1" x14ac:dyDescent="0.2">
      <c r="D107" s="20"/>
      <c r="E107" s="20"/>
      <c r="F107" s="22"/>
      <c r="G107" s="21"/>
      <c r="H107" s="20"/>
      <c r="I107" s="20"/>
      <c r="J107" s="20"/>
      <c r="K107" s="22"/>
    </row>
    <row r="108" spans="4:11" ht="14.25" customHeight="1" x14ac:dyDescent="0.2">
      <c r="D108" s="20"/>
      <c r="E108" s="20"/>
      <c r="F108" s="22"/>
      <c r="G108" s="21"/>
      <c r="H108" s="20"/>
      <c r="I108" s="20"/>
      <c r="J108" s="20"/>
      <c r="K108" s="22"/>
    </row>
    <row r="109" spans="4:11" ht="14.25" customHeight="1" x14ac:dyDescent="0.2">
      <c r="D109" s="20"/>
      <c r="E109" s="20"/>
      <c r="F109" s="22"/>
      <c r="G109" s="21"/>
      <c r="H109" s="20"/>
      <c r="I109" s="20"/>
      <c r="J109" s="20"/>
      <c r="K109" s="22"/>
    </row>
    <row r="110" spans="4:11" ht="14.25" customHeight="1" x14ac:dyDescent="0.2">
      <c r="D110" s="20"/>
      <c r="E110" s="20"/>
      <c r="F110" s="22"/>
      <c r="G110" s="21"/>
      <c r="H110" s="20"/>
      <c r="I110" s="20"/>
      <c r="J110" s="20"/>
      <c r="K110" s="22"/>
    </row>
    <row r="111" spans="4:11" ht="14.25" customHeight="1" x14ac:dyDescent="0.2">
      <c r="D111" s="20"/>
      <c r="E111" s="20"/>
      <c r="F111" s="22"/>
      <c r="G111" s="21"/>
      <c r="H111" s="20"/>
      <c r="I111" s="20"/>
      <c r="J111" s="20"/>
      <c r="K111" s="22"/>
    </row>
    <row r="112" spans="4:11" ht="14.25" customHeight="1" x14ac:dyDescent="0.2">
      <c r="D112" s="20"/>
      <c r="E112" s="20"/>
      <c r="F112" s="22"/>
      <c r="G112" s="21"/>
      <c r="H112" s="20"/>
      <c r="I112" s="20"/>
      <c r="J112" s="20"/>
      <c r="K112" s="22"/>
    </row>
    <row r="113" spans="4:11" ht="14.25" customHeight="1" x14ac:dyDescent="0.2">
      <c r="D113" s="20"/>
      <c r="E113" s="20"/>
      <c r="F113" s="22"/>
      <c r="G113" s="21"/>
      <c r="H113" s="20"/>
      <c r="I113" s="20"/>
      <c r="J113" s="20"/>
      <c r="K113" s="22"/>
    </row>
    <row r="114" spans="4:11" ht="14.25" customHeight="1" x14ac:dyDescent="0.2">
      <c r="D114" s="20"/>
      <c r="E114" s="20"/>
      <c r="F114" s="22"/>
      <c r="G114" s="21"/>
      <c r="H114" s="20"/>
      <c r="I114" s="20"/>
      <c r="J114" s="20"/>
      <c r="K114" s="22"/>
    </row>
    <row r="115" spans="4:11" ht="14.25" customHeight="1" x14ac:dyDescent="0.2">
      <c r="D115" s="20"/>
      <c r="E115" s="20"/>
      <c r="F115" s="22"/>
      <c r="G115" s="21"/>
      <c r="H115" s="20"/>
      <c r="I115" s="20"/>
      <c r="J115" s="20"/>
      <c r="K115" s="22"/>
    </row>
    <row r="116" spans="4:11" ht="14.25" customHeight="1" x14ac:dyDescent="0.2">
      <c r="D116" s="20"/>
      <c r="E116" s="20"/>
      <c r="F116" s="22"/>
      <c r="G116" s="21"/>
      <c r="H116" s="20"/>
      <c r="I116" s="20"/>
      <c r="J116" s="20"/>
      <c r="K116" s="22"/>
    </row>
    <row r="117" spans="4:11" ht="14.25" customHeight="1" x14ac:dyDescent="0.2">
      <c r="D117" s="20"/>
      <c r="E117" s="20"/>
      <c r="F117" s="22"/>
      <c r="G117" s="21"/>
      <c r="H117" s="20"/>
      <c r="I117" s="20"/>
      <c r="J117" s="20"/>
      <c r="K117" s="22"/>
    </row>
    <row r="118" spans="4:11" ht="14.25" customHeight="1" x14ac:dyDescent="0.2">
      <c r="D118" s="20"/>
      <c r="E118" s="20"/>
      <c r="F118" s="22"/>
      <c r="G118" s="21"/>
      <c r="H118" s="20"/>
      <c r="I118" s="20"/>
      <c r="J118" s="20"/>
      <c r="K118" s="22"/>
    </row>
    <row r="119" spans="4:11" ht="14.25" customHeight="1" x14ac:dyDescent="0.2">
      <c r="D119" s="20"/>
      <c r="E119" s="20"/>
      <c r="F119" s="22"/>
      <c r="G119" s="21"/>
      <c r="H119" s="20"/>
      <c r="I119" s="20"/>
      <c r="J119" s="20"/>
      <c r="K119" s="22"/>
    </row>
    <row r="120" spans="4:11" ht="14.25" customHeight="1" x14ac:dyDescent="0.2">
      <c r="D120" s="20"/>
      <c r="E120" s="20"/>
      <c r="F120" s="22"/>
      <c r="G120" s="21"/>
      <c r="H120" s="20"/>
      <c r="I120" s="20"/>
      <c r="J120" s="20"/>
      <c r="K120" s="22"/>
    </row>
    <row r="121" spans="4:11" ht="14.25" customHeight="1" x14ac:dyDescent="0.2">
      <c r="D121" s="20"/>
      <c r="E121" s="20"/>
      <c r="F121" s="22"/>
      <c r="G121" s="21"/>
      <c r="H121" s="20"/>
      <c r="I121" s="20"/>
      <c r="J121" s="20"/>
      <c r="K121" s="22"/>
    </row>
    <row r="122" spans="4:11" ht="14.25" customHeight="1" x14ac:dyDescent="0.2">
      <c r="D122" s="20"/>
      <c r="E122" s="20"/>
      <c r="F122" s="22"/>
      <c r="G122" s="21"/>
      <c r="H122" s="20"/>
      <c r="I122" s="20"/>
      <c r="J122" s="20"/>
      <c r="K122" s="22"/>
    </row>
    <row r="123" spans="4:11" ht="14.25" customHeight="1" x14ac:dyDescent="0.2">
      <c r="D123" s="20"/>
      <c r="E123" s="20"/>
      <c r="F123" s="22"/>
      <c r="G123" s="21"/>
      <c r="H123" s="20"/>
      <c r="I123" s="20"/>
      <c r="J123" s="20"/>
      <c r="K123" s="22"/>
    </row>
    <row r="124" spans="4:11" ht="14.25" customHeight="1" x14ac:dyDescent="0.2">
      <c r="D124" s="20"/>
      <c r="E124" s="20"/>
      <c r="F124" s="22"/>
      <c r="G124" s="21"/>
      <c r="H124" s="20"/>
      <c r="I124" s="20"/>
      <c r="J124" s="20"/>
      <c r="K124" s="22"/>
    </row>
    <row r="125" spans="4:11" ht="14.25" customHeight="1" x14ac:dyDescent="0.2">
      <c r="D125" s="20"/>
      <c r="E125" s="20"/>
      <c r="F125" s="22"/>
      <c r="G125" s="21"/>
      <c r="H125" s="20"/>
      <c r="I125" s="20"/>
      <c r="J125" s="20"/>
      <c r="K125" s="22"/>
    </row>
    <row r="126" spans="4:11" ht="14.25" customHeight="1" x14ac:dyDescent="0.2">
      <c r="D126" s="20"/>
      <c r="E126" s="20"/>
      <c r="F126" s="22"/>
      <c r="G126" s="21"/>
      <c r="H126" s="20"/>
      <c r="I126" s="20"/>
      <c r="J126" s="20"/>
      <c r="K126" s="22"/>
    </row>
    <row r="127" spans="4:11" ht="14.25" customHeight="1" x14ac:dyDescent="0.2">
      <c r="D127" s="20"/>
      <c r="E127" s="20"/>
      <c r="F127" s="22"/>
      <c r="G127" s="21"/>
      <c r="H127" s="20"/>
      <c r="I127" s="20"/>
      <c r="J127" s="20"/>
      <c r="K127" s="22"/>
    </row>
    <row r="128" spans="4:11" ht="14.25" customHeight="1" x14ac:dyDescent="0.2">
      <c r="D128" s="20"/>
      <c r="E128" s="20"/>
      <c r="F128" s="22"/>
      <c r="G128" s="21"/>
      <c r="H128" s="20"/>
      <c r="I128" s="20"/>
      <c r="J128" s="20"/>
      <c r="K128" s="22"/>
    </row>
    <row r="129" spans="4:11" ht="14.25" customHeight="1" x14ac:dyDescent="0.2">
      <c r="D129" s="20"/>
      <c r="E129" s="20"/>
      <c r="F129" s="22"/>
      <c r="G129" s="21"/>
      <c r="H129" s="20"/>
      <c r="I129" s="20"/>
      <c r="J129" s="20"/>
      <c r="K129" s="22"/>
    </row>
    <row r="130" spans="4:11" ht="14.25" customHeight="1" x14ac:dyDescent="0.2">
      <c r="D130" s="20"/>
      <c r="E130" s="20"/>
      <c r="F130" s="22"/>
      <c r="G130" s="21"/>
      <c r="H130" s="20"/>
      <c r="I130" s="20"/>
      <c r="J130" s="20"/>
      <c r="K130" s="22"/>
    </row>
    <row r="131" spans="4:11" ht="14.25" customHeight="1" x14ac:dyDescent="0.2">
      <c r="D131" s="20"/>
      <c r="E131" s="20"/>
      <c r="F131" s="22"/>
      <c r="G131" s="21"/>
      <c r="H131" s="20"/>
      <c r="I131" s="20"/>
      <c r="J131" s="20"/>
      <c r="K131" s="22"/>
    </row>
    <row r="132" spans="4:11" ht="14.25" customHeight="1" x14ac:dyDescent="0.2">
      <c r="D132" s="20"/>
      <c r="E132" s="20"/>
      <c r="F132" s="22"/>
      <c r="G132" s="21"/>
      <c r="H132" s="20"/>
      <c r="I132" s="20"/>
      <c r="J132" s="20"/>
      <c r="K132" s="22"/>
    </row>
    <row r="133" spans="4:11" ht="14.25" customHeight="1" x14ac:dyDescent="0.2">
      <c r="D133" s="20"/>
      <c r="E133" s="20"/>
      <c r="F133" s="22"/>
      <c r="G133" s="21"/>
      <c r="H133" s="20"/>
      <c r="I133" s="20"/>
      <c r="J133" s="20"/>
      <c r="K133" s="22"/>
    </row>
    <row r="134" spans="4:11" ht="14.25" customHeight="1" x14ac:dyDescent="0.2">
      <c r="D134" s="20"/>
      <c r="E134" s="20"/>
      <c r="F134" s="22"/>
      <c r="G134" s="21"/>
      <c r="H134" s="20"/>
      <c r="I134" s="20"/>
      <c r="J134" s="20"/>
      <c r="K134" s="22"/>
    </row>
    <row r="135" spans="4:11" ht="14.25" customHeight="1" x14ac:dyDescent="0.2">
      <c r="D135" s="20"/>
      <c r="E135" s="20"/>
      <c r="F135" s="22"/>
      <c r="G135" s="21"/>
      <c r="H135" s="20"/>
      <c r="I135" s="20"/>
      <c r="J135" s="20"/>
      <c r="K135" s="22"/>
    </row>
    <row r="136" spans="4:11" ht="14.25" customHeight="1" x14ac:dyDescent="0.2">
      <c r="D136" s="20"/>
      <c r="E136" s="20"/>
      <c r="F136" s="22"/>
      <c r="G136" s="21"/>
      <c r="H136" s="20"/>
      <c r="I136" s="20"/>
      <c r="J136" s="20"/>
      <c r="K136" s="22"/>
    </row>
    <row r="137" spans="4:11" ht="14.25" customHeight="1" x14ac:dyDescent="0.2">
      <c r="D137" s="20"/>
      <c r="E137" s="20"/>
      <c r="F137" s="22"/>
      <c r="G137" s="21"/>
      <c r="H137" s="20"/>
      <c r="I137" s="20"/>
      <c r="J137" s="20"/>
      <c r="K137" s="22"/>
    </row>
    <row r="138" spans="4:11" ht="14.25" customHeight="1" x14ac:dyDescent="0.2">
      <c r="D138" s="20"/>
      <c r="E138" s="20"/>
      <c r="F138" s="22"/>
      <c r="G138" s="21"/>
      <c r="H138" s="20"/>
      <c r="I138" s="20"/>
      <c r="J138" s="20"/>
      <c r="K138" s="22"/>
    </row>
    <row r="139" spans="4:11" ht="14.25" customHeight="1" x14ac:dyDescent="0.2">
      <c r="D139" s="20"/>
      <c r="E139" s="20"/>
      <c r="F139" s="22"/>
      <c r="G139" s="21"/>
      <c r="H139" s="20"/>
      <c r="I139" s="20"/>
      <c r="J139" s="20"/>
      <c r="K139" s="22"/>
    </row>
    <row r="140" spans="4:11" ht="14.25" customHeight="1" x14ac:dyDescent="0.2">
      <c r="D140" s="20"/>
      <c r="E140" s="20"/>
      <c r="F140" s="22"/>
      <c r="G140" s="21"/>
      <c r="H140" s="20"/>
      <c r="I140" s="20"/>
      <c r="J140" s="20"/>
      <c r="K140" s="22"/>
    </row>
    <row r="141" spans="4:11" ht="14.25" customHeight="1" x14ac:dyDescent="0.2">
      <c r="D141" s="20"/>
      <c r="E141" s="20"/>
      <c r="F141" s="22"/>
      <c r="G141" s="21"/>
      <c r="H141" s="20"/>
      <c r="I141" s="20"/>
      <c r="J141" s="20"/>
      <c r="K141" s="22"/>
    </row>
    <row r="142" spans="4:11" ht="14.25" customHeight="1" x14ac:dyDescent="0.2">
      <c r="D142" s="20"/>
      <c r="E142" s="20"/>
      <c r="F142" s="22"/>
      <c r="G142" s="21"/>
      <c r="H142" s="20"/>
      <c r="I142" s="20"/>
      <c r="J142" s="20"/>
      <c r="K142" s="22"/>
    </row>
    <row r="143" spans="4:11" ht="14.25" customHeight="1" x14ac:dyDescent="0.2">
      <c r="D143" s="20"/>
      <c r="E143" s="20"/>
      <c r="F143" s="22"/>
      <c r="G143" s="21"/>
      <c r="H143" s="20"/>
      <c r="I143" s="20"/>
      <c r="J143" s="20"/>
      <c r="K143" s="22"/>
    </row>
    <row r="144" spans="4:11" ht="14.25" customHeight="1" x14ac:dyDescent="0.2">
      <c r="D144" s="20"/>
      <c r="E144" s="20"/>
      <c r="F144" s="22"/>
      <c r="G144" s="21"/>
      <c r="H144" s="20"/>
      <c r="I144" s="20"/>
      <c r="J144" s="20"/>
      <c r="K144" s="22"/>
    </row>
    <row r="145" spans="4:11" ht="14.25" customHeight="1" x14ac:dyDescent="0.2">
      <c r="D145" s="20"/>
      <c r="E145" s="20"/>
      <c r="F145" s="22"/>
      <c r="G145" s="21"/>
      <c r="H145" s="20"/>
      <c r="I145" s="20"/>
      <c r="J145" s="20"/>
      <c r="K145" s="22"/>
    </row>
    <row r="146" spans="4:11" ht="14.25" customHeight="1" x14ac:dyDescent="0.2">
      <c r="D146" s="20"/>
      <c r="E146" s="20"/>
      <c r="F146" s="22"/>
      <c r="G146" s="21"/>
      <c r="H146" s="20"/>
      <c r="I146" s="20"/>
      <c r="J146" s="20"/>
      <c r="K146" s="22"/>
    </row>
    <row r="147" spans="4:11" ht="14.25" customHeight="1" x14ac:dyDescent="0.2">
      <c r="D147" s="20"/>
      <c r="E147" s="20"/>
      <c r="F147" s="22"/>
      <c r="G147" s="21"/>
      <c r="H147" s="20"/>
      <c r="I147" s="20"/>
      <c r="J147" s="20"/>
      <c r="K147" s="22"/>
    </row>
    <row r="148" spans="4:11" ht="14.25" customHeight="1" x14ac:dyDescent="0.2">
      <c r="D148" s="20"/>
      <c r="E148" s="20"/>
      <c r="F148" s="22"/>
      <c r="G148" s="21"/>
      <c r="H148" s="20"/>
      <c r="I148" s="20"/>
      <c r="J148" s="20"/>
      <c r="K148" s="22"/>
    </row>
    <row r="149" spans="4:11" ht="14.25" customHeight="1" x14ac:dyDescent="0.2">
      <c r="D149" s="20"/>
      <c r="E149" s="20"/>
      <c r="F149" s="22"/>
      <c r="G149" s="21"/>
      <c r="H149" s="20"/>
      <c r="I149" s="20"/>
      <c r="J149" s="20"/>
      <c r="K149" s="22"/>
    </row>
    <row r="150" spans="4:11" ht="14.25" customHeight="1" x14ac:dyDescent="0.2">
      <c r="D150" s="20"/>
      <c r="E150" s="20"/>
      <c r="F150" s="22"/>
      <c r="G150" s="21"/>
      <c r="H150" s="20"/>
      <c r="I150" s="20"/>
      <c r="J150" s="20"/>
      <c r="K150" s="22"/>
    </row>
    <row r="151" spans="4:11" ht="14.25" customHeight="1" x14ac:dyDescent="0.2">
      <c r="D151" s="20"/>
      <c r="E151" s="20"/>
      <c r="F151" s="22"/>
      <c r="G151" s="21"/>
      <c r="H151" s="20"/>
      <c r="I151" s="20"/>
      <c r="J151" s="20"/>
      <c r="K151" s="22"/>
    </row>
    <row r="152" spans="4:11" ht="14.25" customHeight="1" x14ac:dyDescent="0.2">
      <c r="D152" s="20"/>
      <c r="E152" s="20"/>
      <c r="F152" s="22"/>
      <c r="G152" s="21"/>
      <c r="H152" s="20"/>
      <c r="I152" s="20"/>
      <c r="J152" s="20"/>
      <c r="K152" s="22"/>
    </row>
    <row r="153" spans="4:11" ht="14.25" customHeight="1" x14ac:dyDescent="0.2">
      <c r="D153" s="20"/>
      <c r="E153" s="20"/>
      <c r="F153" s="22"/>
      <c r="G153" s="21"/>
      <c r="H153" s="20"/>
      <c r="I153" s="20"/>
      <c r="J153" s="20"/>
      <c r="K153" s="22"/>
    </row>
    <row r="154" spans="4:11" ht="14.25" customHeight="1" x14ac:dyDescent="0.2"/>
    <row r="155" spans="4:11" ht="14.25" customHeight="1" x14ac:dyDescent="0.2"/>
    <row r="156" spans="4:11" ht="14.25" customHeight="1" x14ac:dyDescent="0.2"/>
    <row r="157" spans="4:11" ht="14.25" customHeight="1" x14ac:dyDescent="0.2"/>
    <row r="158" spans="4:11" ht="14.25" customHeight="1" x14ac:dyDescent="0.2"/>
    <row r="159" spans="4:11" ht="14.25" customHeight="1" x14ac:dyDescent="0.2"/>
    <row r="160" spans="4:11"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sheetData>
  <sortState xmlns:xlrd2="http://schemas.microsoft.com/office/spreadsheetml/2017/richdata2" ref="A15:Q48">
    <sortCondition ref="A15:A48"/>
  </sortState>
  <mergeCells count="6">
    <mergeCell ref="H4:K4"/>
    <mergeCell ref="A1:C1"/>
    <mergeCell ref="D1:G1"/>
    <mergeCell ref="A2:C2"/>
    <mergeCell ref="A4:C4"/>
    <mergeCell ref="D4:G4"/>
  </mergeCells>
  <hyperlinks>
    <hyperlink ref="A4" display="Back to Top Sheet" xr:uid="{00000000-0004-0000-1800-000000000000}"/>
    <hyperlink ref="A4:C4" location="Top!A1" display="Back to Top Sheet" xr:uid="{161AF8A6-AE5D-48ED-B508-FFA8CC352682}"/>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B1A0C7"/>
    <pageSetUpPr fitToPage="1"/>
  </sheetPr>
  <dimension ref="A1:M215"/>
  <sheetViews>
    <sheetView workbookViewId="0">
      <selection sqref="A1:B1"/>
    </sheetView>
  </sheetViews>
  <sheetFormatPr defaultColWidth="11.42578125" defaultRowHeight="12.75" x14ac:dyDescent="0.2"/>
  <cols>
    <col min="1" max="1" width="35.1406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6.140625" style="8" customWidth="1"/>
    <col min="8" max="8" width="15" style="7" customWidth="1"/>
    <col min="9" max="9" width="21.140625" style="7" customWidth="1"/>
    <col min="10" max="10" width="20.42578125" style="9" customWidth="1"/>
    <col min="11" max="11" width="25.140625" style="9" customWidth="1"/>
    <col min="12"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Top!B32&amp;", "&amp;Top!C33</f>
        <v>Cycling Speed and Cadence Service 1.0, 1.0.1</v>
      </c>
      <c r="B2" s="2119"/>
      <c r="C2" s="1921"/>
      <c r="D2" s="986" t="s">
        <v>986</v>
      </c>
      <c r="E2" s="985" t="str">
        <f>Top!E32</f>
        <v>CSCS.TS.p9</v>
      </c>
      <c r="F2" s="985"/>
      <c r="G2" s="985"/>
      <c r="H2" s="979" t="s">
        <v>11</v>
      </c>
      <c r="I2" s="981" t="str">
        <f>Top!$G32</f>
        <v>CSCS.TS.p9</v>
      </c>
      <c r="J2" s="987" t="s">
        <v>987</v>
      </c>
      <c r="K2" s="1023">
        <v>45474</v>
      </c>
      <c r="M2" s="25"/>
    </row>
    <row r="3" spans="1:13" ht="18" customHeight="1" thickBot="1" x14ac:dyDescent="0.25">
      <c r="A3" s="55" t="s">
        <v>988</v>
      </c>
      <c r="B3" s="171">
        <f>rel_date</f>
        <v>46070</v>
      </c>
      <c r="D3" s="986" t="s">
        <v>989</v>
      </c>
      <c r="E3" s="985" t="str">
        <f>Top!F32</f>
        <v>CSCS.ICS.p6</v>
      </c>
      <c r="F3" s="985"/>
      <c r="G3" s="985"/>
      <c r="H3" s="982" t="s">
        <v>12</v>
      </c>
      <c r="I3" s="983" t="str">
        <f>Top!$H32</f>
        <v>CSCS.ICS.p7</v>
      </c>
      <c r="J3" s="977" t="s">
        <v>987</v>
      </c>
      <c r="K3" s="1085">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1512" t="s">
        <v>1001</v>
      </c>
      <c r="B6" s="264" t="s">
        <v>1002</v>
      </c>
      <c r="C6" s="411" t="s">
        <v>1296</v>
      </c>
      <c r="D6" s="497"/>
      <c r="E6" s="498">
        <v>45564</v>
      </c>
      <c r="F6" s="497"/>
      <c r="G6" s="113"/>
      <c r="H6" s="1671"/>
      <c r="I6" s="1587">
        <v>45564</v>
      </c>
      <c r="J6" s="1672"/>
      <c r="K6" s="553"/>
    </row>
    <row r="7" spans="1:13" s="10" customFormat="1" x14ac:dyDescent="0.2">
      <c r="A7" s="1513" t="s">
        <v>12</v>
      </c>
      <c r="B7" s="404" t="s">
        <v>1004</v>
      </c>
      <c r="C7" s="1681" t="s">
        <v>1005</v>
      </c>
      <c r="D7" s="58"/>
      <c r="E7" s="843">
        <v>45936</v>
      </c>
      <c r="F7" s="58"/>
      <c r="G7" s="114" t="s">
        <v>3301</v>
      </c>
      <c r="H7" s="1673"/>
      <c r="I7" s="461">
        <f>$B$3+90</f>
        <v>46160</v>
      </c>
      <c r="J7" s="204"/>
      <c r="K7" s="206" t="s">
        <v>1126</v>
      </c>
    </row>
    <row r="8" spans="1:13" s="10" customFormat="1" x14ac:dyDescent="0.2">
      <c r="A8" s="1069" t="s">
        <v>3302</v>
      </c>
      <c r="B8" s="775" t="s">
        <v>3303</v>
      </c>
      <c r="C8" s="1148"/>
      <c r="D8" s="844" t="s">
        <v>1010</v>
      </c>
      <c r="E8" s="843">
        <v>45564</v>
      </c>
      <c r="F8" s="57" t="s">
        <v>1011</v>
      </c>
      <c r="G8" s="113"/>
      <c r="H8" s="1675" t="s">
        <v>1010</v>
      </c>
      <c r="I8" s="1587">
        <v>45564</v>
      </c>
      <c r="J8" s="1674" t="s">
        <v>1011</v>
      </c>
      <c r="K8" s="515"/>
    </row>
    <row r="9" spans="1:13" s="10" customFormat="1" x14ac:dyDescent="0.2">
      <c r="A9" s="1069" t="s">
        <v>3304</v>
      </c>
      <c r="B9" s="774" t="s">
        <v>3305</v>
      </c>
      <c r="C9" s="1148"/>
      <c r="D9" s="62" t="s">
        <v>1010</v>
      </c>
      <c r="E9" s="843">
        <v>45564</v>
      </c>
      <c r="F9" s="57" t="s">
        <v>1011</v>
      </c>
      <c r="G9" s="114"/>
      <c r="H9" s="1675" t="s">
        <v>1010</v>
      </c>
      <c r="I9" s="1587">
        <v>45564</v>
      </c>
      <c r="J9" s="1674" t="s">
        <v>1011</v>
      </c>
      <c r="K9" s="515"/>
    </row>
    <row r="10" spans="1:13" s="10" customFormat="1" x14ac:dyDescent="0.2">
      <c r="A10" s="1069" t="s">
        <v>3306</v>
      </c>
      <c r="B10" s="774" t="s">
        <v>3307</v>
      </c>
      <c r="C10" s="1148"/>
      <c r="D10" s="62" t="s">
        <v>1010</v>
      </c>
      <c r="E10" s="843">
        <v>45564</v>
      </c>
      <c r="F10" s="57" t="s">
        <v>1011</v>
      </c>
      <c r="G10" s="114"/>
      <c r="H10" s="1675" t="s">
        <v>1010</v>
      </c>
      <c r="I10" s="1587">
        <v>45564</v>
      </c>
      <c r="J10" s="1674" t="s">
        <v>1011</v>
      </c>
      <c r="K10" s="515"/>
    </row>
    <row r="11" spans="1:13" s="10" customFormat="1" x14ac:dyDescent="0.2">
      <c r="A11" s="1069" t="s">
        <v>3308</v>
      </c>
      <c r="B11" s="311" t="s">
        <v>3309</v>
      </c>
      <c r="C11" s="1148"/>
      <c r="D11" s="62" t="s">
        <v>1010</v>
      </c>
      <c r="E11" s="843">
        <v>45564</v>
      </c>
      <c r="F11" s="57" t="s">
        <v>1011</v>
      </c>
      <c r="G11" s="114"/>
      <c r="H11" s="1675" t="s">
        <v>1010</v>
      </c>
      <c r="I11" s="1587">
        <v>45564</v>
      </c>
      <c r="J11" s="1674" t="s">
        <v>1011</v>
      </c>
      <c r="K11" s="515"/>
    </row>
    <row r="12" spans="1:13" s="10" customFormat="1" x14ac:dyDescent="0.2">
      <c r="A12" s="1069" t="s">
        <v>3310</v>
      </c>
      <c r="B12" s="311" t="s">
        <v>3311</v>
      </c>
      <c r="C12" s="1148"/>
      <c r="D12" s="62" t="s">
        <v>1010</v>
      </c>
      <c r="E12" s="843">
        <v>45564</v>
      </c>
      <c r="F12" s="57" t="s">
        <v>1011</v>
      </c>
      <c r="G12" s="114"/>
      <c r="H12" s="1675" t="s">
        <v>1010</v>
      </c>
      <c r="I12" s="1587">
        <v>45564</v>
      </c>
      <c r="J12" s="1674" t="s">
        <v>1011</v>
      </c>
      <c r="K12" s="515"/>
    </row>
    <row r="13" spans="1:13" s="10" customFormat="1" x14ac:dyDescent="0.2">
      <c r="A13" s="1069" t="s">
        <v>3312</v>
      </c>
      <c r="B13" s="311" t="s">
        <v>3313</v>
      </c>
      <c r="C13" s="1148"/>
      <c r="D13" s="62" t="s">
        <v>1010</v>
      </c>
      <c r="E13" s="843">
        <v>45564</v>
      </c>
      <c r="F13" s="57" t="s">
        <v>1011</v>
      </c>
      <c r="G13" s="114"/>
      <c r="H13" s="1675" t="s">
        <v>1010</v>
      </c>
      <c r="I13" s="1587">
        <v>45564</v>
      </c>
      <c r="J13" s="1674" t="s">
        <v>1011</v>
      </c>
      <c r="K13" s="515"/>
    </row>
    <row r="14" spans="1:13" s="10" customFormat="1" x14ac:dyDescent="0.2">
      <c r="A14" s="1069" t="s">
        <v>3314</v>
      </c>
      <c r="B14" s="311" t="s">
        <v>3315</v>
      </c>
      <c r="C14" s="1148"/>
      <c r="D14" s="62" t="s">
        <v>1010</v>
      </c>
      <c r="E14" s="843">
        <v>45564</v>
      </c>
      <c r="F14" s="57" t="s">
        <v>1011</v>
      </c>
      <c r="G14" s="114"/>
      <c r="H14" s="1675" t="s">
        <v>1010</v>
      </c>
      <c r="I14" s="1587">
        <v>45564</v>
      </c>
      <c r="J14" s="1674" t="s">
        <v>1011</v>
      </c>
      <c r="K14" s="515"/>
    </row>
    <row r="15" spans="1:13" s="10" customFormat="1" ht="12.75" customHeight="1" x14ac:dyDescent="0.2">
      <c r="A15" s="1069" t="s">
        <v>3316</v>
      </c>
      <c r="B15" s="311" t="s">
        <v>3183</v>
      </c>
      <c r="C15" s="1148"/>
      <c r="D15" s="62" t="s">
        <v>1010</v>
      </c>
      <c r="E15" s="843">
        <v>45564</v>
      </c>
      <c r="F15" s="57" t="s">
        <v>1011</v>
      </c>
      <c r="G15" s="114"/>
      <c r="H15" s="1675" t="s">
        <v>1010</v>
      </c>
      <c r="I15" s="1587">
        <v>45564</v>
      </c>
      <c r="J15" s="1674" t="s">
        <v>1011</v>
      </c>
      <c r="K15" s="515"/>
    </row>
    <row r="16" spans="1:13" s="50" customFormat="1" x14ac:dyDescent="0.2">
      <c r="A16" s="1072" t="s">
        <v>3317</v>
      </c>
      <c r="B16" s="1261" t="s">
        <v>1224</v>
      </c>
      <c r="C16" s="1331" t="s">
        <v>2011</v>
      </c>
      <c r="D16" s="905"/>
      <c r="E16" s="908"/>
      <c r="F16" s="909"/>
      <c r="G16" s="910"/>
      <c r="H16" s="1676"/>
      <c r="I16" s="1677"/>
      <c r="J16" s="1678"/>
      <c r="K16" s="911"/>
    </row>
    <row r="17" spans="1:11" s="50" customFormat="1" x14ac:dyDescent="0.2">
      <c r="A17" s="1072" t="s">
        <v>3318</v>
      </c>
      <c r="B17" s="1261" t="s">
        <v>1224</v>
      </c>
      <c r="C17" s="1331" t="s">
        <v>2011</v>
      </c>
      <c r="D17" s="905"/>
      <c r="E17" s="908"/>
      <c r="F17" s="909"/>
      <c r="G17" s="910"/>
      <c r="H17" s="1676"/>
      <c r="I17" s="1677"/>
      <c r="J17" s="1678"/>
      <c r="K17" s="911"/>
    </row>
    <row r="18" spans="1:11" s="50" customFormat="1" x14ac:dyDescent="0.2">
      <c r="A18" s="1072" t="s">
        <v>3319</v>
      </c>
      <c r="B18" s="1261" t="s">
        <v>1224</v>
      </c>
      <c r="C18" s="1331" t="s">
        <v>2011</v>
      </c>
      <c r="D18" s="905"/>
      <c r="E18" s="908"/>
      <c r="F18" s="912"/>
      <c r="G18" s="910"/>
      <c r="H18" s="1676"/>
      <c r="I18" s="1677"/>
      <c r="J18" s="1678"/>
      <c r="K18" s="911"/>
    </row>
    <row r="19" spans="1:11" s="50" customFormat="1" x14ac:dyDescent="0.2">
      <c r="A19" s="1072" t="s">
        <v>3320</v>
      </c>
      <c r="B19" s="774" t="s">
        <v>3321</v>
      </c>
      <c r="C19" s="1331" t="s">
        <v>2011</v>
      </c>
      <c r="D19" s="905" t="s">
        <v>1010</v>
      </c>
      <c r="E19" s="908">
        <v>45564</v>
      </c>
      <c r="F19" s="909" t="s">
        <v>1011</v>
      </c>
      <c r="G19" s="910"/>
      <c r="H19" s="1676" t="s">
        <v>1010</v>
      </c>
      <c r="I19" s="1587">
        <v>45564</v>
      </c>
      <c r="J19" s="1678" t="s">
        <v>1011</v>
      </c>
      <c r="K19" s="911"/>
    </row>
    <row r="20" spans="1:11" s="50" customFormat="1" x14ac:dyDescent="0.2">
      <c r="A20" s="1072" t="s">
        <v>3322</v>
      </c>
      <c r="B20" s="774" t="s">
        <v>3323</v>
      </c>
      <c r="C20" s="1331" t="s">
        <v>2011</v>
      </c>
      <c r="D20" s="905" t="s">
        <v>1010</v>
      </c>
      <c r="E20" s="908">
        <v>45564</v>
      </c>
      <c r="F20" s="909" t="s">
        <v>1011</v>
      </c>
      <c r="G20" s="910"/>
      <c r="H20" s="1676" t="s">
        <v>1010</v>
      </c>
      <c r="I20" s="1587">
        <v>45564</v>
      </c>
      <c r="J20" s="1678" t="s">
        <v>1011</v>
      </c>
      <c r="K20" s="911"/>
    </row>
    <row r="21" spans="1:11" s="50" customFormat="1" x14ac:dyDescent="0.2">
      <c r="A21" s="1072" t="s">
        <v>3324</v>
      </c>
      <c r="B21" s="774" t="s">
        <v>2966</v>
      </c>
      <c r="C21" s="1331" t="s">
        <v>2011</v>
      </c>
      <c r="D21" s="905" t="s">
        <v>1010</v>
      </c>
      <c r="E21" s="908">
        <v>45564</v>
      </c>
      <c r="F21" s="909" t="s">
        <v>1011</v>
      </c>
      <c r="G21" s="910"/>
      <c r="H21" s="1676" t="s">
        <v>1010</v>
      </c>
      <c r="I21" s="1587">
        <v>45564</v>
      </c>
      <c r="J21" s="1678" t="s">
        <v>1011</v>
      </c>
      <c r="K21" s="911"/>
    </row>
    <row r="22" spans="1:11" s="50" customFormat="1" x14ac:dyDescent="0.2">
      <c r="A22" s="1072" t="s">
        <v>3325</v>
      </c>
      <c r="B22" s="774" t="s">
        <v>3242</v>
      </c>
      <c r="C22" s="1331" t="s">
        <v>2011</v>
      </c>
      <c r="D22" s="905" t="s">
        <v>1010</v>
      </c>
      <c r="E22" s="908">
        <v>45564</v>
      </c>
      <c r="F22" s="909" t="s">
        <v>1011</v>
      </c>
      <c r="G22" s="910"/>
      <c r="H22" s="1676" t="s">
        <v>1010</v>
      </c>
      <c r="I22" s="1587">
        <v>45564</v>
      </c>
      <c r="J22" s="1678" t="s">
        <v>1011</v>
      </c>
      <c r="K22" s="911"/>
    </row>
    <row r="23" spans="1:11" s="50" customFormat="1" x14ac:dyDescent="0.2">
      <c r="A23" s="1072" t="s">
        <v>3326</v>
      </c>
      <c r="B23" s="774" t="s">
        <v>3323</v>
      </c>
      <c r="C23" s="1331" t="s">
        <v>1296</v>
      </c>
      <c r="D23" s="905" t="s">
        <v>1010</v>
      </c>
      <c r="E23" s="908">
        <v>45654</v>
      </c>
      <c r="F23" s="909" t="s">
        <v>1011</v>
      </c>
      <c r="G23" s="910"/>
      <c r="H23" s="1676" t="s">
        <v>1010</v>
      </c>
      <c r="I23" s="1587">
        <v>45654</v>
      </c>
      <c r="J23" s="1678" t="s">
        <v>1011</v>
      </c>
      <c r="K23" s="911"/>
    </row>
    <row r="24" spans="1:11" s="50" customFormat="1" x14ac:dyDescent="0.2">
      <c r="A24" s="1072" t="s">
        <v>3327</v>
      </c>
      <c r="B24" s="774" t="s">
        <v>3328</v>
      </c>
      <c r="C24" s="1331" t="s">
        <v>1296</v>
      </c>
      <c r="D24" s="905" t="s">
        <v>1010</v>
      </c>
      <c r="E24" s="908">
        <v>45654</v>
      </c>
      <c r="F24" s="909" t="s">
        <v>1011</v>
      </c>
      <c r="G24" s="910"/>
      <c r="H24" s="1676" t="s">
        <v>1010</v>
      </c>
      <c r="I24" s="1587">
        <v>45654</v>
      </c>
      <c r="J24" s="1678" t="s">
        <v>1011</v>
      </c>
      <c r="K24" s="911"/>
    </row>
    <row r="25" spans="1:11" s="50" customFormat="1" x14ac:dyDescent="0.2">
      <c r="A25" s="680" t="s">
        <v>3329</v>
      </c>
      <c r="B25" s="774" t="s">
        <v>3330</v>
      </c>
      <c r="C25" s="963" t="s">
        <v>2011</v>
      </c>
      <c r="D25" s="905" t="s">
        <v>1010</v>
      </c>
      <c r="E25" s="908">
        <v>45564</v>
      </c>
      <c r="F25" s="909" t="s">
        <v>1011</v>
      </c>
      <c r="G25" s="910"/>
      <c r="H25" s="1676" t="s">
        <v>1010</v>
      </c>
      <c r="I25" s="1587">
        <v>45564</v>
      </c>
      <c r="J25" s="1678" t="s">
        <v>1011</v>
      </c>
      <c r="K25" s="911"/>
    </row>
    <row r="26" spans="1:11" s="50" customFormat="1" x14ac:dyDescent="0.2">
      <c r="A26" s="680" t="s">
        <v>3331</v>
      </c>
      <c r="B26" s="774" t="s">
        <v>3332</v>
      </c>
      <c r="C26" s="963" t="s">
        <v>2011</v>
      </c>
      <c r="D26" s="905" t="s">
        <v>1010</v>
      </c>
      <c r="E26" s="908">
        <v>45564</v>
      </c>
      <c r="F26" s="909" t="s">
        <v>1011</v>
      </c>
      <c r="G26" s="910"/>
      <c r="H26" s="1676" t="s">
        <v>1010</v>
      </c>
      <c r="I26" s="1587">
        <v>45564</v>
      </c>
      <c r="J26" s="1678" t="s">
        <v>1011</v>
      </c>
      <c r="K26" s="911"/>
    </row>
    <row r="27" spans="1:11" s="10" customFormat="1" x14ac:dyDescent="0.2">
      <c r="A27" s="255" t="s">
        <v>3333</v>
      </c>
      <c r="B27" s="311" t="s">
        <v>3204</v>
      </c>
      <c r="C27" s="314"/>
      <c r="D27" s="62" t="s">
        <v>1010</v>
      </c>
      <c r="E27" s="843">
        <v>45564</v>
      </c>
      <c r="F27" s="57" t="s">
        <v>1011</v>
      </c>
      <c r="G27" s="114"/>
      <c r="H27" s="1675" t="s">
        <v>1010</v>
      </c>
      <c r="I27" s="1587">
        <v>45564</v>
      </c>
      <c r="J27" s="1674" t="s">
        <v>1011</v>
      </c>
      <c r="K27" s="515"/>
    </row>
    <row r="28" spans="1:11" s="10" customFormat="1" x14ac:dyDescent="0.2">
      <c r="A28" s="255" t="s">
        <v>3334</v>
      </c>
      <c r="B28" s="311" t="s">
        <v>3053</v>
      </c>
      <c r="C28" s="314"/>
      <c r="D28" s="62" t="s">
        <v>1010</v>
      </c>
      <c r="E28" s="843">
        <v>45564</v>
      </c>
      <c r="F28" s="57" t="s">
        <v>1011</v>
      </c>
      <c r="G28" s="114"/>
      <c r="H28" s="1675" t="s">
        <v>1010</v>
      </c>
      <c r="I28" s="1587">
        <v>45564</v>
      </c>
      <c r="J28" s="1674" t="s">
        <v>1011</v>
      </c>
      <c r="K28" s="515"/>
    </row>
    <row r="29" spans="1:11" s="10" customFormat="1" ht="12.75" customHeight="1" x14ac:dyDescent="0.2">
      <c r="A29" s="255" t="s">
        <v>3335</v>
      </c>
      <c r="B29" s="311" t="s">
        <v>1103</v>
      </c>
      <c r="C29" s="314"/>
      <c r="D29" s="62" t="s">
        <v>1010</v>
      </c>
      <c r="E29" s="843">
        <v>45564</v>
      </c>
      <c r="F29" s="57" t="s">
        <v>1011</v>
      </c>
      <c r="G29" s="114"/>
      <c r="H29" s="1675" t="s">
        <v>1010</v>
      </c>
      <c r="I29" s="1587">
        <v>45564</v>
      </c>
      <c r="J29" s="1674" t="s">
        <v>1011</v>
      </c>
      <c r="K29" s="515"/>
    </row>
    <row r="30" spans="1:11" s="10" customFormat="1" x14ac:dyDescent="0.2">
      <c r="A30" s="255" t="s">
        <v>3336</v>
      </c>
      <c r="B30" s="311" t="s">
        <v>3208</v>
      </c>
      <c r="C30" s="314"/>
      <c r="D30" s="62" t="s">
        <v>1010</v>
      </c>
      <c r="E30" s="843">
        <v>45564</v>
      </c>
      <c r="F30" s="57" t="s">
        <v>1011</v>
      </c>
      <c r="G30" s="115"/>
      <c r="H30" s="1675" t="s">
        <v>1010</v>
      </c>
      <c r="I30" s="1587">
        <v>45564</v>
      </c>
      <c r="J30" s="1674" t="s">
        <v>1011</v>
      </c>
      <c r="K30" s="554"/>
    </row>
    <row r="31" spans="1:11" s="10" customFormat="1" x14ac:dyDescent="0.2">
      <c r="A31" s="255" t="s">
        <v>3337</v>
      </c>
      <c r="B31" s="311" t="s">
        <v>3289</v>
      </c>
      <c r="C31" s="314"/>
      <c r="D31" s="62" t="s">
        <v>1010</v>
      </c>
      <c r="E31" s="843">
        <v>45564</v>
      </c>
      <c r="F31" s="57" t="s">
        <v>1011</v>
      </c>
      <c r="G31" s="115"/>
      <c r="H31" s="1675" t="s">
        <v>1010</v>
      </c>
      <c r="I31" s="1587">
        <v>45564</v>
      </c>
      <c r="J31" s="1674" t="s">
        <v>1011</v>
      </c>
      <c r="K31" s="554"/>
    </row>
    <row r="32" spans="1:11" s="10" customFormat="1" x14ac:dyDescent="0.2">
      <c r="A32" s="255" t="s">
        <v>3338</v>
      </c>
      <c r="B32" s="311" t="s">
        <v>3075</v>
      </c>
      <c r="C32" s="314"/>
      <c r="D32" s="62" t="s">
        <v>1010</v>
      </c>
      <c r="E32" s="843">
        <v>45564</v>
      </c>
      <c r="F32" s="58" t="s">
        <v>1011</v>
      </c>
      <c r="G32" s="114"/>
      <c r="H32" s="1675" t="s">
        <v>1010</v>
      </c>
      <c r="I32" s="1587">
        <v>45564</v>
      </c>
      <c r="J32" s="1674" t="s">
        <v>1011</v>
      </c>
      <c r="K32" s="515"/>
    </row>
    <row r="33" spans="1:12" s="10" customFormat="1" x14ac:dyDescent="0.2">
      <c r="A33" s="255" t="s">
        <v>3339</v>
      </c>
      <c r="B33" s="311" t="s">
        <v>3097</v>
      </c>
      <c r="C33" s="314"/>
      <c r="D33" s="62" t="s">
        <v>1010</v>
      </c>
      <c r="E33" s="843">
        <v>45564</v>
      </c>
      <c r="F33" s="58" t="s">
        <v>1011</v>
      </c>
      <c r="G33" s="114"/>
      <c r="H33" s="1675" t="s">
        <v>1010</v>
      </c>
      <c r="I33" s="1587">
        <v>45564</v>
      </c>
      <c r="J33" s="1674" t="s">
        <v>1011</v>
      </c>
      <c r="K33" s="515"/>
    </row>
    <row r="34" spans="1:12" s="10" customFormat="1" x14ac:dyDescent="0.2">
      <c r="A34" s="255" t="s">
        <v>3340</v>
      </c>
      <c r="B34" s="311" t="s">
        <v>3099</v>
      </c>
      <c r="C34" s="314"/>
      <c r="D34" s="62" t="s">
        <v>1010</v>
      </c>
      <c r="E34" s="843">
        <v>45564</v>
      </c>
      <c r="F34" s="58" t="s">
        <v>1011</v>
      </c>
      <c r="G34" s="114"/>
      <c r="H34" s="1675" t="s">
        <v>1010</v>
      </c>
      <c r="I34" s="1587">
        <v>45564</v>
      </c>
      <c r="J34" s="1674" t="s">
        <v>1011</v>
      </c>
      <c r="K34" s="515"/>
    </row>
    <row r="35" spans="1:12" s="10" customFormat="1" ht="13.5" thickBot="1" x14ac:dyDescent="0.25">
      <c r="A35" s="256" t="s">
        <v>3341</v>
      </c>
      <c r="B35" s="312" t="s">
        <v>3073</v>
      </c>
      <c r="C35" s="412"/>
      <c r="D35" s="67" t="s">
        <v>1010</v>
      </c>
      <c r="E35" s="459">
        <v>45564</v>
      </c>
      <c r="F35" s="291" t="s">
        <v>1011</v>
      </c>
      <c r="G35" s="645"/>
      <c r="H35" s="1679" t="s">
        <v>1010</v>
      </c>
      <c r="I35" s="1592">
        <v>45564</v>
      </c>
      <c r="J35" s="1680" t="s">
        <v>1011</v>
      </c>
      <c r="K35" s="646"/>
    </row>
    <row r="36" spans="1:12" ht="14.25" customHeight="1" x14ac:dyDescent="0.2">
      <c r="B36" s="17"/>
      <c r="C36" s="17"/>
      <c r="D36" s="20"/>
      <c r="E36" s="20"/>
      <c r="F36" s="22"/>
      <c r="G36" s="21"/>
      <c r="H36" s="20"/>
      <c r="I36" s="20"/>
      <c r="J36" s="22"/>
      <c r="K36" s="22"/>
    </row>
    <row r="37" spans="1:12" customFormat="1" ht="14.25" customHeight="1" x14ac:dyDescent="0.2">
      <c r="A37" s="275" t="s">
        <v>1122</v>
      </c>
      <c r="B37" s="275"/>
      <c r="C37" s="17"/>
      <c r="D37" s="275"/>
      <c r="E37" s="275"/>
      <c r="F37" s="275"/>
      <c r="G37" s="275"/>
      <c r="H37" s="275"/>
      <c r="I37" s="275"/>
      <c r="J37" s="275"/>
      <c r="K37" s="275"/>
    </row>
    <row r="38" spans="1:12" ht="14.25" customHeight="1" x14ac:dyDescent="0.2">
      <c r="A38" s="2131" t="s">
        <v>1123</v>
      </c>
      <c r="B38" s="2131"/>
      <c r="C38" s="2131"/>
      <c r="D38" s="2131"/>
      <c r="E38" s="2131"/>
      <c r="F38" s="2131"/>
      <c r="G38" s="2131"/>
      <c r="H38" s="2131"/>
      <c r="I38" s="2131"/>
      <c r="J38" s="2131"/>
      <c r="K38" s="2131"/>
      <c r="L38" s="2131"/>
    </row>
    <row r="39" spans="1:12" ht="14.25" customHeight="1" x14ac:dyDescent="0.2">
      <c r="A39" s="1919"/>
      <c r="B39" s="1919"/>
      <c r="C39" s="1919"/>
      <c r="D39" s="1919"/>
      <c r="E39" s="1919"/>
      <c r="F39" s="1919"/>
      <c r="G39" s="1919"/>
      <c r="H39" s="1919"/>
      <c r="I39" s="1919"/>
      <c r="J39" s="1919"/>
      <c r="K39" s="1919"/>
      <c r="L39" s="1919"/>
    </row>
    <row r="40" spans="1:12" ht="14.25" customHeight="1" x14ac:dyDescent="0.2">
      <c r="B40" s="17"/>
      <c r="C40" s="17"/>
      <c r="D40" s="20"/>
      <c r="E40" s="20"/>
      <c r="F40" s="22"/>
      <c r="G40" s="21"/>
      <c r="H40" s="20"/>
      <c r="I40" s="20"/>
      <c r="J40" s="22"/>
      <c r="K40" s="22"/>
    </row>
    <row r="41" spans="1:12" ht="14.25" customHeight="1" x14ac:dyDescent="0.2">
      <c r="B41" s="17"/>
      <c r="C41" s="17"/>
      <c r="D41" s="20"/>
      <c r="E41" s="20"/>
      <c r="F41" s="22"/>
      <c r="G41" s="21"/>
      <c r="H41" s="20"/>
      <c r="I41" s="20"/>
      <c r="J41" s="22"/>
      <c r="K41" s="22"/>
    </row>
    <row r="42" spans="1:12" ht="14.25" customHeight="1" x14ac:dyDescent="0.2">
      <c r="B42" s="17"/>
      <c r="C42" s="17"/>
      <c r="D42" s="20"/>
      <c r="E42" s="20"/>
      <c r="F42" s="22"/>
      <c r="G42" s="21"/>
      <c r="H42" s="20"/>
      <c r="I42" s="20"/>
      <c r="J42" s="22"/>
      <c r="K42" s="22"/>
    </row>
    <row r="43" spans="1:12" ht="14.25" customHeight="1" x14ac:dyDescent="0.2">
      <c r="B43" s="17"/>
      <c r="C43" s="17"/>
      <c r="D43" s="20"/>
      <c r="E43" s="20"/>
      <c r="F43" s="22"/>
      <c r="G43" s="20"/>
      <c r="H43" s="20"/>
      <c r="I43" s="22"/>
      <c r="J43" s="22"/>
    </row>
    <row r="44" spans="1:12" ht="14.25" customHeight="1" x14ac:dyDescent="0.2">
      <c r="B44" s="17"/>
      <c r="C44" s="17"/>
      <c r="D44" s="20"/>
      <c r="E44" s="20"/>
      <c r="F44" s="22"/>
      <c r="G44" s="21"/>
      <c r="H44" s="20"/>
      <c r="I44" s="20"/>
      <c r="J44" s="22"/>
      <c r="K44" s="22"/>
    </row>
    <row r="45" spans="1:12" ht="14.25" customHeight="1" x14ac:dyDescent="0.2">
      <c r="B45" s="17"/>
      <c r="C45" s="17"/>
      <c r="D45" s="20"/>
      <c r="E45" s="20"/>
      <c r="F45" s="22"/>
      <c r="G45" s="21"/>
      <c r="H45" s="20"/>
      <c r="I45" s="20"/>
      <c r="J45" s="22"/>
      <c r="K45" s="22"/>
    </row>
    <row r="46" spans="1:12" ht="14.25" customHeight="1" x14ac:dyDescent="0.2">
      <c r="B46" s="17"/>
      <c r="C46" s="17"/>
      <c r="D46" s="20"/>
      <c r="E46" s="20"/>
      <c r="F46" s="22"/>
      <c r="G46" s="21"/>
      <c r="H46" s="20"/>
      <c r="I46" s="20"/>
      <c r="J46" s="22"/>
      <c r="K46" s="22"/>
    </row>
    <row r="47" spans="1:12" ht="14.25" customHeight="1" x14ac:dyDescent="0.2">
      <c r="C47" s="17"/>
      <c r="D47" s="20"/>
      <c r="E47" s="20"/>
      <c r="F47" s="22"/>
      <c r="G47" s="21"/>
      <c r="H47" s="20"/>
      <c r="I47" s="20"/>
      <c r="J47" s="22"/>
      <c r="K47" s="22"/>
    </row>
    <row r="48" spans="1:12" ht="14.25" customHeight="1" x14ac:dyDescent="0.2">
      <c r="C48" s="17"/>
      <c r="D48" s="20"/>
      <c r="E48" s="20"/>
      <c r="F48" s="22"/>
      <c r="G48" s="21"/>
      <c r="H48" s="20"/>
      <c r="I48" s="20"/>
      <c r="J48" s="22"/>
      <c r="K48" s="22"/>
    </row>
    <row r="49" spans="3:11" ht="14.25" customHeight="1" x14ac:dyDescent="0.2">
      <c r="C49" s="17"/>
      <c r="D49" s="20"/>
      <c r="E49" s="20"/>
      <c r="F49" s="22"/>
      <c r="G49" s="21"/>
      <c r="H49" s="1914"/>
      <c r="I49" s="20"/>
      <c r="J49" s="22"/>
      <c r="K49" s="22"/>
    </row>
    <row r="50" spans="3:11" ht="14.25" customHeight="1" x14ac:dyDescent="0.2">
      <c r="D50" s="20"/>
      <c r="E50" s="20"/>
      <c r="F50" s="22"/>
      <c r="G50" s="21"/>
      <c r="H50" s="20"/>
      <c r="I50" s="20"/>
      <c r="J50" s="22"/>
      <c r="K50" s="22"/>
    </row>
    <row r="51" spans="3:11" ht="14.25" customHeight="1" x14ac:dyDescent="0.2">
      <c r="C51" s="17"/>
      <c r="D51" s="20"/>
      <c r="E51" s="20"/>
      <c r="F51" s="22"/>
      <c r="G51" s="21"/>
      <c r="H51" s="20"/>
      <c r="I51" s="20"/>
      <c r="J51" s="22"/>
      <c r="K51" s="22"/>
    </row>
    <row r="52" spans="3:11" ht="14.25" customHeight="1" x14ac:dyDescent="0.2">
      <c r="C52" s="163"/>
      <c r="D52" s="20"/>
      <c r="E52" s="20"/>
      <c r="F52" s="22"/>
      <c r="G52" s="21"/>
      <c r="H52" s="20"/>
      <c r="I52" s="20"/>
      <c r="J52" s="22"/>
      <c r="K52" s="22"/>
    </row>
    <row r="53" spans="3:11" ht="14.25" customHeight="1" x14ac:dyDescent="0.2">
      <c r="C53" s="17"/>
      <c r="D53" s="20"/>
      <c r="E53" s="20"/>
      <c r="F53" s="22"/>
      <c r="G53" s="21"/>
      <c r="H53" s="20"/>
      <c r="I53" s="20"/>
      <c r="J53" s="22"/>
      <c r="K53" s="22"/>
    </row>
    <row r="54" spans="3:11" ht="14.25" customHeight="1" x14ac:dyDescent="0.2">
      <c r="C54" s="17"/>
      <c r="D54" s="20"/>
      <c r="E54" s="20"/>
      <c r="F54" s="22"/>
      <c r="G54" s="21"/>
      <c r="H54" s="20"/>
      <c r="I54" s="20"/>
      <c r="J54" s="22"/>
      <c r="K54" s="22"/>
    </row>
    <row r="55" spans="3:11" ht="14.25" customHeight="1" x14ac:dyDescent="0.2">
      <c r="C55" s="17"/>
      <c r="D55" s="20"/>
      <c r="E55" s="20"/>
      <c r="F55" s="22"/>
      <c r="G55" s="21"/>
      <c r="H55" s="20"/>
      <c r="I55" s="20"/>
      <c r="J55" s="22"/>
      <c r="K55" s="22"/>
    </row>
    <row r="56" spans="3:11" ht="14.25" customHeight="1" x14ac:dyDescent="0.2">
      <c r="C56" s="17"/>
      <c r="D56" s="20"/>
      <c r="E56" s="20"/>
      <c r="F56" s="22"/>
      <c r="G56" s="21"/>
      <c r="H56" s="20"/>
      <c r="I56" s="20"/>
      <c r="J56" s="22"/>
      <c r="K56" s="22"/>
    </row>
    <row r="57" spans="3:11" ht="14.25" customHeight="1" x14ac:dyDescent="0.2">
      <c r="C57" s="17"/>
      <c r="D57" s="20"/>
      <c r="E57" s="20"/>
      <c r="F57" s="22"/>
      <c r="G57" s="21"/>
      <c r="H57" s="20"/>
      <c r="I57" s="20"/>
      <c r="J57" s="22"/>
      <c r="K57" s="22"/>
    </row>
    <row r="58" spans="3:11" ht="14.25" customHeight="1" x14ac:dyDescent="0.2">
      <c r="C58" s="17"/>
      <c r="D58" s="20"/>
      <c r="E58" s="20"/>
      <c r="F58" s="22"/>
      <c r="G58" s="21"/>
      <c r="H58" s="20"/>
      <c r="I58" s="20"/>
      <c r="J58" s="22"/>
      <c r="K58" s="22"/>
    </row>
    <row r="59" spans="3:11" ht="14.25" customHeight="1" x14ac:dyDescent="0.2">
      <c r="C59" s="17"/>
      <c r="D59" s="20"/>
      <c r="E59" s="20"/>
      <c r="F59" s="22"/>
      <c r="G59" s="21"/>
      <c r="H59" s="20"/>
      <c r="I59" s="20"/>
      <c r="J59" s="22"/>
      <c r="K59" s="22"/>
    </row>
    <row r="60" spans="3:11" ht="14.25" customHeight="1" x14ac:dyDescent="0.2">
      <c r="C60" s="373"/>
      <c r="D60" s="20"/>
      <c r="E60" s="20"/>
      <c r="F60" s="22"/>
      <c r="G60" s="21"/>
      <c r="H60" s="20"/>
      <c r="I60" s="20"/>
      <c r="J60" s="22"/>
      <c r="K60" s="22"/>
    </row>
    <row r="61" spans="3:11" ht="14.25" customHeight="1" x14ac:dyDescent="0.2">
      <c r="C61" s="17"/>
      <c r="D61" s="20"/>
      <c r="E61" s="20"/>
      <c r="F61" s="22"/>
      <c r="G61" s="21"/>
      <c r="H61" s="20"/>
      <c r="I61" s="20"/>
      <c r="J61" s="22"/>
      <c r="K61" s="22"/>
    </row>
    <row r="62" spans="3:11" ht="14.25" customHeight="1" x14ac:dyDescent="0.2">
      <c r="C62" s="17"/>
      <c r="D62" s="20"/>
      <c r="E62" s="20"/>
      <c r="F62" s="22"/>
      <c r="G62" s="21"/>
      <c r="H62" s="20"/>
      <c r="I62" s="20"/>
      <c r="J62" s="22"/>
      <c r="K62" s="22"/>
    </row>
    <row r="63" spans="3:11" ht="14.25" customHeight="1" x14ac:dyDescent="0.2">
      <c r="C63" s="17"/>
      <c r="D63" s="20"/>
      <c r="E63" s="20"/>
      <c r="F63" s="22"/>
      <c r="G63" s="21"/>
      <c r="H63" s="20"/>
      <c r="I63" s="20"/>
      <c r="J63" s="22"/>
      <c r="K63" s="22"/>
    </row>
    <row r="64" spans="3:11" ht="14.25" customHeight="1" x14ac:dyDescent="0.2">
      <c r="C64" s="17"/>
      <c r="D64" s="20"/>
      <c r="E64" s="20"/>
      <c r="F64" s="22"/>
      <c r="G64" s="21"/>
      <c r="H64" s="20"/>
      <c r="I64" s="20"/>
      <c r="J64" s="22"/>
      <c r="K64" s="22"/>
    </row>
    <row r="65" spans="3:11" ht="14.25" customHeight="1" x14ac:dyDescent="0.2">
      <c r="C65" s="17"/>
      <c r="D65" s="20"/>
      <c r="E65" s="20"/>
      <c r="F65" s="22"/>
      <c r="G65" s="21"/>
      <c r="H65" s="20"/>
      <c r="I65" s="20"/>
      <c r="J65" s="22"/>
      <c r="K65" s="22"/>
    </row>
    <row r="66" spans="3:11" ht="14.25" customHeight="1" x14ac:dyDescent="0.2">
      <c r="C66" s="17"/>
      <c r="D66" s="20"/>
      <c r="E66" s="20"/>
      <c r="F66" s="22"/>
      <c r="G66" s="21"/>
      <c r="H66" s="20"/>
      <c r="I66" s="20"/>
      <c r="J66" s="22"/>
      <c r="K66" s="22"/>
    </row>
    <row r="67" spans="3:11" ht="14.25" customHeight="1" x14ac:dyDescent="0.2">
      <c r="C67" s="17"/>
      <c r="D67" s="20"/>
      <c r="E67" s="20"/>
      <c r="F67" s="22"/>
      <c r="G67" s="21"/>
      <c r="H67" s="20"/>
      <c r="I67" s="20"/>
      <c r="J67" s="22"/>
      <c r="K67" s="22"/>
    </row>
    <row r="68" spans="3:11" ht="14.25" customHeight="1" x14ac:dyDescent="0.2">
      <c r="C68" s="17"/>
      <c r="D68" s="20"/>
      <c r="E68" s="20"/>
      <c r="F68" s="22"/>
      <c r="G68" s="21"/>
      <c r="H68" s="20"/>
      <c r="I68" s="20"/>
      <c r="J68" s="22"/>
      <c r="K68" s="22"/>
    </row>
    <row r="69" spans="3:11" ht="14.25" customHeight="1" x14ac:dyDescent="0.2">
      <c r="C69" s="17"/>
      <c r="D69" s="20"/>
      <c r="E69" s="20"/>
      <c r="F69" s="22"/>
      <c r="G69" s="21"/>
      <c r="H69" s="20"/>
      <c r="I69" s="20"/>
      <c r="J69" s="22"/>
      <c r="K69" s="22"/>
    </row>
    <row r="70" spans="3:11" ht="14.25" customHeight="1" x14ac:dyDescent="0.2">
      <c r="C70" s="374"/>
      <c r="D70" s="20"/>
      <c r="E70" s="20"/>
      <c r="F70" s="22"/>
      <c r="G70" s="21"/>
      <c r="H70" s="20"/>
      <c r="I70" s="20"/>
      <c r="J70" s="22"/>
      <c r="K70" s="22"/>
    </row>
    <row r="71" spans="3:11" ht="14.25" customHeight="1" x14ac:dyDescent="0.2">
      <c r="C71" s="17"/>
      <c r="D71" s="20"/>
      <c r="E71" s="20"/>
      <c r="F71" s="22"/>
      <c r="G71" s="21"/>
      <c r="H71" s="20"/>
      <c r="I71" s="20"/>
      <c r="J71" s="22"/>
      <c r="K71" s="22"/>
    </row>
    <row r="72" spans="3:11" ht="14.25" customHeight="1" x14ac:dyDescent="0.2">
      <c r="C72" s="275"/>
      <c r="D72" s="20"/>
      <c r="E72" s="20"/>
      <c r="F72" s="22"/>
      <c r="G72" s="21"/>
      <c r="H72" s="20"/>
      <c r="I72" s="20"/>
      <c r="J72" s="22"/>
      <c r="K72" s="22"/>
    </row>
    <row r="73" spans="3:11" ht="14.25" customHeight="1" x14ac:dyDescent="0.2">
      <c r="C73" s="12"/>
      <c r="D73" s="20"/>
      <c r="E73" s="20"/>
      <c r="F73" s="22"/>
      <c r="G73" s="21"/>
      <c r="H73" s="20"/>
      <c r="I73" s="20"/>
      <c r="J73" s="22"/>
      <c r="K73" s="22"/>
    </row>
    <row r="74" spans="3:11" ht="14.25" customHeight="1" x14ac:dyDescent="0.2">
      <c r="C74" s="12"/>
      <c r="D74" s="20"/>
      <c r="E74" s="20"/>
      <c r="F74" s="22"/>
      <c r="G74" s="21"/>
      <c r="H74" s="20"/>
      <c r="I74" s="20"/>
      <c r="J74" s="22"/>
      <c r="K74" s="22"/>
    </row>
    <row r="75" spans="3:11" ht="14.25" customHeight="1" x14ac:dyDescent="0.2">
      <c r="D75" s="20"/>
      <c r="E75" s="20"/>
      <c r="F75" s="22"/>
      <c r="G75" s="21"/>
      <c r="H75" s="20"/>
      <c r="I75" s="20"/>
      <c r="J75" s="22"/>
      <c r="K75" s="22"/>
    </row>
    <row r="76" spans="3:11" ht="14.25" customHeight="1" x14ac:dyDescent="0.2">
      <c r="D76" s="20"/>
      <c r="E76" s="20"/>
      <c r="F76" s="22"/>
      <c r="G76" s="21"/>
      <c r="H76" s="20"/>
      <c r="I76" s="20"/>
      <c r="J76" s="22"/>
      <c r="K76" s="22"/>
    </row>
    <row r="77" spans="3:11" ht="14.25" customHeight="1" x14ac:dyDescent="0.2">
      <c r="D77" s="20"/>
      <c r="E77" s="20"/>
      <c r="F77" s="22"/>
      <c r="G77" s="21"/>
      <c r="H77" s="20"/>
      <c r="I77" s="20"/>
      <c r="J77" s="22"/>
      <c r="K77" s="22"/>
    </row>
    <row r="78" spans="3:11" ht="14.25" customHeight="1" x14ac:dyDescent="0.2">
      <c r="D78" s="20"/>
      <c r="E78" s="20"/>
      <c r="F78" s="22"/>
      <c r="G78" s="21"/>
      <c r="H78" s="20"/>
      <c r="I78" s="20"/>
      <c r="J78" s="22"/>
      <c r="K78" s="22"/>
    </row>
    <row r="79" spans="3:11" ht="14.25" customHeight="1" x14ac:dyDescent="0.2">
      <c r="D79" s="20"/>
      <c r="E79" s="20"/>
      <c r="F79" s="22"/>
      <c r="G79" s="21"/>
      <c r="H79" s="20"/>
      <c r="I79" s="20"/>
      <c r="J79" s="22"/>
      <c r="K79" s="22"/>
    </row>
    <row r="80" spans="3: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c r="D139" s="20"/>
      <c r="E139" s="20"/>
      <c r="F139" s="22"/>
      <c r="G139" s="21"/>
      <c r="H139" s="20"/>
      <c r="I139" s="20"/>
      <c r="J139" s="22"/>
      <c r="K139" s="22"/>
    </row>
    <row r="140" spans="4:11" ht="14.25" customHeight="1" x14ac:dyDescent="0.2">
      <c r="D140" s="20"/>
      <c r="E140" s="20"/>
      <c r="F140" s="22"/>
      <c r="G140" s="21"/>
      <c r="H140" s="20"/>
      <c r="I140" s="20"/>
      <c r="J140" s="22"/>
      <c r="K140" s="22"/>
    </row>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sheetData>
  <sortState xmlns:xlrd2="http://schemas.microsoft.com/office/spreadsheetml/2017/richdata2" ref="A8:Q35">
    <sortCondition ref="A8:A35"/>
  </sortState>
  <mergeCells count="7">
    <mergeCell ref="A38:L38"/>
    <mergeCell ref="H4:K4"/>
    <mergeCell ref="A1:B1"/>
    <mergeCell ref="D1:G1"/>
    <mergeCell ref="A2:B2"/>
    <mergeCell ref="A4:B4"/>
    <mergeCell ref="D4:G4"/>
  </mergeCells>
  <hyperlinks>
    <hyperlink ref="A4" display="Back to Top Sheet" xr:uid="{00000000-0004-0000-1900-000000000000}"/>
    <hyperlink ref="A4:B4" location="Top!A1" display="Back to Top Sheet" xr:uid="{DF80A161-253B-4601-A97A-5EF6F8B8E4D5}"/>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B1A0C7"/>
    <pageSetUpPr fitToPage="1"/>
  </sheetPr>
  <dimension ref="A1:M53"/>
  <sheetViews>
    <sheetView workbookViewId="0"/>
  </sheetViews>
  <sheetFormatPr defaultColWidth="11.42578125" defaultRowHeight="12.75" x14ac:dyDescent="0.2"/>
  <cols>
    <col min="1" max="1" width="27.42578125" style="155" customWidth="1"/>
    <col min="2" max="2" width="73.140625" style="155" bestFit="1" customWidth="1"/>
    <col min="3" max="3" width="17.5703125" style="155" customWidth="1"/>
    <col min="4" max="4" width="17" style="155" customWidth="1"/>
    <col min="5" max="5" width="15.85546875" style="153" customWidth="1"/>
    <col min="6" max="6" width="16.42578125" style="153" customWidth="1"/>
    <col min="7" max="7" width="20" style="153" customWidth="1"/>
    <col min="8" max="8" width="17" style="152" customWidth="1"/>
    <col min="9" max="9" width="15.85546875" style="154" customWidth="1"/>
    <col min="10" max="10" width="18.5703125" style="153" customWidth="1"/>
    <col min="11" max="11" width="24.42578125" style="153" customWidth="1"/>
    <col min="12" max="12" width="15.5703125" style="152" customWidth="1"/>
    <col min="13" max="13" width="22.5703125" style="152" customWidth="1"/>
    <col min="14" max="16384" width="11.42578125" style="152"/>
  </cols>
  <sheetData>
    <row r="1" spans="1:13" ht="21" customHeight="1" thickBot="1" x14ac:dyDescent="0.25">
      <c r="A1" s="345" t="s">
        <v>985</v>
      </c>
      <c r="B1" s="345"/>
      <c r="C1" s="345"/>
      <c r="D1" s="347"/>
      <c r="E1" s="347"/>
      <c r="F1" s="347"/>
      <c r="G1" s="347"/>
      <c r="H1" s="153"/>
      <c r="I1" s="153"/>
      <c r="J1" s="152"/>
      <c r="K1" s="152"/>
    </row>
    <row r="2" spans="1:13" ht="21" customHeight="1" thickBot="1" x14ac:dyDescent="0.25">
      <c r="A2" s="2113" t="str">
        <f>Top!B34</f>
        <v>Constant Tone Extension Service</v>
      </c>
      <c r="B2" s="2113"/>
      <c r="C2" s="1910"/>
      <c r="D2" s="987" t="s">
        <v>986</v>
      </c>
      <c r="E2" s="988" t="str">
        <f>Top!E34</f>
        <v>CTES.TS.p1</v>
      </c>
      <c r="F2" s="988"/>
      <c r="G2" s="988"/>
      <c r="H2" s="984" t="s">
        <v>11</v>
      </c>
      <c r="I2" s="989" t="str">
        <f>Top!$G34</f>
        <v>CTES.TS.p1</v>
      </c>
      <c r="J2" s="990" t="s">
        <v>987</v>
      </c>
      <c r="K2" s="1023">
        <v>44586</v>
      </c>
      <c r="M2" s="151"/>
    </row>
    <row r="3" spans="1:13" ht="18" customHeight="1" thickBot="1" x14ac:dyDescent="0.25">
      <c r="A3" s="202" t="s">
        <v>1220</v>
      </c>
      <c r="B3" s="171">
        <f>K3</f>
        <v>46070</v>
      </c>
      <c r="C3" s="202"/>
      <c r="D3" s="987" t="s">
        <v>989</v>
      </c>
      <c r="E3" s="988" t="str">
        <f>Top!F34</f>
        <v>CTES.ICS.p3</v>
      </c>
      <c r="F3" s="988"/>
      <c r="G3" s="988"/>
      <c r="H3" s="1138" t="s">
        <v>12</v>
      </c>
      <c r="I3" s="1611" t="str">
        <f>Top!$H34</f>
        <v>CTES.ICS.p4</v>
      </c>
      <c r="J3" s="1834" t="s">
        <v>987</v>
      </c>
      <c r="K3" s="1085">
        <f>rel_date</f>
        <v>46070</v>
      </c>
    </row>
    <row r="4" spans="1:13" ht="14.25" customHeight="1" thickBot="1" x14ac:dyDescent="0.25">
      <c r="A4" s="1911" t="s">
        <v>990</v>
      </c>
      <c r="B4" s="346"/>
      <c r="C4" s="346"/>
      <c r="D4" s="2108" t="s">
        <v>991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607" customFormat="1" x14ac:dyDescent="0.2">
      <c r="A6" s="260" t="s">
        <v>1001</v>
      </c>
      <c r="B6" s="499" t="s">
        <v>1002</v>
      </c>
      <c r="C6" s="1514" t="s">
        <v>2091</v>
      </c>
      <c r="D6" s="435"/>
      <c r="E6" s="455">
        <v>44676</v>
      </c>
      <c r="F6" s="170"/>
      <c r="G6" s="400"/>
      <c r="H6" s="334"/>
      <c r="I6" s="974">
        <v>44676</v>
      </c>
      <c r="J6" s="1165"/>
      <c r="K6" s="318"/>
    </row>
    <row r="7" spans="1:13" s="607" customFormat="1" x14ac:dyDescent="0.2">
      <c r="A7" s="430" t="s">
        <v>12</v>
      </c>
      <c r="B7" s="442" t="s">
        <v>1004</v>
      </c>
      <c r="C7" s="1643" t="s">
        <v>1005</v>
      </c>
      <c r="D7" s="328"/>
      <c r="E7" s="456">
        <v>45936</v>
      </c>
      <c r="F7" s="330"/>
      <c r="G7" s="405" t="s">
        <v>3342</v>
      </c>
      <c r="H7" s="204"/>
      <c r="I7" s="461">
        <f>$B$3+90</f>
        <v>46160</v>
      </c>
      <c r="J7" s="204"/>
      <c r="K7" s="206" t="s">
        <v>1126</v>
      </c>
    </row>
    <row r="8" spans="1:13" s="778" customFormat="1" x14ac:dyDescent="0.2">
      <c r="A8" s="685" t="s">
        <v>3343</v>
      </c>
      <c r="B8" s="686" t="s">
        <v>1669</v>
      </c>
      <c r="C8" s="1515"/>
      <c r="D8" s="763" t="s">
        <v>1010</v>
      </c>
      <c r="E8" s="776">
        <v>44676</v>
      </c>
      <c r="F8" s="742" t="s">
        <v>1011</v>
      </c>
      <c r="G8" s="777"/>
      <c r="H8" s="765" t="s">
        <v>1010</v>
      </c>
      <c r="I8" s="1516">
        <v>44676</v>
      </c>
      <c r="J8" s="765" t="s">
        <v>1011</v>
      </c>
      <c r="K8" s="1517"/>
    </row>
    <row r="9" spans="1:13" s="607" customFormat="1" ht="12.75" customHeight="1" x14ac:dyDescent="0.2">
      <c r="A9" s="259" t="s">
        <v>3344</v>
      </c>
      <c r="B9" s="408" t="s">
        <v>3345</v>
      </c>
      <c r="C9" s="1518"/>
      <c r="D9" s="327" t="s">
        <v>1010</v>
      </c>
      <c r="E9" s="473">
        <v>44676</v>
      </c>
      <c r="F9" s="175" t="s">
        <v>1011</v>
      </c>
      <c r="G9" s="174"/>
      <c r="H9" s="204" t="s">
        <v>1010</v>
      </c>
      <c r="I9" s="974">
        <v>44676</v>
      </c>
      <c r="J9" s="204" t="s">
        <v>1011</v>
      </c>
      <c r="K9" s="318"/>
    </row>
    <row r="10" spans="1:13" s="778" customFormat="1" x14ac:dyDescent="0.2">
      <c r="A10" s="685" t="s">
        <v>3346</v>
      </c>
      <c r="B10" s="686" t="s">
        <v>3347</v>
      </c>
      <c r="C10" s="1515"/>
      <c r="D10" s="763" t="s">
        <v>1010</v>
      </c>
      <c r="E10" s="776">
        <v>44676</v>
      </c>
      <c r="F10" s="742" t="s">
        <v>1011</v>
      </c>
      <c r="G10" s="777"/>
      <c r="H10" s="765" t="s">
        <v>1010</v>
      </c>
      <c r="I10" s="1516">
        <v>44676</v>
      </c>
      <c r="J10" s="765" t="s">
        <v>1011</v>
      </c>
      <c r="K10" s="1517"/>
    </row>
    <row r="11" spans="1:13" s="778" customFormat="1" x14ac:dyDescent="0.2">
      <c r="A11" s="685" t="s">
        <v>3348</v>
      </c>
      <c r="B11" s="686" t="s">
        <v>3349</v>
      </c>
      <c r="C11" s="1515"/>
      <c r="D11" s="763" t="s">
        <v>1010</v>
      </c>
      <c r="E11" s="776">
        <v>44676</v>
      </c>
      <c r="F11" s="742" t="s">
        <v>1011</v>
      </c>
      <c r="G11" s="777"/>
      <c r="H11" s="765" t="s">
        <v>1010</v>
      </c>
      <c r="I11" s="1516">
        <v>44676</v>
      </c>
      <c r="J11" s="765" t="s">
        <v>1011</v>
      </c>
      <c r="K11" s="1517"/>
    </row>
    <row r="12" spans="1:13" s="778" customFormat="1" x14ac:dyDescent="0.2">
      <c r="A12" s="685" t="s">
        <v>3350</v>
      </c>
      <c r="B12" s="686" t="s">
        <v>3351</v>
      </c>
      <c r="C12" s="1515"/>
      <c r="D12" s="763" t="s">
        <v>1010</v>
      </c>
      <c r="E12" s="776">
        <v>44676</v>
      </c>
      <c r="F12" s="742" t="s">
        <v>1011</v>
      </c>
      <c r="G12" s="777"/>
      <c r="H12" s="765" t="s">
        <v>1010</v>
      </c>
      <c r="I12" s="1516">
        <v>44676</v>
      </c>
      <c r="J12" s="765" t="s">
        <v>1011</v>
      </c>
      <c r="K12" s="1517"/>
    </row>
    <row r="13" spans="1:13" s="778" customFormat="1" x14ac:dyDescent="0.2">
      <c r="A13" s="685" t="s">
        <v>3352</v>
      </c>
      <c r="B13" s="686" t="s">
        <v>3353</v>
      </c>
      <c r="C13" s="1515"/>
      <c r="D13" s="763" t="s">
        <v>1010</v>
      </c>
      <c r="E13" s="776">
        <v>44676</v>
      </c>
      <c r="F13" s="742" t="s">
        <v>1011</v>
      </c>
      <c r="G13" s="777"/>
      <c r="H13" s="765" t="s">
        <v>1010</v>
      </c>
      <c r="I13" s="1516">
        <v>44676</v>
      </c>
      <c r="J13" s="765" t="s">
        <v>1011</v>
      </c>
      <c r="K13" s="1517"/>
    </row>
    <row r="14" spans="1:13" s="778" customFormat="1" x14ac:dyDescent="0.2">
      <c r="A14" s="685" t="s">
        <v>3354</v>
      </c>
      <c r="B14" s="686" t="s">
        <v>3355</v>
      </c>
      <c r="C14" s="1515"/>
      <c r="D14" s="763" t="s">
        <v>1010</v>
      </c>
      <c r="E14" s="776">
        <v>44676</v>
      </c>
      <c r="F14" s="742" t="s">
        <v>1011</v>
      </c>
      <c r="G14" s="777"/>
      <c r="H14" s="765" t="s">
        <v>1010</v>
      </c>
      <c r="I14" s="1516">
        <v>44676</v>
      </c>
      <c r="J14" s="765" t="s">
        <v>1011</v>
      </c>
      <c r="K14" s="1517"/>
    </row>
    <row r="15" spans="1:13" s="607" customFormat="1" ht="25.5" x14ac:dyDescent="0.2">
      <c r="A15" s="259" t="s">
        <v>3356</v>
      </c>
      <c r="B15" s="408" t="s">
        <v>3357</v>
      </c>
      <c r="C15" s="1518"/>
      <c r="D15" s="327" t="s">
        <v>1010</v>
      </c>
      <c r="E15" s="473">
        <v>44676</v>
      </c>
      <c r="F15" s="175" t="s">
        <v>1011</v>
      </c>
      <c r="G15" s="174"/>
      <c r="H15" s="204" t="s">
        <v>1010</v>
      </c>
      <c r="I15" s="974">
        <v>44676</v>
      </c>
      <c r="J15" s="204" t="s">
        <v>1011</v>
      </c>
      <c r="K15" s="318"/>
    </row>
    <row r="16" spans="1:13" s="607" customFormat="1" ht="25.5" x14ac:dyDescent="0.2">
      <c r="A16" s="259" t="s">
        <v>3358</v>
      </c>
      <c r="B16" s="408" t="s">
        <v>3359</v>
      </c>
      <c r="C16" s="1518"/>
      <c r="D16" s="327" t="s">
        <v>1010</v>
      </c>
      <c r="E16" s="473">
        <v>44676</v>
      </c>
      <c r="F16" s="175" t="s">
        <v>1011</v>
      </c>
      <c r="G16" s="174"/>
      <c r="H16" s="204" t="s">
        <v>1010</v>
      </c>
      <c r="I16" s="974">
        <v>44676</v>
      </c>
      <c r="J16" s="204" t="s">
        <v>1011</v>
      </c>
      <c r="K16" s="318"/>
    </row>
    <row r="17" spans="1:13" s="607" customFormat="1" ht="12.75" customHeight="1" x14ac:dyDescent="0.2">
      <c r="A17" s="259" t="s">
        <v>3360</v>
      </c>
      <c r="B17" s="408" t="s">
        <v>3361</v>
      </c>
      <c r="C17" s="1518"/>
      <c r="D17" s="327" t="s">
        <v>1010</v>
      </c>
      <c r="E17" s="473">
        <v>44676</v>
      </c>
      <c r="F17" s="175" t="s">
        <v>1011</v>
      </c>
      <c r="G17" s="174"/>
      <c r="H17" s="204" t="s">
        <v>1010</v>
      </c>
      <c r="I17" s="974">
        <v>44676</v>
      </c>
      <c r="J17" s="204" t="s">
        <v>1011</v>
      </c>
      <c r="K17" s="318"/>
    </row>
    <row r="18" spans="1:13" s="607" customFormat="1" ht="12.75" customHeight="1" x14ac:dyDescent="0.2">
      <c r="A18" s="259" t="s">
        <v>3362</v>
      </c>
      <c r="B18" s="408" t="s">
        <v>3363</v>
      </c>
      <c r="C18" s="1518"/>
      <c r="D18" s="327" t="s">
        <v>1010</v>
      </c>
      <c r="E18" s="473">
        <v>44676</v>
      </c>
      <c r="F18" s="175" t="s">
        <v>1011</v>
      </c>
      <c r="G18" s="174"/>
      <c r="H18" s="204" t="s">
        <v>1010</v>
      </c>
      <c r="I18" s="974">
        <v>44676</v>
      </c>
      <c r="J18" s="204" t="s">
        <v>1011</v>
      </c>
      <c r="K18" s="318"/>
    </row>
    <row r="19" spans="1:13" s="607" customFormat="1" x14ac:dyDescent="0.2">
      <c r="A19" s="259" t="s">
        <v>3364</v>
      </c>
      <c r="B19" s="408" t="s">
        <v>3365</v>
      </c>
      <c r="C19" s="1518"/>
      <c r="D19" s="327" t="s">
        <v>1010</v>
      </c>
      <c r="E19" s="473">
        <v>44676</v>
      </c>
      <c r="F19" s="175" t="s">
        <v>1011</v>
      </c>
      <c r="G19" s="174"/>
      <c r="H19" s="204" t="s">
        <v>1010</v>
      </c>
      <c r="I19" s="974">
        <v>44676</v>
      </c>
      <c r="J19" s="204" t="s">
        <v>1011</v>
      </c>
      <c r="K19" s="318"/>
    </row>
    <row r="20" spans="1:13" s="607" customFormat="1" ht="25.5" x14ac:dyDescent="0.2">
      <c r="A20" s="259" t="s">
        <v>3366</v>
      </c>
      <c r="B20" s="408" t="s">
        <v>3367</v>
      </c>
      <c r="C20" s="1518"/>
      <c r="D20" s="327" t="s">
        <v>1010</v>
      </c>
      <c r="E20" s="473">
        <v>44676</v>
      </c>
      <c r="F20" s="175" t="s">
        <v>1011</v>
      </c>
      <c r="G20" s="174"/>
      <c r="H20" s="204" t="s">
        <v>1010</v>
      </c>
      <c r="I20" s="974">
        <v>44676</v>
      </c>
      <c r="J20" s="204" t="s">
        <v>1011</v>
      </c>
      <c r="K20" s="318"/>
    </row>
    <row r="21" spans="1:13" s="607" customFormat="1" ht="25.5" x14ac:dyDescent="0.2">
      <c r="A21" s="259" t="s">
        <v>3368</v>
      </c>
      <c r="B21" s="408" t="s">
        <v>3369</v>
      </c>
      <c r="C21" s="1518"/>
      <c r="D21" s="327" t="s">
        <v>1010</v>
      </c>
      <c r="E21" s="473">
        <v>44676</v>
      </c>
      <c r="F21" s="175" t="s">
        <v>1011</v>
      </c>
      <c r="G21" s="174"/>
      <c r="H21" s="204" t="s">
        <v>1010</v>
      </c>
      <c r="I21" s="974">
        <v>44676</v>
      </c>
      <c r="J21" s="204" t="s">
        <v>1011</v>
      </c>
      <c r="K21" s="318"/>
    </row>
    <row r="22" spans="1:13" s="607" customFormat="1" ht="25.5" x14ac:dyDescent="0.2">
      <c r="A22" s="259" t="s">
        <v>3370</v>
      </c>
      <c r="B22" s="408" t="s">
        <v>3371</v>
      </c>
      <c r="C22" s="1518"/>
      <c r="D22" s="327" t="s">
        <v>1010</v>
      </c>
      <c r="E22" s="473">
        <v>44676</v>
      </c>
      <c r="F22" s="175" t="s">
        <v>1011</v>
      </c>
      <c r="G22" s="174"/>
      <c r="H22" s="204" t="s">
        <v>1010</v>
      </c>
      <c r="I22" s="974">
        <v>44676</v>
      </c>
      <c r="J22" s="204" t="s">
        <v>1011</v>
      </c>
      <c r="K22" s="318"/>
    </row>
    <row r="23" spans="1:13" s="607" customFormat="1" ht="25.5" x14ac:dyDescent="0.2">
      <c r="A23" s="259" t="s">
        <v>3372</v>
      </c>
      <c r="B23" s="408" t="s">
        <v>3373</v>
      </c>
      <c r="C23" s="1518"/>
      <c r="D23" s="327" t="s">
        <v>1010</v>
      </c>
      <c r="E23" s="473">
        <v>44676</v>
      </c>
      <c r="F23" s="175" t="s">
        <v>1011</v>
      </c>
      <c r="G23" s="174"/>
      <c r="H23" s="204" t="s">
        <v>1010</v>
      </c>
      <c r="I23" s="974">
        <v>44676</v>
      </c>
      <c r="J23" s="204" t="s">
        <v>1011</v>
      </c>
      <c r="K23" s="318"/>
    </row>
    <row r="24" spans="1:13" s="607" customFormat="1" x14ac:dyDescent="0.2">
      <c r="A24" s="259" t="s">
        <v>3374</v>
      </c>
      <c r="B24" s="408" t="s">
        <v>3375</v>
      </c>
      <c r="C24" s="1518"/>
      <c r="D24" s="327" t="s">
        <v>1010</v>
      </c>
      <c r="E24" s="473">
        <v>44676</v>
      </c>
      <c r="F24" s="175" t="s">
        <v>1011</v>
      </c>
      <c r="G24" s="174"/>
      <c r="H24" s="204" t="s">
        <v>1010</v>
      </c>
      <c r="I24" s="974">
        <v>44676</v>
      </c>
      <c r="J24" s="204" t="s">
        <v>1011</v>
      </c>
      <c r="K24" s="318"/>
    </row>
    <row r="25" spans="1:13" s="607" customFormat="1" ht="12.75" customHeight="1" x14ac:dyDescent="0.2">
      <c r="A25" s="259" t="s">
        <v>3376</v>
      </c>
      <c r="B25" s="408" t="s">
        <v>3377</v>
      </c>
      <c r="C25" s="1518"/>
      <c r="D25" s="327" t="s">
        <v>1010</v>
      </c>
      <c r="E25" s="473">
        <v>44676</v>
      </c>
      <c r="F25" s="175" t="s">
        <v>1011</v>
      </c>
      <c r="G25" s="174"/>
      <c r="H25" s="204" t="s">
        <v>1010</v>
      </c>
      <c r="I25" s="974">
        <v>44676</v>
      </c>
      <c r="J25" s="204" t="s">
        <v>1011</v>
      </c>
      <c r="K25" s="318"/>
    </row>
    <row r="26" spans="1:13" s="607" customFormat="1" x14ac:dyDescent="0.2">
      <c r="A26" s="259" t="s">
        <v>3378</v>
      </c>
      <c r="B26" s="408" t="s">
        <v>3379</v>
      </c>
      <c r="C26" s="1518"/>
      <c r="D26" s="327" t="s">
        <v>1010</v>
      </c>
      <c r="E26" s="473">
        <v>44676</v>
      </c>
      <c r="F26" s="175" t="s">
        <v>1011</v>
      </c>
      <c r="G26" s="174"/>
      <c r="H26" s="204" t="s">
        <v>1010</v>
      </c>
      <c r="I26" s="974">
        <v>44676</v>
      </c>
      <c r="J26" s="204" t="s">
        <v>1011</v>
      </c>
      <c r="K26" s="318"/>
    </row>
    <row r="27" spans="1:13" s="607" customFormat="1" x14ac:dyDescent="0.2">
      <c r="A27" s="259" t="s">
        <v>3380</v>
      </c>
      <c r="B27" s="408" t="s">
        <v>3381</v>
      </c>
      <c r="C27" s="1518"/>
      <c r="D27" s="327" t="s">
        <v>1010</v>
      </c>
      <c r="E27" s="473">
        <v>44676</v>
      </c>
      <c r="F27" s="175" t="s">
        <v>1011</v>
      </c>
      <c r="G27" s="174"/>
      <c r="H27" s="204" t="s">
        <v>1010</v>
      </c>
      <c r="I27" s="974">
        <v>44676</v>
      </c>
      <c r="J27" s="204" t="s">
        <v>1011</v>
      </c>
      <c r="K27" s="318"/>
    </row>
    <row r="28" spans="1:13" s="607" customFormat="1" x14ac:dyDescent="0.2">
      <c r="A28" s="259" t="s">
        <v>3382</v>
      </c>
      <c r="B28" s="408" t="s">
        <v>3383</v>
      </c>
      <c r="C28" s="1518"/>
      <c r="D28" s="327" t="s">
        <v>1010</v>
      </c>
      <c r="E28" s="473">
        <v>44676</v>
      </c>
      <c r="F28" s="175" t="s">
        <v>1011</v>
      </c>
      <c r="G28" s="174"/>
      <c r="H28" s="204" t="s">
        <v>1010</v>
      </c>
      <c r="I28" s="974">
        <v>44676</v>
      </c>
      <c r="J28" s="204" t="s">
        <v>1011</v>
      </c>
      <c r="K28" s="318"/>
    </row>
    <row r="29" spans="1:13" s="607" customFormat="1" x14ac:dyDescent="0.2">
      <c r="A29" s="259" t="s">
        <v>3384</v>
      </c>
      <c r="B29" s="408" t="s">
        <v>3385</v>
      </c>
      <c r="C29" s="1518"/>
      <c r="D29" s="327" t="s">
        <v>1010</v>
      </c>
      <c r="E29" s="473">
        <v>44676</v>
      </c>
      <c r="F29" s="175" t="s">
        <v>1011</v>
      </c>
      <c r="G29" s="174"/>
      <c r="H29" s="204" t="s">
        <v>1010</v>
      </c>
      <c r="I29" s="974">
        <v>44676</v>
      </c>
      <c r="J29" s="204" t="s">
        <v>1011</v>
      </c>
      <c r="K29" s="318"/>
    </row>
    <row r="30" spans="1:13" s="607" customFormat="1" ht="13.5" thickBot="1" x14ac:dyDescent="0.25">
      <c r="A30" s="261" t="s">
        <v>3386</v>
      </c>
      <c r="B30" s="410" t="s">
        <v>3387</v>
      </c>
      <c r="C30" s="1519"/>
      <c r="D30" s="329" t="s">
        <v>1010</v>
      </c>
      <c r="E30" s="457">
        <v>44676</v>
      </c>
      <c r="F30" s="203" t="s">
        <v>1011</v>
      </c>
      <c r="G30" s="407"/>
      <c r="H30" s="250" t="s">
        <v>1010</v>
      </c>
      <c r="I30" s="975">
        <v>44676</v>
      </c>
      <c r="J30" s="250" t="s">
        <v>1011</v>
      </c>
      <c r="K30" s="167"/>
    </row>
    <row r="31" spans="1:13" ht="14.25" customHeight="1" x14ac:dyDescent="0.2">
      <c r="D31" s="157"/>
      <c r="H31" s="156"/>
      <c r="L31" s="156"/>
      <c r="M31" s="156"/>
    </row>
    <row r="32" spans="1:13" s="190" customFormat="1" ht="14.25" customHeight="1" x14ac:dyDescent="0.2">
      <c r="A32" s="2121" t="s">
        <v>1122</v>
      </c>
      <c r="B32" s="2121"/>
      <c r="C32" s="2121"/>
      <c r="D32" s="2121"/>
      <c r="E32" s="2121"/>
      <c r="F32" s="2121"/>
      <c r="G32" s="2121"/>
      <c r="H32" s="2121"/>
      <c r="I32" s="2121"/>
      <c r="J32" s="2121"/>
      <c r="K32" s="2121"/>
      <c r="L32" s="2121"/>
      <c r="M32" s="2121"/>
    </row>
    <row r="33" spans="1:13" ht="14.25" customHeight="1" x14ac:dyDescent="0.2">
      <c r="A33" s="2141" t="s">
        <v>1123</v>
      </c>
      <c r="B33" s="2141"/>
      <c r="C33" s="2141"/>
      <c r="D33" s="2141"/>
      <c r="E33" s="2141"/>
      <c r="F33" s="2141"/>
      <c r="G33" s="2141"/>
      <c r="H33" s="2141"/>
      <c r="I33" s="2141"/>
      <c r="J33" s="2141"/>
      <c r="K33" s="2141"/>
      <c r="L33" s="2141"/>
      <c r="M33" s="2141"/>
    </row>
    <row r="34" spans="1:13" ht="14.25" customHeight="1" x14ac:dyDescent="0.2">
      <c r="A34" s="2141"/>
      <c r="B34" s="2141"/>
      <c r="C34" s="2141"/>
      <c r="D34" s="2141"/>
      <c r="E34" s="2141"/>
      <c r="F34" s="2141"/>
      <c r="G34" s="2141"/>
      <c r="H34" s="2141"/>
      <c r="I34" s="2141"/>
      <c r="J34" s="2141"/>
      <c r="K34" s="2141"/>
      <c r="L34" s="2141"/>
      <c r="M34" s="2141"/>
    </row>
    <row r="35" spans="1:13" ht="14.25" customHeight="1" x14ac:dyDescent="0.2">
      <c r="A35" s="845"/>
      <c r="H35" s="156"/>
      <c r="L35" s="156"/>
      <c r="M35" s="156"/>
    </row>
    <row r="36" spans="1:13" ht="14.25" customHeight="1" x14ac:dyDescent="0.2">
      <c r="H36" s="156"/>
      <c r="L36" s="156"/>
      <c r="M36" s="156"/>
    </row>
    <row r="37" spans="1:13" ht="14.25" customHeight="1" x14ac:dyDescent="0.2">
      <c r="H37" s="156"/>
      <c r="L37" s="156"/>
      <c r="M37" s="156"/>
    </row>
    <row r="38" spans="1:13" ht="14.25" customHeight="1" x14ac:dyDescent="0.2">
      <c r="H38" s="156"/>
      <c r="L38" s="156"/>
      <c r="M38" s="156"/>
    </row>
    <row r="39" spans="1:13" ht="14.25" customHeight="1" x14ac:dyDescent="0.2">
      <c r="H39" s="156"/>
      <c r="L39" s="156"/>
      <c r="M39" s="156"/>
    </row>
    <row r="40" spans="1:13" x14ac:dyDescent="0.2">
      <c r="D40" s="342"/>
    </row>
    <row r="41" spans="1:13" x14ac:dyDescent="0.2">
      <c r="D41" s="342"/>
    </row>
    <row r="42" spans="1:13" x14ac:dyDescent="0.2">
      <c r="D42" s="342"/>
    </row>
    <row r="43" spans="1:13" x14ac:dyDescent="0.2">
      <c r="D43" s="342"/>
    </row>
    <row r="44" spans="1:13" x14ac:dyDescent="0.2">
      <c r="D44" s="342"/>
    </row>
    <row r="45" spans="1:13" x14ac:dyDescent="0.2">
      <c r="D45" s="342"/>
    </row>
    <row r="46" spans="1:13" x14ac:dyDescent="0.2">
      <c r="D46" s="342"/>
    </row>
    <row r="47" spans="1:13" x14ac:dyDescent="0.2">
      <c r="D47" s="342"/>
    </row>
    <row r="48" spans="1:13" x14ac:dyDescent="0.2">
      <c r="D48" s="342"/>
    </row>
    <row r="49" spans="4:4" x14ac:dyDescent="0.2">
      <c r="D49" s="342"/>
    </row>
    <row r="50" spans="4:4" x14ac:dyDescent="0.2">
      <c r="D50" s="342"/>
    </row>
    <row r="51" spans="4:4" x14ac:dyDescent="0.2">
      <c r="D51" s="342"/>
    </row>
    <row r="52" spans="4:4" x14ac:dyDescent="0.2">
      <c r="D52" s="342"/>
    </row>
    <row r="53" spans="4:4" x14ac:dyDescent="0.2">
      <c r="D53" s="342"/>
    </row>
  </sheetData>
  <sortState xmlns:xlrd2="http://schemas.microsoft.com/office/spreadsheetml/2017/richdata2" ref="A8:M30">
    <sortCondition ref="A8:A30"/>
  </sortState>
  <mergeCells count="6">
    <mergeCell ref="A32:M32"/>
    <mergeCell ref="A33:M33"/>
    <mergeCell ref="A34:M34"/>
    <mergeCell ref="A2:B2"/>
    <mergeCell ref="D4:G4"/>
    <mergeCell ref="H4:K4"/>
  </mergeCells>
  <hyperlinks>
    <hyperlink ref="A4" location="Top!A1" display="Back to Top Sheet" xr:uid="{00000000-0004-0000-1A00-000000000000}"/>
    <hyperlink ref="B4" display="Top!A1" xr:uid="{00000000-0004-0000-1A00-000001000000}"/>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B1A0C7"/>
    <pageSetUpPr fitToPage="1"/>
  </sheetPr>
  <dimension ref="A1:M210"/>
  <sheetViews>
    <sheetView workbookViewId="0">
      <selection sqref="A1:B1"/>
    </sheetView>
  </sheetViews>
  <sheetFormatPr defaultColWidth="11.42578125" defaultRowHeight="12.75" x14ac:dyDescent="0.2"/>
  <cols>
    <col min="1" max="1" width="38.85546875" style="178" customWidth="1"/>
    <col min="2" max="2" width="54.5703125" style="178" customWidth="1"/>
    <col min="3" max="3" width="15.140625" style="16" customWidth="1"/>
    <col min="4" max="4" width="16.5703125" style="47" customWidth="1"/>
    <col min="5" max="5" width="15.5703125" style="47" customWidth="1"/>
    <col min="6" max="6" width="15.85546875" style="50" customWidth="1"/>
    <col min="7" max="7" width="24.42578125" style="49" customWidth="1"/>
    <col min="8" max="8" width="16.5703125" style="47" customWidth="1"/>
    <col min="9" max="9" width="17.5703125" style="47" customWidth="1"/>
    <col min="10" max="10" width="19.85546875" style="50" customWidth="1"/>
    <col min="11" max="11" width="27.42578125" style="50" customWidth="1"/>
    <col min="12" max="16384" width="11.42578125" style="50"/>
  </cols>
  <sheetData>
    <row r="1" spans="1:13" ht="21" customHeight="1" thickBot="1" x14ac:dyDescent="0.25">
      <c r="A1" s="2142" t="s">
        <v>985</v>
      </c>
      <c r="B1" s="2142"/>
      <c r="C1" s="1914"/>
      <c r="D1" s="2143"/>
      <c r="E1" s="2143"/>
      <c r="F1" s="2143"/>
      <c r="G1" s="2143"/>
    </row>
    <row r="2" spans="1:13" ht="21" customHeight="1" thickBot="1" x14ac:dyDescent="0.25">
      <c r="A2" s="2142" t="str">
        <f>Top!B35</f>
        <v>Current Time Service 1.1</v>
      </c>
      <c r="B2" s="2142"/>
      <c r="C2" s="1921"/>
      <c r="D2" s="979" t="s">
        <v>986</v>
      </c>
      <c r="E2" s="980" t="str">
        <f>Top!E35</f>
        <v>CTS.TS.p4</v>
      </c>
      <c r="F2" s="980"/>
      <c r="G2" s="981"/>
      <c r="H2" s="979" t="s">
        <v>11</v>
      </c>
      <c r="I2" s="981" t="str">
        <f>Top!G35</f>
        <v>CTS.TS.p4</v>
      </c>
      <c r="J2" s="979" t="s">
        <v>987</v>
      </c>
      <c r="K2" s="1022">
        <v>45106</v>
      </c>
      <c r="M2" s="177"/>
    </row>
    <row r="3" spans="1:13" ht="18" customHeight="1" thickBot="1" x14ac:dyDescent="0.25">
      <c r="A3" s="55" t="s">
        <v>988</v>
      </c>
      <c r="B3" s="55">
        <f>rel_date</f>
        <v>46070</v>
      </c>
      <c r="D3" s="979" t="s">
        <v>989</v>
      </c>
      <c r="E3" s="980" t="str">
        <f>Top!F35</f>
        <v>CTS.ICS.p5</v>
      </c>
      <c r="F3" s="980"/>
      <c r="G3" s="981"/>
      <c r="H3" s="982" t="s">
        <v>12</v>
      </c>
      <c r="I3" s="983" t="str">
        <f>Top!H35</f>
        <v>CTS.ICS.p6</v>
      </c>
      <c r="J3" s="1835"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s="9"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1512" t="s">
        <v>1001</v>
      </c>
      <c r="B6" s="264" t="s">
        <v>1002</v>
      </c>
      <c r="C6" s="1147" t="s">
        <v>1225</v>
      </c>
      <c r="D6" s="419"/>
      <c r="E6" s="467">
        <v>45198</v>
      </c>
      <c r="F6" s="420"/>
      <c r="G6" s="421"/>
      <c r="H6" s="449"/>
      <c r="I6" s="1155">
        <v>45198</v>
      </c>
      <c r="J6" s="422"/>
      <c r="K6" s="509"/>
    </row>
    <row r="7" spans="1:13" s="10" customFormat="1" x14ac:dyDescent="0.2">
      <c r="A7" s="1513" t="s">
        <v>12</v>
      </c>
      <c r="B7" s="404" t="s">
        <v>1004</v>
      </c>
      <c r="C7" s="1594" t="s">
        <v>1005</v>
      </c>
      <c r="D7" s="423"/>
      <c r="E7" s="468">
        <v>45936</v>
      </c>
      <c r="F7" s="19"/>
      <c r="G7" s="424" t="s">
        <v>3388</v>
      </c>
      <c r="H7" s="212"/>
      <c r="I7" s="461">
        <f>$B$3+90</f>
        <v>46160</v>
      </c>
      <c r="J7" s="204"/>
      <c r="K7" s="206" t="s">
        <v>1126</v>
      </c>
    </row>
    <row r="8" spans="1:13" s="10" customFormat="1" x14ac:dyDescent="0.2">
      <c r="A8" s="1068" t="s">
        <v>3389</v>
      </c>
      <c r="B8" s="522" t="s">
        <v>3390</v>
      </c>
      <c r="C8" s="1148"/>
      <c r="D8" s="423" t="s">
        <v>1010</v>
      </c>
      <c r="E8" s="468">
        <v>45198</v>
      </c>
      <c r="F8" s="19" t="s">
        <v>1011</v>
      </c>
      <c r="G8" s="424"/>
      <c r="H8" s="1157" t="s">
        <v>1010</v>
      </c>
      <c r="I8" s="1156">
        <v>45198</v>
      </c>
      <c r="J8" s="208" t="s">
        <v>1011</v>
      </c>
      <c r="K8" s="30"/>
    </row>
    <row r="9" spans="1:13" s="10" customFormat="1" x14ac:dyDescent="0.2">
      <c r="A9" s="1068" t="s">
        <v>3391</v>
      </c>
      <c r="B9" s="522" t="s">
        <v>3392</v>
      </c>
      <c r="C9" s="1148"/>
      <c r="D9" s="423" t="s">
        <v>1010</v>
      </c>
      <c r="E9" s="468">
        <v>45198</v>
      </c>
      <c r="F9" s="19" t="s">
        <v>1011</v>
      </c>
      <c r="G9" s="424"/>
      <c r="H9" s="1157" t="s">
        <v>1010</v>
      </c>
      <c r="I9" s="1156">
        <v>45198</v>
      </c>
      <c r="J9" s="208" t="s">
        <v>1011</v>
      </c>
      <c r="K9" s="30"/>
    </row>
    <row r="10" spans="1:13" s="10" customFormat="1" x14ac:dyDescent="0.2">
      <c r="A10" s="1068" t="s">
        <v>3393</v>
      </c>
      <c r="B10" s="311" t="s">
        <v>3394</v>
      </c>
      <c r="C10" s="1148"/>
      <c r="D10" s="423" t="s">
        <v>1010</v>
      </c>
      <c r="E10" s="468">
        <v>45198</v>
      </c>
      <c r="F10" s="19" t="s">
        <v>1011</v>
      </c>
      <c r="G10" s="424"/>
      <c r="H10" s="1157" t="s">
        <v>1010</v>
      </c>
      <c r="I10" s="1156">
        <v>45198</v>
      </c>
      <c r="J10" s="208" t="s">
        <v>1011</v>
      </c>
      <c r="K10" s="30"/>
    </row>
    <row r="11" spans="1:13" s="10" customFormat="1" x14ac:dyDescent="0.2">
      <c r="A11" s="1068" t="s">
        <v>3395</v>
      </c>
      <c r="B11" s="311" t="s">
        <v>3396</v>
      </c>
      <c r="C11" s="1148"/>
      <c r="D11" s="423" t="s">
        <v>1010</v>
      </c>
      <c r="E11" s="468">
        <v>45198</v>
      </c>
      <c r="F11" s="19" t="s">
        <v>1011</v>
      </c>
      <c r="G11" s="424"/>
      <c r="H11" s="1157" t="s">
        <v>1010</v>
      </c>
      <c r="I11" s="1156">
        <v>45198</v>
      </c>
      <c r="J11" s="208" t="s">
        <v>1011</v>
      </c>
      <c r="K11" s="30"/>
    </row>
    <row r="12" spans="1:13" s="10" customFormat="1" x14ac:dyDescent="0.2">
      <c r="A12" s="1068" t="s">
        <v>3397</v>
      </c>
      <c r="B12" s="311" t="s">
        <v>3398</v>
      </c>
      <c r="C12" s="1148"/>
      <c r="D12" s="423" t="s">
        <v>1010</v>
      </c>
      <c r="E12" s="468">
        <v>45198</v>
      </c>
      <c r="F12" s="19" t="s">
        <v>1011</v>
      </c>
      <c r="G12" s="424"/>
      <c r="H12" s="1157" t="s">
        <v>1010</v>
      </c>
      <c r="I12" s="1156">
        <v>45198</v>
      </c>
      <c r="J12" s="208" t="s">
        <v>1011</v>
      </c>
      <c r="K12" s="30"/>
    </row>
    <row r="13" spans="1:13" s="10" customFormat="1" x14ac:dyDescent="0.2">
      <c r="A13" s="1068" t="s">
        <v>3399</v>
      </c>
      <c r="B13" s="311" t="s">
        <v>3400</v>
      </c>
      <c r="C13" s="1148"/>
      <c r="D13" s="423" t="s">
        <v>1010</v>
      </c>
      <c r="E13" s="468">
        <v>45198</v>
      </c>
      <c r="F13" s="19" t="s">
        <v>1011</v>
      </c>
      <c r="G13" s="424"/>
      <c r="H13" s="1157" t="s">
        <v>1010</v>
      </c>
      <c r="I13" s="1156">
        <v>45198</v>
      </c>
      <c r="J13" s="208" t="s">
        <v>1011</v>
      </c>
      <c r="K13" s="34"/>
    </row>
    <row r="14" spans="1:13" s="10" customFormat="1" x14ac:dyDescent="0.2">
      <c r="A14" s="1068" t="s">
        <v>3401</v>
      </c>
      <c r="B14" s="311" t="s">
        <v>3402</v>
      </c>
      <c r="C14" s="1148"/>
      <c r="D14" s="423" t="s">
        <v>1010</v>
      </c>
      <c r="E14" s="468">
        <v>45198</v>
      </c>
      <c r="F14" s="19" t="s">
        <v>1011</v>
      </c>
      <c r="G14" s="424"/>
      <c r="H14" s="1157" t="s">
        <v>1010</v>
      </c>
      <c r="I14" s="1156">
        <v>45198</v>
      </c>
      <c r="J14" s="208" t="s">
        <v>1011</v>
      </c>
      <c r="K14" s="30"/>
    </row>
    <row r="15" spans="1:13" s="10" customFormat="1" x14ac:dyDescent="0.2">
      <c r="A15" s="1068" t="s">
        <v>3403</v>
      </c>
      <c r="B15" s="311" t="s">
        <v>3404</v>
      </c>
      <c r="C15" s="1148"/>
      <c r="D15" s="423" t="s">
        <v>1010</v>
      </c>
      <c r="E15" s="468">
        <v>45198</v>
      </c>
      <c r="F15" s="19" t="s">
        <v>1011</v>
      </c>
      <c r="G15" s="424"/>
      <c r="H15" s="1157" t="s">
        <v>1010</v>
      </c>
      <c r="I15" s="1156">
        <v>45198</v>
      </c>
      <c r="J15" s="208" t="s">
        <v>1011</v>
      </c>
      <c r="K15" s="30"/>
    </row>
    <row r="16" spans="1:13" s="10" customFormat="1" ht="12.75" customHeight="1" x14ac:dyDescent="0.2">
      <c r="A16" s="1068" t="s">
        <v>3405</v>
      </c>
      <c r="B16" s="1149" t="s">
        <v>1224</v>
      </c>
      <c r="C16" s="1147" t="s">
        <v>1225</v>
      </c>
      <c r="D16" s="423"/>
      <c r="E16" s="468"/>
      <c r="F16" s="19"/>
      <c r="G16" s="1282"/>
      <c r="H16" s="1157"/>
      <c r="I16" s="1156"/>
      <c r="J16" s="208"/>
      <c r="K16" s="180"/>
    </row>
    <row r="17" spans="1:11" s="10" customFormat="1" x14ac:dyDescent="0.2">
      <c r="A17" s="1068" t="s">
        <v>3406</v>
      </c>
      <c r="B17" s="1149" t="s">
        <v>1224</v>
      </c>
      <c r="C17" s="1147" t="s">
        <v>1225</v>
      </c>
      <c r="D17" s="423"/>
      <c r="E17" s="468"/>
      <c r="F17" s="19"/>
      <c r="G17" s="1282"/>
      <c r="H17" s="1157"/>
      <c r="I17" s="1156"/>
      <c r="J17" s="208"/>
      <c r="K17" s="180"/>
    </row>
    <row r="18" spans="1:11" s="10" customFormat="1" ht="12.75" customHeight="1" x14ac:dyDescent="0.2">
      <c r="A18" s="1068" t="s">
        <v>3407</v>
      </c>
      <c r="B18" s="1149" t="s">
        <v>1224</v>
      </c>
      <c r="C18" s="1147" t="s">
        <v>1225</v>
      </c>
      <c r="D18" s="423"/>
      <c r="E18" s="468"/>
      <c r="F18" s="19"/>
      <c r="G18" s="1282"/>
      <c r="H18" s="1157"/>
      <c r="I18" s="1156"/>
      <c r="J18" s="208"/>
      <c r="K18" s="180"/>
    </row>
    <row r="19" spans="1:11" s="10" customFormat="1" x14ac:dyDescent="0.2">
      <c r="A19" s="1068" t="s">
        <v>3408</v>
      </c>
      <c r="B19" s="311" t="s">
        <v>3409</v>
      </c>
      <c r="C19" s="1148"/>
      <c r="D19" s="423" t="s">
        <v>1010</v>
      </c>
      <c r="E19" s="468">
        <v>45198</v>
      </c>
      <c r="F19" s="19" t="s">
        <v>1011</v>
      </c>
      <c r="G19" s="424"/>
      <c r="H19" s="1157" t="s">
        <v>1010</v>
      </c>
      <c r="I19" s="1156">
        <v>45198</v>
      </c>
      <c r="J19" s="208" t="s">
        <v>1011</v>
      </c>
      <c r="K19" s="34"/>
    </row>
    <row r="20" spans="1:11" s="10" customFormat="1" x14ac:dyDescent="0.2">
      <c r="A20" s="1068" t="s">
        <v>3410</v>
      </c>
      <c r="B20" s="311" t="s">
        <v>3411</v>
      </c>
      <c r="C20" s="1147" t="s">
        <v>3412</v>
      </c>
      <c r="D20" s="423" t="s">
        <v>1010</v>
      </c>
      <c r="E20" s="468">
        <v>45198</v>
      </c>
      <c r="F20" s="19" t="s">
        <v>1011</v>
      </c>
      <c r="G20" s="424"/>
      <c r="H20" s="1157" t="s">
        <v>1010</v>
      </c>
      <c r="I20" s="1156">
        <v>45198</v>
      </c>
      <c r="J20" s="208" t="s">
        <v>1011</v>
      </c>
      <c r="K20" s="388"/>
    </row>
    <row r="21" spans="1:11" s="10" customFormat="1" x14ac:dyDescent="0.2">
      <c r="A21" s="1068" t="s">
        <v>3413</v>
      </c>
      <c r="B21" s="311" t="s">
        <v>3414</v>
      </c>
      <c r="C21" s="1148"/>
      <c r="D21" s="423" t="s">
        <v>1010</v>
      </c>
      <c r="E21" s="468">
        <v>45198</v>
      </c>
      <c r="F21" s="19" t="s">
        <v>1011</v>
      </c>
      <c r="G21" s="424"/>
      <c r="H21" s="1157" t="s">
        <v>1010</v>
      </c>
      <c r="I21" s="1156">
        <v>45198</v>
      </c>
      <c r="J21" s="208" t="s">
        <v>1011</v>
      </c>
      <c r="K21" s="34"/>
    </row>
    <row r="22" spans="1:11" s="10" customFormat="1" x14ac:dyDescent="0.2">
      <c r="A22" s="1068" t="s">
        <v>3415</v>
      </c>
      <c r="B22" s="311" t="s">
        <v>3416</v>
      </c>
      <c r="C22" s="1148"/>
      <c r="D22" s="423" t="s">
        <v>1010</v>
      </c>
      <c r="E22" s="468">
        <v>45198</v>
      </c>
      <c r="F22" s="19" t="s">
        <v>1011</v>
      </c>
      <c r="G22" s="424"/>
      <c r="H22" s="1157" t="s">
        <v>1010</v>
      </c>
      <c r="I22" s="1156">
        <v>45198</v>
      </c>
      <c r="J22" s="208" t="s">
        <v>1011</v>
      </c>
      <c r="K22" s="34"/>
    </row>
    <row r="23" spans="1:11" s="10" customFormat="1" ht="25.5" x14ac:dyDescent="0.2">
      <c r="A23" s="1068" t="s">
        <v>3417</v>
      </c>
      <c r="B23" s="311" t="s">
        <v>3418</v>
      </c>
      <c r="C23" s="1150"/>
      <c r="D23" s="423" t="s">
        <v>1010</v>
      </c>
      <c r="E23" s="468">
        <v>45198</v>
      </c>
      <c r="F23" s="19" t="s">
        <v>1011</v>
      </c>
      <c r="G23" s="424"/>
      <c r="H23" s="1157" t="s">
        <v>1010</v>
      </c>
      <c r="I23" s="1156">
        <v>45198</v>
      </c>
      <c r="J23" s="208" t="s">
        <v>1011</v>
      </c>
      <c r="K23" s="34"/>
    </row>
    <row r="24" spans="1:11" s="10" customFormat="1" ht="25.5" x14ac:dyDescent="0.2">
      <c r="A24" s="1068" t="s">
        <v>3419</v>
      </c>
      <c r="B24" s="311" t="s">
        <v>3420</v>
      </c>
      <c r="C24" s="1150"/>
      <c r="D24" s="423" t="s">
        <v>1010</v>
      </c>
      <c r="E24" s="468">
        <v>45198</v>
      </c>
      <c r="F24" s="19" t="s">
        <v>1011</v>
      </c>
      <c r="G24" s="424"/>
      <c r="H24" s="1157" t="s">
        <v>1010</v>
      </c>
      <c r="I24" s="1156">
        <v>45198</v>
      </c>
      <c r="J24" s="208" t="s">
        <v>1011</v>
      </c>
      <c r="K24" s="1051"/>
    </row>
    <row r="25" spans="1:11" s="10" customFormat="1" x14ac:dyDescent="0.2">
      <c r="A25" s="1151" t="s">
        <v>3421</v>
      </c>
      <c r="B25" s="1520" t="s">
        <v>3422</v>
      </c>
      <c r="C25" s="1147" t="s">
        <v>1225</v>
      </c>
      <c r="D25" s="1052" t="s">
        <v>1010</v>
      </c>
      <c r="E25" s="468">
        <v>45289</v>
      </c>
      <c r="F25" s="1053" t="s">
        <v>1011</v>
      </c>
      <c r="G25" s="1054"/>
      <c r="H25" s="1157" t="s">
        <v>1010</v>
      </c>
      <c r="I25" s="1156">
        <v>45289</v>
      </c>
      <c r="J25" s="208" t="s">
        <v>1011</v>
      </c>
      <c r="K25" s="1055"/>
    </row>
    <row r="26" spans="1:11" s="10" customFormat="1" ht="12.95" customHeight="1" x14ac:dyDescent="0.2">
      <c r="A26" s="1152" t="s">
        <v>3423</v>
      </c>
      <c r="B26" s="964" t="s">
        <v>3424</v>
      </c>
      <c r="C26" s="1147" t="s">
        <v>1225</v>
      </c>
      <c r="D26" s="1044" t="s">
        <v>1010</v>
      </c>
      <c r="E26" s="468">
        <v>45289</v>
      </c>
      <c r="F26" s="1040" t="s">
        <v>1011</v>
      </c>
      <c r="G26" s="1050"/>
      <c r="H26" s="1157" t="s">
        <v>1010</v>
      </c>
      <c r="I26" s="1156">
        <v>45289</v>
      </c>
      <c r="J26" s="208" t="s">
        <v>1011</v>
      </c>
      <c r="K26" s="1055"/>
    </row>
    <row r="27" spans="1:11" s="10" customFormat="1" ht="12.95" customHeight="1" x14ac:dyDescent="0.2">
      <c r="A27" s="1152" t="s">
        <v>3425</v>
      </c>
      <c r="B27" s="964" t="s">
        <v>3426</v>
      </c>
      <c r="C27" s="1147" t="s">
        <v>1225</v>
      </c>
      <c r="D27" s="1044" t="s">
        <v>1010</v>
      </c>
      <c r="E27" s="468">
        <v>45289</v>
      </c>
      <c r="F27" s="1040" t="s">
        <v>1011</v>
      </c>
      <c r="G27" s="1050"/>
      <c r="H27" s="1157" t="s">
        <v>1010</v>
      </c>
      <c r="I27" s="1156">
        <v>45289</v>
      </c>
      <c r="J27" s="208" t="s">
        <v>1011</v>
      </c>
      <c r="K27" s="1055"/>
    </row>
    <row r="28" spans="1:11" s="10" customFormat="1" ht="12.95" customHeight="1" x14ac:dyDescent="0.2">
      <c r="A28" s="1152" t="s">
        <v>3427</v>
      </c>
      <c r="B28" s="964" t="s">
        <v>3428</v>
      </c>
      <c r="C28" s="1147" t="s">
        <v>1225</v>
      </c>
      <c r="D28" s="1044" t="s">
        <v>1010</v>
      </c>
      <c r="E28" s="468">
        <v>45289</v>
      </c>
      <c r="F28" s="1040" t="s">
        <v>1011</v>
      </c>
      <c r="G28" s="1050"/>
      <c r="H28" s="1157" t="s">
        <v>1010</v>
      </c>
      <c r="I28" s="1156">
        <v>45289</v>
      </c>
      <c r="J28" s="208" t="s">
        <v>1011</v>
      </c>
      <c r="K28" s="1055"/>
    </row>
    <row r="29" spans="1:11" s="10" customFormat="1" ht="12.95" customHeight="1" x14ac:dyDescent="0.2">
      <c r="A29" s="1152" t="s">
        <v>3429</v>
      </c>
      <c r="B29" s="964" t="s">
        <v>3430</v>
      </c>
      <c r="C29" s="1147" t="s">
        <v>1225</v>
      </c>
      <c r="D29" s="1044" t="s">
        <v>1010</v>
      </c>
      <c r="E29" s="468">
        <v>45289</v>
      </c>
      <c r="F29" s="1040" t="s">
        <v>1011</v>
      </c>
      <c r="G29" s="1050"/>
      <c r="H29" s="1157" t="s">
        <v>1010</v>
      </c>
      <c r="I29" s="1156">
        <v>45289</v>
      </c>
      <c r="J29" s="208" t="s">
        <v>1011</v>
      </c>
      <c r="K29" s="1055"/>
    </row>
    <row r="30" spans="1:11" s="10" customFormat="1" x14ac:dyDescent="0.2">
      <c r="A30" s="1152" t="s">
        <v>3431</v>
      </c>
      <c r="B30" s="964" t="s">
        <v>3200</v>
      </c>
      <c r="C30" s="1147" t="s">
        <v>1225</v>
      </c>
      <c r="D30" s="1044" t="s">
        <v>1010</v>
      </c>
      <c r="E30" s="468">
        <v>45289</v>
      </c>
      <c r="F30" s="1040" t="s">
        <v>1011</v>
      </c>
      <c r="G30" s="1050"/>
      <c r="H30" s="1157" t="s">
        <v>1010</v>
      </c>
      <c r="I30" s="1156">
        <v>45289</v>
      </c>
      <c r="J30" s="208" t="s">
        <v>1011</v>
      </c>
      <c r="K30" s="1055"/>
    </row>
    <row r="31" spans="1:11" s="10" customFormat="1" ht="13.5" thickBot="1" x14ac:dyDescent="0.25">
      <c r="A31" s="1153" t="s">
        <v>3432</v>
      </c>
      <c r="B31" s="312" t="s">
        <v>3433</v>
      </c>
      <c r="C31" s="1154" t="s">
        <v>1225</v>
      </c>
      <c r="D31" s="425" t="s">
        <v>1010</v>
      </c>
      <c r="E31" s="469">
        <v>45289</v>
      </c>
      <c r="F31" s="35" t="s">
        <v>1011</v>
      </c>
      <c r="G31" s="426"/>
      <c r="H31" s="1158" t="s">
        <v>1010</v>
      </c>
      <c r="I31" s="1159">
        <v>45289</v>
      </c>
      <c r="J31" s="39" t="s">
        <v>1011</v>
      </c>
      <c r="K31" s="999"/>
    </row>
    <row r="32" spans="1:11" ht="14.25" customHeight="1" x14ac:dyDescent="0.2">
      <c r="C32" s="17"/>
      <c r="F32" s="48"/>
      <c r="J32" s="48"/>
      <c r="K32" s="48"/>
    </row>
    <row r="33" spans="1:11" s="149" customFormat="1" ht="14.25" customHeight="1" x14ac:dyDescent="0.2">
      <c r="A33" s="1918" t="s">
        <v>1122</v>
      </c>
      <c r="B33" s="1918"/>
      <c r="C33" s="17"/>
      <c r="D33" s="1918"/>
      <c r="E33" s="1918"/>
      <c r="F33" s="1918"/>
      <c r="G33" s="1918"/>
      <c r="H33" s="1918"/>
      <c r="I33" s="1918"/>
      <c r="J33" s="1918"/>
      <c r="K33" s="1918"/>
    </row>
    <row r="34" spans="1:11" ht="14.25" customHeight="1" x14ac:dyDescent="0.2">
      <c r="A34" s="2131" t="s">
        <v>1123</v>
      </c>
      <c r="B34" s="2131"/>
      <c r="C34" s="2131"/>
      <c r="D34" s="2131"/>
      <c r="E34" s="2131"/>
      <c r="F34" s="2131"/>
      <c r="G34" s="2131"/>
      <c r="H34" s="2131"/>
      <c r="I34" s="2131"/>
      <c r="J34" s="2131"/>
      <c r="K34" s="2131"/>
    </row>
    <row r="35" spans="1:11" ht="14.25" customHeight="1" x14ac:dyDescent="0.2">
      <c r="B35" s="179"/>
      <c r="C35" s="17"/>
      <c r="F35" s="48"/>
      <c r="J35" s="48"/>
      <c r="K35" s="48"/>
    </row>
    <row r="36" spans="1:11" ht="14.25" customHeight="1" x14ac:dyDescent="0.2">
      <c r="B36" s="179"/>
      <c r="C36" s="17"/>
      <c r="F36" s="48"/>
      <c r="J36" s="48"/>
      <c r="K36" s="48"/>
    </row>
    <row r="37" spans="1:11" ht="14.25" customHeight="1" x14ac:dyDescent="0.2">
      <c r="B37" s="179"/>
      <c r="C37" s="17"/>
      <c r="F37" s="48"/>
      <c r="J37" s="48"/>
      <c r="K37" s="48"/>
    </row>
    <row r="38" spans="1:11" ht="14.25" customHeight="1" x14ac:dyDescent="0.2">
      <c r="B38" s="179"/>
      <c r="C38" s="17"/>
      <c r="F38" s="48"/>
      <c r="G38" s="47"/>
      <c r="I38" s="48"/>
      <c r="J38" s="48"/>
    </row>
    <row r="39" spans="1:11" ht="14.25" customHeight="1" x14ac:dyDescent="0.2">
      <c r="B39" s="179"/>
      <c r="C39" s="17"/>
      <c r="F39" s="48"/>
      <c r="J39" s="48"/>
      <c r="K39" s="48"/>
    </row>
    <row r="40" spans="1:11" ht="14.25" customHeight="1" x14ac:dyDescent="0.2">
      <c r="B40" s="179"/>
      <c r="C40" s="17"/>
      <c r="F40" s="48"/>
      <c r="J40" s="48"/>
      <c r="K40" s="48"/>
    </row>
    <row r="41" spans="1:11" ht="14.25" customHeight="1" x14ac:dyDescent="0.2">
      <c r="B41" s="179"/>
      <c r="C41" s="17"/>
      <c r="F41" s="48"/>
      <c r="J41" s="48"/>
      <c r="K41" s="48"/>
    </row>
    <row r="42" spans="1:11" ht="14.25" customHeight="1" x14ac:dyDescent="0.2">
      <c r="C42" s="17"/>
      <c r="F42" s="48"/>
      <c r="J42" s="48"/>
      <c r="K42" s="48"/>
    </row>
    <row r="43" spans="1:11" ht="14.25" customHeight="1" x14ac:dyDescent="0.2">
      <c r="C43" s="17"/>
      <c r="F43" s="48"/>
      <c r="J43" s="48"/>
      <c r="K43" s="48"/>
    </row>
    <row r="44" spans="1:11" ht="14.25" customHeight="1" x14ac:dyDescent="0.2">
      <c r="C44" s="17"/>
      <c r="F44" s="48"/>
      <c r="H44" s="1923"/>
      <c r="J44" s="48"/>
      <c r="K44" s="48"/>
    </row>
    <row r="45" spans="1:11" ht="14.25" customHeight="1" x14ac:dyDescent="0.2">
      <c r="C45" s="17"/>
      <c r="F45" s="48"/>
      <c r="J45" s="48"/>
      <c r="K45" s="48"/>
    </row>
    <row r="46" spans="1:11" ht="14.25" customHeight="1" x14ac:dyDescent="0.2">
      <c r="C46" s="17"/>
      <c r="F46" s="48"/>
      <c r="J46" s="48"/>
      <c r="K46" s="48"/>
    </row>
    <row r="47" spans="1:11" ht="14.25" customHeight="1" x14ac:dyDescent="0.2">
      <c r="C47" s="17"/>
      <c r="F47" s="48"/>
      <c r="J47" s="48"/>
      <c r="K47" s="48"/>
    </row>
    <row r="48" spans="1:11" ht="14.25" customHeight="1" x14ac:dyDescent="0.2">
      <c r="C48" s="17"/>
      <c r="F48" s="48"/>
      <c r="J48" s="48"/>
      <c r="K48" s="48"/>
    </row>
    <row r="49" spans="3:11" ht="14.25" customHeight="1" x14ac:dyDescent="0.2">
      <c r="C49" s="17"/>
      <c r="F49" s="48"/>
      <c r="J49" s="48"/>
      <c r="K49" s="48"/>
    </row>
    <row r="50" spans="3:11" ht="14.25" customHeight="1" x14ac:dyDescent="0.2">
      <c r="F50" s="48"/>
      <c r="J50" s="48"/>
      <c r="K50" s="48"/>
    </row>
    <row r="51" spans="3:11" ht="14.25" customHeight="1" x14ac:dyDescent="0.2">
      <c r="C51" s="17"/>
      <c r="F51" s="48"/>
      <c r="J51" s="48"/>
      <c r="K51" s="48"/>
    </row>
    <row r="52" spans="3:11" ht="14.25" customHeight="1" x14ac:dyDescent="0.2">
      <c r="C52" s="163"/>
      <c r="F52" s="48"/>
      <c r="J52" s="48"/>
      <c r="K52" s="48"/>
    </row>
    <row r="53" spans="3:11" ht="14.25" customHeight="1" x14ac:dyDescent="0.2">
      <c r="C53" s="17"/>
      <c r="F53" s="48"/>
      <c r="J53" s="48"/>
      <c r="K53" s="48"/>
    </row>
    <row r="54" spans="3:11" ht="14.25" customHeight="1" x14ac:dyDescent="0.2">
      <c r="C54" s="17"/>
      <c r="F54" s="48"/>
      <c r="J54" s="48"/>
      <c r="K54" s="48"/>
    </row>
    <row r="55" spans="3:11" ht="14.25" customHeight="1" x14ac:dyDescent="0.2">
      <c r="C55" s="17"/>
      <c r="F55" s="48"/>
      <c r="J55" s="48"/>
      <c r="K55" s="48"/>
    </row>
    <row r="56" spans="3:11" ht="14.25" customHeight="1" x14ac:dyDescent="0.2">
      <c r="C56" s="17"/>
      <c r="F56" s="48"/>
      <c r="J56" s="48"/>
      <c r="K56" s="48"/>
    </row>
    <row r="57" spans="3:11" ht="14.25" customHeight="1" x14ac:dyDescent="0.2">
      <c r="C57" s="17"/>
      <c r="F57" s="48"/>
      <c r="J57" s="48"/>
      <c r="K57" s="48"/>
    </row>
    <row r="58" spans="3:11" ht="14.25" customHeight="1" x14ac:dyDescent="0.2">
      <c r="C58" s="17"/>
      <c r="F58" s="48"/>
      <c r="J58" s="48"/>
      <c r="K58" s="48"/>
    </row>
    <row r="59" spans="3:11" ht="14.25" customHeight="1" x14ac:dyDescent="0.2">
      <c r="C59" s="17"/>
      <c r="F59" s="48"/>
      <c r="J59" s="48"/>
      <c r="K59" s="48"/>
    </row>
    <row r="60" spans="3:11" ht="14.25" customHeight="1" x14ac:dyDescent="0.2">
      <c r="C60" s="373"/>
      <c r="F60" s="48"/>
      <c r="J60" s="48"/>
      <c r="K60" s="48"/>
    </row>
    <row r="61" spans="3:11" ht="14.25" customHeight="1" x14ac:dyDescent="0.2">
      <c r="C61" s="17"/>
      <c r="F61" s="48"/>
      <c r="J61" s="48"/>
      <c r="K61" s="48"/>
    </row>
    <row r="62" spans="3:11" ht="14.25" customHeight="1" x14ac:dyDescent="0.2">
      <c r="C62" s="17"/>
      <c r="F62" s="48"/>
      <c r="J62" s="48"/>
      <c r="K62" s="48"/>
    </row>
    <row r="63" spans="3:11" ht="14.25" customHeight="1" x14ac:dyDescent="0.2">
      <c r="C63" s="17"/>
      <c r="F63" s="48"/>
      <c r="J63" s="48"/>
      <c r="K63" s="48"/>
    </row>
    <row r="64" spans="3:11" ht="14.25" customHeight="1" x14ac:dyDescent="0.2">
      <c r="C64" s="17"/>
      <c r="F64" s="48"/>
      <c r="J64" s="48"/>
      <c r="K64" s="48"/>
    </row>
    <row r="65" spans="3:11" ht="14.25" customHeight="1" x14ac:dyDescent="0.2">
      <c r="C65" s="17"/>
      <c r="F65" s="48"/>
      <c r="J65" s="48"/>
      <c r="K65" s="48"/>
    </row>
    <row r="66" spans="3:11" ht="14.25" customHeight="1" x14ac:dyDescent="0.2">
      <c r="C66" s="17"/>
      <c r="F66" s="48"/>
      <c r="J66" s="48"/>
      <c r="K66" s="48"/>
    </row>
    <row r="67" spans="3:11" ht="14.25" customHeight="1" x14ac:dyDescent="0.2">
      <c r="C67" s="17"/>
      <c r="F67" s="48"/>
      <c r="J67" s="48"/>
      <c r="K67" s="48"/>
    </row>
    <row r="68" spans="3:11" ht="14.25" customHeight="1" x14ac:dyDescent="0.2">
      <c r="C68" s="17"/>
      <c r="F68" s="48"/>
      <c r="J68" s="48"/>
      <c r="K68" s="48"/>
    </row>
    <row r="69" spans="3:11" ht="14.25" customHeight="1" x14ac:dyDescent="0.2">
      <c r="C69" s="17"/>
      <c r="F69" s="48"/>
      <c r="J69" s="48"/>
      <c r="K69" s="48"/>
    </row>
    <row r="70" spans="3:11" ht="14.25" customHeight="1" x14ac:dyDescent="0.2">
      <c r="C70" s="374"/>
      <c r="F70" s="48"/>
      <c r="J70" s="48"/>
      <c r="K70" s="48"/>
    </row>
    <row r="71" spans="3:11" ht="14.25" customHeight="1" x14ac:dyDescent="0.2">
      <c r="C71" s="17"/>
      <c r="F71" s="48"/>
      <c r="J71" s="48"/>
      <c r="K71" s="48"/>
    </row>
    <row r="72" spans="3:11" ht="14.25" customHeight="1" x14ac:dyDescent="0.2">
      <c r="C72" s="275"/>
      <c r="F72" s="48"/>
      <c r="J72" s="48"/>
      <c r="K72" s="48"/>
    </row>
    <row r="73" spans="3:11" ht="14.25" customHeight="1" x14ac:dyDescent="0.2">
      <c r="C73" s="12"/>
      <c r="F73" s="48"/>
      <c r="J73" s="48"/>
      <c r="K73" s="48"/>
    </row>
    <row r="74" spans="3:11" ht="14.25" customHeight="1" x14ac:dyDescent="0.2">
      <c r="C74" s="12"/>
      <c r="F74" s="48"/>
      <c r="J74" s="48"/>
      <c r="K74" s="48"/>
    </row>
    <row r="75" spans="3:11" ht="14.25" customHeight="1" x14ac:dyDescent="0.2">
      <c r="F75" s="48"/>
      <c r="J75" s="48"/>
      <c r="K75" s="48"/>
    </row>
    <row r="76" spans="3:11" ht="14.25" customHeight="1" x14ac:dyDescent="0.2">
      <c r="F76" s="48"/>
      <c r="J76" s="48"/>
      <c r="K76" s="48"/>
    </row>
    <row r="77" spans="3:11" ht="14.25" customHeight="1" x14ac:dyDescent="0.2">
      <c r="F77" s="48"/>
      <c r="J77" s="48"/>
      <c r="K77" s="48"/>
    </row>
    <row r="78" spans="3:11" ht="14.25" customHeight="1" x14ac:dyDescent="0.2">
      <c r="F78" s="48"/>
      <c r="J78" s="48"/>
      <c r="K78" s="48"/>
    </row>
    <row r="79" spans="3:11" ht="14.25" customHeight="1" x14ac:dyDescent="0.2">
      <c r="F79" s="48"/>
      <c r="J79" s="48"/>
      <c r="K79" s="48"/>
    </row>
    <row r="80" spans="3:11" ht="14.25" customHeight="1" x14ac:dyDescent="0.2">
      <c r="F80" s="48"/>
      <c r="J80" s="48"/>
      <c r="K80" s="48"/>
    </row>
    <row r="81" spans="6:11" ht="14.25" customHeight="1" x14ac:dyDescent="0.2">
      <c r="F81" s="48"/>
      <c r="J81" s="48"/>
      <c r="K81" s="48"/>
    </row>
    <row r="82" spans="6:11" ht="14.25" customHeight="1" x14ac:dyDescent="0.2">
      <c r="F82" s="48"/>
      <c r="J82" s="48"/>
      <c r="K82" s="48"/>
    </row>
    <row r="83" spans="6:11" ht="14.25" customHeight="1" x14ac:dyDescent="0.2">
      <c r="F83" s="48"/>
      <c r="J83" s="48"/>
      <c r="K83" s="48"/>
    </row>
    <row r="84" spans="6:11" ht="14.25" customHeight="1" x14ac:dyDescent="0.2">
      <c r="F84" s="48"/>
      <c r="J84" s="48"/>
      <c r="K84" s="48"/>
    </row>
    <row r="85" spans="6:11" ht="14.25" customHeight="1" x14ac:dyDescent="0.2">
      <c r="F85" s="48"/>
      <c r="J85" s="48"/>
      <c r="K85" s="48"/>
    </row>
    <row r="86" spans="6:11" ht="14.25" customHeight="1" x14ac:dyDescent="0.2">
      <c r="F86" s="48"/>
      <c r="J86" s="48"/>
      <c r="K86" s="48"/>
    </row>
    <row r="87" spans="6:11" ht="14.25" customHeight="1" x14ac:dyDescent="0.2">
      <c r="F87" s="48"/>
      <c r="J87" s="48"/>
      <c r="K87" s="48"/>
    </row>
    <row r="88" spans="6:11" ht="14.25" customHeight="1" x14ac:dyDescent="0.2">
      <c r="F88" s="48"/>
      <c r="J88" s="48"/>
      <c r="K88" s="48"/>
    </row>
    <row r="89" spans="6:11" ht="14.25" customHeight="1" x14ac:dyDescent="0.2">
      <c r="F89" s="48"/>
      <c r="J89" s="48"/>
      <c r="K89" s="48"/>
    </row>
    <row r="90" spans="6:11" ht="14.25" customHeight="1" x14ac:dyDescent="0.2">
      <c r="F90" s="48"/>
      <c r="J90" s="48"/>
      <c r="K90" s="48"/>
    </row>
    <row r="91" spans="6:11" ht="14.25" customHeight="1" x14ac:dyDescent="0.2">
      <c r="F91" s="48"/>
      <c r="J91" s="48"/>
      <c r="K91" s="48"/>
    </row>
    <row r="92" spans="6:11" ht="14.25" customHeight="1" x14ac:dyDescent="0.2">
      <c r="F92" s="48"/>
      <c r="J92" s="48"/>
      <c r="K92" s="48"/>
    </row>
    <row r="93" spans="6:11" ht="14.25" customHeight="1" x14ac:dyDescent="0.2">
      <c r="F93" s="48"/>
      <c r="J93" s="48"/>
      <c r="K93" s="48"/>
    </row>
    <row r="94" spans="6:11" ht="14.25" customHeight="1" x14ac:dyDescent="0.2">
      <c r="F94" s="48"/>
      <c r="J94" s="48"/>
      <c r="K94" s="48"/>
    </row>
    <row r="95" spans="6:11" ht="14.25" customHeight="1" x14ac:dyDescent="0.2">
      <c r="F95" s="48"/>
      <c r="J95" s="48"/>
      <c r="K95" s="48"/>
    </row>
    <row r="96" spans="6:11" ht="14.25" customHeight="1" x14ac:dyDescent="0.2">
      <c r="F96" s="48"/>
      <c r="J96" s="48"/>
      <c r="K96" s="48"/>
    </row>
    <row r="97" spans="6:11" ht="14.25" customHeight="1" x14ac:dyDescent="0.2">
      <c r="F97" s="48"/>
      <c r="J97" s="48"/>
      <c r="K97" s="48"/>
    </row>
    <row r="98" spans="6:11" ht="14.25" customHeight="1" x14ac:dyDescent="0.2">
      <c r="F98" s="48"/>
      <c r="J98" s="48"/>
      <c r="K98" s="48"/>
    </row>
    <row r="99" spans="6:11" ht="14.25" customHeight="1" x14ac:dyDescent="0.2">
      <c r="F99" s="48"/>
      <c r="J99" s="48"/>
      <c r="K99" s="48"/>
    </row>
    <row r="100" spans="6:11" ht="14.25" customHeight="1" x14ac:dyDescent="0.2">
      <c r="F100" s="48"/>
      <c r="J100" s="48"/>
      <c r="K100" s="48"/>
    </row>
    <row r="101" spans="6:11" ht="14.25" customHeight="1" x14ac:dyDescent="0.2">
      <c r="F101" s="48"/>
      <c r="J101" s="48"/>
      <c r="K101" s="48"/>
    </row>
    <row r="102" spans="6:11" ht="14.25" customHeight="1" x14ac:dyDescent="0.2">
      <c r="F102" s="48"/>
      <c r="J102" s="48"/>
      <c r="K102" s="48"/>
    </row>
    <row r="103" spans="6:11" ht="14.25" customHeight="1" x14ac:dyDescent="0.2">
      <c r="F103" s="48"/>
      <c r="J103" s="48"/>
      <c r="K103" s="48"/>
    </row>
    <row r="104" spans="6:11" ht="14.25" customHeight="1" x14ac:dyDescent="0.2">
      <c r="F104" s="48"/>
      <c r="J104" s="48"/>
      <c r="K104" s="48"/>
    </row>
    <row r="105" spans="6:11" ht="14.25" customHeight="1" x14ac:dyDescent="0.2">
      <c r="F105" s="48"/>
      <c r="J105" s="48"/>
      <c r="K105" s="48"/>
    </row>
    <row r="106" spans="6:11" ht="14.25" customHeight="1" x14ac:dyDescent="0.2">
      <c r="F106" s="48"/>
      <c r="J106" s="48"/>
      <c r="K106" s="48"/>
    </row>
    <row r="107" spans="6:11" ht="14.25" customHeight="1" x14ac:dyDescent="0.2">
      <c r="F107" s="48"/>
      <c r="J107" s="48"/>
      <c r="K107" s="48"/>
    </row>
    <row r="108" spans="6:11" ht="14.25" customHeight="1" x14ac:dyDescent="0.2">
      <c r="F108" s="48"/>
      <c r="J108" s="48"/>
      <c r="K108" s="48"/>
    </row>
    <row r="109" spans="6:11" ht="14.25" customHeight="1" x14ac:dyDescent="0.2">
      <c r="F109" s="48"/>
      <c r="J109" s="48"/>
      <c r="K109" s="48"/>
    </row>
    <row r="110" spans="6:11" ht="14.25" customHeight="1" x14ac:dyDescent="0.2">
      <c r="F110" s="48"/>
      <c r="J110" s="48"/>
      <c r="K110" s="48"/>
    </row>
    <row r="111" spans="6:11" ht="14.25" customHeight="1" x14ac:dyDescent="0.2">
      <c r="F111" s="48"/>
      <c r="J111" s="48"/>
      <c r="K111" s="48"/>
    </row>
    <row r="112" spans="6:11" ht="14.25" customHeight="1" x14ac:dyDescent="0.2">
      <c r="F112" s="48"/>
      <c r="J112" s="48"/>
      <c r="K112" s="48"/>
    </row>
    <row r="113" spans="6:11" ht="14.25" customHeight="1" x14ac:dyDescent="0.2">
      <c r="F113" s="48"/>
      <c r="J113" s="48"/>
      <c r="K113" s="48"/>
    </row>
    <row r="114" spans="6:11" ht="14.25" customHeight="1" x14ac:dyDescent="0.2">
      <c r="F114" s="48"/>
      <c r="J114" s="48"/>
      <c r="K114" s="48"/>
    </row>
    <row r="115" spans="6:11" ht="14.25" customHeight="1" x14ac:dyDescent="0.2">
      <c r="F115" s="48"/>
      <c r="J115" s="48"/>
      <c r="K115" s="48"/>
    </row>
    <row r="116" spans="6:11" ht="14.25" customHeight="1" x14ac:dyDescent="0.2">
      <c r="F116" s="48"/>
      <c r="J116" s="48"/>
      <c r="K116" s="48"/>
    </row>
    <row r="117" spans="6:11" ht="14.25" customHeight="1" x14ac:dyDescent="0.2">
      <c r="F117" s="48"/>
      <c r="J117" s="48"/>
      <c r="K117" s="48"/>
    </row>
    <row r="118" spans="6:11" ht="14.25" customHeight="1" x14ac:dyDescent="0.2">
      <c r="F118" s="48"/>
      <c r="J118" s="48"/>
      <c r="K118" s="48"/>
    </row>
    <row r="119" spans="6:11" ht="14.25" customHeight="1" x14ac:dyDescent="0.2">
      <c r="F119" s="48"/>
      <c r="J119" s="48"/>
      <c r="K119" s="48"/>
    </row>
    <row r="120" spans="6:11" ht="14.25" customHeight="1" x14ac:dyDescent="0.2">
      <c r="F120" s="48"/>
      <c r="J120" s="48"/>
      <c r="K120" s="48"/>
    </row>
    <row r="121" spans="6:11" ht="14.25" customHeight="1" x14ac:dyDescent="0.2">
      <c r="F121" s="48"/>
      <c r="J121" s="48"/>
      <c r="K121" s="48"/>
    </row>
    <row r="122" spans="6:11" ht="14.25" customHeight="1" x14ac:dyDescent="0.2">
      <c r="F122" s="48"/>
      <c r="J122" s="48"/>
      <c r="K122" s="48"/>
    </row>
    <row r="123" spans="6:11" ht="14.25" customHeight="1" x14ac:dyDescent="0.2">
      <c r="F123" s="48"/>
      <c r="J123" s="48"/>
      <c r="K123" s="48"/>
    </row>
    <row r="124" spans="6:11" ht="14.25" customHeight="1" x14ac:dyDescent="0.2">
      <c r="F124" s="48"/>
      <c r="J124" s="48"/>
      <c r="K124" s="48"/>
    </row>
    <row r="125" spans="6:11" ht="14.25" customHeight="1" x14ac:dyDescent="0.2">
      <c r="F125" s="48"/>
      <c r="J125" s="48"/>
      <c r="K125" s="48"/>
    </row>
    <row r="126" spans="6:11" ht="14.25" customHeight="1" x14ac:dyDescent="0.2">
      <c r="F126" s="48"/>
      <c r="J126" s="48"/>
      <c r="K126" s="48"/>
    </row>
    <row r="127" spans="6:11" ht="14.25" customHeight="1" x14ac:dyDescent="0.2">
      <c r="F127" s="48"/>
      <c r="J127" s="48"/>
      <c r="K127" s="48"/>
    </row>
    <row r="128" spans="6:11" ht="14.25" customHeight="1" x14ac:dyDescent="0.2">
      <c r="F128" s="48"/>
      <c r="J128" s="48"/>
      <c r="K128" s="48"/>
    </row>
    <row r="129" spans="6:11" ht="14.25" customHeight="1" x14ac:dyDescent="0.2">
      <c r="F129" s="48"/>
      <c r="J129" s="48"/>
      <c r="K129" s="48"/>
    </row>
    <row r="130" spans="6:11" ht="14.25" customHeight="1" x14ac:dyDescent="0.2">
      <c r="F130" s="48"/>
      <c r="J130" s="48"/>
      <c r="K130" s="48"/>
    </row>
    <row r="131" spans="6:11" ht="14.25" customHeight="1" x14ac:dyDescent="0.2">
      <c r="F131" s="48"/>
      <c r="J131" s="48"/>
      <c r="K131" s="48"/>
    </row>
    <row r="132" spans="6:11" ht="14.25" customHeight="1" x14ac:dyDescent="0.2">
      <c r="F132" s="48"/>
      <c r="J132" s="48"/>
      <c r="K132" s="48"/>
    </row>
    <row r="133" spans="6:11" ht="14.25" customHeight="1" x14ac:dyDescent="0.2">
      <c r="F133" s="48"/>
      <c r="J133" s="48"/>
      <c r="K133" s="48"/>
    </row>
    <row r="134" spans="6:11" ht="14.25" customHeight="1" x14ac:dyDescent="0.2">
      <c r="F134" s="48"/>
      <c r="J134" s="48"/>
      <c r="K134" s="48"/>
    </row>
    <row r="135" spans="6:11" ht="14.25" customHeight="1" x14ac:dyDescent="0.2">
      <c r="F135" s="48"/>
      <c r="J135" s="48"/>
      <c r="K135" s="48"/>
    </row>
    <row r="136" spans="6:11" ht="14.25" customHeight="1" x14ac:dyDescent="0.2"/>
    <row r="137" spans="6:11" ht="14.25" customHeight="1" x14ac:dyDescent="0.2"/>
    <row r="138" spans="6:11" ht="14.25" customHeight="1" x14ac:dyDescent="0.2"/>
    <row r="139" spans="6:11" ht="14.25" customHeight="1" x14ac:dyDescent="0.2"/>
    <row r="140" spans="6:11" ht="14.25" customHeight="1" x14ac:dyDescent="0.2"/>
    <row r="141" spans="6:11" ht="14.25" customHeight="1" x14ac:dyDescent="0.2"/>
    <row r="142" spans="6:11" ht="14.25" customHeight="1" x14ac:dyDescent="0.2"/>
    <row r="143" spans="6:11" ht="14.25" customHeight="1" x14ac:dyDescent="0.2"/>
    <row r="144" spans="6: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sheetData>
  <sortState xmlns:xlrd2="http://schemas.microsoft.com/office/spreadsheetml/2017/richdata2" ref="A8:Q31">
    <sortCondition ref="A8:A31"/>
  </sortState>
  <mergeCells count="7">
    <mergeCell ref="A34:K34"/>
    <mergeCell ref="A1:B1"/>
    <mergeCell ref="D1:G1"/>
    <mergeCell ref="A2:B2"/>
    <mergeCell ref="A4:B4"/>
    <mergeCell ref="H4:K4"/>
    <mergeCell ref="D4:G4"/>
  </mergeCells>
  <hyperlinks>
    <hyperlink ref="A4" display="Back to Top Sheet" xr:uid="{00000000-0004-0000-1B00-000000000000}"/>
    <hyperlink ref="A4:B4" location="Top!A1" display="Back to Top Sheet" xr:uid="{F2DB03B5-4418-49A3-BBDC-44D0C075626B}"/>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0F34-BC24-434F-A63E-CECA60058B1D}">
  <sheetPr>
    <tabColor rgb="FFB1A0C7"/>
    <pageSetUpPr fitToPage="1"/>
  </sheetPr>
  <dimension ref="A1:M62"/>
  <sheetViews>
    <sheetView zoomScaleNormal="100" workbookViewId="0">
      <selection sqref="A1:D1"/>
    </sheetView>
  </sheetViews>
  <sheetFormatPr defaultColWidth="11.42578125" defaultRowHeight="12.75" x14ac:dyDescent="0.2"/>
  <cols>
    <col min="1" max="1" width="38.7109375" style="163" customWidth="1"/>
    <col min="2" max="2" width="67.85546875" style="163" bestFit="1" customWidth="1"/>
    <col min="3" max="3" width="17.42578125" style="163" customWidth="1"/>
    <col min="4" max="4" width="16.42578125" style="172" customWidth="1"/>
    <col min="5" max="6" width="15.42578125" style="161" customWidth="1"/>
    <col min="7" max="7" width="25.85546875" style="160" customWidth="1"/>
    <col min="8" max="8" width="13.42578125" style="162" customWidth="1"/>
    <col min="9" max="9" width="19.42578125" style="161" customWidth="1"/>
    <col min="10" max="10" width="18.140625" style="161" customWidth="1"/>
    <col min="11" max="11" width="30.85546875" style="160" customWidth="1"/>
    <col min="12" max="12" width="25.42578125" style="160" customWidth="1"/>
    <col min="13" max="16384" width="11.42578125" style="160"/>
  </cols>
  <sheetData>
    <row r="1" spans="1:13" ht="21" thickBot="1" x14ac:dyDescent="0.25">
      <c r="A1" s="2102" t="s">
        <v>985</v>
      </c>
      <c r="B1" s="2102"/>
      <c r="C1" s="2102"/>
      <c r="D1" s="2102"/>
      <c r="E1" s="2103"/>
      <c r="F1" s="2103"/>
      <c r="G1" s="2103"/>
      <c r="H1" s="2103"/>
    </row>
    <row r="2" spans="1:13" ht="21" thickBot="1" x14ac:dyDescent="0.25">
      <c r="A2" s="324" t="str">
        <f>Top!B36</f>
        <v>Cookware Profile</v>
      </c>
      <c r="B2" s="343"/>
      <c r="C2" s="343"/>
      <c r="D2" s="987" t="s">
        <v>986</v>
      </c>
      <c r="E2" s="988" t="str">
        <f>Top!E36</f>
        <v>CWP.TS.p0</v>
      </c>
      <c r="F2" s="988"/>
      <c r="G2" s="991"/>
      <c r="H2" s="987" t="s">
        <v>11</v>
      </c>
      <c r="I2" s="991" t="str">
        <f xml:space="preserve"> Top!G36</f>
        <v>CWP.TS.p0</v>
      </c>
      <c r="J2" s="987" t="s">
        <v>987</v>
      </c>
      <c r="K2" s="1576">
        <v>45965</v>
      </c>
      <c r="M2" s="176"/>
    </row>
    <row r="3" spans="1:13" ht="16.5" thickBot="1" x14ac:dyDescent="0.25">
      <c r="A3" s="202" t="s">
        <v>988</v>
      </c>
      <c r="B3" s="202">
        <f>rel_date</f>
        <v>46070</v>
      </c>
      <c r="C3" s="202"/>
      <c r="D3" s="987" t="s">
        <v>989</v>
      </c>
      <c r="E3" s="988" t="str">
        <f>Top!F36</f>
        <v>CWP.ICS.p0</v>
      </c>
      <c r="F3" s="988"/>
      <c r="G3" s="991"/>
      <c r="H3" s="977" t="s">
        <v>12</v>
      </c>
      <c r="I3" s="978" t="str">
        <f xml:space="preserve"> Top!H36</f>
        <v>CWP.ICS.p1</v>
      </c>
      <c r="J3" s="977" t="s">
        <v>987</v>
      </c>
      <c r="K3" s="1622">
        <f>rel_date</f>
        <v>46070</v>
      </c>
    </row>
    <row r="4" spans="1:13" ht="13.5" thickBot="1" x14ac:dyDescent="0.25">
      <c r="A4" s="1121" t="s">
        <v>990</v>
      </c>
      <c r="B4" s="1122"/>
      <c r="C4" s="1122"/>
      <c r="D4" s="2104" t="s">
        <v>991</v>
      </c>
      <c r="E4" s="2105"/>
      <c r="F4" s="2105"/>
      <c r="G4" s="2106"/>
      <c r="H4" s="2104" t="s">
        <v>992</v>
      </c>
      <c r="I4" s="2105"/>
      <c r="J4" s="2105"/>
      <c r="K4" s="2106"/>
    </row>
    <row r="5" spans="1:13" ht="26.25" thickBot="1" x14ac:dyDescent="0.25">
      <c r="A5" s="707" t="s">
        <v>993</v>
      </c>
      <c r="B5" s="434" t="s">
        <v>994</v>
      </c>
      <c r="C5" s="1465" t="s">
        <v>3434</v>
      </c>
      <c r="D5" s="332" t="s">
        <v>996</v>
      </c>
      <c r="E5" s="332" t="s">
        <v>997</v>
      </c>
      <c r="F5" s="332" t="s">
        <v>3435</v>
      </c>
      <c r="G5" s="331" t="s">
        <v>999</v>
      </c>
      <c r="H5" s="333" t="s">
        <v>996</v>
      </c>
      <c r="I5" s="332" t="s">
        <v>997</v>
      </c>
      <c r="J5" s="332" t="s">
        <v>3435</v>
      </c>
      <c r="K5" s="331" t="s">
        <v>1000</v>
      </c>
    </row>
    <row r="6" spans="1:13" s="158" customFormat="1" x14ac:dyDescent="0.2">
      <c r="A6" s="427" t="s">
        <v>1001</v>
      </c>
      <c r="B6" s="1769" t="s">
        <v>1002</v>
      </c>
      <c r="C6" s="561"/>
      <c r="D6" s="327"/>
      <c r="E6" s="473">
        <v>45965</v>
      </c>
      <c r="F6" s="175"/>
      <c r="G6" s="428"/>
      <c r="H6" s="560"/>
      <c r="I6" s="475">
        <v>45965</v>
      </c>
      <c r="J6" s="559"/>
      <c r="K6" s="224"/>
    </row>
    <row r="7" spans="1:13" s="158" customFormat="1" x14ac:dyDescent="0.2">
      <c r="A7" s="429" t="s">
        <v>12</v>
      </c>
      <c r="B7" s="1705" t="s">
        <v>1004</v>
      </c>
      <c r="C7" s="1142" t="s">
        <v>1005</v>
      </c>
      <c r="D7" s="328"/>
      <c r="E7" s="456">
        <v>45965</v>
      </c>
      <c r="F7" s="330"/>
      <c r="G7" s="337"/>
      <c r="H7" s="557"/>
      <c r="I7" s="461">
        <f>$B$3+90</f>
        <v>46160</v>
      </c>
      <c r="J7" s="204"/>
      <c r="K7" s="206" t="s">
        <v>1126</v>
      </c>
    </row>
    <row r="8" spans="1:13" s="158" customFormat="1" x14ac:dyDescent="0.2">
      <c r="A8" s="429" t="s">
        <v>3436</v>
      </c>
      <c r="B8" s="1705" t="s">
        <v>3437</v>
      </c>
      <c r="C8" s="558"/>
      <c r="D8" s="328" t="s">
        <v>1010</v>
      </c>
      <c r="E8" s="456">
        <v>45965</v>
      </c>
      <c r="F8" s="330" t="s">
        <v>1011</v>
      </c>
      <c r="G8" s="336"/>
      <c r="H8" s="367" t="s">
        <v>1010</v>
      </c>
      <c r="I8" s="475">
        <v>45965</v>
      </c>
      <c r="J8" s="334" t="s">
        <v>1011</v>
      </c>
      <c r="K8" s="229"/>
    </row>
    <row r="9" spans="1:13" s="158" customFormat="1" x14ac:dyDescent="0.2">
      <c r="A9" s="429" t="s">
        <v>3438</v>
      </c>
      <c r="B9" s="1705" t="s">
        <v>3439</v>
      </c>
      <c r="C9" s="558"/>
      <c r="D9" s="328" t="s">
        <v>1010</v>
      </c>
      <c r="E9" s="456">
        <v>45965</v>
      </c>
      <c r="F9" s="330" t="s">
        <v>1011</v>
      </c>
      <c r="G9" s="336"/>
      <c r="H9" s="367" t="s">
        <v>1010</v>
      </c>
      <c r="I9" s="475">
        <v>45965</v>
      </c>
      <c r="J9" s="334" t="s">
        <v>1011</v>
      </c>
      <c r="K9" s="229"/>
    </row>
    <row r="10" spans="1:13" s="158" customFormat="1" x14ac:dyDescent="0.2">
      <c r="A10" s="429" t="s">
        <v>3440</v>
      </c>
      <c r="B10" s="1705" t="s">
        <v>3441</v>
      </c>
      <c r="C10" s="558"/>
      <c r="D10" s="328" t="s">
        <v>1010</v>
      </c>
      <c r="E10" s="456">
        <v>45965</v>
      </c>
      <c r="F10" s="330" t="s">
        <v>1011</v>
      </c>
      <c r="G10" s="336"/>
      <c r="H10" s="367" t="s">
        <v>1010</v>
      </c>
      <c r="I10" s="475">
        <v>45965</v>
      </c>
      <c r="J10" s="334" t="s">
        <v>1011</v>
      </c>
      <c r="K10" s="229"/>
    </row>
    <row r="11" spans="1:13" s="158" customFormat="1" x14ac:dyDescent="0.2">
      <c r="A11" s="429" t="s">
        <v>3442</v>
      </c>
      <c r="B11" s="1705" t="s">
        <v>3443</v>
      </c>
      <c r="C11" s="558"/>
      <c r="D11" s="328" t="s">
        <v>1010</v>
      </c>
      <c r="E11" s="456">
        <v>45965</v>
      </c>
      <c r="F11" s="330" t="s">
        <v>1011</v>
      </c>
      <c r="G11" s="336"/>
      <c r="H11" s="367" t="s">
        <v>1010</v>
      </c>
      <c r="I11" s="475">
        <v>45965</v>
      </c>
      <c r="J11" s="334" t="s">
        <v>1011</v>
      </c>
      <c r="K11" s="229"/>
    </row>
    <row r="12" spans="1:13" s="158" customFormat="1" x14ac:dyDescent="0.2">
      <c r="A12" s="429" t="s">
        <v>3444</v>
      </c>
      <c r="B12" s="1705" t="s">
        <v>3445</v>
      </c>
      <c r="C12" s="558"/>
      <c r="D12" s="328" t="s">
        <v>1010</v>
      </c>
      <c r="E12" s="456">
        <v>45965</v>
      </c>
      <c r="F12" s="330" t="s">
        <v>1011</v>
      </c>
      <c r="G12" s="336"/>
      <c r="H12" s="367" t="s">
        <v>1010</v>
      </c>
      <c r="I12" s="475">
        <v>45965</v>
      </c>
      <c r="J12" s="334" t="s">
        <v>1011</v>
      </c>
      <c r="K12" s="229"/>
    </row>
    <row r="13" spans="1:13" s="158" customFormat="1" x14ac:dyDescent="0.2">
      <c r="A13" s="429" t="s">
        <v>3446</v>
      </c>
      <c r="B13" s="1705" t="s">
        <v>3447</v>
      </c>
      <c r="C13" s="781"/>
      <c r="D13" s="784" t="s">
        <v>1010</v>
      </c>
      <c r="E13" s="741">
        <v>45965</v>
      </c>
      <c r="F13" s="785" t="s">
        <v>1011</v>
      </c>
      <c r="G13" s="782"/>
      <c r="H13" s="367" t="s">
        <v>1010</v>
      </c>
      <c r="I13" s="475">
        <v>45965</v>
      </c>
      <c r="J13" s="334" t="s">
        <v>1011</v>
      </c>
      <c r="K13" s="783"/>
      <c r="L13" s="152"/>
      <c r="M13" s="152"/>
    </row>
    <row r="14" spans="1:13" s="158" customFormat="1" x14ac:dyDescent="0.2">
      <c r="A14" s="429" t="s">
        <v>3448</v>
      </c>
      <c r="B14" s="1705" t="s">
        <v>3449</v>
      </c>
      <c r="C14" s="558"/>
      <c r="D14" s="328" t="s">
        <v>1010</v>
      </c>
      <c r="E14" s="456">
        <v>45965</v>
      </c>
      <c r="F14" s="330" t="s">
        <v>1011</v>
      </c>
      <c r="G14" s="336"/>
      <c r="H14" s="367" t="s">
        <v>1010</v>
      </c>
      <c r="I14" s="475">
        <v>45965</v>
      </c>
      <c r="J14" s="334" t="s">
        <v>1011</v>
      </c>
      <c r="K14" s="229"/>
    </row>
    <row r="15" spans="1:13" s="158" customFormat="1" x14ac:dyDescent="0.2">
      <c r="A15" s="429" t="s">
        <v>3450</v>
      </c>
      <c r="B15" s="1705" t="s">
        <v>3451</v>
      </c>
      <c r="C15" s="558"/>
      <c r="D15" s="328" t="s">
        <v>1010</v>
      </c>
      <c r="E15" s="456">
        <v>45965</v>
      </c>
      <c r="F15" s="330" t="s">
        <v>1011</v>
      </c>
      <c r="G15" s="336"/>
      <c r="H15" s="367" t="s">
        <v>1010</v>
      </c>
      <c r="I15" s="475">
        <v>45965</v>
      </c>
      <c r="J15" s="334" t="s">
        <v>1011</v>
      </c>
      <c r="K15" s="229"/>
    </row>
    <row r="16" spans="1:13" s="158" customFormat="1" x14ac:dyDescent="0.2">
      <c r="A16" s="429" t="s">
        <v>3452</v>
      </c>
      <c r="B16" s="1705" t="s">
        <v>3453</v>
      </c>
      <c r="C16" s="558"/>
      <c r="D16" s="328" t="s">
        <v>1010</v>
      </c>
      <c r="E16" s="456">
        <v>45965</v>
      </c>
      <c r="F16" s="330" t="s">
        <v>1011</v>
      </c>
      <c r="G16" s="336"/>
      <c r="H16" s="367" t="s">
        <v>1010</v>
      </c>
      <c r="I16" s="475">
        <v>45965</v>
      </c>
      <c r="J16" s="334" t="s">
        <v>1011</v>
      </c>
      <c r="K16" s="229"/>
    </row>
    <row r="17" spans="1:13" s="158" customFormat="1" x14ac:dyDescent="0.2">
      <c r="A17" s="429" t="s">
        <v>3454</v>
      </c>
      <c r="B17" s="1705" t="s">
        <v>1948</v>
      </c>
      <c r="C17" s="558"/>
      <c r="D17" s="328" t="s">
        <v>1010</v>
      </c>
      <c r="E17" s="456">
        <v>45965</v>
      </c>
      <c r="F17" s="330" t="s">
        <v>1011</v>
      </c>
      <c r="G17" s="336"/>
      <c r="H17" s="367" t="s">
        <v>1010</v>
      </c>
      <c r="I17" s="475">
        <v>45965</v>
      </c>
      <c r="J17" s="334" t="s">
        <v>1011</v>
      </c>
      <c r="K17" s="229"/>
    </row>
    <row r="18" spans="1:13" s="158" customFormat="1" x14ac:dyDescent="0.2">
      <c r="A18" s="429" t="s">
        <v>3455</v>
      </c>
      <c r="B18" s="1705" t="s">
        <v>1950</v>
      </c>
      <c r="C18" s="558"/>
      <c r="D18" s="328" t="s">
        <v>1010</v>
      </c>
      <c r="E18" s="456">
        <v>45965</v>
      </c>
      <c r="F18" s="330" t="s">
        <v>1011</v>
      </c>
      <c r="G18" s="336"/>
      <c r="H18" s="367" t="s">
        <v>1010</v>
      </c>
      <c r="I18" s="475">
        <v>45965</v>
      </c>
      <c r="J18" s="334" t="s">
        <v>1011</v>
      </c>
      <c r="K18" s="229"/>
    </row>
    <row r="19" spans="1:13" s="152" customFormat="1" x14ac:dyDescent="0.2">
      <c r="A19" s="429" t="s">
        <v>3456</v>
      </c>
      <c r="B19" s="1705" t="s">
        <v>1952</v>
      </c>
      <c r="C19" s="558"/>
      <c r="D19" s="328" t="s">
        <v>1010</v>
      </c>
      <c r="E19" s="456">
        <v>45965</v>
      </c>
      <c r="F19" s="330" t="s">
        <v>1011</v>
      </c>
      <c r="G19" s="336"/>
      <c r="H19" s="367" t="s">
        <v>1010</v>
      </c>
      <c r="I19" s="475">
        <v>45965</v>
      </c>
      <c r="J19" s="334" t="s">
        <v>1011</v>
      </c>
      <c r="K19" s="229"/>
      <c r="L19" s="158"/>
      <c r="M19" s="158"/>
    </row>
    <row r="20" spans="1:13" s="158" customFormat="1" x14ac:dyDescent="0.2">
      <c r="A20" s="429" t="s">
        <v>3457</v>
      </c>
      <c r="B20" s="1705" t="s">
        <v>1930</v>
      </c>
      <c r="C20" s="558"/>
      <c r="D20" s="328" t="s">
        <v>1010</v>
      </c>
      <c r="E20" s="456">
        <v>45965</v>
      </c>
      <c r="F20" s="330" t="s">
        <v>1011</v>
      </c>
      <c r="G20" s="336"/>
      <c r="H20" s="367" t="s">
        <v>1010</v>
      </c>
      <c r="I20" s="475">
        <v>45965</v>
      </c>
      <c r="J20" s="334" t="s">
        <v>1011</v>
      </c>
      <c r="K20" s="229"/>
    </row>
    <row r="21" spans="1:13" s="158" customFormat="1" x14ac:dyDescent="0.2">
      <c r="A21" s="429" t="s">
        <v>3458</v>
      </c>
      <c r="B21" s="1705" t="s">
        <v>3459</v>
      </c>
      <c r="C21" s="558"/>
      <c r="D21" s="328" t="s">
        <v>1010</v>
      </c>
      <c r="E21" s="456">
        <v>45965</v>
      </c>
      <c r="F21" s="330" t="s">
        <v>1011</v>
      </c>
      <c r="G21" s="336"/>
      <c r="H21" s="367" t="s">
        <v>1010</v>
      </c>
      <c r="I21" s="475">
        <v>45965</v>
      </c>
      <c r="J21" s="334" t="s">
        <v>1011</v>
      </c>
      <c r="K21" s="229"/>
    </row>
    <row r="22" spans="1:13" s="158" customFormat="1" x14ac:dyDescent="0.2">
      <c r="A22" s="429" t="s">
        <v>3460</v>
      </c>
      <c r="B22" s="1705" t="s">
        <v>3461</v>
      </c>
      <c r="C22" s="558"/>
      <c r="D22" s="328" t="s">
        <v>1010</v>
      </c>
      <c r="E22" s="456">
        <v>45965</v>
      </c>
      <c r="F22" s="330" t="s">
        <v>1011</v>
      </c>
      <c r="G22" s="336"/>
      <c r="H22" s="367" t="s">
        <v>1010</v>
      </c>
      <c r="I22" s="475">
        <v>45965</v>
      </c>
      <c r="J22" s="334" t="s">
        <v>1011</v>
      </c>
      <c r="K22" s="229"/>
    </row>
    <row r="23" spans="1:13" s="158" customFormat="1" x14ac:dyDescent="0.2">
      <c r="A23" s="429" t="s">
        <v>3462</v>
      </c>
      <c r="B23" s="1705" t="s">
        <v>3463</v>
      </c>
      <c r="C23" s="558"/>
      <c r="D23" s="328" t="s">
        <v>1010</v>
      </c>
      <c r="E23" s="456">
        <v>45965</v>
      </c>
      <c r="F23" s="330" t="s">
        <v>1011</v>
      </c>
      <c r="G23" s="336"/>
      <c r="H23" s="367" t="s">
        <v>1010</v>
      </c>
      <c r="I23" s="475">
        <v>45965</v>
      </c>
      <c r="J23" s="334" t="s">
        <v>1011</v>
      </c>
      <c r="K23" s="229"/>
    </row>
    <row r="24" spans="1:13" s="158" customFormat="1" x14ac:dyDescent="0.2">
      <c r="A24" s="429" t="s">
        <v>3464</v>
      </c>
      <c r="B24" s="1705" t="s">
        <v>3465</v>
      </c>
      <c r="C24" s="558"/>
      <c r="D24" s="327" t="s">
        <v>1010</v>
      </c>
      <c r="E24" s="456">
        <v>45965</v>
      </c>
      <c r="F24" s="175" t="s">
        <v>1011</v>
      </c>
      <c r="G24" s="336"/>
      <c r="H24" s="367" t="s">
        <v>1010</v>
      </c>
      <c r="I24" s="475">
        <v>45965</v>
      </c>
      <c r="J24" s="334" t="s">
        <v>1011</v>
      </c>
      <c r="K24" s="229"/>
    </row>
    <row r="25" spans="1:13" s="158" customFormat="1" x14ac:dyDescent="0.2">
      <c r="A25" s="429" t="s">
        <v>3466</v>
      </c>
      <c r="B25" s="1705" t="s">
        <v>2977</v>
      </c>
      <c r="C25" s="558"/>
      <c r="D25" s="328" t="s">
        <v>1010</v>
      </c>
      <c r="E25" s="456">
        <v>45965</v>
      </c>
      <c r="F25" s="330" t="s">
        <v>1011</v>
      </c>
      <c r="G25" s="336"/>
      <c r="H25" s="367" t="s">
        <v>1010</v>
      </c>
      <c r="I25" s="475">
        <v>45965</v>
      </c>
      <c r="J25" s="334" t="s">
        <v>1011</v>
      </c>
      <c r="K25" s="229"/>
    </row>
    <row r="26" spans="1:13" s="158" customFormat="1" x14ac:dyDescent="0.2">
      <c r="A26" s="429" t="s">
        <v>3467</v>
      </c>
      <c r="B26" s="1705" t="s">
        <v>1972</v>
      </c>
      <c r="C26" s="558"/>
      <c r="D26" s="328" t="s">
        <v>1010</v>
      </c>
      <c r="E26" s="456">
        <v>45965</v>
      </c>
      <c r="F26" s="330" t="s">
        <v>1011</v>
      </c>
      <c r="G26" s="336"/>
      <c r="H26" s="367" t="s">
        <v>1010</v>
      </c>
      <c r="I26" s="475">
        <v>45965</v>
      </c>
      <c r="J26" s="334" t="s">
        <v>1011</v>
      </c>
      <c r="K26" s="229"/>
    </row>
    <row r="27" spans="1:13" s="158" customFormat="1" x14ac:dyDescent="0.2">
      <c r="A27" s="429" t="s">
        <v>3468</v>
      </c>
      <c r="B27" s="1705" t="s">
        <v>3469</v>
      </c>
      <c r="C27" s="558"/>
      <c r="D27" s="328" t="s">
        <v>1010</v>
      </c>
      <c r="E27" s="456">
        <v>45965</v>
      </c>
      <c r="F27" s="330" t="s">
        <v>1011</v>
      </c>
      <c r="G27" s="336"/>
      <c r="H27" s="367" t="s">
        <v>1010</v>
      </c>
      <c r="I27" s="475">
        <v>45965</v>
      </c>
      <c r="J27" s="334" t="s">
        <v>1011</v>
      </c>
      <c r="K27" s="229"/>
    </row>
    <row r="28" spans="1:13" s="158" customFormat="1" x14ac:dyDescent="0.2">
      <c r="A28" s="429" t="s">
        <v>3470</v>
      </c>
      <c r="B28" s="1705" t="s">
        <v>3471</v>
      </c>
      <c r="C28" s="558"/>
      <c r="D28" s="328" t="s">
        <v>1010</v>
      </c>
      <c r="E28" s="456">
        <v>45965</v>
      </c>
      <c r="F28" s="330" t="s">
        <v>1011</v>
      </c>
      <c r="G28" s="336"/>
      <c r="H28" s="367" t="s">
        <v>1010</v>
      </c>
      <c r="I28" s="475">
        <v>45965</v>
      </c>
      <c r="J28" s="334" t="s">
        <v>1011</v>
      </c>
      <c r="K28" s="229"/>
    </row>
    <row r="29" spans="1:13" s="158" customFormat="1" x14ac:dyDescent="0.2">
      <c r="A29" s="429" t="s">
        <v>3472</v>
      </c>
      <c r="B29" s="1705" t="s">
        <v>3473</v>
      </c>
      <c r="C29" s="558"/>
      <c r="D29" s="328" t="s">
        <v>1010</v>
      </c>
      <c r="E29" s="456">
        <v>45965</v>
      </c>
      <c r="F29" s="330" t="s">
        <v>1011</v>
      </c>
      <c r="G29" s="337"/>
      <c r="H29" s="249" t="s">
        <v>1010</v>
      </c>
      <c r="I29" s="475">
        <v>45965</v>
      </c>
      <c r="J29" s="204" t="s">
        <v>1011</v>
      </c>
      <c r="K29" s="206"/>
    </row>
    <row r="30" spans="1:13" s="158" customFormat="1" x14ac:dyDescent="0.2">
      <c r="A30" s="429" t="s">
        <v>3474</v>
      </c>
      <c r="B30" s="1705" t="s">
        <v>3475</v>
      </c>
      <c r="C30" s="1560"/>
      <c r="D30" s="327" t="s">
        <v>1010</v>
      </c>
      <c r="E30" s="473">
        <v>45965</v>
      </c>
      <c r="F30" s="175" t="s">
        <v>1011</v>
      </c>
      <c r="G30" s="336"/>
      <c r="H30" s="367" t="s">
        <v>1010</v>
      </c>
      <c r="I30" s="475">
        <v>45965</v>
      </c>
      <c r="J30" s="334" t="s">
        <v>1011</v>
      </c>
      <c r="K30" s="229"/>
    </row>
    <row r="31" spans="1:13" s="158" customFormat="1" x14ac:dyDescent="0.2">
      <c r="A31" s="429" t="s">
        <v>3476</v>
      </c>
      <c r="B31" s="1705" t="s">
        <v>3477</v>
      </c>
      <c r="C31" s="1560"/>
      <c r="D31" s="327" t="s">
        <v>1010</v>
      </c>
      <c r="E31" s="473">
        <v>45965</v>
      </c>
      <c r="F31" s="175" t="s">
        <v>1011</v>
      </c>
      <c r="G31" s="336"/>
      <c r="H31" s="367" t="s">
        <v>1010</v>
      </c>
      <c r="I31" s="475">
        <v>45965</v>
      </c>
      <c r="J31" s="334" t="s">
        <v>1011</v>
      </c>
      <c r="K31" s="229"/>
    </row>
    <row r="32" spans="1:13" s="158" customFormat="1" x14ac:dyDescent="0.2">
      <c r="A32" s="429" t="s">
        <v>3478</v>
      </c>
      <c r="B32" s="1705" t="s">
        <v>3479</v>
      </c>
      <c r="C32" s="1560"/>
      <c r="D32" s="327" t="s">
        <v>1010</v>
      </c>
      <c r="E32" s="473">
        <v>45965</v>
      </c>
      <c r="F32" s="175" t="s">
        <v>1011</v>
      </c>
      <c r="G32" s="336"/>
      <c r="H32" s="367" t="s">
        <v>1010</v>
      </c>
      <c r="I32" s="475">
        <v>45965</v>
      </c>
      <c r="J32" s="334" t="s">
        <v>1011</v>
      </c>
      <c r="K32" s="229"/>
    </row>
    <row r="33" spans="1:12" s="158" customFormat="1" x14ac:dyDescent="0.2">
      <c r="A33" s="429" t="s">
        <v>3480</v>
      </c>
      <c r="B33" s="1705" t="s">
        <v>3473</v>
      </c>
      <c r="C33" s="1560"/>
      <c r="D33" s="327" t="s">
        <v>1010</v>
      </c>
      <c r="E33" s="473">
        <v>45965</v>
      </c>
      <c r="F33" s="175" t="s">
        <v>1011</v>
      </c>
      <c r="G33" s="336"/>
      <c r="H33" s="367" t="s">
        <v>1010</v>
      </c>
      <c r="I33" s="475">
        <v>45965</v>
      </c>
      <c r="J33" s="334" t="s">
        <v>1011</v>
      </c>
      <c r="K33" s="229"/>
    </row>
    <row r="34" spans="1:12" s="158" customFormat="1" x14ac:dyDescent="0.2">
      <c r="A34" s="429" t="s">
        <v>3481</v>
      </c>
      <c r="B34" s="1705" t="s">
        <v>3475</v>
      </c>
      <c r="C34" s="1560"/>
      <c r="D34" s="327" t="s">
        <v>1010</v>
      </c>
      <c r="E34" s="473">
        <v>45965</v>
      </c>
      <c r="F34" s="175" t="s">
        <v>1011</v>
      </c>
      <c r="G34" s="336"/>
      <c r="H34" s="367" t="s">
        <v>1010</v>
      </c>
      <c r="I34" s="475">
        <v>45965</v>
      </c>
      <c r="J34" s="334" t="s">
        <v>1011</v>
      </c>
      <c r="K34" s="229"/>
    </row>
    <row r="35" spans="1:12" s="158" customFormat="1" x14ac:dyDescent="0.2">
      <c r="A35" s="429" t="s">
        <v>3482</v>
      </c>
      <c r="B35" s="1705" t="s">
        <v>3483</v>
      </c>
      <c r="C35" s="1560"/>
      <c r="D35" s="327" t="s">
        <v>1010</v>
      </c>
      <c r="E35" s="473">
        <v>45965</v>
      </c>
      <c r="F35" s="175" t="s">
        <v>1011</v>
      </c>
      <c r="G35" s="336"/>
      <c r="H35" s="367" t="s">
        <v>1010</v>
      </c>
      <c r="I35" s="475">
        <v>45965</v>
      </c>
      <c r="J35" s="334" t="s">
        <v>1011</v>
      </c>
      <c r="K35" s="229"/>
    </row>
    <row r="36" spans="1:12" s="158" customFormat="1" x14ac:dyDescent="0.2">
      <c r="A36" s="429" t="s">
        <v>3484</v>
      </c>
      <c r="B36" s="1705" t="s">
        <v>1677</v>
      </c>
      <c r="C36" s="1560"/>
      <c r="D36" s="327" t="s">
        <v>1010</v>
      </c>
      <c r="E36" s="473">
        <v>45965</v>
      </c>
      <c r="F36" s="175" t="s">
        <v>1011</v>
      </c>
      <c r="G36" s="336"/>
      <c r="H36" s="367" t="s">
        <v>1010</v>
      </c>
      <c r="I36" s="475">
        <v>45965</v>
      </c>
      <c r="J36" s="334" t="s">
        <v>1011</v>
      </c>
      <c r="K36" s="229"/>
    </row>
    <row r="37" spans="1:12" s="158" customFormat="1" x14ac:dyDescent="0.2">
      <c r="A37" s="429" t="s">
        <v>3485</v>
      </c>
      <c r="B37" s="1705" t="s">
        <v>1679</v>
      </c>
      <c r="C37" s="1560"/>
      <c r="D37" s="327" t="s">
        <v>1010</v>
      </c>
      <c r="E37" s="473">
        <v>45965</v>
      </c>
      <c r="F37" s="175" t="s">
        <v>1011</v>
      </c>
      <c r="G37" s="336"/>
      <c r="H37" s="367" t="s">
        <v>1010</v>
      </c>
      <c r="I37" s="475">
        <v>45965</v>
      </c>
      <c r="J37" s="334" t="s">
        <v>1011</v>
      </c>
      <c r="K37" s="229"/>
    </row>
    <row r="38" spans="1:12" s="158" customFormat="1" x14ac:dyDescent="0.2">
      <c r="A38" s="429" t="s">
        <v>3486</v>
      </c>
      <c r="B38" s="1705" t="s">
        <v>3487</v>
      </c>
      <c r="C38" s="558"/>
      <c r="D38" s="328" t="s">
        <v>1010</v>
      </c>
      <c r="E38" s="456">
        <v>45965</v>
      </c>
      <c r="F38" s="330" t="s">
        <v>1011</v>
      </c>
      <c r="G38" s="336"/>
      <c r="H38" s="367" t="s">
        <v>1010</v>
      </c>
      <c r="I38" s="475">
        <v>45965</v>
      </c>
      <c r="J38" s="334" t="s">
        <v>1011</v>
      </c>
      <c r="K38" s="229"/>
    </row>
    <row r="39" spans="1:12" s="158" customFormat="1" ht="13.5" thickBot="1" x14ac:dyDescent="0.25">
      <c r="A39" s="432" t="s">
        <v>3488</v>
      </c>
      <c r="B39" s="1778" t="s">
        <v>3489</v>
      </c>
      <c r="C39" s="556"/>
      <c r="D39" s="329" t="s">
        <v>1010</v>
      </c>
      <c r="E39" s="457">
        <v>45965</v>
      </c>
      <c r="F39" s="203" t="s">
        <v>1011</v>
      </c>
      <c r="G39" s="338"/>
      <c r="H39" s="369" t="s">
        <v>1010</v>
      </c>
      <c r="I39" s="835">
        <v>45965</v>
      </c>
      <c r="J39" s="250" t="s">
        <v>1011</v>
      </c>
      <c r="K39" s="207"/>
    </row>
    <row r="40" spans="1:12" x14ac:dyDescent="0.2">
      <c r="E40" s="165"/>
      <c r="F40" s="165"/>
      <c r="G40" s="164"/>
      <c r="H40" s="166"/>
      <c r="I40" s="165"/>
      <c r="J40" s="165"/>
      <c r="K40" s="164"/>
      <c r="L40" s="164"/>
    </row>
    <row r="41" spans="1:12" s="173" customFormat="1" x14ac:dyDescent="0.2">
      <c r="A41" s="2107" t="s">
        <v>1122</v>
      </c>
      <c r="B41" s="2107"/>
      <c r="C41" s="2107"/>
      <c r="D41" s="2107"/>
      <c r="E41" s="2107"/>
      <c r="F41" s="2107"/>
      <c r="G41" s="2107"/>
      <c r="H41" s="2107"/>
      <c r="I41" s="2107"/>
      <c r="J41" s="2107"/>
      <c r="K41" s="2107"/>
      <c r="L41" s="2107"/>
    </row>
    <row r="42" spans="1:12" x14ac:dyDescent="0.2">
      <c r="A42" s="173" t="s">
        <v>1123</v>
      </c>
      <c r="E42" s="165"/>
      <c r="F42" s="165"/>
      <c r="G42" s="164"/>
      <c r="H42" s="166"/>
      <c r="I42" s="165"/>
      <c r="J42" s="165"/>
      <c r="K42" s="164"/>
      <c r="L42" s="164"/>
    </row>
    <row r="43" spans="1:12" x14ac:dyDescent="0.2">
      <c r="E43" s="165"/>
      <c r="F43" s="165"/>
      <c r="G43" s="164"/>
      <c r="H43" s="166"/>
      <c r="I43" s="165"/>
      <c r="J43" s="165"/>
      <c r="K43" s="164"/>
      <c r="L43" s="164"/>
    </row>
    <row r="44" spans="1:12" x14ac:dyDescent="0.2">
      <c r="E44" s="165"/>
      <c r="F44" s="165"/>
      <c r="G44" s="164"/>
      <c r="H44" s="166"/>
      <c r="I44" s="165"/>
      <c r="J44" s="165"/>
      <c r="K44" s="164"/>
      <c r="L44" s="164"/>
    </row>
    <row r="45" spans="1:12" x14ac:dyDescent="0.2">
      <c r="E45" s="165"/>
      <c r="F45" s="165"/>
      <c r="G45" s="166"/>
      <c r="H45" s="165"/>
      <c r="I45" s="165"/>
      <c r="J45" s="164"/>
      <c r="K45" s="164"/>
    </row>
    <row r="46" spans="1:12" x14ac:dyDescent="0.2">
      <c r="E46" s="165"/>
      <c r="F46" s="165"/>
      <c r="G46" s="164"/>
      <c r="H46" s="166"/>
      <c r="I46" s="165"/>
      <c r="J46" s="165"/>
      <c r="K46" s="164"/>
      <c r="L46" s="164"/>
    </row>
    <row r="47" spans="1:12" x14ac:dyDescent="0.2">
      <c r="E47" s="165"/>
      <c r="F47" s="165"/>
      <c r="G47" s="164"/>
      <c r="H47" s="166"/>
      <c r="I47" s="165"/>
      <c r="J47" s="165"/>
      <c r="K47" s="164"/>
      <c r="L47" s="164"/>
    </row>
    <row r="48" spans="1:12" x14ac:dyDescent="0.2">
      <c r="E48" s="165"/>
      <c r="F48" s="165"/>
      <c r="G48" s="164"/>
      <c r="H48" s="166"/>
      <c r="I48" s="165"/>
      <c r="J48" s="165"/>
      <c r="K48" s="164"/>
      <c r="L48" s="164"/>
    </row>
    <row r="49" spans="5:12" x14ac:dyDescent="0.2">
      <c r="E49" s="165"/>
      <c r="F49" s="165"/>
      <c r="G49" s="164"/>
      <c r="H49" s="166"/>
      <c r="I49" s="165"/>
      <c r="J49" s="165"/>
      <c r="K49" s="164"/>
      <c r="L49" s="164"/>
    </row>
    <row r="50" spans="5:12" x14ac:dyDescent="0.2">
      <c r="E50" s="165"/>
      <c r="F50" s="165"/>
      <c r="G50" s="164"/>
      <c r="H50" s="166"/>
      <c r="I50" s="165"/>
      <c r="J50" s="165"/>
      <c r="K50" s="164"/>
      <c r="L50" s="164"/>
    </row>
    <row r="51" spans="5:12" ht="20.25" x14ac:dyDescent="0.2">
      <c r="E51" s="165"/>
      <c r="F51" s="165"/>
      <c r="G51" s="164"/>
      <c r="H51" s="166"/>
      <c r="I51" s="1906"/>
      <c r="J51" s="165"/>
      <c r="K51" s="164"/>
      <c r="L51" s="164"/>
    </row>
    <row r="52" spans="5:12" x14ac:dyDescent="0.2">
      <c r="E52" s="165"/>
      <c r="F52" s="165"/>
      <c r="G52" s="164"/>
      <c r="H52" s="166"/>
      <c r="I52" s="165"/>
      <c r="J52" s="165"/>
      <c r="K52" s="164"/>
      <c r="L52" s="164"/>
    </row>
    <row r="53" spans="5:12" x14ac:dyDescent="0.2">
      <c r="E53" s="165"/>
      <c r="F53" s="165"/>
      <c r="G53" s="164"/>
      <c r="H53" s="166"/>
      <c r="I53" s="165"/>
      <c r="J53" s="165"/>
      <c r="K53" s="164"/>
      <c r="L53" s="164"/>
    </row>
    <row r="54" spans="5:12" x14ac:dyDescent="0.2">
      <c r="E54" s="165"/>
      <c r="F54" s="165"/>
      <c r="G54" s="164"/>
      <c r="H54" s="166"/>
      <c r="I54" s="165"/>
      <c r="J54" s="165"/>
      <c r="K54" s="164"/>
      <c r="L54" s="164"/>
    </row>
    <row r="55" spans="5:12" x14ac:dyDescent="0.2">
      <c r="E55" s="165"/>
      <c r="F55" s="165"/>
      <c r="G55" s="164"/>
      <c r="H55" s="166"/>
      <c r="I55" s="165"/>
      <c r="J55" s="165"/>
      <c r="K55" s="164"/>
      <c r="L55" s="164"/>
    </row>
    <row r="56" spans="5:12" x14ac:dyDescent="0.2">
      <c r="E56" s="165"/>
      <c r="F56" s="165"/>
      <c r="G56" s="164"/>
      <c r="H56" s="166"/>
      <c r="I56" s="165"/>
      <c r="J56" s="165"/>
      <c r="K56" s="164"/>
      <c r="L56" s="164"/>
    </row>
    <row r="57" spans="5:12" x14ac:dyDescent="0.2">
      <c r="E57" s="165"/>
      <c r="F57" s="165"/>
      <c r="G57" s="164"/>
      <c r="H57" s="166"/>
      <c r="I57" s="165"/>
      <c r="J57" s="165"/>
      <c r="K57" s="164"/>
      <c r="L57" s="164"/>
    </row>
    <row r="58" spans="5:12" x14ac:dyDescent="0.2">
      <c r="E58" s="165"/>
      <c r="F58" s="165"/>
      <c r="G58" s="164"/>
      <c r="H58" s="166"/>
      <c r="I58" s="165"/>
      <c r="J58" s="165"/>
      <c r="K58" s="164"/>
      <c r="L58" s="164"/>
    </row>
    <row r="59" spans="5:12" x14ac:dyDescent="0.2">
      <c r="E59" s="165"/>
      <c r="F59" s="165"/>
      <c r="G59" s="164"/>
      <c r="H59" s="166"/>
      <c r="I59" s="165"/>
      <c r="J59" s="165"/>
      <c r="K59" s="164"/>
      <c r="L59" s="164"/>
    </row>
    <row r="60" spans="5:12" x14ac:dyDescent="0.2">
      <c r="E60" s="165"/>
      <c r="F60" s="165"/>
      <c r="G60" s="164"/>
      <c r="H60" s="166"/>
      <c r="I60" s="165"/>
      <c r="J60" s="165"/>
      <c r="K60" s="164"/>
      <c r="L60" s="164"/>
    </row>
    <row r="61" spans="5:12" x14ac:dyDescent="0.2">
      <c r="E61" s="165"/>
      <c r="F61" s="165"/>
      <c r="G61" s="164"/>
      <c r="H61" s="166"/>
      <c r="I61" s="165"/>
      <c r="J61" s="165"/>
      <c r="K61" s="164"/>
      <c r="L61" s="164"/>
    </row>
    <row r="62" spans="5:12" x14ac:dyDescent="0.2">
      <c r="E62" s="165"/>
      <c r="F62" s="165"/>
      <c r="G62" s="164"/>
      <c r="H62" s="166"/>
      <c r="I62" s="165"/>
      <c r="J62" s="165"/>
      <c r="K62" s="164"/>
      <c r="L62" s="164"/>
    </row>
  </sheetData>
  <sortState xmlns:xlrd2="http://schemas.microsoft.com/office/spreadsheetml/2017/richdata2" ref="A8:M39">
    <sortCondition ref="A8:A39"/>
  </sortState>
  <mergeCells count="5">
    <mergeCell ref="A1:D1"/>
    <mergeCell ref="E1:H1"/>
    <mergeCell ref="D4:G4"/>
    <mergeCell ref="H4:K4"/>
    <mergeCell ref="A41:L41"/>
  </mergeCells>
  <hyperlinks>
    <hyperlink ref="A4" location="Top!A1" display="Top!A1" xr:uid="{8D471FD5-2D58-440F-BC53-C29451FC0A53}"/>
    <hyperlink ref="B4" location="Top!A1" display="Top!A1" xr:uid="{B893AD5E-5DFD-453B-9196-F246283B5742}"/>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3C831-3F31-481F-97F9-D057C85E9CCF}">
  <sheetPr>
    <tabColor rgb="FFB1A0C7"/>
    <pageSetUpPr fitToPage="1"/>
  </sheetPr>
  <dimension ref="A1:M61"/>
  <sheetViews>
    <sheetView zoomScaleNormal="100" workbookViewId="0">
      <selection sqref="A1:D1"/>
    </sheetView>
  </sheetViews>
  <sheetFormatPr defaultColWidth="11.42578125" defaultRowHeight="12.75" x14ac:dyDescent="0.2"/>
  <cols>
    <col min="1" max="1" width="29.42578125" style="163" customWidth="1"/>
    <col min="2" max="2" width="67.85546875" style="163" bestFit="1" customWidth="1"/>
    <col min="3" max="3" width="17.42578125" style="163" customWidth="1"/>
    <col min="4" max="4" width="16.42578125" style="172" customWidth="1"/>
    <col min="5" max="6" width="15.42578125" style="161" customWidth="1"/>
    <col min="7" max="7" width="15.42578125" style="160" customWidth="1"/>
    <col min="8" max="8" width="13.42578125" style="162" customWidth="1"/>
    <col min="9" max="9" width="19.42578125" style="161" customWidth="1"/>
    <col min="10" max="10" width="18.140625" style="161" customWidth="1"/>
    <col min="11" max="11" width="17.42578125" style="160" customWidth="1"/>
    <col min="12" max="12" width="25.42578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Top!B37</f>
        <v>Cookware Service</v>
      </c>
      <c r="B2" s="343"/>
      <c r="C2" s="343"/>
      <c r="D2" s="987" t="s">
        <v>986</v>
      </c>
      <c r="E2" s="988" t="str">
        <f>Top!E37</f>
        <v>CWS.TS.p0</v>
      </c>
      <c r="F2" s="988"/>
      <c r="G2" s="991"/>
      <c r="H2" s="987" t="s">
        <v>11</v>
      </c>
      <c r="I2" s="991" t="str">
        <f>Top!G37</f>
        <v>CWS.TS.p0</v>
      </c>
      <c r="J2" s="987" t="s">
        <v>987</v>
      </c>
      <c r="K2" s="1576">
        <v>45965</v>
      </c>
      <c r="M2" s="176"/>
    </row>
    <row r="3" spans="1:13" ht="18" customHeight="1" thickBot="1" x14ac:dyDescent="0.25">
      <c r="A3" s="202" t="s">
        <v>988</v>
      </c>
      <c r="B3" s="202">
        <f>rel_date</f>
        <v>46070</v>
      </c>
      <c r="C3" s="202"/>
      <c r="D3" s="987" t="s">
        <v>989</v>
      </c>
      <c r="E3" s="988" t="str">
        <f>Top!F37</f>
        <v>CWS.ICS.p0</v>
      </c>
      <c r="F3" s="988"/>
      <c r="G3" s="991"/>
      <c r="H3" s="977" t="s">
        <v>12</v>
      </c>
      <c r="I3" s="978" t="str">
        <f xml:space="preserve"> Top!H37</f>
        <v>CWS.ICS.p1</v>
      </c>
      <c r="J3" s="977" t="s">
        <v>987</v>
      </c>
      <c r="K3" s="1622">
        <f>rel_date</f>
        <v>46070</v>
      </c>
    </row>
    <row r="4" spans="1:13" ht="14.25" customHeight="1" thickBot="1" x14ac:dyDescent="0.25">
      <c r="A4" s="1121" t="s">
        <v>990</v>
      </c>
      <c r="B4" s="1122"/>
      <c r="C4" s="1122"/>
      <c r="D4" s="2104" t="s">
        <v>991</v>
      </c>
      <c r="E4" s="2105"/>
      <c r="F4" s="2105"/>
      <c r="G4" s="2106"/>
      <c r="H4" s="2104" t="s">
        <v>992</v>
      </c>
      <c r="I4" s="2105"/>
      <c r="J4" s="2105"/>
      <c r="K4" s="2106"/>
    </row>
    <row r="5" spans="1:13" ht="26.25" thickBot="1" x14ac:dyDescent="0.25">
      <c r="A5" s="707" t="s">
        <v>993</v>
      </c>
      <c r="B5" s="434" t="s">
        <v>994</v>
      </c>
      <c r="C5" s="1465" t="s">
        <v>3434</v>
      </c>
      <c r="D5" s="332" t="s">
        <v>996</v>
      </c>
      <c r="E5" s="332" t="s">
        <v>997</v>
      </c>
      <c r="F5" s="332" t="s">
        <v>3435</v>
      </c>
      <c r="G5" s="331" t="s">
        <v>999</v>
      </c>
      <c r="H5" s="333" t="s">
        <v>996</v>
      </c>
      <c r="I5" s="332" t="s">
        <v>997</v>
      </c>
      <c r="J5" s="332" t="s">
        <v>3435</v>
      </c>
      <c r="K5" s="331" t="s">
        <v>1000</v>
      </c>
    </row>
    <row r="6" spans="1:13" s="158" customFormat="1" x14ac:dyDescent="0.2">
      <c r="A6" s="427" t="s">
        <v>1001</v>
      </c>
      <c r="B6" s="260" t="s">
        <v>1002</v>
      </c>
      <c r="C6" s="561"/>
      <c r="D6" s="327"/>
      <c r="E6" s="473">
        <v>45965</v>
      </c>
      <c r="F6" s="175"/>
      <c r="G6" s="428"/>
      <c r="H6" s="560"/>
      <c r="I6" s="475">
        <v>45965</v>
      </c>
      <c r="J6" s="559"/>
      <c r="K6" s="224"/>
    </row>
    <row r="7" spans="1:13" s="158" customFormat="1" x14ac:dyDescent="0.2">
      <c r="A7" s="429" t="s">
        <v>12</v>
      </c>
      <c r="B7" s="430" t="s">
        <v>1004</v>
      </c>
      <c r="C7" s="1142" t="s">
        <v>1005</v>
      </c>
      <c r="D7" s="328"/>
      <c r="E7" s="456">
        <v>45965</v>
      </c>
      <c r="F7" s="330"/>
      <c r="G7" s="337"/>
      <c r="H7" s="557"/>
      <c r="I7" s="461">
        <f>$B$3+90</f>
        <v>46160</v>
      </c>
      <c r="J7" s="204"/>
      <c r="K7" s="206" t="s">
        <v>1126</v>
      </c>
    </row>
    <row r="8" spans="1:13" s="158" customFormat="1" x14ac:dyDescent="0.2">
      <c r="A8" s="430" t="s">
        <v>3490</v>
      </c>
      <c r="B8" s="430" t="s">
        <v>3491</v>
      </c>
      <c r="C8" s="558"/>
      <c r="D8" s="327" t="s">
        <v>1010</v>
      </c>
      <c r="E8" s="456">
        <v>45965</v>
      </c>
      <c r="F8" s="175" t="s">
        <v>1011</v>
      </c>
      <c r="G8" s="336"/>
      <c r="H8" s="367" t="s">
        <v>1010</v>
      </c>
      <c r="I8" s="475">
        <v>45965</v>
      </c>
      <c r="J8" s="334" t="s">
        <v>1011</v>
      </c>
      <c r="K8" s="229"/>
    </row>
    <row r="9" spans="1:13" s="158" customFormat="1" x14ac:dyDescent="0.2">
      <c r="A9" s="430" t="s">
        <v>3492</v>
      </c>
      <c r="B9" s="430" t="s">
        <v>3493</v>
      </c>
      <c r="C9" s="558"/>
      <c r="D9" s="328" t="s">
        <v>1010</v>
      </c>
      <c r="E9" s="456">
        <v>45965</v>
      </c>
      <c r="F9" s="330" t="s">
        <v>1011</v>
      </c>
      <c r="G9" s="336"/>
      <c r="H9" s="367" t="s">
        <v>1010</v>
      </c>
      <c r="I9" s="475">
        <v>45965</v>
      </c>
      <c r="J9" s="334" t="s">
        <v>1011</v>
      </c>
      <c r="K9" s="229"/>
    </row>
    <row r="10" spans="1:13" s="158" customFormat="1" x14ac:dyDescent="0.2">
      <c r="A10" s="430" t="s">
        <v>3494</v>
      </c>
      <c r="B10" s="430" t="s">
        <v>3495</v>
      </c>
      <c r="C10" s="558"/>
      <c r="D10" s="328" t="s">
        <v>1010</v>
      </c>
      <c r="E10" s="456">
        <v>45965</v>
      </c>
      <c r="F10" s="330" t="s">
        <v>1011</v>
      </c>
      <c r="G10" s="336"/>
      <c r="H10" s="367" t="s">
        <v>1010</v>
      </c>
      <c r="I10" s="475">
        <v>45965</v>
      </c>
      <c r="J10" s="334" t="s">
        <v>1011</v>
      </c>
      <c r="K10" s="229"/>
    </row>
    <row r="11" spans="1:13" s="158" customFormat="1" x14ac:dyDescent="0.2">
      <c r="A11" s="430" t="s">
        <v>3496</v>
      </c>
      <c r="B11" s="430" t="s">
        <v>3497</v>
      </c>
      <c r="C11" s="558"/>
      <c r="D11" s="328" t="s">
        <v>1010</v>
      </c>
      <c r="E11" s="456">
        <v>45965</v>
      </c>
      <c r="F11" s="330" t="s">
        <v>1011</v>
      </c>
      <c r="G11" s="336"/>
      <c r="H11" s="367" t="s">
        <v>1010</v>
      </c>
      <c r="I11" s="475">
        <v>45965</v>
      </c>
      <c r="J11" s="334" t="s">
        <v>1011</v>
      </c>
      <c r="K11" s="229"/>
    </row>
    <row r="12" spans="1:13" s="158" customFormat="1" x14ac:dyDescent="0.2">
      <c r="A12" s="430" t="s">
        <v>3498</v>
      </c>
      <c r="B12" s="430" t="s">
        <v>3499</v>
      </c>
      <c r="C12" s="558"/>
      <c r="D12" s="328" t="s">
        <v>1010</v>
      </c>
      <c r="E12" s="456">
        <v>45965</v>
      </c>
      <c r="F12" s="330" t="s">
        <v>1011</v>
      </c>
      <c r="G12" s="336"/>
      <c r="H12" s="367" t="s">
        <v>1010</v>
      </c>
      <c r="I12" s="475">
        <v>45965</v>
      </c>
      <c r="J12" s="334" t="s">
        <v>1011</v>
      </c>
      <c r="K12" s="229"/>
    </row>
    <row r="13" spans="1:13" s="158" customFormat="1" x14ac:dyDescent="0.2">
      <c r="A13" s="430" t="s">
        <v>3500</v>
      </c>
      <c r="B13" s="430" t="s">
        <v>3501</v>
      </c>
      <c r="C13" s="558"/>
      <c r="D13" s="328" t="s">
        <v>1010</v>
      </c>
      <c r="E13" s="456">
        <v>45965</v>
      </c>
      <c r="F13" s="330" t="s">
        <v>1011</v>
      </c>
      <c r="G13" s="336"/>
      <c r="H13" s="367" t="s">
        <v>1010</v>
      </c>
      <c r="I13" s="475">
        <v>45965</v>
      </c>
      <c r="J13" s="334" t="s">
        <v>1011</v>
      </c>
      <c r="K13" s="229"/>
    </row>
    <row r="14" spans="1:13" s="158" customFormat="1" x14ac:dyDescent="0.2">
      <c r="A14" s="430" t="s">
        <v>3502</v>
      </c>
      <c r="B14" s="430" t="s">
        <v>3503</v>
      </c>
      <c r="C14" s="558"/>
      <c r="D14" s="328" t="s">
        <v>1010</v>
      </c>
      <c r="E14" s="456">
        <v>45965</v>
      </c>
      <c r="F14" s="330" t="s">
        <v>1011</v>
      </c>
      <c r="G14" s="336"/>
      <c r="H14" s="367" t="s">
        <v>1010</v>
      </c>
      <c r="I14" s="475">
        <v>45965</v>
      </c>
      <c r="J14" s="334" t="s">
        <v>1011</v>
      </c>
      <c r="K14" s="229"/>
    </row>
    <row r="15" spans="1:13" s="158" customFormat="1" x14ac:dyDescent="0.2">
      <c r="A15" s="430" t="s">
        <v>3504</v>
      </c>
      <c r="B15" s="430" t="s">
        <v>3505</v>
      </c>
      <c r="C15" s="558"/>
      <c r="D15" s="328" t="s">
        <v>1010</v>
      </c>
      <c r="E15" s="456">
        <v>45965</v>
      </c>
      <c r="F15" s="330" t="s">
        <v>1011</v>
      </c>
      <c r="G15" s="336"/>
      <c r="H15" s="367" t="s">
        <v>1010</v>
      </c>
      <c r="I15" s="475">
        <v>45965</v>
      </c>
      <c r="J15" s="334" t="s">
        <v>1011</v>
      </c>
      <c r="K15" s="229"/>
    </row>
    <row r="16" spans="1:13" s="158" customFormat="1" x14ac:dyDescent="0.2">
      <c r="A16" s="430" t="s">
        <v>3506</v>
      </c>
      <c r="B16" s="430" t="s">
        <v>3507</v>
      </c>
      <c r="C16" s="558"/>
      <c r="D16" s="328" t="s">
        <v>1010</v>
      </c>
      <c r="E16" s="456">
        <v>45965</v>
      </c>
      <c r="F16" s="330" t="s">
        <v>1011</v>
      </c>
      <c r="G16" s="336"/>
      <c r="H16" s="367" t="s">
        <v>1010</v>
      </c>
      <c r="I16" s="475">
        <v>45965</v>
      </c>
      <c r="J16" s="334" t="s">
        <v>1011</v>
      </c>
      <c r="K16" s="229"/>
    </row>
    <row r="17" spans="1:13" s="158" customFormat="1" x14ac:dyDescent="0.2">
      <c r="A17" s="430" t="s">
        <v>3508</v>
      </c>
      <c r="B17" s="430" t="s">
        <v>3509</v>
      </c>
      <c r="C17" s="558"/>
      <c r="D17" s="328" t="s">
        <v>1010</v>
      </c>
      <c r="E17" s="456">
        <v>45965</v>
      </c>
      <c r="F17" s="330" t="s">
        <v>1011</v>
      </c>
      <c r="G17" s="336"/>
      <c r="H17" s="367" t="s">
        <v>1010</v>
      </c>
      <c r="I17" s="475">
        <v>45965</v>
      </c>
      <c r="J17" s="334" t="s">
        <v>1011</v>
      </c>
      <c r="K17" s="229"/>
    </row>
    <row r="18" spans="1:13" s="158" customFormat="1" x14ac:dyDescent="0.2">
      <c r="A18" s="430" t="s">
        <v>3510</v>
      </c>
      <c r="B18" s="430" t="s">
        <v>3511</v>
      </c>
      <c r="C18" s="558"/>
      <c r="D18" s="328" t="s">
        <v>1010</v>
      </c>
      <c r="E18" s="456">
        <v>45965</v>
      </c>
      <c r="F18" s="330" t="s">
        <v>1011</v>
      </c>
      <c r="G18" s="336"/>
      <c r="H18" s="367" t="s">
        <v>1010</v>
      </c>
      <c r="I18" s="475">
        <v>45965</v>
      </c>
      <c r="J18" s="334" t="s">
        <v>1011</v>
      </c>
      <c r="K18" s="229"/>
    </row>
    <row r="19" spans="1:13" s="158" customFormat="1" x14ac:dyDescent="0.2">
      <c r="A19" s="430" t="s">
        <v>3512</v>
      </c>
      <c r="B19" s="430" t="s">
        <v>3513</v>
      </c>
      <c r="C19" s="558"/>
      <c r="D19" s="328" t="s">
        <v>1010</v>
      </c>
      <c r="E19" s="456">
        <v>45965</v>
      </c>
      <c r="F19" s="330" t="s">
        <v>1011</v>
      </c>
      <c r="G19" s="336"/>
      <c r="H19" s="367" t="s">
        <v>1010</v>
      </c>
      <c r="I19" s="475">
        <v>45965</v>
      </c>
      <c r="J19" s="334" t="s">
        <v>1011</v>
      </c>
      <c r="K19" s="229"/>
    </row>
    <row r="20" spans="1:13" s="158" customFormat="1" x14ac:dyDescent="0.2">
      <c r="A20" s="430" t="s">
        <v>3514</v>
      </c>
      <c r="B20" s="430" t="s">
        <v>3515</v>
      </c>
      <c r="C20" s="558"/>
      <c r="D20" s="328" t="s">
        <v>1010</v>
      </c>
      <c r="E20" s="456">
        <v>45965</v>
      </c>
      <c r="F20" s="330" t="s">
        <v>1011</v>
      </c>
      <c r="G20" s="336"/>
      <c r="H20" s="367" t="s">
        <v>1010</v>
      </c>
      <c r="I20" s="475">
        <v>45965</v>
      </c>
      <c r="J20" s="334" t="s">
        <v>1011</v>
      </c>
      <c r="K20" s="229"/>
    </row>
    <row r="21" spans="1:13" s="158" customFormat="1" x14ac:dyDescent="0.2">
      <c r="A21" s="430" t="s">
        <v>3516</v>
      </c>
      <c r="B21" s="430" t="s">
        <v>3517</v>
      </c>
      <c r="C21" s="558"/>
      <c r="D21" s="328" t="s">
        <v>1010</v>
      </c>
      <c r="E21" s="456">
        <v>45965</v>
      </c>
      <c r="F21" s="330" t="s">
        <v>1011</v>
      </c>
      <c r="G21" s="336"/>
      <c r="H21" s="367" t="s">
        <v>1010</v>
      </c>
      <c r="I21" s="475">
        <v>45965</v>
      </c>
      <c r="J21" s="334" t="s">
        <v>1011</v>
      </c>
      <c r="K21" s="229"/>
    </row>
    <row r="22" spans="1:13" s="158" customFormat="1" x14ac:dyDescent="0.2">
      <c r="A22" s="430" t="s">
        <v>3518</v>
      </c>
      <c r="B22" s="430" t="s">
        <v>3519</v>
      </c>
      <c r="C22" s="558"/>
      <c r="D22" s="328" t="s">
        <v>1010</v>
      </c>
      <c r="E22" s="456">
        <v>45965</v>
      </c>
      <c r="F22" s="330" t="s">
        <v>1011</v>
      </c>
      <c r="G22" s="336"/>
      <c r="H22" s="367" t="s">
        <v>1010</v>
      </c>
      <c r="I22" s="475">
        <v>45965</v>
      </c>
      <c r="J22" s="334" t="s">
        <v>1011</v>
      </c>
      <c r="K22" s="229"/>
    </row>
    <row r="23" spans="1:13" s="152" customFormat="1" x14ac:dyDescent="0.2">
      <c r="A23" s="430" t="s">
        <v>3520</v>
      </c>
      <c r="B23" s="430" t="s">
        <v>3521</v>
      </c>
      <c r="C23" s="558"/>
      <c r="D23" s="328" t="s">
        <v>1010</v>
      </c>
      <c r="E23" s="456">
        <v>45965</v>
      </c>
      <c r="F23" s="330" t="s">
        <v>1011</v>
      </c>
      <c r="G23" s="336"/>
      <c r="H23" s="367" t="s">
        <v>1010</v>
      </c>
      <c r="I23" s="475">
        <v>45965</v>
      </c>
      <c r="J23" s="334" t="s">
        <v>1011</v>
      </c>
      <c r="K23" s="229"/>
      <c r="L23" s="158"/>
      <c r="M23" s="158"/>
    </row>
    <row r="24" spans="1:13" s="158" customFormat="1" x14ac:dyDescent="0.2">
      <c r="A24" s="430" t="s">
        <v>3522</v>
      </c>
      <c r="B24" s="430" t="s">
        <v>3523</v>
      </c>
      <c r="C24" s="558"/>
      <c r="D24" s="328" t="s">
        <v>1010</v>
      </c>
      <c r="E24" s="456">
        <v>45965</v>
      </c>
      <c r="F24" s="330" t="s">
        <v>1011</v>
      </c>
      <c r="G24" s="336"/>
      <c r="H24" s="367" t="s">
        <v>1010</v>
      </c>
      <c r="I24" s="475">
        <v>45965</v>
      </c>
      <c r="J24" s="334" t="s">
        <v>1011</v>
      </c>
      <c r="K24" s="229"/>
    </row>
    <row r="25" spans="1:13" s="158" customFormat="1" x14ac:dyDescent="0.2">
      <c r="A25" s="430" t="s">
        <v>3524</v>
      </c>
      <c r="B25" s="430" t="s">
        <v>3525</v>
      </c>
      <c r="C25" s="558"/>
      <c r="D25" s="328" t="s">
        <v>1010</v>
      </c>
      <c r="E25" s="456">
        <v>45965</v>
      </c>
      <c r="F25" s="330" t="s">
        <v>1011</v>
      </c>
      <c r="G25" s="336"/>
      <c r="H25" s="367" t="s">
        <v>1010</v>
      </c>
      <c r="I25" s="475">
        <v>45965</v>
      </c>
      <c r="J25" s="334" t="s">
        <v>1011</v>
      </c>
      <c r="K25" s="229"/>
    </row>
    <row r="26" spans="1:13" s="158" customFormat="1" x14ac:dyDescent="0.2">
      <c r="A26" s="430" t="s">
        <v>3526</v>
      </c>
      <c r="B26" s="430" t="s">
        <v>3527</v>
      </c>
      <c r="C26" s="558"/>
      <c r="D26" s="328" t="s">
        <v>1010</v>
      </c>
      <c r="E26" s="456">
        <v>45965</v>
      </c>
      <c r="F26" s="330" t="s">
        <v>1011</v>
      </c>
      <c r="G26" s="336"/>
      <c r="H26" s="367" t="s">
        <v>1010</v>
      </c>
      <c r="I26" s="475">
        <v>45965</v>
      </c>
      <c r="J26" s="334" t="s">
        <v>1011</v>
      </c>
      <c r="K26" s="229"/>
      <c r="L26" s="160"/>
      <c r="M26" s="160"/>
    </row>
    <row r="27" spans="1:13" s="158" customFormat="1" x14ac:dyDescent="0.2">
      <c r="A27" s="430" t="s">
        <v>3528</v>
      </c>
      <c r="B27" s="430" t="s">
        <v>3529</v>
      </c>
      <c r="C27" s="558"/>
      <c r="D27" s="328" t="s">
        <v>1010</v>
      </c>
      <c r="E27" s="456">
        <v>45965</v>
      </c>
      <c r="F27" s="330" t="s">
        <v>1011</v>
      </c>
      <c r="G27" s="336"/>
      <c r="H27" s="367" t="s">
        <v>1010</v>
      </c>
      <c r="I27" s="475">
        <v>45965</v>
      </c>
      <c r="J27" s="334" t="s">
        <v>1011</v>
      </c>
      <c r="K27" s="229"/>
      <c r="L27" s="164"/>
      <c r="M27" s="173"/>
    </row>
    <row r="28" spans="1:13" s="158" customFormat="1" x14ac:dyDescent="0.2">
      <c r="A28" s="430" t="s">
        <v>3530</v>
      </c>
      <c r="B28" s="430" t="s">
        <v>3437</v>
      </c>
      <c r="C28" s="558"/>
      <c r="D28" s="328" t="s">
        <v>1010</v>
      </c>
      <c r="E28" s="456">
        <v>45965</v>
      </c>
      <c r="F28" s="330" t="s">
        <v>1011</v>
      </c>
      <c r="G28" s="336"/>
      <c r="H28" s="367" t="s">
        <v>1010</v>
      </c>
      <c r="I28" s="475">
        <v>45965</v>
      </c>
      <c r="J28" s="334" t="s">
        <v>1011</v>
      </c>
      <c r="K28" s="229"/>
    </row>
    <row r="29" spans="1:13" s="158" customFormat="1" x14ac:dyDescent="0.2">
      <c r="A29" s="430" t="s">
        <v>3531</v>
      </c>
      <c r="B29" s="430" t="s">
        <v>3532</v>
      </c>
      <c r="C29" s="558"/>
      <c r="D29" s="328" t="s">
        <v>1010</v>
      </c>
      <c r="E29" s="456">
        <v>45965</v>
      </c>
      <c r="F29" s="330" t="s">
        <v>1011</v>
      </c>
      <c r="G29" s="336"/>
      <c r="H29" s="367" t="s">
        <v>1010</v>
      </c>
      <c r="I29" s="475">
        <v>45965</v>
      </c>
      <c r="J29" s="334" t="s">
        <v>1011</v>
      </c>
      <c r="K29" s="229"/>
    </row>
    <row r="30" spans="1:13" s="158" customFormat="1" x14ac:dyDescent="0.2">
      <c r="A30" s="430" t="s">
        <v>3533</v>
      </c>
      <c r="B30" s="430" t="s">
        <v>3439</v>
      </c>
      <c r="C30" s="558"/>
      <c r="D30" s="328" t="s">
        <v>1010</v>
      </c>
      <c r="E30" s="456">
        <v>45965</v>
      </c>
      <c r="F30" s="330" t="s">
        <v>1011</v>
      </c>
      <c r="G30" s="336"/>
      <c r="H30" s="367" t="s">
        <v>1010</v>
      </c>
      <c r="I30" s="475">
        <v>45965</v>
      </c>
      <c r="J30" s="334" t="s">
        <v>1011</v>
      </c>
      <c r="K30" s="229"/>
    </row>
    <row r="31" spans="1:13" s="158" customFormat="1" x14ac:dyDescent="0.2">
      <c r="A31" s="430" t="s">
        <v>3534</v>
      </c>
      <c r="B31" s="430" t="s">
        <v>3441</v>
      </c>
      <c r="C31" s="558"/>
      <c r="D31" s="328" t="s">
        <v>1010</v>
      </c>
      <c r="E31" s="456">
        <v>45965</v>
      </c>
      <c r="F31" s="330" t="s">
        <v>1011</v>
      </c>
      <c r="G31" s="336"/>
      <c r="H31" s="367" t="s">
        <v>1010</v>
      </c>
      <c r="I31" s="475">
        <v>45965</v>
      </c>
      <c r="J31" s="334" t="s">
        <v>1011</v>
      </c>
      <c r="K31" s="229"/>
    </row>
    <row r="32" spans="1:13" s="158" customFormat="1" x14ac:dyDescent="0.2">
      <c r="A32" s="430" t="s">
        <v>3535</v>
      </c>
      <c r="B32" s="430" t="s">
        <v>3443</v>
      </c>
      <c r="C32" s="558"/>
      <c r="D32" s="328" t="s">
        <v>1010</v>
      </c>
      <c r="E32" s="456">
        <v>45965</v>
      </c>
      <c r="F32" s="330" t="s">
        <v>1011</v>
      </c>
      <c r="G32" s="336"/>
      <c r="H32" s="367" t="s">
        <v>1010</v>
      </c>
      <c r="I32" s="475">
        <v>45965</v>
      </c>
      <c r="J32" s="334" t="s">
        <v>1011</v>
      </c>
      <c r="K32" s="229"/>
    </row>
    <row r="33" spans="1:13" s="158" customFormat="1" x14ac:dyDescent="0.2">
      <c r="A33" s="430" t="s">
        <v>3536</v>
      </c>
      <c r="B33" s="430" t="s">
        <v>3445</v>
      </c>
      <c r="C33" s="558"/>
      <c r="D33" s="328" t="s">
        <v>1010</v>
      </c>
      <c r="E33" s="456">
        <v>45965</v>
      </c>
      <c r="F33" s="330" t="s">
        <v>1011</v>
      </c>
      <c r="G33" s="336"/>
      <c r="H33" s="367" t="s">
        <v>1010</v>
      </c>
      <c r="I33" s="475">
        <v>45965</v>
      </c>
      <c r="J33" s="334" t="s">
        <v>1011</v>
      </c>
      <c r="K33" s="229"/>
    </row>
    <row r="34" spans="1:13" s="158" customFormat="1" x14ac:dyDescent="0.2">
      <c r="A34" s="430" t="s">
        <v>3537</v>
      </c>
      <c r="B34" s="430" t="s">
        <v>3447</v>
      </c>
      <c r="C34" s="558"/>
      <c r="D34" s="328" t="s">
        <v>1010</v>
      </c>
      <c r="E34" s="456">
        <v>45965</v>
      </c>
      <c r="F34" s="330" t="s">
        <v>1011</v>
      </c>
      <c r="G34" s="336"/>
      <c r="H34" s="367" t="s">
        <v>1010</v>
      </c>
      <c r="I34" s="475">
        <v>45965</v>
      </c>
      <c r="J34" s="334" t="s">
        <v>1011</v>
      </c>
      <c r="K34" s="229"/>
    </row>
    <row r="35" spans="1:13" s="158" customFormat="1" x14ac:dyDescent="0.2">
      <c r="A35" s="430" t="s">
        <v>3538</v>
      </c>
      <c r="B35" s="430" t="s">
        <v>3449</v>
      </c>
      <c r="C35" s="558"/>
      <c r="D35" s="328" t="s">
        <v>1010</v>
      </c>
      <c r="E35" s="456">
        <v>45965</v>
      </c>
      <c r="F35" s="330" t="s">
        <v>1011</v>
      </c>
      <c r="G35" s="336"/>
      <c r="H35" s="367" t="s">
        <v>1010</v>
      </c>
      <c r="I35" s="475">
        <v>45965</v>
      </c>
      <c r="J35" s="334" t="s">
        <v>1011</v>
      </c>
      <c r="K35" s="229"/>
    </row>
    <row r="36" spans="1:13" s="158" customFormat="1" x14ac:dyDescent="0.2">
      <c r="A36" s="430" t="s">
        <v>3539</v>
      </c>
      <c r="B36" s="430" t="s">
        <v>3451</v>
      </c>
      <c r="C36" s="558"/>
      <c r="D36" s="328" t="s">
        <v>1010</v>
      </c>
      <c r="E36" s="456">
        <v>45965</v>
      </c>
      <c r="F36" s="330" t="s">
        <v>1011</v>
      </c>
      <c r="G36" s="336"/>
      <c r="H36" s="367" t="s">
        <v>1010</v>
      </c>
      <c r="I36" s="475">
        <v>45965</v>
      </c>
      <c r="J36" s="334" t="s">
        <v>1011</v>
      </c>
      <c r="K36" s="229"/>
    </row>
    <row r="37" spans="1:13" s="158" customFormat="1" x14ac:dyDescent="0.2">
      <c r="A37" s="430" t="s">
        <v>3540</v>
      </c>
      <c r="B37" s="430" t="s">
        <v>3453</v>
      </c>
      <c r="C37" s="558"/>
      <c r="D37" s="328" t="s">
        <v>1010</v>
      </c>
      <c r="E37" s="456">
        <v>45965</v>
      </c>
      <c r="F37" s="330" t="s">
        <v>1011</v>
      </c>
      <c r="G37" s="336"/>
      <c r="H37" s="367" t="s">
        <v>1010</v>
      </c>
      <c r="I37" s="475">
        <v>45965</v>
      </c>
      <c r="J37" s="334" t="s">
        <v>1011</v>
      </c>
      <c r="K37" s="229"/>
    </row>
    <row r="38" spans="1:13" ht="14.25" customHeight="1" x14ac:dyDescent="0.2">
      <c r="A38" s="430" t="s">
        <v>3541</v>
      </c>
      <c r="B38" s="430" t="s">
        <v>3200</v>
      </c>
      <c r="C38" s="558"/>
      <c r="D38" s="328" t="s">
        <v>1010</v>
      </c>
      <c r="E38" s="456">
        <v>45965</v>
      </c>
      <c r="F38" s="330" t="s">
        <v>1011</v>
      </c>
      <c r="G38" s="336"/>
      <c r="H38" s="367" t="s">
        <v>1010</v>
      </c>
      <c r="I38" s="475">
        <v>45965</v>
      </c>
      <c r="J38" s="334" t="s">
        <v>1011</v>
      </c>
      <c r="K38" s="229"/>
      <c r="L38" s="158"/>
      <c r="M38" s="158"/>
    </row>
    <row r="39" spans="1:13" s="173" customFormat="1" ht="13.5" thickBot="1" x14ac:dyDescent="0.25">
      <c r="A39" s="433" t="s">
        <v>3542</v>
      </c>
      <c r="B39" s="433" t="s">
        <v>3543</v>
      </c>
      <c r="C39" s="789"/>
      <c r="D39" s="768" t="s">
        <v>1010</v>
      </c>
      <c r="E39" s="790">
        <v>45965</v>
      </c>
      <c r="F39" s="769" t="s">
        <v>1011</v>
      </c>
      <c r="G39" s="791"/>
      <c r="H39" s="369" t="s">
        <v>1010</v>
      </c>
      <c r="I39" s="835">
        <v>45965</v>
      </c>
      <c r="J39" s="250" t="s">
        <v>1011</v>
      </c>
      <c r="K39" s="792"/>
      <c r="L39" s="152"/>
      <c r="M39" s="152"/>
    </row>
    <row r="40" spans="1:13" s="173" customFormat="1" x14ac:dyDescent="0.2">
      <c r="A40" s="1296"/>
      <c r="B40" s="1296"/>
      <c r="C40" s="1296"/>
      <c r="D40" s="166"/>
      <c r="E40" s="875"/>
      <c r="F40" s="166"/>
      <c r="G40" s="1768"/>
      <c r="H40" s="1472"/>
      <c r="I40" s="873"/>
      <c r="J40" s="1472"/>
      <c r="K40" s="1472"/>
      <c r="L40" s="164"/>
    </row>
    <row r="41" spans="1:13" x14ac:dyDescent="0.2">
      <c r="A41" s="2107" t="s">
        <v>1122</v>
      </c>
      <c r="B41" s="2107"/>
      <c r="C41" s="2107"/>
      <c r="D41" s="2107"/>
      <c r="E41" s="2107"/>
      <c r="F41" s="2107"/>
      <c r="G41" s="2107"/>
      <c r="H41" s="2107"/>
      <c r="I41" s="2107"/>
      <c r="J41" s="2107"/>
      <c r="K41" s="2107"/>
      <c r="L41" s="2107"/>
    </row>
    <row r="42" spans="1:13" ht="14.25" customHeight="1" x14ac:dyDescent="0.2">
      <c r="A42" s="173" t="s">
        <v>1123</v>
      </c>
      <c r="E42" s="165"/>
      <c r="F42" s="165"/>
      <c r="G42" s="164"/>
      <c r="H42" s="166"/>
      <c r="I42" s="165"/>
      <c r="J42" s="165"/>
      <c r="K42" s="164"/>
      <c r="L42" s="164"/>
    </row>
    <row r="43" spans="1:13" ht="14.25" customHeight="1" x14ac:dyDescent="0.2"/>
    <row r="44" spans="1:13" ht="14.25" customHeight="1" x14ac:dyDescent="0.2"/>
    <row r="45" spans="1:13" ht="14.25" customHeight="1" x14ac:dyDescent="0.2"/>
    <row r="46" spans="1:13" ht="14.25" customHeight="1" x14ac:dyDescent="0.2">
      <c r="E46" s="165"/>
      <c r="F46" s="165"/>
      <c r="G46" s="164"/>
      <c r="H46" s="166"/>
      <c r="I46" s="165"/>
      <c r="J46" s="165"/>
      <c r="K46" s="164"/>
      <c r="L46" s="164"/>
    </row>
    <row r="47" spans="1:13" ht="14.25" customHeight="1" x14ac:dyDescent="0.2">
      <c r="E47" s="165"/>
      <c r="F47" s="165"/>
      <c r="G47" s="164"/>
      <c r="H47" s="166"/>
      <c r="I47" s="165"/>
      <c r="J47" s="165"/>
      <c r="K47" s="164"/>
      <c r="L47" s="164"/>
    </row>
    <row r="48" spans="1:13" ht="14.25" customHeight="1" x14ac:dyDescent="0.2">
      <c r="E48" s="165"/>
      <c r="F48" s="165"/>
      <c r="G48" s="164"/>
      <c r="H48" s="166"/>
      <c r="I48" s="165"/>
      <c r="J48" s="165"/>
      <c r="K48" s="164"/>
      <c r="L48" s="164"/>
    </row>
    <row r="49" spans="5:12" ht="14.25" customHeight="1" x14ac:dyDescent="0.2">
      <c r="E49" s="165"/>
      <c r="F49" s="165"/>
      <c r="G49" s="164"/>
      <c r="H49" s="166"/>
      <c r="I49" s="165"/>
      <c r="J49" s="165"/>
      <c r="K49" s="164"/>
      <c r="L49" s="164"/>
    </row>
    <row r="50" spans="5:12" ht="14.25" customHeight="1" x14ac:dyDescent="0.2">
      <c r="E50" s="165"/>
      <c r="F50" s="165"/>
      <c r="G50" s="164"/>
      <c r="H50" s="166"/>
      <c r="I50" s="1906"/>
      <c r="J50" s="165"/>
      <c r="K50" s="164"/>
      <c r="L50" s="164"/>
    </row>
    <row r="51" spans="5:12" ht="14.25" customHeight="1" x14ac:dyDescent="0.2">
      <c r="E51" s="165"/>
      <c r="F51" s="165"/>
      <c r="G51" s="164"/>
      <c r="H51" s="166"/>
      <c r="I51" s="165"/>
      <c r="J51" s="165"/>
      <c r="K51" s="164"/>
      <c r="L51" s="164"/>
    </row>
    <row r="52" spans="5:12" ht="14.25" customHeight="1" x14ac:dyDescent="0.2">
      <c r="E52" s="165"/>
      <c r="F52" s="165"/>
      <c r="G52" s="164"/>
      <c r="H52" s="166"/>
      <c r="I52" s="165"/>
      <c r="J52" s="165"/>
      <c r="K52" s="164"/>
      <c r="L52" s="164"/>
    </row>
    <row r="53" spans="5:12" ht="14.25" customHeight="1" x14ac:dyDescent="0.2">
      <c r="E53" s="165"/>
      <c r="F53" s="165"/>
      <c r="G53" s="164"/>
      <c r="H53" s="166"/>
      <c r="I53" s="165"/>
      <c r="J53" s="165"/>
      <c r="K53" s="164"/>
      <c r="L53" s="164"/>
    </row>
    <row r="54" spans="5:12" ht="14.25" customHeight="1" x14ac:dyDescent="0.2">
      <c r="E54" s="165"/>
      <c r="F54" s="165"/>
      <c r="G54" s="164"/>
      <c r="H54" s="166"/>
      <c r="I54" s="165"/>
      <c r="J54" s="165"/>
      <c r="K54" s="164"/>
      <c r="L54" s="164"/>
    </row>
    <row r="55" spans="5:12" ht="14.25" customHeight="1" x14ac:dyDescent="0.2">
      <c r="E55" s="165"/>
      <c r="F55" s="165"/>
      <c r="G55" s="164"/>
      <c r="H55" s="166"/>
      <c r="I55" s="165"/>
      <c r="J55" s="165"/>
      <c r="K55" s="164"/>
      <c r="L55" s="164"/>
    </row>
    <row r="56" spans="5:12" ht="14.25" customHeight="1" x14ac:dyDescent="0.2">
      <c r="E56" s="165"/>
      <c r="F56" s="165"/>
      <c r="G56" s="164"/>
      <c r="H56" s="166"/>
      <c r="I56" s="165"/>
      <c r="J56" s="165"/>
      <c r="K56" s="164"/>
      <c r="L56" s="164"/>
    </row>
    <row r="57" spans="5:12" ht="14.25" customHeight="1" x14ac:dyDescent="0.2">
      <c r="E57" s="165"/>
      <c r="F57" s="165"/>
      <c r="G57" s="164"/>
      <c r="H57" s="166"/>
      <c r="I57" s="165"/>
      <c r="J57" s="165"/>
      <c r="K57" s="164"/>
      <c r="L57" s="164"/>
    </row>
    <row r="58" spans="5:12" ht="14.25" customHeight="1" x14ac:dyDescent="0.2">
      <c r="E58" s="165"/>
      <c r="F58" s="165"/>
      <c r="G58" s="164"/>
      <c r="H58" s="166"/>
      <c r="I58" s="165"/>
      <c r="J58" s="165"/>
      <c r="K58" s="164"/>
      <c r="L58" s="164"/>
    </row>
    <row r="59" spans="5:12" ht="14.25" customHeight="1" x14ac:dyDescent="0.2">
      <c r="E59" s="165"/>
      <c r="F59" s="165"/>
      <c r="G59" s="164"/>
      <c r="H59" s="166"/>
      <c r="I59" s="165"/>
      <c r="J59" s="165"/>
      <c r="K59" s="164"/>
      <c r="L59" s="164"/>
    </row>
    <row r="60" spans="5:12" ht="14.25" customHeight="1" x14ac:dyDescent="0.2">
      <c r="E60" s="165"/>
      <c r="F60" s="165"/>
      <c r="G60" s="164"/>
      <c r="H60" s="166"/>
      <c r="I60" s="165"/>
      <c r="J60" s="165"/>
      <c r="K60" s="164"/>
      <c r="L60" s="164"/>
    </row>
    <row r="61" spans="5:12" ht="14.25" customHeight="1" x14ac:dyDescent="0.2">
      <c r="E61" s="165"/>
      <c r="F61" s="165"/>
      <c r="G61" s="164"/>
      <c r="H61" s="166"/>
      <c r="I61" s="165"/>
      <c r="J61" s="165"/>
      <c r="K61" s="164"/>
      <c r="L61" s="164"/>
    </row>
  </sheetData>
  <sortState xmlns:xlrd2="http://schemas.microsoft.com/office/spreadsheetml/2017/richdata2" ref="A8:M39">
    <sortCondition ref="A8:A39"/>
  </sortState>
  <mergeCells count="5">
    <mergeCell ref="A41:L41"/>
    <mergeCell ref="A1:D1"/>
    <mergeCell ref="E1:H1"/>
    <mergeCell ref="D4:G4"/>
    <mergeCell ref="H4:K4"/>
  </mergeCells>
  <hyperlinks>
    <hyperlink ref="A4" location="Top!A1" display="Top!A1" xr:uid="{F7FB377B-A5AE-49D2-9DDE-1D8DD37103DA}"/>
    <hyperlink ref="B4" location="Top!A1" display="Top!A1" xr:uid="{0A92261D-9BCF-41C3-80C6-D2902AC84EF3}"/>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9F11F-ADD6-418B-BB5F-65CAA39CEEE4}">
  <sheetPr>
    <tabColor rgb="FFB1A0C7"/>
    <pageSetUpPr fitToPage="1"/>
  </sheetPr>
  <dimension ref="A1:M204"/>
  <sheetViews>
    <sheetView zoomScaleNormal="100" workbookViewId="0">
      <selection sqref="A1:B1"/>
    </sheetView>
  </sheetViews>
  <sheetFormatPr defaultColWidth="11.42578125" defaultRowHeight="12.75" x14ac:dyDescent="0.2"/>
  <cols>
    <col min="1" max="1" width="31.42578125" style="16" customWidth="1"/>
    <col min="2" max="2" width="54.5703125" style="16" customWidth="1"/>
    <col min="3" max="3" width="18.140625" style="16" customWidth="1"/>
    <col min="4" max="4" width="16.5703125" style="7" customWidth="1"/>
    <col min="5" max="5" width="16.28515625" style="7" customWidth="1"/>
    <col min="6" max="6" width="19.42578125" style="9" customWidth="1"/>
    <col min="7" max="7" width="23.85546875" style="8" customWidth="1"/>
    <col min="8" max="8" width="16.85546875" style="7" customWidth="1"/>
    <col min="9" max="9" width="18.140625" style="7" customWidth="1"/>
    <col min="10" max="10" width="18.42578125" style="9" customWidth="1"/>
    <col min="11" max="11" width="19.28515625" style="9" customWidth="1"/>
    <col min="12" max="16384" width="11.42578125" style="9"/>
  </cols>
  <sheetData>
    <row r="1" spans="1:13" ht="21" customHeight="1" thickBot="1" x14ac:dyDescent="0.25">
      <c r="A1" s="2119" t="s">
        <v>985</v>
      </c>
      <c r="B1" s="2119"/>
      <c r="C1" s="1914"/>
      <c r="D1" s="2144"/>
      <c r="E1" s="2144"/>
      <c r="F1" s="2144"/>
      <c r="G1" s="2144"/>
    </row>
    <row r="2" spans="1:13" ht="21" customHeight="1" thickBot="1" x14ac:dyDescent="0.25">
      <c r="A2" s="2119" t="str">
        <f>Top!B38&amp;", "&amp;Top!C39</f>
        <v>Device Information Service 1.1, 1.2</v>
      </c>
      <c r="B2" s="2119"/>
      <c r="C2" s="1921"/>
      <c r="D2" s="1082" t="s">
        <v>986</v>
      </c>
      <c r="E2" s="1083" t="str">
        <f>Top!E38</f>
        <v>DIS.TS.p6</v>
      </c>
      <c r="F2" s="1083"/>
      <c r="G2" s="1084"/>
      <c r="H2" s="1082" t="s">
        <v>11</v>
      </c>
      <c r="I2" s="1084" t="str">
        <f>Top!G38</f>
        <v>DIS.TS.p6</v>
      </c>
      <c r="J2" s="987" t="s">
        <v>987</v>
      </c>
      <c r="K2" s="1023">
        <v>45098</v>
      </c>
      <c r="M2" s="25"/>
    </row>
    <row r="3" spans="1:13" ht="18" customHeight="1" thickBot="1" x14ac:dyDescent="0.25">
      <c r="A3" s="1086" t="s">
        <v>988</v>
      </c>
      <c r="B3" s="171">
        <f>rel_date</f>
        <v>46070</v>
      </c>
      <c r="D3" s="1082" t="s">
        <v>989</v>
      </c>
      <c r="E3" s="1083" t="str">
        <f>Top!F38</f>
        <v>DIS.ICS.p6</v>
      </c>
      <c r="F3" s="1083"/>
      <c r="G3" s="1084"/>
      <c r="H3" s="1836" t="s">
        <v>12</v>
      </c>
      <c r="I3" s="1837" t="str">
        <f>Top!H38</f>
        <v>DIS.ICS.p7</v>
      </c>
      <c r="J3" s="977" t="s">
        <v>987</v>
      </c>
      <c r="K3" s="1085">
        <f>rel_date</f>
        <v>46070</v>
      </c>
    </row>
    <row r="4" spans="1:13" ht="14.25" customHeight="1" thickBot="1" x14ac:dyDescent="0.25">
      <c r="A4" s="2114" t="s">
        <v>990</v>
      </c>
      <c r="B4" s="2115"/>
      <c r="C4" s="1087"/>
      <c r="D4" s="2116" t="s">
        <v>991</v>
      </c>
      <c r="E4" s="2117"/>
      <c r="F4" s="2117"/>
      <c r="G4" s="2118"/>
      <c r="H4" s="2116" t="s">
        <v>992</v>
      </c>
      <c r="I4" s="2117"/>
      <c r="J4" s="2117"/>
      <c r="K4" s="2118"/>
    </row>
    <row r="5" spans="1:13" ht="39" thickBot="1" x14ac:dyDescent="0.25">
      <c r="A5" s="707" t="s">
        <v>993</v>
      </c>
      <c r="B5" s="434" t="s">
        <v>994</v>
      </c>
      <c r="C5" s="1302" t="s">
        <v>995</v>
      </c>
      <c r="D5" s="44" t="s">
        <v>996</v>
      </c>
      <c r="E5" s="42" t="s">
        <v>3544</v>
      </c>
      <c r="F5" s="1317" t="s">
        <v>998</v>
      </c>
      <c r="G5" s="45" t="s">
        <v>13</v>
      </c>
      <c r="H5" s="299" t="s">
        <v>996</v>
      </c>
      <c r="I5" s="42" t="s">
        <v>3544</v>
      </c>
      <c r="J5" s="1317" t="s">
        <v>998</v>
      </c>
      <c r="K5" s="45" t="s">
        <v>3545</v>
      </c>
    </row>
    <row r="6" spans="1:13" s="10" customFormat="1" x14ac:dyDescent="0.2">
      <c r="A6" s="1088" t="s">
        <v>1001</v>
      </c>
      <c r="B6" s="1089" t="s">
        <v>1002</v>
      </c>
      <c r="C6" s="1115" t="s">
        <v>3546</v>
      </c>
      <c r="D6" s="107"/>
      <c r="E6" s="1761">
        <v>45098</v>
      </c>
      <c r="F6" s="107"/>
      <c r="G6" s="1090"/>
      <c r="H6" s="449"/>
      <c r="I6" s="1091">
        <v>45098</v>
      </c>
      <c r="J6" s="1092"/>
      <c r="K6" s="509"/>
    </row>
    <row r="7" spans="1:13" s="10" customFormat="1" x14ac:dyDescent="0.2">
      <c r="A7" s="1093" t="s">
        <v>12</v>
      </c>
      <c r="B7" s="1094" t="s">
        <v>1004</v>
      </c>
      <c r="C7" s="1838" t="s">
        <v>1005</v>
      </c>
      <c r="D7" s="109"/>
      <c r="E7" s="1759">
        <v>45936</v>
      </c>
      <c r="F7" s="109"/>
      <c r="G7" s="1095" t="s">
        <v>3547</v>
      </c>
      <c r="H7" s="212"/>
      <c r="I7" s="461">
        <f>$B$3+90</f>
        <v>46160</v>
      </c>
      <c r="J7" s="204"/>
      <c r="K7" s="206" t="s">
        <v>1126</v>
      </c>
    </row>
    <row r="8" spans="1:13" s="10" customFormat="1" x14ac:dyDescent="0.2">
      <c r="A8" s="255" t="s">
        <v>3548</v>
      </c>
      <c r="B8" s="1098" t="s">
        <v>1224</v>
      </c>
      <c r="C8" s="1099" t="s">
        <v>3549</v>
      </c>
      <c r="D8" s="107"/>
      <c r="E8" s="1759"/>
      <c r="F8" s="107"/>
      <c r="G8" s="1100"/>
      <c r="H8" s="1101"/>
      <c r="I8" s="1096"/>
      <c r="J8" s="1097"/>
      <c r="K8" s="842"/>
    </row>
    <row r="9" spans="1:13" s="10" customFormat="1" x14ac:dyDescent="0.2">
      <c r="A9" s="255" t="s">
        <v>3550</v>
      </c>
      <c r="B9" s="1098" t="s">
        <v>1224</v>
      </c>
      <c r="C9" s="1099" t="s">
        <v>3549</v>
      </c>
      <c r="D9" s="109"/>
      <c r="E9" s="1760"/>
      <c r="F9" s="109"/>
      <c r="G9" s="1095"/>
      <c r="H9" s="1101"/>
      <c r="I9" s="1096"/>
      <c r="J9" s="1097"/>
      <c r="K9" s="842"/>
    </row>
    <row r="10" spans="1:13" s="10" customFormat="1" x14ac:dyDescent="0.2">
      <c r="A10" s="255" t="s">
        <v>3551</v>
      </c>
      <c r="B10" s="1098" t="s">
        <v>1224</v>
      </c>
      <c r="C10" s="1099" t="s">
        <v>3549</v>
      </c>
      <c r="D10" s="109"/>
      <c r="E10" s="1759"/>
      <c r="F10" s="109"/>
      <c r="G10" s="1095"/>
      <c r="H10" s="1101"/>
      <c r="I10" s="1096"/>
      <c r="J10" s="1097"/>
      <c r="K10" s="180"/>
    </row>
    <row r="11" spans="1:13" s="10" customFormat="1" x14ac:dyDescent="0.2">
      <c r="A11" s="272" t="s">
        <v>3552</v>
      </c>
      <c r="B11" s="1098" t="s">
        <v>1224</v>
      </c>
      <c r="C11" s="1099" t="s">
        <v>3549</v>
      </c>
      <c r="D11" s="997"/>
      <c r="E11" s="1759"/>
      <c r="F11" s="997"/>
      <c r="G11" s="1102"/>
      <c r="H11" s="1103"/>
      <c r="I11" s="1096"/>
      <c r="J11" s="1097"/>
      <c r="K11" s="842"/>
    </row>
    <row r="12" spans="1:13" s="10" customFormat="1" x14ac:dyDescent="0.2">
      <c r="A12" s="272" t="s">
        <v>3553</v>
      </c>
      <c r="B12" s="1116" t="s">
        <v>1948</v>
      </c>
      <c r="C12" s="1099" t="s">
        <v>3549</v>
      </c>
      <c r="D12" s="997" t="s">
        <v>1010</v>
      </c>
      <c r="E12" s="1759">
        <v>45098</v>
      </c>
      <c r="F12" s="997" t="s">
        <v>1011</v>
      </c>
      <c r="G12" s="1102"/>
      <c r="H12" s="1103" t="s">
        <v>1010</v>
      </c>
      <c r="I12" s="1104">
        <v>45098</v>
      </c>
      <c r="J12" s="1096" t="s">
        <v>1011</v>
      </c>
      <c r="K12" s="1105"/>
    </row>
    <row r="13" spans="1:13" s="10" customFormat="1" x14ac:dyDescent="0.2">
      <c r="A13" s="272" t="s">
        <v>3554</v>
      </c>
      <c r="B13" s="1116" t="s">
        <v>1950</v>
      </c>
      <c r="C13" s="1099" t="s">
        <v>3549</v>
      </c>
      <c r="D13" s="997" t="s">
        <v>1010</v>
      </c>
      <c r="E13" s="1759">
        <v>45098</v>
      </c>
      <c r="F13" s="997" t="s">
        <v>1011</v>
      </c>
      <c r="G13" s="1102"/>
      <c r="H13" s="1103" t="s">
        <v>1010</v>
      </c>
      <c r="I13" s="1104">
        <v>45098</v>
      </c>
      <c r="J13" s="1096" t="s">
        <v>1011</v>
      </c>
      <c r="K13" s="1105"/>
    </row>
    <row r="14" spans="1:13" s="10" customFormat="1" x14ac:dyDescent="0.2">
      <c r="A14" s="272" t="s">
        <v>3555</v>
      </c>
      <c r="B14" s="1116" t="s">
        <v>1952</v>
      </c>
      <c r="C14" s="1099" t="s">
        <v>3549</v>
      </c>
      <c r="D14" s="997" t="s">
        <v>1010</v>
      </c>
      <c r="E14" s="1759">
        <v>45098</v>
      </c>
      <c r="F14" s="997" t="s">
        <v>1011</v>
      </c>
      <c r="G14" s="1102"/>
      <c r="H14" s="1103" t="s">
        <v>1010</v>
      </c>
      <c r="I14" s="1104">
        <v>45098</v>
      </c>
      <c r="J14" s="1096" t="s">
        <v>1011</v>
      </c>
      <c r="K14" s="1105"/>
    </row>
    <row r="15" spans="1:13" s="10" customFormat="1" x14ac:dyDescent="0.2">
      <c r="A15" s="272" t="s">
        <v>3556</v>
      </c>
      <c r="B15" s="1116" t="s">
        <v>3557</v>
      </c>
      <c r="C15" s="1099" t="s">
        <v>3549</v>
      </c>
      <c r="D15" s="997" t="s">
        <v>1010</v>
      </c>
      <c r="E15" s="1759">
        <v>45098</v>
      </c>
      <c r="F15" s="997" t="s">
        <v>1011</v>
      </c>
      <c r="G15" s="1102"/>
      <c r="H15" s="1103" t="s">
        <v>1010</v>
      </c>
      <c r="I15" s="1104">
        <v>45098</v>
      </c>
      <c r="J15" s="1096" t="s">
        <v>1011</v>
      </c>
      <c r="K15" s="1105"/>
    </row>
    <row r="16" spans="1:13" s="10" customFormat="1" x14ac:dyDescent="0.2">
      <c r="A16" s="272" t="s">
        <v>3558</v>
      </c>
      <c r="B16" s="1116" t="s">
        <v>3559</v>
      </c>
      <c r="C16" s="1099" t="s">
        <v>3549</v>
      </c>
      <c r="D16" s="997" t="s">
        <v>1010</v>
      </c>
      <c r="E16" s="1759">
        <v>45098</v>
      </c>
      <c r="F16" s="997" t="s">
        <v>1011</v>
      </c>
      <c r="G16" s="1102"/>
      <c r="H16" s="1103" t="s">
        <v>1010</v>
      </c>
      <c r="I16" s="1104">
        <v>45098</v>
      </c>
      <c r="J16" s="1096" t="s">
        <v>1011</v>
      </c>
      <c r="K16" s="1105"/>
    </row>
    <row r="17" spans="1:11" s="10" customFormat="1" x14ac:dyDescent="0.2">
      <c r="A17" s="272" t="s">
        <v>3560</v>
      </c>
      <c r="B17" s="1116" t="s">
        <v>3561</v>
      </c>
      <c r="C17" s="1099" t="s">
        <v>3549</v>
      </c>
      <c r="D17" s="997" t="s">
        <v>1010</v>
      </c>
      <c r="E17" s="1759">
        <v>45098</v>
      </c>
      <c r="F17" s="997" t="s">
        <v>1011</v>
      </c>
      <c r="G17" s="1102"/>
      <c r="H17" s="1103" t="s">
        <v>1010</v>
      </c>
      <c r="I17" s="1104">
        <v>45098</v>
      </c>
      <c r="J17" s="1096" t="s">
        <v>1011</v>
      </c>
      <c r="K17" s="1105"/>
    </row>
    <row r="18" spans="1:11" s="10" customFormat="1" x14ac:dyDescent="0.2">
      <c r="A18" s="272" t="s">
        <v>3562</v>
      </c>
      <c r="B18" s="1116" t="s">
        <v>3563</v>
      </c>
      <c r="C18" s="1099" t="s">
        <v>3549</v>
      </c>
      <c r="D18" s="997" t="s">
        <v>1010</v>
      </c>
      <c r="E18" s="1759">
        <v>45098</v>
      </c>
      <c r="F18" s="997" t="s">
        <v>1011</v>
      </c>
      <c r="G18" s="1102"/>
      <c r="H18" s="1103" t="s">
        <v>1010</v>
      </c>
      <c r="I18" s="1104">
        <v>45098</v>
      </c>
      <c r="J18" s="1096" t="s">
        <v>1011</v>
      </c>
      <c r="K18" s="1105"/>
    </row>
    <row r="19" spans="1:11" s="10" customFormat="1" ht="25.5" x14ac:dyDescent="0.2">
      <c r="A19" s="272" t="s">
        <v>3564</v>
      </c>
      <c r="B19" s="1116" t="s">
        <v>3565</v>
      </c>
      <c r="C19" s="1099" t="s">
        <v>3549</v>
      </c>
      <c r="D19" s="997" t="s">
        <v>1010</v>
      </c>
      <c r="E19" s="1759">
        <v>45098</v>
      </c>
      <c r="F19" s="997" t="s">
        <v>1011</v>
      </c>
      <c r="G19" s="1102"/>
      <c r="H19" s="1103" t="s">
        <v>1010</v>
      </c>
      <c r="I19" s="1104">
        <v>45098</v>
      </c>
      <c r="J19" s="1096" t="s">
        <v>1011</v>
      </c>
      <c r="K19" s="1105"/>
    </row>
    <row r="20" spans="1:11" s="10" customFormat="1" x14ac:dyDescent="0.2">
      <c r="A20" s="255" t="s">
        <v>3566</v>
      </c>
      <c r="B20" s="1094" t="s">
        <v>3567</v>
      </c>
      <c r="C20" s="661" t="s">
        <v>3549</v>
      </c>
      <c r="D20" s="109" t="s">
        <v>1010</v>
      </c>
      <c r="E20" s="1759">
        <v>45098</v>
      </c>
      <c r="F20" s="109" t="s">
        <v>1011</v>
      </c>
      <c r="G20" s="1106"/>
      <c r="H20" s="1101" t="s">
        <v>1010</v>
      </c>
      <c r="I20" s="1096">
        <v>45098</v>
      </c>
      <c r="J20" s="1096" t="s">
        <v>1011</v>
      </c>
      <c r="K20" s="30"/>
    </row>
    <row r="21" spans="1:11" s="10" customFormat="1" x14ac:dyDescent="0.2">
      <c r="A21" s="255" t="s">
        <v>3568</v>
      </c>
      <c r="B21" s="1094" t="s">
        <v>3569</v>
      </c>
      <c r="C21" s="1099" t="s">
        <v>3546</v>
      </c>
      <c r="D21" s="109" t="s">
        <v>1010</v>
      </c>
      <c r="E21" s="1759">
        <v>45098</v>
      </c>
      <c r="F21" s="109" t="s">
        <v>1011</v>
      </c>
      <c r="G21" s="1106"/>
      <c r="H21" s="1107" t="s">
        <v>1010</v>
      </c>
      <c r="I21" s="1108">
        <v>45098</v>
      </c>
      <c r="J21" s="1096" t="s">
        <v>1011</v>
      </c>
      <c r="K21" s="181"/>
    </row>
    <row r="22" spans="1:11" s="10" customFormat="1" x14ac:dyDescent="0.2">
      <c r="A22" s="255" t="s">
        <v>3570</v>
      </c>
      <c r="B22" s="644" t="s">
        <v>3571</v>
      </c>
      <c r="C22" s="1099" t="s">
        <v>3549</v>
      </c>
      <c r="D22" s="109" t="s">
        <v>1010</v>
      </c>
      <c r="E22" s="1759">
        <v>45098</v>
      </c>
      <c r="F22" s="109" t="s">
        <v>1011</v>
      </c>
      <c r="G22" s="1095"/>
      <c r="H22" s="1101" t="s">
        <v>1010</v>
      </c>
      <c r="I22" s="1096">
        <v>45098</v>
      </c>
      <c r="J22" s="1096" t="s">
        <v>1011</v>
      </c>
      <c r="K22" s="30"/>
    </row>
    <row r="23" spans="1:11" s="10" customFormat="1" x14ac:dyDescent="0.2">
      <c r="A23" s="1117" t="s">
        <v>3572</v>
      </c>
      <c r="B23" s="1118" t="s">
        <v>3573</v>
      </c>
      <c r="C23" s="1099" t="s">
        <v>3549</v>
      </c>
      <c r="D23" s="107" t="s">
        <v>1010</v>
      </c>
      <c r="E23" s="1759">
        <v>45098</v>
      </c>
      <c r="F23" s="107" t="s">
        <v>1011</v>
      </c>
      <c r="G23" s="1090"/>
      <c r="H23" s="1107" t="s">
        <v>1010</v>
      </c>
      <c r="I23" s="1108">
        <v>45098</v>
      </c>
      <c r="J23" s="1096" t="s">
        <v>1011</v>
      </c>
      <c r="K23" s="37"/>
    </row>
    <row r="24" spans="1:11" s="10" customFormat="1" ht="13.5" thickBot="1" x14ac:dyDescent="0.25">
      <c r="A24" s="256" t="s">
        <v>3574</v>
      </c>
      <c r="B24" s="651" t="s">
        <v>3575</v>
      </c>
      <c r="C24" s="1119" t="s">
        <v>3546</v>
      </c>
      <c r="D24" s="111" t="s">
        <v>1010</v>
      </c>
      <c r="E24" s="1762">
        <v>45098</v>
      </c>
      <c r="F24" s="111" t="s">
        <v>1011</v>
      </c>
      <c r="G24" s="1109"/>
      <c r="H24" s="1686" t="s">
        <v>1010</v>
      </c>
      <c r="I24" s="1687">
        <v>45098</v>
      </c>
      <c r="J24" s="1687" t="s">
        <v>1011</v>
      </c>
      <c r="K24" s="273"/>
    </row>
    <row r="25" spans="1:11" ht="14.25" customHeight="1" x14ac:dyDescent="0.2">
      <c r="A25" s="132"/>
      <c r="B25" s="117"/>
      <c r="C25" s="17"/>
      <c r="D25" s="118"/>
      <c r="E25" s="118"/>
      <c r="F25" s="119"/>
      <c r="G25" s="120"/>
      <c r="H25" s="118"/>
      <c r="I25" s="118"/>
      <c r="J25" s="119"/>
      <c r="K25" s="119"/>
    </row>
    <row r="26" spans="1:11" s="1111" customFormat="1" ht="14.25" customHeight="1" x14ac:dyDescent="0.2">
      <c r="A26" s="1110" t="s">
        <v>1122</v>
      </c>
      <c r="B26" s="1110"/>
      <c r="C26" s="17"/>
      <c r="D26" s="1110"/>
      <c r="E26" s="1110"/>
      <c r="F26" s="1110"/>
      <c r="G26" s="1110"/>
      <c r="H26" s="1110"/>
      <c r="I26" s="1110"/>
      <c r="J26" s="1110"/>
      <c r="K26" s="1110"/>
    </row>
    <row r="27" spans="1:11" ht="14.25" customHeight="1" x14ac:dyDescent="0.2">
      <c r="A27" s="1758" t="s">
        <v>3576</v>
      </c>
      <c r="K27" s="1112"/>
    </row>
    <row r="28" spans="1:11" ht="14.25" customHeight="1" x14ac:dyDescent="0.2">
      <c r="A28" s="2131" t="s">
        <v>1123</v>
      </c>
      <c r="B28" s="2131"/>
      <c r="C28" s="2131"/>
      <c r="D28" s="2131"/>
      <c r="E28" s="2131"/>
      <c r="F28" s="2131"/>
      <c r="G28" s="2131"/>
      <c r="H28" s="2131"/>
      <c r="I28" s="2131"/>
      <c r="J28" s="2131"/>
      <c r="K28" s="1112"/>
    </row>
    <row r="29" spans="1:11" ht="14.25" customHeight="1" x14ac:dyDescent="0.2">
      <c r="A29" s="1112"/>
      <c r="B29" s="1112"/>
      <c r="C29" s="17"/>
      <c r="D29" s="1112"/>
      <c r="E29" s="1112"/>
      <c r="F29" s="1112"/>
      <c r="G29" s="1112"/>
      <c r="H29" s="1112"/>
      <c r="I29" s="1112"/>
      <c r="J29" s="1112"/>
      <c r="K29" s="1112"/>
    </row>
    <row r="30" spans="1:11" ht="14.25" customHeight="1" x14ac:dyDescent="0.2">
      <c r="A30" s="1112"/>
      <c r="C30" s="17"/>
      <c r="D30" s="20"/>
      <c r="E30" s="20"/>
      <c r="F30" s="22"/>
      <c r="G30" s="20"/>
      <c r="H30" s="20"/>
      <c r="I30" s="20"/>
      <c r="J30" s="22"/>
      <c r="K30" s="22"/>
    </row>
    <row r="31" spans="1:11" ht="14.25" customHeight="1" x14ac:dyDescent="0.2">
      <c r="C31" s="17"/>
      <c r="D31" s="20"/>
      <c r="E31" s="20"/>
      <c r="F31" s="22"/>
      <c r="G31" s="20"/>
      <c r="H31" s="20"/>
      <c r="I31" s="20"/>
      <c r="J31" s="22"/>
      <c r="K31" s="22"/>
    </row>
    <row r="32" spans="1:11" ht="14.25" customHeight="1" x14ac:dyDescent="0.2">
      <c r="C32" s="17"/>
      <c r="D32" s="20"/>
      <c r="E32" s="20"/>
      <c r="F32" s="22"/>
      <c r="G32" s="20"/>
      <c r="H32" s="20"/>
      <c r="I32" s="22"/>
      <c r="J32" s="22"/>
    </row>
    <row r="33" spans="2:11" ht="14.25" customHeight="1" x14ac:dyDescent="0.2">
      <c r="B33" s="17"/>
      <c r="C33" s="17"/>
      <c r="D33" s="20"/>
      <c r="E33" s="20"/>
      <c r="F33" s="22"/>
      <c r="G33" s="21"/>
      <c r="H33" s="20"/>
      <c r="I33" s="20"/>
      <c r="J33" s="22"/>
      <c r="K33" s="22"/>
    </row>
    <row r="34" spans="2:11" ht="14.25" customHeight="1" x14ac:dyDescent="0.2">
      <c r="B34" s="17"/>
      <c r="C34" s="17"/>
      <c r="D34" s="20"/>
      <c r="E34" s="20"/>
      <c r="F34" s="22"/>
      <c r="G34" s="21"/>
      <c r="H34" s="20"/>
      <c r="I34" s="20"/>
      <c r="J34" s="22"/>
      <c r="K34" s="22"/>
    </row>
    <row r="35" spans="2:11" ht="14.25" customHeight="1" x14ac:dyDescent="0.2">
      <c r="B35" s="17"/>
      <c r="C35" s="17"/>
      <c r="D35" s="20"/>
      <c r="E35" s="20"/>
      <c r="F35" s="22"/>
      <c r="G35" s="21"/>
      <c r="H35" s="20"/>
      <c r="I35" s="20"/>
      <c r="J35" s="22"/>
      <c r="K35" s="22"/>
    </row>
    <row r="36" spans="2:11" ht="14.25" customHeight="1" x14ac:dyDescent="0.2">
      <c r="C36" s="17"/>
      <c r="D36" s="20"/>
      <c r="E36" s="20"/>
      <c r="F36" s="22"/>
      <c r="G36" s="21"/>
      <c r="H36" s="20"/>
      <c r="I36" s="20"/>
      <c r="J36" s="22"/>
      <c r="K36" s="22"/>
    </row>
    <row r="37" spans="2:11" ht="14.25" customHeight="1" x14ac:dyDescent="0.2">
      <c r="C37" s="17"/>
      <c r="D37" s="20"/>
      <c r="E37" s="20"/>
      <c r="F37" s="22"/>
      <c r="G37" s="21"/>
      <c r="H37" s="20"/>
      <c r="I37" s="20"/>
      <c r="J37" s="22"/>
      <c r="K37" s="22"/>
    </row>
    <row r="38" spans="2:11" ht="14.25" customHeight="1" x14ac:dyDescent="0.2">
      <c r="C38" s="17"/>
      <c r="D38" s="20"/>
      <c r="E38" s="20"/>
      <c r="F38" s="22"/>
      <c r="G38" s="21"/>
      <c r="H38" s="1914"/>
      <c r="I38" s="20"/>
      <c r="J38" s="22"/>
      <c r="K38" s="22"/>
    </row>
    <row r="39" spans="2:11" ht="14.25" customHeight="1" x14ac:dyDescent="0.2">
      <c r="C39" s="17"/>
      <c r="D39" s="20"/>
      <c r="E39" s="20"/>
      <c r="F39" s="22"/>
      <c r="G39" s="21"/>
      <c r="H39" s="20"/>
      <c r="I39" s="20"/>
      <c r="J39" s="22"/>
      <c r="K39" s="22"/>
    </row>
    <row r="40" spans="2:11" ht="14.25" customHeight="1" x14ac:dyDescent="0.2">
      <c r="C40" s="17"/>
      <c r="D40" s="20"/>
      <c r="E40" s="20"/>
      <c r="F40" s="22"/>
      <c r="G40" s="21"/>
      <c r="H40" s="20"/>
      <c r="I40" s="20"/>
      <c r="J40" s="22"/>
      <c r="K40" s="22"/>
    </row>
    <row r="41" spans="2:11" ht="14.25" customHeight="1" x14ac:dyDescent="0.2">
      <c r="C41" s="17"/>
      <c r="D41" s="20"/>
      <c r="E41" s="20"/>
      <c r="F41" s="22"/>
      <c r="G41" s="21"/>
      <c r="H41" s="20"/>
      <c r="I41" s="20"/>
      <c r="J41" s="22"/>
      <c r="K41" s="22"/>
    </row>
    <row r="42" spans="2:11" ht="14.25" customHeight="1" x14ac:dyDescent="0.2">
      <c r="C42" s="17"/>
      <c r="D42" s="20"/>
      <c r="E42" s="20"/>
      <c r="F42" s="22"/>
      <c r="G42" s="21"/>
      <c r="H42" s="20"/>
      <c r="I42" s="20"/>
      <c r="J42" s="22"/>
      <c r="K42" s="22"/>
    </row>
    <row r="43" spans="2:11" ht="14.25" customHeight="1" x14ac:dyDescent="0.2">
      <c r="C43" s="17"/>
      <c r="D43" s="20"/>
      <c r="E43" s="20"/>
      <c r="F43" s="22"/>
      <c r="G43" s="21"/>
      <c r="H43" s="20"/>
      <c r="I43" s="20"/>
      <c r="J43" s="22"/>
      <c r="K43" s="22"/>
    </row>
    <row r="44" spans="2:11" ht="14.25" customHeight="1" x14ac:dyDescent="0.2">
      <c r="C44" s="17"/>
      <c r="D44" s="20"/>
      <c r="E44" s="20"/>
      <c r="F44" s="22"/>
      <c r="G44" s="21"/>
      <c r="H44" s="20"/>
      <c r="I44" s="20"/>
      <c r="J44" s="22"/>
      <c r="K44" s="22"/>
    </row>
    <row r="45" spans="2:11" ht="14.25" customHeight="1" x14ac:dyDescent="0.2">
      <c r="D45" s="20"/>
      <c r="E45" s="20"/>
      <c r="F45" s="22"/>
      <c r="G45" s="21"/>
      <c r="H45" s="20"/>
      <c r="I45" s="20"/>
      <c r="J45" s="22"/>
      <c r="K45" s="22"/>
    </row>
    <row r="46" spans="2:11" ht="14.25" customHeight="1" x14ac:dyDescent="0.2">
      <c r="C46" s="17"/>
      <c r="D46" s="20"/>
      <c r="E46" s="20"/>
      <c r="F46" s="22"/>
      <c r="G46" s="21"/>
      <c r="H46" s="20"/>
      <c r="I46" s="20"/>
      <c r="J46" s="22"/>
      <c r="K46" s="22"/>
    </row>
    <row r="47" spans="2:11" ht="14.25" customHeight="1" x14ac:dyDescent="0.2">
      <c r="C47" s="163"/>
      <c r="D47" s="20"/>
      <c r="E47" s="20"/>
      <c r="F47" s="22"/>
      <c r="G47" s="21"/>
      <c r="H47" s="20"/>
      <c r="I47" s="20"/>
      <c r="J47" s="22"/>
      <c r="K47" s="22"/>
    </row>
    <row r="48" spans="2:11" ht="14.25" customHeight="1" x14ac:dyDescent="0.2">
      <c r="C48" s="17"/>
      <c r="D48" s="20"/>
      <c r="E48" s="20"/>
      <c r="F48" s="22"/>
      <c r="G48" s="21"/>
      <c r="H48" s="20"/>
      <c r="I48" s="20"/>
      <c r="J48" s="22"/>
      <c r="K48" s="22"/>
    </row>
    <row r="49" spans="3:11" ht="14.25" customHeight="1" x14ac:dyDescent="0.2">
      <c r="C49" s="17"/>
      <c r="D49" s="20"/>
      <c r="E49" s="20"/>
      <c r="F49" s="22"/>
      <c r="G49" s="21"/>
      <c r="H49" s="20"/>
      <c r="I49" s="20"/>
      <c r="J49" s="22"/>
      <c r="K49" s="22"/>
    </row>
    <row r="50" spans="3:11" ht="14.25" customHeight="1" x14ac:dyDescent="0.2">
      <c r="C50" s="17"/>
      <c r="D50" s="20"/>
      <c r="E50" s="20"/>
      <c r="F50" s="22"/>
      <c r="G50" s="21"/>
      <c r="H50" s="20"/>
      <c r="I50" s="20"/>
      <c r="J50" s="22"/>
      <c r="K50" s="22"/>
    </row>
    <row r="51" spans="3:11" ht="14.25" customHeight="1" x14ac:dyDescent="0.2">
      <c r="C51" s="17"/>
      <c r="D51" s="20"/>
      <c r="E51" s="20"/>
      <c r="F51" s="22"/>
      <c r="G51" s="21"/>
      <c r="H51" s="20"/>
      <c r="I51" s="20"/>
      <c r="J51" s="22"/>
      <c r="K51" s="22"/>
    </row>
    <row r="52" spans="3:11" ht="14.25" customHeight="1" x14ac:dyDescent="0.2">
      <c r="C52" s="17"/>
      <c r="D52" s="20"/>
      <c r="E52" s="20"/>
      <c r="F52" s="22"/>
      <c r="G52" s="21"/>
      <c r="H52" s="20"/>
      <c r="I52" s="20"/>
      <c r="J52" s="22"/>
      <c r="K52" s="22"/>
    </row>
    <row r="53" spans="3:11" ht="14.25" customHeight="1" x14ac:dyDescent="0.2">
      <c r="C53" s="17"/>
      <c r="D53" s="20"/>
      <c r="E53" s="20"/>
      <c r="F53" s="22"/>
      <c r="G53" s="21"/>
      <c r="H53" s="20"/>
      <c r="I53" s="20"/>
      <c r="J53" s="22"/>
      <c r="K53" s="22"/>
    </row>
    <row r="54" spans="3:11" ht="14.25" customHeight="1" x14ac:dyDescent="0.2">
      <c r="C54" s="17"/>
      <c r="D54" s="20"/>
      <c r="E54" s="20"/>
      <c r="F54" s="22"/>
      <c r="G54" s="21"/>
      <c r="H54" s="20"/>
      <c r="I54" s="20"/>
      <c r="J54" s="22"/>
      <c r="K54" s="22"/>
    </row>
    <row r="55" spans="3:11" ht="14.25" customHeight="1" x14ac:dyDescent="0.2">
      <c r="C55" s="373"/>
      <c r="D55" s="20"/>
      <c r="E55" s="20"/>
      <c r="F55" s="22"/>
      <c r="G55" s="21"/>
      <c r="H55" s="20"/>
      <c r="I55" s="20"/>
      <c r="J55" s="22"/>
      <c r="K55" s="22"/>
    </row>
    <row r="56" spans="3:11" ht="14.25" customHeight="1" x14ac:dyDescent="0.2">
      <c r="C56" s="17"/>
      <c r="D56" s="20"/>
      <c r="E56" s="20"/>
      <c r="F56" s="22"/>
      <c r="G56" s="21"/>
      <c r="H56" s="20"/>
      <c r="I56" s="20"/>
      <c r="J56" s="22"/>
      <c r="K56" s="22"/>
    </row>
    <row r="57" spans="3:11" ht="14.25" customHeight="1" x14ac:dyDescent="0.2">
      <c r="C57" s="17"/>
      <c r="D57" s="20"/>
      <c r="E57" s="20"/>
      <c r="F57" s="22"/>
      <c r="G57" s="21"/>
      <c r="H57" s="20"/>
      <c r="I57" s="20"/>
      <c r="J57" s="22"/>
      <c r="K57" s="22"/>
    </row>
    <row r="58" spans="3:11" ht="14.25" customHeight="1" x14ac:dyDescent="0.2">
      <c r="C58" s="17"/>
      <c r="D58" s="20"/>
      <c r="E58" s="20"/>
      <c r="F58" s="22"/>
      <c r="G58" s="21"/>
      <c r="H58" s="20"/>
      <c r="I58" s="20"/>
      <c r="J58" s="22"/>
      <c r="K58" s="22"/>
    </row>
    <row r="59" spans="3:11" ht="14.25" customHeight="1" x14ac:dyDescent="0.2">
      <c r="C59" s="17"/>
      <c r="D59" s="20"/>
      <c r="E59" s="20"/>
      <c r="F59" s="22"/>
      <c r="G59" s="21"/>
      <c r="H59" s="20"/>
      <c r="I59" s="20"/>
      <c r="J59" s="22"/>
      <c r="K59" s="22"/>
    </row>
    <row r="60" spans="3:11" ht="14.25" customHeight="1" x14ac:dyDescent="0.2">
      <c r="C60" s="17"/>
      <c r="D60" s="20"/>
      <c r="E60" s="20"/>
      <c r="F60" s="22"/>
      <c r="G60" s="21"/>
      <c r="H60" s="20"/>
      <c r="I60" s="20"/>
      <c r="J60" s="22"/>
      <c r="K60" s="22"/>
    </row>
    <row r="61" spans="3:11" ht="14.25" customHeight="1" x14ac:dyDescent="0.2">
      <c r="C61" s="17"/>
      <c r="D61" s="20"/>
      <c r="E61" s="20"/>
      <c r="F61" s="22"/>
      <c r="G61" s="21"/>
      <c r="H61" s="20"/>
      <c r="I61" s="20"/>
      <c r="J61" s="22"/>
      <c r="K61" s="22"/>
    </row>
    <row r="62" spans="3:11" ht="14.25" customHeight="1" x14ac:dyDescent="0.2">
      <c r="C62" s="17"/>
      <c r="D62" s="20"/>
      <c r="E62" s="20"/>
      <c r="F62" s="22"/>
      <c r="G62" s="21"/>
      <c r="H62" s="20"/>
      <c r="I62" s="20"/>
      <c r="J62" s="22"/>
      <c r="K62" s="22"/>
    </row>
    <row r="63" spans="3:11" ht="14.25" customHeight="1" x14ac:dyDescent="0.2">
      <c r="C63" s="17"/>
      <c r="D63" s="20"/>
      <c r="E63" s="20"/>
      <c r="F63" s="22"/>
      <c r="G63" s="21"/>
      <c r="H63" s="20"/>
      <c r="I63" s="20"/>
      <c r="J63" s="22"/>
      <c r="K63" s="22"/>
    </row>
    <row r="64" spans="3:11" ht="14.25" customHeight="1" x14ac:dyDescent="0.2">
      <c r="C64" s="17"/>
      <c r="D64" s="20"/>
      <c r="E64" s="20"/>
      <c r="F64" s="22"/>
      <c r="G64" s="21"/>
      <c r="H64" s="20"/>
      <c r="I64" s="20"/>
      <c r="J64" s="22"/>
      <c r="K64" s="22"/>
    </row>
    <row r="65" spans="3:11" ht="14.25" customHeight="1" x14ac:dyDescent="0.2">
      <c r="C65" s="1113"/>
      <c r="D65" s="20"/>
      <c r="E65" s="20"/>
      <c r="F65" s="22"/>
      <c r="G65" s="21"/>
      <c r="H65" s="20"/>
      <c r="I65" s="20"/>
      <c r="J65" s="22"/>
      <c r="K65" s="22"/>
    </row>
    <row r="66" spans="3:11" ht="14.25" customHeight="1" x14ac:dyDescent="0.2">
      <c r="C66" s="17"/>
      <c r="D66" s="20"/>
      <c r="E66" s="20"/>
      <c r="F66" s="22"/>
      <c r="G66" s="21"/>
      <c r="H66" s="20"/>
      <c r="I66" s="20"/>
      <c r="J66" s="22"/>
      <c r="K66" s="22"/>
    </row>
    <row r="67" spans="3:11" ht="14.25" customHeight="1" x14ac:dyDescent="0.2">
      <c r="C67" s="1114"/>
      <c r="D67" s="20"/>
      <c r="E67" s="20"/>
      <c r="F67" s="22"/>
      <c r="G67" s="21"/>
      <c r="H67" s="20"/>
      <c r="I67" s="20"/>
      <c r="J67" s="22"/>
      <c r="K67" s="22"/>
    </row>
    <row r="68" spans="3:11" ht="14.25" customHeight="1" x14ac:dyDescent="0.2">
      <c r="C68" s="1112"/>
      <c r="D68" s="20"/>
      <c r="E68" s="20"/>
      <c r="F68" s="22"/>
      <c r="G68" s="21"/>
      <c r="H68" s="20"/>
      <c r="I68" s="20"/>
      <c r="J68" s="22"/>
      <c r="K68" s="22"/>
    </row>
    <row r="69" spans="3:11" ht="14.25" customHeight="1" x14ac:dyDescent="0.2">
      <c r="C69" s="1112"/>
      <c r="D69" s="20"/>
      <c r="E69" s="20"/>
      <c r="F69" s="22"/>
      <c r="G69" s="21"/>
      <c r="H69" s="20"/>
      <c r="I69" s="20"/>
      <c r="J69" s="22"/>
      <c r="K69" s="22"/>
    </row>
    <row r="70" spans="3:11" ht="14.25" customHeight="1" x14ac:dyDescent="0.2">
      <c r="D70" s="20"/>
      <c r="E70" s="20"/>
      <c r="F70" s="22"/>
      <c r="G70" s="21"/>
      <c r="H70" s="20"/>
      <c r="I70" s="20"/>
      <c r="J70" s="22"/>
      <c r="K70" s="22"/>
    </row>
    <row r="71" spans="3:11" ht="14.25" customHeight="1" x14ac:dyDescent="0.2">
      <c r="D71" s="20"/>
      <c r="E71" s="20"/>
      <c r="F71" s="22"/>
      <c r="G71" s="21"/>
      <c r="H71" s="20"/>
      <c r="I71" s="20"/>
      <c r="J71" s="22"/>
      <c r="K71" s="22"/>
    </row>
    <row r="72" spans="3:11" ht="14.25" customHeight="1" x14ac:dyDescent="0.2">
      <c r="D72" s="20"/>
      <c r="E72" s="20"/>
      <c r="F72" s="22"/>
      <c r="G72" s="21"/>
      <c r="H72" s="20"/>
      <c r="I72" s="20"/>
      <c r="J72" s="22"/>
      <c r="K72" s="22"/>
    </row>
    <row r="73" spans="3:11" ht="14.25" customHeight="1" x14ac:dyDescent="0.2">
      <c r="D73" s="20"/>
      <c r="E73" s="20"/>
      <c r="F73" s="22"/>
      <c r="G73" s="21"/>
      <c r="H73" s="20"/>
      <c r="I73" s="20"/>
      <c r="J73" s="22"/>
      <c r="K73" s="22"/>
    </row>
    <row r="74" spans="3:11" ht="14.25" customHeight="1" x14ac:dyDescent="0.2">
      <c r="D74" s="20"/>
      <c r="E74" s="20"/>
      <c r="F74" s="22"/>
      <c r="G74" s="21"/>
      <c r="H74" s="20"/>
      <c r="I74" s="20"/>
      <c r="J74" s="22"/>
      <c r="K74" s="22"/>
    </row>
    <row r="75" spans="3:11" ht="14.25" customHeight="1" x14ac:dyDescent="0.2">
      <c r="D75" s="20"/>
      <c r="E75" s="20"/>
      <c r="F75" s="22"/>
      <c r="G75" s="21"/>
      <c r="H75" s="20"/>
      <c r="I75" s="20"/>
      <c r="J75" s="22"/>
      <c r="K75" s="22"/>
    </row>
    <row r="76" spans="3:11" ht="14.25" customHeight="1" x14ac:dyDescent="0.2">
      <c r="D76" s="20"/>
      <c r="E76" s="20"/>
      <c r="F76" s="22"/>
      <c r="G76" s="21"/>
      <c r="H76" s="20"/>
      <c r="I76" s="20"/>
      <c r="J76" s="22"/>
      <c r="K76" s="22"/>
    </row>
    <row r="77" spans="3:11" ht="14.25" customHeight="1" x14ac:dyDescent="0.2">
      <c r="D77" s="20"/>
      <c r="E77" s="20"/>
      <c r="F77" s="22"/>
      <c r="G77" s="21"/>
      <c r="H77" s="20"/>
      <c r="I77" s="20"/>
      <c r="J77" s="22"/>
      <c r="K77" s="22"/>
    </row>
    <row r="78" spans="3:11" ht="14.25" customHeight="1" x14ac:dyDescent="0.2">
      <c r="D78" s="20"/>
      <c r="E78" s="20"/>
      <c r="F78" s="22"/>
      <c r="G78" s="21"/>
      <c r="H78" s="20"/>
      <c r="I78" s="20"/>
      <c r="J78" s="22"/>
      <c r="K78" s="22"/>
    </row>
    <row r="79" spans="3:11" ht="14.25" customHeight="1" x14ac:dyDescent="0.2">
      <c r="D79" s="20"/>
      <c r="E79" s="20"/>
      <c r="F79" s="22"/>
      <c r="G79" s="21"/>
      <c r="H79" s="20"/>
      <c r="I79" s="20"/>
      <c r="J79" s="22"/>
      <c r="K79" s="22"/>
    </row>
    <row r="80" spans="3: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row r="131" spans="4:11" ht="14.25" customHeight="1" x14ac:dyDescent="0.2"/>
    <row r="132" spans="4:11" ht="14.25" customHeight="1" x14ac:dyDescent="0.2"/>
    <row r="133" spans="4:11" ht="14.25" customHeight="1" x14ac:dyDescent="0.2"/>
    <row r="134" spans="4:11" ht="14.25" customHeight="1" x14ac:dyDescent="0.2"/>
    <row r="135" spans="4:11" ht="14.25" customHeight="1" x14ac:dyDescent="0.2"/>
    <row r="136" spans="4:11" ht="14.25" customHeight="1" x14ac:dyDescent="0.2"/>
    <row r="137" spans="4:11" ht="14.25" customHeight="1" x14ac:dyDescent="0.2"/>
    <row r="138" spans="4:11" ht="14.25" customHeight="1" x14ac:dyDescent="0.2"/>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sheetData>
  <mergeCells count="7">
    <mergeCell ref="A28:J28"/>
    <mergeCell ref="A1:B1"/>
    <mergeCell ref="D1:G1"/>
    <mergeCell ref="A2:B2"/>
    <mergeCell ref="A4:B4"/>
    <mergeCell ref="D4:G4"/>
    <mergeCell ref="H4:K4"/>
  </mergeCells>
  <hyperlinks>
    <hyperlink ref="A4" location="Top!A1" display="Top!A1" xr:uid="{C2FB9A08-04B5-451A-8342-0E9918647AB9}"/>
    <hyperlink ref="A4:B4" location="Top!A1" display="Back to Top Sheet" xr:uid="{46E00163-2CF1-45E4-9D04-E70BF641685A}"/>
    <hyperlink ref="A27" r:id="rId1" xr:uid="{BE4919A4-C258-4293-99FF-5082C8D13194}"/>
  </hyperlinks>
  <pageMargins left="0.28000000000000003" right="0.16" top="0.52" bottom="0.56000000000000005" header="0.35" footer="0.39"/>
  <pageSetup paperSize="9" scale="53" fitToHeight="0" orientation="landscape" horizontalDpi="4294967293" r:id="rId2"/>
  <headerFooter alignWithMargins="0">
    <oddHeader>&amp;CBluetooth Test Case Reference List</oddHeader>
    <oddFooter>&amp;L&amp;F&amp;C&amp;A&amp;R&amp;P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B1A0C7"/>
    <pageSetUpPr fitToPage="1"/>
  </sheetPr>
  <dimension ref="A1:M90"/>
  <sheetViews>
    <sheetView workbookViewId="0">
      <selection sqref="A1:D1"/>
    </sheetView>
  </sheetViews>
  <sheetFormatPr defaultColWidth="11.42578125" defaultRowHeight="12.75" x14ac:dyDescent="0.2"/>
  <cols>
    <col min="1" max="1" width="29.5703125" style="163" bestFit="1" customWidth="1"/>
    <col min="2" max="2" width="82.5703125" style="163" customWidth="1"/>
    <col min="3" max="3" width="15.140625" style="163" bestFit="1" customWidth="1"/>
    <col min="4" max="4" width="15.5703125" style="172" bestFit="1" customWidth="1"/>
    <col min="5" max="5" width="14" style="161" customWidth="1"/>
    <col min="6" max="6" width="16.5703125" style="161" customWidth="1"/>
    <col min="7" max="7" width="19.42578125" style="160" customWidth="1"/>
    <col min="8" max="8" width="15.42578125" style="162" customWidth="1"/>
    <col min="9" max="9" width="16.42578125" style="161" customWidth="1"/>
    <col min="10" max="10" width="21" style="161" customWidth="1"/>
    <col min="11" max="11" width="23.57031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Top!B40</f>
        <v>Device Time Profile</v>
      </c>
      <c r="B2" s="343"/>
      <c r="C2" s="343"/>
      <c r="D2" s="987" t="s">
        <v>986</v>
      </c>
      <c r="E2" s="988" t="str">
        <f>Top!E40</f>
        <v>DTP.TS.p1</v>
      </c>
      <c r="F2" s="988"/>
      <c r="G2" s="991"/>
      <c r="H2" s="987" t="s">
        <v>11</v>
      </c>
      <c r="I2" s="991" t="str">
        <f>Top!G40</f>
        <v>DTP.TS.p1</v>
      </c>
      <c r="J2" s="987" t="s">
        <v>987</v>
      </c>
      <c r="K2" s="1023">
        <v>45474</v>
      </c>
      <c r="M2" s="176"/>
    </row>
    <row r="3" spans="1:13" ht="18" customHeight="1" thickBot="1" x14ac:dyDescent="0.25">
      <c r="A3" s="202" t="s">
        <v>988</v>
      </c>
      <c r="B3" s="171">
        <f>rel_date</f>
        <v>46070</v>
      </c>
      <c r="C3" s="202"/>
      <c r="D3" s="987" t="s">
        <v>989</v>
      </c>
      <c r="E3" s="988" t="str">
        <f>Top!F40</f>
        <v>DTP.ICS.p3</v>
      </c>
      <c r="F3" s="988"/>
      <c r="G3" s="991"/>
      <c r="H3" s="977" t="s">
        <v>12</v>
      </c>
      <c r="I3" s="978" t="str">
        <f>Top!H40</f>
        <v>DTP.ICS.p4</v>
      </c>
      <c r="J3" s="977" t="s">
        <v>987</v>
      </c>
      <c r="K3" s="1085">
        <f>rel_date</f>
        <v>46070</v>
      </c>
    </row>
    <row r="4" spans="1:13" ht="14.25" customHeight="1" thickBot="1" x14ac:dyDescent="0.25">
      <c r="A4" s="1911" t="s">
        <v>990</v>
      </c>
      <c r="B4" s="344"/>
      <c r="C4" s="344"/>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260" t="s">
        <v>1002</v>
      </c>
      <c r="C6" s="561" t="s">
        <v>1296</v>
      </c>
      <c r="D6" s="327"/>
      <c r="E6" s="473">
        <v>45564</v>
      </c>
      <c r="F6" s="175"/>
      <c r="G6" s="428"/>
      <c r="H6" s="367"/>
      <c r="I6" s="475">
        <v>45564</v>
      </c>
      <c r="J6" s="334"/>
      <c r="K6" s="224"/>
    </row>
    <row r="7" spans="1:13" s="158" customFormat="1" x14ac:dyDescent="0.2">
      <c r="A7" s="429" t="s">
        <v>12</v>
      </c>
      <c r="B7" s="430" t="s">
        <v>1004</v>
      </c>
      <c r="C7" s="1142" t="s">
        <v>1005</v>
      </c>
      <c r="D7" s="328"/>
      <c r="E7" s="456">
        <v>46055</v>
      </c>
      <c r="F7" s="330"/>
      <c r="G7" s="337" t="s">
        <v>3577</v>
      </c>
      <c r="H7" s="249"/>
      <c r="I7" s="461">
        <f>$B$3+90</f>
        <v>46160</v>
      </c>
      <c r="J7" s="204"/>
      <c r="K7" s="206" t="s">
        <v>1126</v>
      </c>
    </row>
    <row r="8" spans="1:13" s="158" customFormat="1" x14ac:dyDescent="0.2">
      <c r="A8" s="429" t="s">
        <v>3578</v>
      </c>
      <c r="B8" s="430" t="s">
        <v>3579</v>
      </c>
      <c r="C8" s="558"/>
      <c r="D8" s="327" t="s">
        <v>1010</v>
      </c>
      <c r="E8" s="456">
        <v>45564</v>
      </c>
      <c r="F8" s="175" t="s">
        <v>1011</v>
      </c>
      <c r="G8" s="336"/>
      <c r="H8" s="367" t="s">
        <v>1010</v>
      </c>
      <c r="I8" s="475">
        <v>45564</v>
      </c>
      <c r="J8" s="334" t="s">
        <v>1011</v>
      </c>
      <c r="K8" s="229"/>
    </row>
    <row r="9" spans="1:13" s="158" customFormat="1" x14ac:dyDescent="0.2">
      <c r="A9" s="429" t="s">
        <v>3580</v>
      </c>
      <c r="B9" s="430" t="s">
        <v>3581</v>
      </c>
      <c r="C9" s="558"/>
      <c r="D9" s="328" t="s">
        <v>1010</v>
      </c>
      <c r="E9" s="456">
        <v>45564</v>
      </c>
      <c r="F9" s="330" t="s">
        <v>1011</v>
      </c>
      <c r="G9" s="336"/>
      <c r="H9" s="249" t="s">
        <v>1010</v>
      </c>
      <c r="I9" s="475">
        <v>45564</v>
      </c>
      <c r="J9" s="204" t="s">
        <v>1011</v>
      </c>
      <c r="K9" s="229"/>
    </row>
    <row r="10" spans="1:13" s="158" customFormat="1" x14ac:dyDescent="0.2">
      <c r="A10" s="429" t="s">
        <v>3582</v>
      </c>
      <c r="B10" s="430" t="s">
        <v>3583</v>
      </c>
      <c r="C10" s="558"/>
      <c r="D10" s="328" t="s">
        <v>1010</v>
      </c>
      <c r="E10" s="456">
        <v>45564</v>
      </c>
      <c r="F10" s="330" t="s">
        <v>1011</v>
      </c>
      <c r="G10" s="336"/>
      <c r="H10" s="249" t="s">
        <v>1010</v>
      </c>
      <c r="I10" s="475">
        <v>45564</v>
      </c>
      <c r="J10" s="204" t="s">
        <v>1011</v>
      </c>
      <c r="K10" s="229"/>
    </row>
    <row r="11" spans="1:13" s="158" customFormat="1" x14ac:dyDescent="0.2">
      <c r="A11" s="429" t="s">
        <v>3584</v>
      </c>
      <c r="B11" s="430" t="s">
        <v>3585</v>
      </c>
      <c r="C11" s="558"/>
      <c r="D11" s="328" t="s">
        <v>1010</v>
      </c>
      <c r="E11" s="456">
        <v>45564</v>
      </c>
      <c r="F11" s="330" t="s">
        <v>1011</v>
      </c>
      <c r="G11" s="336"/>
      <c r="H11" s="249" t="s">
        <v>1010</v>
      </c>
      <c r="I11" s="475">
        <v>45564</v>
      </c>
      <c r="J11" s="204" t="s">
        <v>1011</v>
      </c>
      <c r="K11" s="229"/>
    </row>
    <row r="12" spans="1:13" s="158" customFormat="1" x14ac:dyDescent="0.2">
      <c r="A12" s="429" t="s">
        <v>3586</v>
      </c>
      <c r="B12" s="430" t="s">
        <v>3587</v>
      </c>
      <c r="C12" s="558"/>
      <c r="D12" s="328" t="s">
        <v>1010</v>
      </c>
      <c r="E12" s="456">
        <v>45564</v>
      </c>
      <c r="F12" s="330" t="s">
        <v>1011</v>
      </c>
      <c r="G12" s="336"/>
      <c r="H12" s="249" t="s">
        <v>1010</v>
      </c>
      <c r="I12" s="475">
        <v>45564</v>
      </c>
      <c r="J12" s="204" t="s">
        <v>1011</v>
      </c>
      <c r="K12" s="229"/>
    </row>
    <row r="13" spans="1:13" s="158" customFormat="1" x14ac:dyDescent="0.2">
      <c r="A13" s="429" t="s">
        <v>3588</v>
      </c>
      <c r="B13" s="430" t="s">
        <v>2611</v>
      </c>
      <c r="C13" s="558"/>
      <c r="D13" s="328" t="s">
        <v>1010</v>
      </c>
      <c r="E13" s="456">
        <v>45564</v>
      </c>
      <c r="F13" s="330" t="s">
        <v>1011</v>
      </c>
      <c r="G13" s="336"/>
      <c r="H13" s="249" t="s">
        <v>1010</v>
      </c>
      <c r="I13" s="475">
        <v>45564</v>
      </c>
      <c r="J13" s="204" t="s">
        <v>1011</v>
      </c>
      <c r="K13" s="229"/>
    </row>
    <row r="14" spans="1:13" s="158" customFormat="1" x14ac:dyDescent="0.2">
      <c r="A14" s="429" t="s">
        <v>3589</v>
      </c>
      <c r="B14" s="430" t="s">
        <v>3590</v>
      </c>
      <c r="C14" s="558"/>
      <c r="D14" s="328" t="s">
        <v>1010</v>
      </c>
      <c r="E14" s="456">
        <v>45564</v>
      </c>
      <c r="F14" s="330" t="s">
        <v>1011</v>
      </c>
      <c r="G14" s="336"/>
      <c r="H14" s="249" t="s">
        <v>1010</v>
      </c>
      <c r="I14" s="475">
        <v>45564</v>
      </c>
      <c r="J14" s="204" t="s">
        <v>1011</v>
      </c>
      <c r="K14" s="229"/>
    </row>
    <row r="15" spans="1:13" s="158" customFormat="1" x14ac:dyDescent="0.2">
      <c r="A15" s="429" t="s">
        <v>3591</v>
      </c>
      <c r="B15" s="779" t="s">
        <v>3592</v>
      </c>
      <c r="C15" s="558"/>
      <c r="D15" s="328" t="s">
        <v>1010</v>
      </c>
      <c r="E15" s="456">
        <v>45564</v>
      </c>
      <c r="F15" s="330" t="s">
        <v>1011</v>
      </c>
      <c r="G15" s="336"/>
      <c r="H15" s="249" t="s">
        <v>1010</v>
      </c>
      <c r="I15" s="475">
        <v>45564</v>
      </c>
      <c r="J15" s="204" t="s">
        <v>1011</v>
      </c>
      <c r="K15" s="229"/>
    </row>
    <row r="16" spans="1:13" s="158" customFormat="1" x14ac:dyDescent="0.2">
      <c r="A16" s="429" t="s">
        <v>3593</v>
      </c>
      <c r="B16" s="430" t="s">
        <v>3594</v>
      </c>
      <c r="C16" s="558"/>
      <c r="D16" s="328" t="s">
        <v>1010</v>
      </c>
      <c r="E16" s="456">
        <v>45564</v>
      </c>
      <c r="F16" s="330" t="s">
        <v>1011</v>
      </c>
      <c r="G16" s="336"/>
      <c r="H16" s="249" t="s">
        <v>1010</v>
      </c>
      <c r="I16" s="475">
        <v>45564</v>
      </c>
      <c r="J16" s="204" t="s">
        <v>1011</v>
      </c>
      <c r="K16" s="229"/>
    </row>
    <row r="17" spans="1:11" s="158" customFormat="1" x14ac:dyDescent="0.2">
      <c r="A17" s="429" t="s">
        <v>3595</v>
      </c>
      <c r="B17" s="430" t="s">
        <v>3596</v>
      </c>
      <c r="C17" s="558"/>
      <c r="D17" s="328" t="s">
        <v>1010</v>
      </c>
      <c r="E17" s="456">
        <v>45564</v>
      </c>
      <c r="F17" s="330" t="s">
        <v>1011</v>
      </c>
      <c r="G17" s="336"/>
      <c r="H17" s="249" t="s">
        <v>1010</v>
      </c>
      <c r="I17" s="475">
        <v>45564</v>
      </c>
      <c r="J17" s="204" t="s">
        <v>1011</v>
      </c>
      <c r="K17" s="229"/>
    </row>
    <row r="18" spans="1:11" s="158" customFormat="1" x14ac:dyDescent="0.2">
      <c r="A18" s="429" t="s">
        <v>3597</v>
      </c>
      <c r="B18" s="430" t="s">
        <v>3598</v>
      </c>
      <c r="C18" s="558"/>
      <c r="D18" s="328" t="s">
        <v>1010</v>
      </c>
      <c r="E18" s="456">
        <v>45564</v>
      </c>
      <c r="F18" s="330" t="s">
        <v>1011</v>
      </c>
      <c r="G18" s="336"/>
      <c r="H18" s="249" t="s">
        <v>1010</v>
      </c>
      <c r="I18" s="475">
        <v>45564</v>
      </c>
      <c r="J18" s="204" t="s">
        <v>1011</v>
      </c>
      <c r="K18" s="229"/>
    </row>
    <row r="19" spans="1:11" s="158" customFormat="1" x14ac:dyDescent="0.2">
      <c r="A19" s="429" t="s">
        <v>3599</v>
      </c>
      <c r="B19" s="430" t="s">
        <v>3600</v>
      </c>
      <c r="C19" s="558"/>
      <c r="D19" s="328" t="s">
        <v>1010</v>
      </c>
      <c r="E19" s="456">
        <v>45564</v>
      </c>
      <c r="F19" s="330" t="s">
        <v>1011</v>
      </c>
      <c r="G19" s="336"/>
      <c r="H19" s="249" t="s">
        <v>1010</v>
      </c>
      <c r="I19" s="475">
        <v>45564</v>
      </c>
      <c r="J19" s="204" t="s">
        <v>1011</v>
      </c>
      <c r="K19" s="229"/>
    </row>
    <row r="20" spans="1:11" s="158" customFormat="1" x14ac:dyDescent="0.2">
      <c r="A20" s="429" t="s">
        <v>3601</v>
      </c>
      <c r="B20" s="430" t="s">
        <v>3602</v>
      </c>
      <c r="C20" s="558"/>
      <c r="D20" s="328" t="s">
        <v>1010</v>
      </c>
      <c r="E20" s="456">
        <v>45564</v>
      </c>
      <c r="F20" s="330" t="s">
        <v>1011</v>
      </c>
      <c r="G20" s="336"/>
      <c r="H20" s="249" t="s">
        <v>1010</v>
      </c>
      <c r="I20" s="475">
        <v>45564</v>
      </c>
      <c r="J20" s="204" t="s">
        <v>1011</v>
      </c>
      <c r="K20" s="229"/>
    </row>
    <row r="21" spans="1:11" s="158" customFormat="1" x14ac:dyDescent="0.2">
      <c r="A21" s="429" t="s">
        <v>3603</v>
      </c>
      <c r="B21" s="430" t="s">
        <v>3604</v>
      </c>
      <c r="C21" s="558"/>
      <c r="D21" s="328" t="s">
        <v>1010</v>
      </c>
      <c r="E21" s="456">
        <v>45564</v>
      </c>
      <c r="F21" s="330" t="s">
        <v>1011</v>
      </c>
      <c r="G21" s="336"/>
      <c r="H21" s="249" t="s">
        <v>1010</v>
      </c>
      <c r="I21" s="475">
        <v>45564</v>
      </c>
      <c r="J21" s="204" t="s">
        <v>1011</v>
      </c>
      <c r="K21" s="229"/>
    </row>
    <row r="22" spans="1:11" s="158" customFormat="1" x14ac:dyDescent="0.2">
      <c r="A22" s="429" t="s">
        <v>3605</v>
      </c>
      <c r="B22" s="430" t="s">
        <v>3606</v>
      </c>
      <c r="C22" s="558"/>
      <c r="D22" s="328" t="s">
        <v>1010</v>
      </c>
      <c r="E22" s="456">
        <v>45564</v>
      </c>
      <c r="F22" s="330" t="s">
        <v>1011</v>
      </c>
      <c r="G22" s="336"/>
      <c r="H22" s="249" t="s">
        <v>1010</v>
      </c>
      <c r="I22" s="475">
        <v>45564</v>
      </c>
      <c r="J22" s="204" t="s">
        <v>1011</v>
      </c>
      <c r="K22" s="229"/>
    </row>
    <row r="23" spans="1:11" s="158" customFormat="1" x14ac:dyDescent="0.2">
      <c r="A23" s="429" t="s">
        <v>3607</v>
      </c>
      <c r="B23" s="430" t="s">
        <v>3608</v>
      </c>
      <c r="C23" s="558"/>
      <c r="D23" s="328" t="s">
        <v>1010</v>
      </c>
      <c r="E23" s="456">
        <v>45564</v>
      </c>
      <c r="F23" s="330" t="s">
        <v>1011</v>
      </c>
      <c r="G23" s="336"/>
      <c r="H23" s="249" t="s">
        <v>1010</v>
      </c>
      <c r="I23" s="475">
        <v>45564</v>
      </c>
      <c r="J23" s="204" t="s">
        <v>1011</v>
      </c>
      <c r="K23" s="229"/>
    </row>
    <row r="24" spans="1:11" s="158" customFormat="1" x14ac:dyDescent="0.2">
      <c r="A24" s="429" t="s">
        <v>3609</v>
      </c>
      <c r="B24" s="430" t="s">
        <v>3610</v>
      </c>
      <c r="C24" s="558"/>
      <c r="D24" s="328" t="s">
        <v>1010</v>
      </c>
      <c r="E24" s="456">
        <v>45564</v>
      </c>
      <c r="F24" s="330" t="s">
        <v>1011</v>
      </c>
      <c r="G24" s="336"/>
      <c r="H24" s="249" t="s">
        <v>1010</v>
      </c>
      <c r="I24" s="475">
        <v>45564</v>
      </c>
      <c r="J24" s="204" t="s">
        <v>1011</v>
      </c>
      <c r="K24" s="229"/>
    </row>
    <row r="25" spans="1:11" s="158" customFormat="1" x14ac:dyDescent="0.2">
      <c r="A25" s="429" t="s">
        <v>3611</v>
      </c>
      <c r="B25" s="430" t="s">
        <v>3612</v>
      </c>
      <c r="C25" s="558"/>
      <c r="D25" s="328" t="s">
        <v>1010</v>
      </c>
      <c r="E25" s="456">
        <v>45564</v>
      </c>
      <c r="F25" s="330" t="s">
        <v>1011</v>
      </c>
      <c r="G25" s="336"/>
      <c r="H25" s="249" t="s">
        <v>1010</v>
      </c>
      <c r="I25" s="475">
        <v>45564</v>
      </c>
      <c r="J25" s="204" t="s">
        <v>1011</v>
      </c>
      <c r="K25" s="229"/>
    </row>
    <row r="26" spans="1:11" s="158" customFormat="1" x14ac:dyDescent="0.2">
      <c r="A26" s="429" t="s">
        <v>3613</v>
      </c>
      <c r="B26" s="430" t="s">
        <v>3614</v>
      </c>
      <c r="C26" s="558"/>
      <c r="D26" s="328" t="s">
        <v>1010</v>
      </c>
      <c r="E26" s="456">
        <v>45564</v>
      </c>
      <c r="F26" s="330" t="s">
        <v>1011</v>
      </c>
      <c r="G26" s="336"/>
      <c r="H26" s="249" t="s">
        <v>1010</v>
      </c>
      <c r="I26" s="475">
        <v>45564</v>
      </c>
      <c r="J26" s="204" t="s">
        <v>1011</v>
      </c>
      <c r="K26" s="229"/>
    </row>
    <row r="27" spans="1:11" s="158" customFormat="1" x14ac:dyDescent="0.2">
      <c r="A27" s="429" t="s">
        <v>3615</v>
      </c>
      <c r="B27" s="430" t="s">
        <v>3616</v>
      </c>
      <c r="C27" s="558"/>
      <c r="D27" s="328" t="s">
        <v>1010</v>
      </c>
      <c r="E27" s="456">
        <v>45564</v>
      </c>
      <c r="F27" s="330" t="s">
        <v>1011</v>
      </c>
      <c r="G27" s="336"/>
      <c r="H27" s="249" t="s">
        <v>1010</v>
      </c>
      <c r="I27" s="475">
        <v>45564</v>
      </c>
      <c r="J27" s="204" t="s">
        <v>1011</v>
      </c>
      <c r="K27" s="229"/>
    </row>
    <row r="28" spans="1:11" s="158" customFormat="1" x14ac:dyDescent="0.2">
      <c r="A28" s="429" t="s">
        <v>3617</v>
      </c>
      <c r="B28" s="430" t="s">
        <v>3618</v>
      </c>
      <c r="C28" s="558"/>
      <c r="D28" s="328" t="s">
        <v>1010</v>
      </c>
      <c r="E28" s="456">
        <v>45564</v>
      </c>
      <c r="F28" s="330" t="s">
        <v>1011</v>
      </c>
      <c r="G28" s="336"/>
      <c r="H28" s="249" t="s">
        <v>1010</v>
      </c>
      <c r="I28" s="475">
        <v>45564</v>
      </c>
      <c r="J28" s="204" t="s">
        <v>1011</v>
      </c>
      <c r="K28" s="229"/>
    </row>
    <row r="29" spans="1:11" s="158" customFormat="1" x14ac:dyDescent="0.2">
      <c r="A29" s="429" t="s">
        <v>3619</v>
      </c>
      <c r="B29" s="430" t="s">
        <v>3620</v>
      </c>
      <c r="C29" s="558"/>
      <c r="D29" s="328" t="s">
        <v>1010</v>
      </c>
      <c r="E29" s="456">
        <v>45564</v>
      </c>
      <c r="F29" s="330" t="s">
        <v>1011</v>
      </c>
      <c r="G29" s="336"/>
      <c r="H29" s="249" t="s">
        <v>1010</v>
      </c>
      <c r="I29" s="475">
        <v>45564</v>
      </c>
      <c r="J29" s="204" t="s">
        <v>1011</v>
      </c>
      <c r="K29" s="229"/>
    </row>
    <row r="30" spans="1:11" s="158" customFormat="1" x14ac:dyDescent="0.2">
      <c r="A30" s="429" t="s">
        <v>3621</v>
      </c>
      <c r="B30" s="430" t="s">
        <v>1103</v>
      </c>
      <c r="C30" s="558"/>
      <c r="D30" s="328" t="s">
        <v>1010</v>
      </c>
      <c r="E30" s="456">
        <v>45564</v>
      </c>
      <c r="F30" s="330" t="s">
        <v>1011</v>
      </c>
      <c r="G30" s="336"/>
      <c r="H30" s="249" t="s">
        <v>1010</v>
      </c>
      <c r="I30" s="475">
        <v>45564</v>
      </c>
      <c r="J30" s="204" t="s">
        <v>1011</v>
      </c>
      <c r="K30" s="229"/>
    </row>
    <row r="31" spans="1:11" s="158" customFormat="1" x14ac:dyDescent="0.2">
      <c r="A31" s="429" t="s">
        <v>3622</v>
      </c>
      <c r="B31" s="430" t="s">
        <v>3623</v>
      </c>
      <c r="C31" s="558"/>
      <c r="D31" s="328" t="s">
        <v>1010</v>
      </c>
      <c r="E31" s="456">
        <v>45564</v>
      </c>
      <c r="F31" s="330" t="s">
        <v>1011</v>
      </c>
      <c r="G31" s="336"/>
      <c r="H31" s="249" t="s">
        <v>1010</v>
      </c>
      <c r="I31" s="475">
        <v>45564</v>
      </c>
      <c r="J31" s="204" t="s">
        <v>1011</v>
      </c>
      <c r="K31" s="229"/>
    </row>
    <row r="32" spans="1:11" s="158" customFormat="1" x14ac:dyDescent="0.2">
      <c r="A32" s="429" t="s">
        <v>3624</v>
      </c>
      <c r="B32" s="430" t="s">
        <v>3625</v>
      </c>
      <c r="C32" s="558"/>
      <c r="D32" s="328" t="s">
        <v>1010</v>
      </c>
      <c r="E32" s="456">
        <v>45564</v>
      </c>
      <c r="F32" s="330" t="s">
        <v>1011</v>
      </c>
      <c r="G32" s="336"/>
      <c r="H32" s="249" t="s">
        <v>1010</v>
      </c>
      <c r="I32" s="475">
        <v>45564</v>
      </c>
      <c r="J32" s="204" t="s">
        <v>1011</v>
      </c>
      <c r="K32" s="229"/>
    </row>
    <row r="33" spans="1:11" s="158" customFormat="1" x14ac:dyDescent="0.2">
      <c r="A33" s="429" t="s">
        <v>3626</v>
      </c>
      <c r="B33" s="430" t="s">
        <v>3627</v>
      </c>
      <c r="C33" s="558"/>
      <c r="D33" s="328" t="s">
        <v>1010</v>
      </c>
      <c r="E33" s="456">
        <v>45564</v>
      </c>
      <c r="F33" s="330" t="s">
        <v>1011</v>
      </c>
      <c r="G33" s="336"/>
      <c r="H33" s="249" t="s">
        <v>1010</v>
      </c>
      <c r="I33" s="475">
        <v>45564</v>
      </c>
      <c r="J33" s="204" t="s">
        <v>1011</v>
      </c>
      <c r="K33" s="229"/>
    </row>
    <row r="34" spans="1:11" s="158" customFormat="1" x14ac:dyDescent="0.2">
      <c r="A34" s="429" t="s">
        <v>3628</v>
      </c>
      <c r="B34" s="430" t="s">
        <v>2366</v>
      </c>
      <c r="C34" s="431"/>
      <c r="D34" s="328" t="s">
        <v>1010</v>
      </c>
      <c r="E34" s="456">
        <v>45564</v>
      </c>
      <c r="F34" s="330" t="s">
        <v>1011</v>
      </c>
      <c r="G34" s="336"/>
      <c r="H34" s="249" t="s">
        <v>1010</v>
      </c>
      <c r="I34" s="475">
        <v>45564</v>
      </c>
      <c r="J34" s="204" t="s">
        <v>1011</v>
      </c>
      <c r="K34" s="229"/>
    </row>
    <row r="35" spans="1:11" s="158" customFormat="1" x14ac:dyDescent="0.2">
      <c r="A35" s="429" t="s">
        <v>3629</v>
      </c>
      <c r="B35" s="430" t="s">
        <v>3630</v>
      </c>
      <c r="C35" s="558"/>
      <c r="D35" s="328" t="s">
        <v>1010</v>
      </c>
      <c r="E35" s="456">
        <v>45564</v>
      </c>
      <c r="F35" s="330" t="s">
        <v>1011</v>
      </c>
      <c r="G35" s="336"/>
      <c r="H35" s="249" t="s">
        <v>1010</v>
      </c>
      <c r="I35" s="475">
        <v>45564</v>
      </c>
      <c r="J35" s="204" t="s">
        <v>1011</v>
      </c>
      <c r="K35" s="229"/>
    </row>
    <row r="36" spans="1:11" s="158" customFormat="1" x14ac:dyDescent="0.2">
      <c r="A36" s="429" t="s">
        <v>3631</v>
      </c>
      <c r="B36" s="430" t="s">
        <v>3632</v>
      </c>
      <c r="C36" s="558"/>
      <c r="D36" s="328" t="s">
        <v>1010</v>
      </c>
      <c r="E36" s="456">
        <v>45564</v>
      </c>
      <c r="F36" s="330" t="s">
        <v>1011</v>
      </c>
      <c r="G36" s="336"/>
      <c r="H36" s="249" t="s">
        <v>1010</v>
      </c>
      <c r="I36" s="475">
        <v>45564</v>
      </c>
      <c r="J36" s="204" t="s">
        <v>1011</v>
      </c>
      <c r="K36" s="229"/>
    </row>
    <row r="37" spans="1:11" s="158" customFormat="1" x14ac:dyDescent="0.2">
      <c r="A37" s="429" t="s">
        <v>3633</v>
      </c>
      <c r="B37" s="430" t="s">
        <v>3634</v>
      </c>
      <c r="C37" s="558"/>
      <c r="D37" s="328" t="s">
        <v>1010</v>
      </c>
      <c r="E37" s="456">
        <v>45564</v>
      </c>
      <c r="F37" s="330" t="s">
        <v>1011</v>
      </c>
      <c r="G37" s="336"/>
      <c r="H37" s="249" t="s">
        <v>1010</v>
      </c>
      <c r="I37" s="475">
        <v>45564</v>
      </c>
      <c r="J37" s="204" t="s">
        <v>1011</v>
      </c>
      <c r="K37" s="229"/>
    </row>
    <row r="38" spans="1:11" s="158" customFormat="1" x14ac:dyDescent="0.2">
      <c r="A38" s="429" t="s">
        <v>3635</v>
      </c>
      <c r="B38" s="430" t="s">
        <v>3636</v>
      </c>
      <c r="C38" s="558"/>
      <c r="D38" s="328" t="s">
        <v>1010</v>
      </c>
      <c r="E38" s="456">
        <v>45564</v>
      </c>
      <c r="F38" s="330" t="s">
        <v>1011</v>
      </c>
      <c r="G38" s="336"/>
      <c r="H38" s="249" t="s">
        <v>1010</v>
      </c>
      <c r="I38" s="475">
        <v>45564</v>
      </c>
      <c r="J38" s="204" t="s">
        <v>1011</v>
      </c>
      <c r="K38" s="229"/>
    </row>
    <row r="39" spans="1:11" s="158" customFormat="1" x14ac:dyDescent="0.2">
      <c r="A39" s="429" t="s">
        <v>3637</v>
      </c>
      <c r="B39" s="430" t="s">
        <v>3638</v>
      </c>
      <c r="C39" s="558"/>
      <c r="D39" s="328" t="s">
        <v>1010</v>
      </c>
      <c r="E39" s="456">
        <v>45564</v>
      </c>
      <c r="F39" s="330" t="s">
        <v>1011</v>
      </c>
      <c r="G39" s="336"/>
      <c r="H39" s="249" t="s">
        <v>1010</v>
      </c>
      <c r="I39" s="475">
        <v>45564</v>
      </c>
      <c r="J39" s="204" t="s">
        <v>1011</v>
      </c>
      <c r="K39" s="229"/>
    </row>
    <row r="40" spans="1:11" s="158" customFormat="1" x14ac:dyDescent="0.2">
      <c r="A40" s="429" t="s">
        <v>3639</v>
      </c>
      <c r="B40" s="430" t="s">
        <v>3640</v>
      </c>
      <c r="C40" s="558"/>
      <c r="D40" s="328" t="s">
        <v>1010</v>
      </c>
      <c r="E40" s="456">
        <v>45564</v>
      </c>
      <c r="F40" s="330" t="s">
        <v>1011</v>
      </c>
      <c r="G40" s="336"/>
      <c r="H40" s="249" t="s">
        <v>1010</v>
      </c>
      <c r="I40" s="475">
        <v>45564</v>
      </c>
      <c r="J40" s="204" t="s">
        <v>1011</v>
      </c>
      <c r="K40" s="229"/>
    </row>
    <row r="41" spans="1:11" s="158" customFormat="1" x14ac:dyDescent="0.2">
      <c r="A41" s="429" t="s">
        <v>3641</v>
      </c>
      <c r="B41" s="430" t="s">
        <v>3642</v>
      </c>
      <c r="C41" s="431"/>
      <c r="D41" s="328" t="s">
        <v>1010</v>
      </c>
      <c r="E41" s="456">
        <v>45564</v>
      </c>
      <c r="F41" s="330" t="s">
        <v>1011</v>
      </c>
      <c r="G41" s="336"/>
      <c r="H41" s="249" t="s">
        <v>1010</v>
      </c>
      <c r="I41" s="475">
        <v>45564</v>
      </c>
      <c r="J41" s="204" t="s">
        <v>1011</v>
      </c>
      <c r="K41" s="229"/>
    </row>
    <row r="42" spans="1:11" s="158" customFormat="1" x14ac:dyDescent="0.2">
      <c r="A42" s="429" t="s">
        <v>3643</v>
      </c>
      <c r="B42" s="430" t="s">
        <v>3644</v>
      </c>
      <c r="C42" s="558"/>
      <c r="D42" s="328" t="s">
        <v>1010</v>
      </c>
      <c r="E42" s="456">
        <v>45564</v>
      </c>
      <c r="F42" s="330" t="s">
        <v>1011</v>
      </c>
      <c r="G42" s="336"/>
      <c r="H42" s="249" t="s">
        <v>1010</v>
      </c>
      <c r="I42" s="475">
        <v>45564</v>
      </c>
      <c r="J42" s="204" t="s">
        <v>1011</v>
      </c>
      <c r="K42" s="229"/>
    </row>
    <row r="43" spans="1:11" s="158" customFormat="1" x14ac:dyDescent="0.2">
      <c r="A43" s="429" t="s">
        <v>3645</v>
      </c>
      <c r="B43" s="430" t="s">
        <v>3646</v>
      </c>
      <c r="C43" s="558"/>
      <c r="D43" s="328" t="s">
        <v>1010</v>
      </c>
      <c r="E43" s="456">
        <v>45564</v>
      </c>
      <c r="F43" s="330" t="s">
        <v>1011</v>
      </c>
      <c r="G43" s="336"/>
      <c r="H43" s="249" t="s">
        <v>1010</v>
      </c>
      <c r="I43" s="475">
        <v>45564</v>
      </c>
      <c r="J43" s="204" t="s">
        <v>1011</v>
      </c>
      <c r="K43" s="229"/>
    </row>
    <row r="44" spans="1:11" s="158" customFormat="1" x14ac:dyDescent="0.2">
      <c r="A44" s="429" t="s">
        <v>3647</v>
      </c>
      <c r="B44" s="430" t="s">
        <v>3648</v>
      </c>
      <c r="C44" s="558"/>
      <c r="D44" s="328" t="s">
        <v>1010</v>
      </c>
      <c r="E44" s="456">
        <v>45564</v>
      </c>
      <c r="F44" s="330" t="s">
        <v>1011</v>
      </c>
      <c r="G44" s="336"/>
      <c r="H44" s="249" t="s">
        <v>1010</v>
      </c>
      <c r="I44" s="475">
        <v>45564</v>
      </c>
      <c r="J44" s="204" t="s">
        <v>1011</v>
      </c>
      <c r="K44" s="229"/>
    </row>
    <row r="45" spans="1:11" s="158" customFormat="1" x14ac:dyDescent="0.2">
      <c r="A45" s="429" t="s">
        <v>3649</v>
      </c>
      <c r="B45" s="430" t="s">
        <v>3650</v>
      </c>
      <c r="C45" s="558"/>
      <c r="D45" s="328" t="s">
        <v>1010</v>
      </c>
      <c r="E45" s="456">
        <v>45564</v>
      </c>
      <c r="F45" s="330" t="s">
        <v>1011</v>
      </c>
      <c r="G45" s="336"/>
      <c r="H45" s="249" t="s">
        <v>1010</v>
      </c>
      <c r="I45" s="475">
        <v>45564</v>
      </c>
      <c r="J45" s="204" t="s">
        <v>1011</v>
      </c>
      <c r="K45" s="229"/>
    </row>
    <row r="46" spans="1:11" s="158" customFormat="1" x14ac:dyDescent="0.2">
      <c r="A46" s="429" t="s">
        <v>3651</v>
      </c>
      <c r="B46" s="430" t="s">
        <v>3652</v>
      </c>
      <c r="C46" s="558"/>
      <c r="D46" s="328" t="s">
        <v>1010</v>
      </c>
      <c r="E46" s="456">
        <v>45564</v>
      </c>
      <c r="F46" s="330" t="s">
        <v>1011</v>
      </c>
      <c r="G46" s="336"/>
      <c r="H46" s="249" t="s">
        <v>1010</v>
      </c>
      <c r="I46" s="475">
        <v>45564</v>
      </c>
      <c r="J46" s="204" t="s">
        <v>1011</v>
      </c>
      <c r="K46" s="229"/>
    </row>
    <row r="47" spans="1:11" s="158" customFormat="1" x14ac:dyDescent="0.2">
      <c r="A47" s="429" t="s">
        <v>3653</v>
      </c>
      <c r="B47" s="430" t="s">
        <v>3654</v>
      </c>
      <c r="C47" s="558"/>
      <c r="D47" s="328" t="s">
        <v>1010</v>
      </c>
      <c r="E47" s="456">
        <v>45564</v>
      </c>
      <c r="F47" s="330" t="s">
        <v>1011</v>
      </c>
      <c r="G47" s="336"/>
      <c r="H47" s="249" t="s">
        <v>1010</v>
      </c>
      <c r="I47" s="475">
        <v>45564</v>
      </c>
      <c r="J47" s="204" t="s">
        <v>1011</v>
      </c>
      <c r="K47" s="229"/>
    </row>
    <row r="48" spans="1:11" s="158" customFormat="1" x14ac:dyDescent="0.2">
      <c r="A48" s="429" t="s">
        <v>3655</v>
      </c>
      <c r="B48" s="430" t="s">
        <v>3656</v>
      </c>
      <c r="C48" s="558"/>
      <c r="D48" s="328" t="s">
        <v>1010</v>
      </c>
      <c r="E48" s="456">
        <v>45564</v>
      </c>
      <c r="F48" s="330" t="s">
        <v>1011</v>
      </c>
      <c r="G48" s="336"/>
      <c r="H48" s="249" t="s">
        <v>1010</v>
      </c>
      <c r="I48" s="475">
        <v>45564</v>
      </c>
      <c r="J48" s="204" t="s">
        <v>1011</v>
      </c>
      <c r="K48" s="229"/>
    </row>
    <row r="49" spans="1:11" s="158" customFormat="1" x14ac:dyDescent="0.2">
      <c r="A49" s="429" t="s">
        <v>3657</v>
      </c>
      <c r="B49" s="430" t="s">
        <v>3658</v>
      </c>
      <c r="C49" s="558"/>
      <c r="D49" s="328" t="s">
        <v>1010</v>
      </c>
      <c r="E49" s="456">
        <v>45564</v>
      </c>
      <c r="F49" s="330" t="s">
        <v>1011</v>
      </c>
      <c r="G49" s="336"/>
      <c r="H49" s="249" t="s">
        <v>1010</v>
      </c>
      <c r="I49" s="475">
        <v>45564</v>
      </c>
      <c r="J49" s="204" t="s">
        <v>1011</v>
      </c>
      <c r="K49" s="229"/>
    </row>
    <row r="50" spans="1:11" s="158" customFormat="1" x14ac:dyDescent="0.2">
      <c r="A50" s="429" t="s">
        <v>3659</v>
      </c>
      <c r="B50" s="430" t="s">
        <v>3660</v>
      </c>
      <c r="C50" s="558"/>
      <c r="D50" s="328" t="s">
        <v>1010</v>
      </c>
      <c r="E50" s="456">
        <v>45564</v>
      </c>
      <c r="F50" s="330" t="s">
        <v>1011</v>
      </c>
      <c r="G50" s="336"/>
      <c r="H50" s="249" t="s">
        <v>1010</v>
      </c>
      <c r="I50" s="475">
        <v>45564</v>
      </c>
      <c r="J50" s="204" t="s">
        <v>1011</v>
      </c>
      <c r="K50" s="229"/>
    </row>
    <row r="51" spans="1:11" s="158" customFormat="1" x14ac:dyDescent="0.2">
      <c r="A51" s="429" t="s">
        <v>3661</v>
      </c>
      <c r="B51" s="430" t="s">
        <v>3662</v>
      </c>
      <c r="C51" s="558"/>
      <c r="D51" s="328" t="s">
        <v>1010</v>
      </c>
      <c r="E51" s="456">
        <v>45564</v>
      </c>
      <c r="F51" s="330" t="s">
        <v>1011</v>
      </c>
      <c r="G51" s="336"/>
      <c r="H51" s="249" t="s">
        <v>1010</v>
      </c>
      <c r="I51" s="475">
        <v>45564</v>
      </c>
      <c r="J51" s="204" t="s">
        <v>1011</v>
      </c>
      <c r="K51" s="229"/>
    </row>
    <row r="52" spans="1:11" s="158" customFormat="1" x14ac:dyDescent="0.2">
      <c r="A52" s="429" t="s">
        <v>3663</v>
      </c>
      <c r="B52" s="430" t="s">
        <v>3664</v>
      </c>
      <c r="C52" s="558"/>
      <c r="D52" s="328" t="s">
        <v>1010</v>
      </c>
      <c r="E52" s="456">
        <v>45564</v>
      </c>
      <c r="F52" s="330" t="s">
        <v>1011</v>
      </c>
      <c r="G52" s="336"/>
      <c r="H52" s="249" t="s">
        <v>1010</v>
      </c>
      <c r="I52" s="475">
        <v>45564</v>
      </c>
      <c r="J52" s="204" t="s">
        <v>1011</v>
      </c>
      <c r="K52" s="229"/>
    </row>
    <row r="53" spans="1:11" s="158" customFormat="1" x14ac:dyDescent="0.2">
      <c r="A53" s="429" t="s">
        <v>3665</v>
      </c>
      <c r="B53" s="430" t="s">
        <v>3666</v>
      </c>
      <c r="C53" s="558"/>
      <c r="D53" s="328" t="s">
        <v>1010</v>
      </c>
      <c r="E53" s="456">
        <v>45564</v>
      </c>
      <c r="F53" s="330" t="s">
        <v>1011</v>
      </c>
      <c r="G53" s="336"/>
      <c r="H53" s="249" t="s">
        <v>1010</v>
      </c>
      <c r="I53" s="475">
        <v>45564</v>
      </c>
      <c r="J53" s="204" t="s">
        <v>1011</v>
      </c>
      <c r="K53" s="229"/>
    </row>
    <row r="54" spans="1:11" s="158" customFormat="1" x14ac:dyDescent="0.2">
      <c r="A54" s="429" t="s">
        <v>3667</v>
      </c>
      <c r="B54" s="430" t="s">
        <v>3668</v>
      </c>
      <c r="C54" s="558"/>
      <c r="D54" s="328" t="s">
        <v>1010</v>
      </c>
      <c r="E54" s="456">
        <v>45564</v>
      </c>
      <c r="F54" s="330" t="s">
        <v>1011</v>
      </c>
      <c r="G54" s="336"/>
      <c r="H54" s="249" t="s">
        <v>1010</v>
      </c>
      <c r="I54" s="475">
        <v>45564</v>
      </c>
      <c r="J54" s="204" t="s">
        <v>1011</v>
      </c>
      <c r="K54" s="229"/>
    </row>
    <row r="55" spans="1:11" s="158" customFormat="1" x14ac:dyDescent="0.2">
      <c r="A55" s="429" t="s">
        <v>3669</v>
      </c>
      <c r="B55" s="430" t="s">
        <v>3670</v>
      </c>
      <c r="C55" s="558"/>
      <c r="D55" s="328" t="s">
        <v>1010</v>
      </c>
      <c r="E55" s="456">
        <v>45564</v>
      </c>
      <c r="F55" s="330" t="s">
        <v>1011</v>
      </c>
      <c r="G55" s="336"/>
      <c r="H55" s="249" t="s">
        <v>1010</v>
      </c>
      <c r="I55" s="475">
        <v>45564</v>
      </c>
      <c r="J55" s="204" t="s">
        <v>1011</v>
      </c>
      <c r="K55" s="229"/>
    </row>
    <row r="56" spans="1:11" s="158" customFormat="1" x14ac:dyDescent="0.2">
      <c r="A56" s="429" t="s">
        <v>3671</v>
      </c>
      <c r="B56" s="430" t="s">
        <v>3672</v>
      </c>
      <c r="C56" s="558"/>
      <c r="D56" s="328" t="s">
        <v>1010</v>
      </c>
      <c r="E56" s="456">
        <v>45564</v>
      </c>
      <c r="F56" s="330" t="s">
        <v>1011</v>
      </c>
      <c r="G56" s="336"/>
      <c r="H56" s="249" t="s">
        <v>1010</v>
      </c>
      <c r="I56" s="475">
        <v>45564</v>
      </c>
      <c r="J56" s="204" t="s">
        <v>1011</v>
      </c>
      <c r="K56" s="229"/>
    </row>
    <row r="57" spans="1:11" s="158" customFormat="1" x14ac:dyDescent="0.2">
      <c r="A57" s="429" t="s">
        <v>3673</v>
      </c>
      <c r="B57" s="430" t="s">
        <v>3674</v>
      </c>
      <c r="C57" s="558"/>
      <c r="D57" s="328" t="s">
        <v>1010</v>
      </c>
      <c r="E57" s="456">
        <v>45564</v>
      </c>
      <c r="F57" s="330" t="s">
        <v>1011</v>
      </c>
      <c r="G57" s="336"/>
      <c r="H57" s="249" t="s">
        <v>1010</v>
      </c>
      <c r="I57" s="475">
        <v>45564</v>
      </c>
      <c r="J57" s="204" t="s">
        <v>1011</v>
      </c>
      <c r="K57" s="229"/>
    </row>
    <row r="58" spans="1:11" s="158" customFormat="1" x14ac:dyDescent="0.2">
      <c r="A58" s="429" t="s">
        <v>3675</v>
      </c>
      <c r="B58" s="430" t="s">
        <v>3676</v>
      </c>
      <c r="C58" s="558"/>
      <c r="D58" s="328" t="s">
        <v>1010</v>
      </c>
      <c r="E58" s="456">
        <v>45564</v>
      </c>
      <c r="F58" s="330" t="s">
        <v>1011</v>
      </c>
      <c r="G58" s="336"/>
      <c r="H58" s="249" t="s">
        <v>1010</v>
      </c>
      <c r="I58" s="475">
        <v>45564</v>
      </c>
      <c r="J58" s="204" t="s">
        <v>1011</v>
      </c>
      <c r="K58" s="229"/>
    </row>
    <row r="59" spans="1:11" s="158" customFormat="1" x14ac:dyDescent="0.2">
      <c r="A59" s="429" t="s">
        <v>3677</v>
      </c>
      <c r="B59" s="430" t="s">
        <v>3678</v>
      </c>
      <c r="C59" s="558"/>
      <c r="D59" s="328" t="s">
        <v>1010</v>
      </c>
      <c r="E59" s="456">
        <v>45564</v>
      </c>
      <c r="F59" s="330" t="s">
        <v>1011</v>
      </c>
      <c r="G59" s="336"/>
      <c r="H59" s="249" t="s">
        <v>1010</v>
      </c>
      <c r="I59" s="475">
        <v>45564</v>
      </c>
      <c r="J59" s="204" t="s">
        <v>1011</v>
      </c>
      <c r="K59" s="229"/>
    </row>
    <row r="60" spans="1:11" s="158" customFormat="1" x14ac:dyDescent="0.2">
      <c r="A60" s="429" t="s">
        <v>3679</v>
      </c>
      <c r="B60" s="430" t="s">
        <v>3680</v>
      </c>
      <c r="C60" s="558"/>
      <c r="D60" s="328" t="s">
        <v>1010</v>
      </c>
      <c r="E60" s="456">
        <v>45564</v>
      </c>
      <c r="F60" s="330" t="s">
        <v>1011</v>
      </c>
      <c r="G60" s="336"/>
      <c r="H60" s="249" t="s">
        <v>1010</v>
      </c>
      <c r="I60" s="475">
        <v>45564</v>
      </c>
      <c r="J60" s="204" t="s">
        <v>1011</v>
      </c>
      <c r="K60" s="229"/>
    </row>
    <row r="61" spans="1:11" s="158" customFormat="1" x14ac:dyDescent="0.2">
      <c r="A61" s="429" t="s">
        <v>3681</v>
      </c>
      <c r="B61" s="430" t="s">
        <v>3682</v>
      </c>
      <c r="C61" s="558"/>
      <c r="D61" s="328" t="s">
        <v>1010</v>
      </c>
      <c r="E61" s="456">
        <v>45564</v>
      </c>
      <c r="F61" s="330" t="s">
        <v>1011</v>
      </c>
      <c r="G61" s="336"/>
      <c r="H61" s="249" t="s">
        <v>1010</v>
      </c>
      <c r="I61" s="475">
        <v>45564</v>
      </c>
      <c r="J61" s="204" t="s">
        <v>1011</v>
      </c>
      <c r="K61" s="229"/>
    </row>
    <row r="62" spans="1:11" s="158" customFormat="1" x14ac:dyDescent="0.2">
      <c r="A62" s="429" t="s">
        <v>3683</v>
      </c>
      <c r="B62" s="430" t="s">
        <v>3684</v>
      </c>
      <c r="C62" s="558"/>
      <c r="D62" s="328" t="s">
        <v>1010</v>
      </c>
      <c r="E62" s="456">
        <v>45564</v>
      </c>
      <c r="F62" s="330" t="s">
        <v>1011</v>
      </c>
      <c r="G62" s="336"/>
      <c r="H62" s="249" t="s">
        <v>1010</v>
      </c>
      <c r="I62" s="475">
        <v>45564</v>
      </c>
      <c r="J62" s="204" t="s">
        <v>1011</v>
      </c>
      <c r="K62" s="229"/>
    </row>
    <row r="63" spans="1:11" s="158" customFormat="1" x14ac:dyDescent="0.2">
      <c r="A63" s="429" t="s">
        <v>3685</v>
      </c>
      <c r="B63" s="430" t="s">
        <v>3686</v>
      </c>
      <c r="C63" s="558"/>
      <c r="D63" s="328" t="s">
        <v>1010</v>
      </c>
      <c r="E63" s="456">
        <v>45564</v>
      </c>
      <c r="F63" s="330" t="s">
        <v>1011</v>
      </c>
      <c r="G63" s="336"/>
      <c r="H63" s="249" t="s">
        <v>1010</v>
      </c>
      <c r="I63" s="475">
        <v>45564</v>
      </c>
      <c r="J63" s="204" t="s">
        <v>1011</v>
      </c>
      <c r="K63" s="229"/>
    </row>
    <row r="64" spans="1:11" s="158" customFormat="1" x14ac:dyDescent="0.2">
      <c r="A64" s="429" t="s">
        <v>3687</v>
      </c>
      <c r="B64" s="430" t="s">
        <v>3688</v>
      </c>
      <c r="C64" s="558"/>
      <c r="D64" s="328" t="s">
        <v>1010</v>
      </c>
      <c r="E64" s="456">
        <v>45564</v>
      </c>
      <c r="F64" s="330" t="s">
        <v>1011</v>
      </c>
      <c r="G64" s="336"/>
      <c r="H64" s="249" t="s">
        <v>1010</v>
      </c>
      <c r="I64" s="475">
        <v>45564</v>
      </c>
      <c r="J64" s="204" t="s">
        <v>1011</v>
      </c>
      <c r="K64" s="229"/>
    </row>
    <row r="65" spans="1:12" s="158" customFormat="1" x14ac:dyDescent="0.2">
      <c r="A65" s="429" t="s">
        <v>3689</v>
      </c>
      <c r="B65" s="430" t="s">
        <v>3690</v>
      </c>
      <c r="C65" s="558"/>
      <c r="D65" s="328" t="s">
        <v>1010</v>
      </c>
      <c r="E65" s="456">
        <v>45564</v>
      </c>
      <c r="F65" s="330" t="s">
        <v>1011</v>
      </c>
      <c r="G65" s="336"/>
      <c r="H65" s="249" t="s">
        <v>1010</v>
      </c>
      <c r="I65" s="475">
        <v>45564</v>
      </c>
      <c r="J65" s="204" t="s">
        <v>1011</v>
      </c>
      <c r="K65" s="229"/>
    </row>
    <row r="66" spans="1:12" s="152" customFormat="1" ht="13.5" thickBot="1" x14ac:dyDescent="0.25">
      <c r="A66" s="787" t="s">
        <v>3691</v>
      </c>
      <c r="B66" s="788" t="s">
        <v>3692</v>
      </c>
      <c r="C66" s="789"/>
      <c r="D66" s="768" t="s">
        <v>1010</v>
      </c>
      <c r="E66" s="790">
        <v>45564</v>
      </c>
      <c r="F66" s="769" t="s">
        <v>1011</v>
      </c>
      <c r="G66" s="791"/>
      <c r="H66" s="1160" t="s">
        <v>1010</v>
      </c>
      <c r="I66" s="835">
        <v>45564</v>
      </c>
      <c r="J66" s="772" t="s">
        <v>1011</v>
      </c>
      <c r="K66" s="792"/>
    </row>
    <row r="67" spans="1:12" ht="14.25" customHeight="1" x14ac:dyDescent="0.2">
      <c r="E67" s="165"/>
      <c r="F67" s="165"/>
      <c r="G67" s="164"/>
      <c r="H67" s="166"/>
      <c r="I67" s="165"/>
      <c r="J67" s="165"/>
      <c r="K67" s="164"/>
      <c r="L67" s="164"/>
    </row>
    <row r="68" spans="1:12" s="173" customFormat="1" ht="14.25" customHeight="1" x14ac:dyDescent="0.2">
      <c r="A68" s="2107" t="s">
        <v>1122</v>
      </c>
      <c r="B68" s="2107"/>
      <c r="C68" s="2107"/>
      <c r="D68" s="2107"/>
      <c r="E68" s="2107"/>
      <c r="F68" s="2107"/>
      <c r="G68" s="2107"/>
      <c r="H68" s="2107"/>
      <c r="I68" s="2107"/>
      <c r="J68" s="2107"/>
      <c r="K68" s="2107"/>
      <c r="L68" s="2107"/>
    </row>
    <row r="69" spans="1:12" ht="14.25" customHeight="1" x14ac:dyDescent="0.2">
      <c r="A69" s="2131" t="s">
        <v>1123</v>
      </c>
      <c r="B69" s="2131"/>
      <c r="C69" s="2131"/>
      <c r="D69" s="2131"/>
      <c r="E69" s="2131"/>
      <c r="F69" s="2131"/>
      <c r="G69" s="2131"/>
      <c r="H69" s="2131"/>
      <c r="I69" s="2131"/>
      <c r="J69" s="2131"/>
      <c r="K69" s="2131"/>
      <c r="L69" s="2131"/>
    </row>
    <row r="70" spans="1:12" ht="14.25" customHeight="1" x14ac:dyDescent="0.2">
      <c r="E70" s="165"/>
      <c r="F70" s="165"/>
      <c r="G70" s="164"/>
      <c r="H70" s="166"/>
      <c r="I70" s="165"/>
      <c r="J70" s="165"/>
      <c r="K70" s="164"/>
      <c r="L70" s="164"/>
    </row>
    <row r="71" spans="1:12" ht="14.25" customHeight="1" x14ac:dyDescent="0.2">
      <c r="A71" s="845"/>
      <c r="E71" s="165"/>
      <c r="F71" s="165"/>
      <c r="G71" s="164"/>
      <c r="H71" s="166"/>
      <c r="I71" s="165"/>
      <c r="J71" s="165"/>
      <c r="K71" s="164"/>
      <c r="L71" s="164"/>
    </row>
    <row r="72" spans="1:12" ht="14.25" customHeight="1" x14ac:dyDescent="0.2">
      <c r="E72" s="165"/>
      <c r="F72" s="165"/>
      <c r="G72" s="164"/>
      <c r="H72" s="166"/>
      <c r="I72" s="165"/>
      <c r="J72" s="165"/>
      <c r="K72" s="164"/>
      <c r="L72" s="164"/>
    </row>
    <row r="73" spans="1:12" ht="14.25" customHeight="1" x14ac:dyDescent="0.2">
      <c r="E73" s="165"/>
      <c r="F73" s="165"/>
      <c r="G73" s="166"/>
      <c r="H73" s="165"/>
      <c r="I73" s="165"/>
      <c r="J73" s="164"/>
      <c r="K73" s="164"/>
    </row>
    <row r="74" spans="1:12" ht="14.25" customHeight="1" x14ac:dyDescent="0.2">
      <c r="E74" s="165"/>
      <c r="F74" s="165"/>
      <c r="G74" s="164"/>
      <c r="H74" s="166"/>
      <c r="I74" s="165"/>
      <c r="J74" s="165"/>
      <c r="K74" s="164"/>
      <c r="L74" s="164"/>
    </row>
    <row r="75" spans="1:12" ht="14.25" customHeight="1" x14ac:dyDescent="0.2">
      <c r="E75" s="165"/>
      <c r="F75" s="165"/>
      <c r="G75" s="164"/>
      <c r="H75" s="166"/>
      <c r="I75" s="165"/>
      <c r="J75" s="165"/>
      <c r="K75" s="164"/>
      <c r="L75" s="164"/>
    </row>
    <row r="76" spans="1:12" ht="14.25" customHeight="1" x14ac:dyDescent="0.2">
      <c r="E76" s="165"/>
      <c r="F76" s="165"/>
      <c r="G76" s="164"/>
      <c r="H76" s="166"/>
      <c r="I76" s="165"/>
      <c r="J76" s="165"/>
      <c r="K76" s="164"/>
      <c r="L76" s="164"/>
    </row>
    <row r="77" spans="1:12" ht="14.25" customHeight="1" x14ac:dyDescent="0.2">
      <c r="E77" s="165"/>
      <c r="F77" s="165"/>
      <c r="G77" s="164"/>
      <c r="H77" s="166"/>
      <c r="I77" s="165"/>
      <c r="J77" s="165"/>
      <c r="K77" s="164"/>
      <c r="L77" s="164"/>
    </row>
    <row r="78" spans="1:12" ht="14.25" customHeight="1" x14ac:dyDescent="0.2">
      <c r="E78" s="165"/>
      <c r="F78" s="165"/>
      <c r="G78" s="164"/>
      <c r="H78" s="166"/>
      <c r="I78" s="165"/>
      <c r="J78" s="165"/>
      <c r="K78" s="164"/>
      <c r="L78" s="164"/>
    </row>
    <row r="79" spans="1:12" ht="14.25" customHeight="1" x14ac:dyDescent="0.2">
      <c r="E79" s="165"/>
      <c r="F79" s="165"/>
      <c r="G79" s="164"/>
      <c r="H79" s="166"/>
      <c r="I79" s="1906"/>
      <c r="J79" s="165"/>
      <c r="K79" s="164"/>
      <c r="L79" s="164"/>
    </row>
    <row r="80" spans="1:12" ht="14.25" customHeight="1" x14ac:dyDescent="0.2">
      <c r="E80" s="165"/>
      <c r="F80" s="165"/>
      <c r="G80" s="164"/>
      <c r="H80" s="166"/>
      <c r="I80" s="165"/>
      <c r="J80" s="165"/>
      <c r="K80" s="164"/>
      <c r="L80" s="164"/>
    </row>
    <row r="81" spans="5:12" ht="14.25" customHeight="1" x14ac:dyDescent="0.2">
      <c r="E81" s="165"/>
      <c r="F81" s="165"/>
      <c r="G81" s="164"/>
      <c r="H81" s="166"/>
      <c r="I81" s="165"/>
      <c r="J81" s="165"/>
      <c r="K81" s="164"/>
      <c r="L81" s="164"/>
    </row>
    <row r="82" spans="5:12" ht="14.25" customHeight="1" x14ac:dyDescent="0.2">
      <c r="E82" s="165"/>
      <c r="F82" s="165"/>
      <c r="G82" s="164"/>
      <c r="H82" s="166"/>
      <c r="I82" s="165"/>
      <c r="J82" s="165"/>
      <c r="K82" s="164"/>
      <c r="L82" s="164"/>
    </row>
    <row r="83" spans="5:12" ht="14.25" customHeight="1" x14ac:dyDescent="0.2">
      <c r="E83" s="165"/>
      <c r="F83" s="165"/>
      <c r="G83" s="164"/>
      <c r="H83" s="166"/>
      <c r="I83" s="165"/>
      <c r="J83" s="165"/>
      <c r="K83" s="164"/>
      <c r="L83" s="164"/>
    </row>
    <row r="84" spans="5:12" ht="14.25" customHeight="1" x14ac:dyDescent="0.2">
      <c r="E84" s="165"/>
      <c r="F84" s="165"/>
      <c r="G84" s="164"/>
      <c r="H84" s="166"/>
      <c r="I84" s="165"/>
      <c r="J84" s="165"/>
      <c r="K84" s="164"/>
      <c r="L84" s="164"/>
    </row>
    <row r="85" spans="5:12" ht="14.25" customHeight="1" x14ac:dyDescent="0.2">
      <c r="E85" s="165"/>
      <c r="F85" s="165"/>
      <c r="G85" s="164"/>
      <c r="H85" s="166"/>
      <c r="I85" s="165"/>
      <c r="J85" s="165"/>
      <c r="K85" s="164"/>
      <c r="L85" s="164"/>
    </row>
    <row r="86" spans="5:12" ht="14.25" customHeight="1" x14ac:dyDescent="0.2">
      <c r="E86" s="165"/>
      <c r="F86" s="165"/>
      <c r="G86" s="164"/>
      <c r="H86" s="166"/>
      <c r="I86" s="165"/>
      <c r="J86" s="165"/>
      <c r="K86" s="164"/>
      <c r="L86" s="164"/>
    </row>
    <row r="87" spans="5:12" ht="14.25" customHeight="1" x14ac:dyDescent="0.2">
      <c r="E87" s="165"/>
      <c r="F87" s="165"/>
      <c r="G87" s="164"/>
      <c r="H87" s="166"/>
      <c r="I87" s="165"/>
      <c r="J87" s="165"/>
      <c r="K87" s="164"/>
      <c r="L87" s="164"/>
    </row>
    <row r="88" spans="5:12" ht="14.25" customHeight="1" x14ac:dyDescent="0.2">
      <c r="E88" s="165"/>
      <c r="F88" s="165"/>
      <c r="G88" s="164"/>
      <c r="H88" s="166"/>
      <c r="I88" s="165"/>
      <c r="J88" s="165"/>
      <c r="K88" s="164"/>
      <c r="L88" s="164"/>
    </row>
    <row r="89" spans="5:12" ht="14.25" customHeight="1" x14ac:dyDescent="0.2">
      <c r="E89" s="165"/>
      <c r="F89" s="165"/>
      <c r="G89" s="164"/>
      <c r="H89" s="166"/>
      <c r="I89" s="165"/>
      <c r="J89" s="165"/>
      <c r="K89" s="164"/>
      <c r="L89" s="164"/>
    </row>
    <row r="90" spans="5:12" ht="14.25" customHeight="1" x14ac:dyDescent="0.2">
      <c r="E90" s="165"/>
      <c r="F90" s="165"/>
      <c r="G90" s="164"/>
      <c r="H90" s="166"/>
      <c r="I90" s="165"/>
      <c r="J90" s="165"/>
      <c r="K90" s="164"/>
      <c r="L90" s="164"/>
    </row>
  </sheetData>
  <sortState xmlns:xlrd2="http://schemas.microsoft.com/office/spreadsheetml/2017/richdata2" ref="A8:M66">
    <sortCondition ref="A8:A66"/>
  </sortState>
  <mergeCells count="6">
    <mergeCell ref="A68:L68"/>
    <mergeCell ref="A69:L69"/>
    <mergeCell ref="A1:D1"/>
    <mergeCell ref="E1:H1"/>
    <mergeCell ref="D4:G4"/>
    <mergeCell ref="H4:K4"/>
  </mergeCells>
  <hyperlinks>
    <hyperlink ref="A4" location="Top!A1" display="Back to Top Sheet" xr:uid="{00000000-0004-0000-1D00-000000000000}"/>
    <hyperlink ref="B4" display="Top!A1" xr:uid="{00000000-0004-0000-1D00-000001000000}"/>
  </hyperlinks>
  <pageMargins left="0.28000000000000003" right="0.16" top="0.52" bottom="0.56000000000000005" header="0.35" footer="0.39"/>
  <pageSetup paperSize="9" scale="49" fitToHeight="0" orientation="landscape" r:id="rId1"/>
  <headerFooter alignWithMargins="0">
    <oddHeader>&amp;CBluetooth Test Case Reference List</oddHeader>
    <oddFooter>&amp;L&amp;F&amp;C&amp;A&amp;R&amp;P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B1A0C7"/>
  </sheetPr>
  <dimension ref="A1:M88"/>
  <sheetViews>
    <sheetView workbookViewId="0">
      <selection sqref="A1:D1"/>
    </sheetView>
  </sheetViews>
  <sheetFormatPr defaultColWidth="11.42578125" defaultRowHeight="12.75" x14ac:dyDescent="0.2"/>
  <cols>
    <col min="1" max="1" width="27.42578125" style="163" customWidth="1"/>
    <col min="2" max="2" width="81.42578125" style="163" bestFit="1" customWidth="1"/>
    <col min="3" max="3" width="17.140625" style="163" customWidth="1"/>
    <col min="4" max="4" width="15.5703125" style="172" bestFit="1" customWidth="1"/>
    <col min="5" max="5" width="16" style="161" customWidth="1"/>
    <col min="6" max="6" width="17.5703125" style="161" customWidth="1"/>
    <col min="7" max="7" width="20.5703125" style="160" customWidth="1"/>
    <col min="8" max="8" width="17" style="162" customWidth="1"/>
    <col min="9" max="9" width="16.42578125" style="161" customWidth="1"/>
    <col min="10" max="10" width="21" style="161" customWidth="1"/>
    <col min="11" max="11" width="25.1406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Top!B41</f>
        <v>Device Time Service</v>
      </c>
      <c r="B2" s="343"/>
      <c r="C2" s="343"/>
      <c r="D2" s="987" t="s">
        <v>986</v>
      </c>
      <c r="E2" s="988" t="str">
        <f>Top!E41</f>
        <v>DTS.TS.p0</v>
      </c>
      <c r="F2" s="988"/>
      <c r="G2" s="991"/>
      <c r="H2" s="987" t="s">
        <v>11</v>
      </c>
      <c r="I2" s="991" t="str">
        <f>Top!G41</f>
        <v>DTS.TS.p0</v>
      </c>
      <c r="J2" s="987" t="s">
        <v>987</v>
      </c>
      <c r="K2" s="1023">
        <v>44187</v>
      </c>
      <c r="M2" s="176"/>
    </row>
    <row r="3" spans="1:13" ht="18" customHeight="1" thickBot="1" x14ac:dyDescent="0.25">
      <c r="A3" s="202" t="s">
        <v>988</v>
      </c>
      <c r="B3" s="171">
        <f>rel_date</f>
        <v>46070</v>
      </c>
      <c r="C3" s="202"/>
      <c r="D3" s="987" t="s">
        <v>989</v>
      </c>
      <c r="E3" s="988" t="str">
        <f>Top!F41</f>
        <v>DTS.ICS.p2</v>
      </c>
      <c r="F3" s="988"/>
      <c r="G3" s="991"/>
      <c r="H3" s="977" t="s">
        <v>12</v>
      </c>
      <c r="I3" s="978" t="str">
        <f>Top!H41</f>
        <v>DTS.ICS.p3</v>
      </c>
      <c r="J3" s="977" t="s">
        <v>987</v>
      </c>
      <c r="K3" s="1085">
        <f>rel_date</f>
        <v>46070</v>
      </c>
    </row>
    <row r="4" spans="1:13" ht="14.25" customHeight="1" thickBot="1" x14ac:dyDescent="0.25">
      <c r="A4" s="1911" t="s">
        <v>990</v>
      </c>
      <c r="B4" s="344"/>
      <c r="C4" s="344"/>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260" t="s">
        <v>1002</v>
      </c>
      <c r="C6" s="561"/>
      <c r="D6" s="327"/>
      <c r="E6" s="473">
        <v>44187</v>
      </c>
      <c r="F6" s="175"/>
      <c r="G6" s="428"/>
      <c r="H6" s="367"/>
      <c r="I6" s="475">
        <v>44187</v>
      </c>
      <c r="J6" s="334"/>
      <c r="K6" s="224"/>
    </row>
    <row r="7" spans="1:13" s="158" customFormat="1" x14ac:dyDescent="0.2">
      <c r="A7" s="429" t="s">
        <v>12</v>
      </c>
      <c r="B7" s="430" t="s">
        <v>1004</v>
      </c>
      <c r="C7" s="1142" t="s">
        <v>1005</v>
      </c>
      <c r="D7" s="328"/>
      <c r="E7" s="456">
        <v>45936</v>
      </c>
      <c r="F7" s="330"/>
      <c r="G7" s="337" t="s">
        <v>3693</v>
      </c>
      <c r="H7" s="249"/>
      <c r="I7" s="461">
        <f>$B$3+90</f>
        <v>46160</v>
      </c>
      <c r="J7" s="204"/>
      <c r="K7" s="206" t="s">
        <v>1126</v>
      </c>
    </row>
    <row r="8" spans="1:13" s="152" customFormat="1" x14ac:dyDescent="0.2">
      <c r="A8" s="780" t="s">
        <v>3694</v>
      </c>
      <c r="B8" s="779" t="s">
        <v>3695</v>
      </c>
      <c r="C8" s="781"/>
      <c r="D8" s="763" t="s">
        <v>1010</v>
      </c>
      <c r="E8" s="741">
        <v>44187</v>
      </c>
      <c r="F8" s="742" t="s">
        <v>1011</v>
      </c>
      <c r="G8" s="782"/>
      <c r="H8" s="1161" t="s">
        <v>1010</v>
      </c>
      <c r="I8" s="1000">
        <v>44187</v>
      </c>
      <c r="J8" s="914" t="s">
        <v>1011</v>
      </c>
      <c r="K8" s="783"/>
    </row>
    <row r="9" spans="1:13" s="152" customFormat="1" x14ac:dyDescent="0.2">
      <c r="A9" s="780" t="s">
        <v>3696</v>
      </c>
      <c r="B9" s="779" t="s">
        <v>3697</v>
      </c>
      <c r="C9" s="781"/>
      <c r="D9" s="784" t="s">
        <v>1010</v>
      </c>
      <c r="E9" s="741">
        <v>44187</v>
      </c>
      <c r="F9" s="785" t="s">
        <v>1011</v>
      </c>
      <c r="G9" s="782"/>
      <c r="H9" s="793" t="s">
        <v>1010</v>
      </c>
      <c r="I9" s="1000">
        <v>44187</v>
      </c>
      <c r="J9" s="765" t="s">
        <v>1011</v>
      </c>
      <c r="K9" s="783"/>
    </row>
    <row r="10" spans="1:13" s="152" customFormat="1" x14ac:dyDescent="0.2">
      <c r="A10" s="780" t="s">
        <v>3698</v>
      </c>
      <c r="B10" s="779" t="s">
        <v>3699</v>
      </c>
      <c r="C10" s="781"/>
      <c r="D10" s="784" t="s">
        <v>1010</v>
      </c>
      <c r="E10" s="741">
        <v>44187</v>
      </c>
      <c r="F10" s="785" t="s">
        <v>1011</v>
      </c>
      <c r="G10" s="782"/>
      <c r="H10" s="793" t="s">
        <v>1010</v>
      </c>
      <c r="I10" s="1000">
        <v>44187</v>
      </c>
      <c r="J10" s="765" t="s">
        <v>1011</v>
      </c>
      <c r="K10" s="783"/>
    </row>
    <row r="11" spans="1:13" s="152" customFormat="1" x14ac:dyDescent="0.2">
      <c r="A11" s="780" t="s">
        <v>3700</v>
      </c>
      <c r="B11" s="779" t="s">
        <v>3701</v>
      </c>
      <c r="C11" s="781"/>
      <c r="D11" s="784" t="s">
        <v>1010</v>
      </c>
      <c r="E11" s="741">
        <v>44187</v>
      </c>
      <c r="F11" s="785" t="s">
        <v>1011</v>
      </c>
      <c r="G11" s="782"/>
      <c r="H11" s="793" t="s">
        <v>1010</v>
      </c>
      <c r="I11" s="1000">
        <v>44187</v>
      </c>
      <c r="J11" s="765" t="s">
        <v>1011</v>
      </c>
      <c r="K11" s="783"/>
    </row>
    <row r="12" spans="1:13" s="152" customFormat="1" x14ac:dyDescent="0.2">
      <c r="A12" s="780" t="s">
        <v>3702</v>
      </c>
      <c r="B12" s="779" t="s">
        <v>3703</v>
      </c>
      <c r="C12" s="781"/>
      <c r="D12" s="784" t="s">
        <v>1010</v>
      </c>
      <c r="E12" s="741">
        <v>44187</v>
      </c>
      <c r="F12" s="785" t="s">
        <v>1011</v>
      </c>
      <c r="G12" s="782"/>
      <c r="H12" s="793" t="s">
        <v>1010</v>
      </c>
      <c r="I12" s="1000">
        <v>44187</v>
      </c>
      <c r="J12" s="765" t="s">
        <v>1011</v>
      </c>
      <c r="K12" s="783"/>
    </row>
    <row r="13" spans="1:13" s="152" customFormat="1" x14ac:dyDescent="0.2">
      <c r="A13" s="780" t="s">
        <v>3704</v>
      </c>
      <c r="B13" s="779" t="s">
        <v>3705</v>
      </c>
      <c r="C13" s="781"/>
      <c r="D13" s="784" t="s">
        <v>1010</v>
      </c>
      <c r="E13" s="741">
        <v>44187</v>
      </c>
      <c r="F13" s="785" t="s">
        <v>1011</v>
      </c>
      <c r="G13" s="782"/>
      <c r="H13" s="793" t="s">
        <v>1010</v>
      </c>
      <c r="I13" s="1000">
        <v>44187</v>
      </c>
      <c r="J13" s="765" t="s">
        <v>1011</v>
      </c>
      <c r="K13" s="783"/>
    </row>
    <row r="14" spans="1:13" s="152" customFormat="1" x14ac:dyDescent="0.2">
      <c r="A14" s="780" t="s">
        <v>3706</v>
      </c>
      <c r="B14" s="779" t="s">
        <v>3707</v>
      </c>
      <c r="C14" s="781"/>
      <c r="D14" s="784" t="s">
        <v>1010</v>
      </c>
      <c r="E14" s="741">
        <v>44187</v>
      </c>
      <c r="F14" s="785" t="s">
        <v>1011</v>
      </c>
      <c r="G14" s="782"/>
      <c r="H14" s="793" t="s">
        <v>1010</v>
      </c>
      <c r="I14" s="1000">
        <v>44187</v>
      </c>
      <c r="J14" s="765" t="s">
        <v>1011</v>
      </c>
      <c r="K14" s="783"/>
    </row>
    <row r="15" spans="1:13" s="152" customFormat="1" x14ac:dyDescent="0.2">
      <c r="A15" s="780" t="s">
        <v>3708</v>
      </c>
      <c r="B15" s="779" t="s">
        <v>3709</v>
      </c>
      <c r="C15" s="781"/>
      <c r="D15" s="784" t="s">
        <v>1010</v>
      </c>
      <c r="E15" s="741">
        <v>44187</v>
      </c>
      <c r="F15" s="785" t="s">
        <v>1011</v>
      </c>
      <c r="G15" s="782"/>
      <c r="H15" s="793" t="s">
        <v>1010</v>
      </c>
      <c r="I15" s="1000">
        <v>44187</v>
      </c>
      <c r="J15" s="765" t="s">
        <v>1011</v>
      </c>
      <c r="K15" s="783"/>
    </row>
    <row r="16" spans="1:13" s="152" customFormat="1" x14ac:dyDescent="0.2">
      <c r="A16" s="780" t="s">
        <v>3710</v>
      </c>
      <c r="B16" s="779" t="s">
        <v>3711</v>
      </c>
      <c r="C16" s="781"/>
      <c r="D16" s="784" t="s">
        <v>1010</v>
      </c>
      <c r="E16" s="741">
        <v>44187</v>
      </c>
      <c r="F16" s="785" t="s">
        <v>1011</v>
      </c>
      <c r="G16" s="782"/>
      <c r="H16" s="793" t="s">
        <v>1010</v>
      </c>
      <c r="I16" s="1000">
        <v>44187</v>
      </c>
      <c r="J16" s="765" t="s">
        <v>1011</v>
      </c>
      <c r="K16" s="783"/>
    </row>
    <row r="17" spans="1:11" s="152" customFormat="1" x14ac:dyDescent="0.2">
      <c r="A17" s="780" t="s">
        <v>3712</v>
      </c>
      <c r="B17" s="779" t="s">
        <v>3713</v>
      </c>
      <c r="C17" s="781"/>
      <c r="D17" s="784" t="s">
        <v>1010</v>
      </c>
      <c r="E17" s="741">
        <v>44187</v>
      </c>
      <c r="F17" s="785" t="s">
        <v>1011</v>
      </c>
      <c r="G17" s="782"/>
      <c r="H17" s="793" t="s">
        <v>1010</v>
      </c>
      <c r="I17" s="1000">
        <v>44187</v>
      </c>
      <c r="J17" s="765" t="s">
        <v>1011</v>
      </c>
      <c r="K17" s="783"/>
    </row>
    <row r="18" spans="1:11" s="152" customFormat="1" x14ac:dyDescent="0.2">
      <c r="A18" s="780" t="s">
        <v>3714</v>
      </c>
      <c r="B18" s="779" t="s">
        <v>3715</v>
      </c>
      <c r="C18" s="781"/>
      <c r="D18" s="784" t="s">
        <v>1010</v>
      </c>
      <c r="E18" s="741">
        <v>44187</v>
      </c>
      <c r="F18" s="785" t="s">
        <v>1011</v>
      </c>
      <c r="G18" s="782"/>
      <c r="H18" s="793" t="s">
        <v>1010</v>
      </c>
      <c r="I18" s="1000">
        <v>44187</v>
      </c>
      <c r="J18" s="765" t="s">
        <v>1011</v>
      </c>
      <c r="K18" s="783"/>
    </row>
    <row r="19" spans="1:11" s="152" customFormat="1" x14ac:dyDescent="0.2">
      <c r="A19" s="780" t="s">
        <v>3716</v>
      </c>
      <c r="B19" s="779" t="s">
        <v>3717</v>
      </c>
      <c r="C19" s="781"/>
      <c r="D19" s="784" t="s">
        <v>1010</v>
      </c>
      <c r="E19" s="741">
        <v>44187</v>
      </c>
      <c r="F19" s="785" t="s">
        <v>1011</v>
      </c>
      <c r="G19" s="782"/>
      <c r="H19" s="793" t="s">
        <v>1010</v>
      </c>
      <c r="I19" s="1000">
        <v>44187</v>
      </c>
      <c r="J19" s="765" t="s">
        <v>1011</v>
      </c>
      <c r="K19" s="783"/>
    </row>
    <row r="20" spans="1:11" s="152" customFormat="1" x14ac:dyDescent="0.2">
      <c r="A20" s="780" t="s">
        <v>3718</v>
      </c>
      <c r="B20" s="779" t="s">
        <v>3719</v>
      </c>
      <c r="C20" s="781"/>
      <c r="D20" s="784" t="s">
        <v>1010</v>
      </c>
      <c r="E20" s="741">
        <v>44187</v>
      </c>
      <c r="F20" s="785" t="s">
        <v>1011</v>
      </c>
      <c r="G20" s="782"/>
      <c r="H20" s="793" t="s">
        <v>1010</v>
      </c>
      <c r="I20" s="1000">
        <v>44187</v>
      </c>
      <c r="J20" s="765" t="s">
        <v>1011</v>
      </c>
      <c r="K20" s="783"/>
    </row>
    <row r="21" spans="1:11" s="152" customFormat="1" x14ac:dyDescent="0.2">
      <c r="A21" s="780" t="s">
        <v>3720</v>
      </c>
      <c r="B21" s="779" t="s">
        <v>3721</v>
      </c>
      <c r="C21" s="781"/>
      <c r="D21" s="784" t="s">
        <v>1010</v>
      </c>
      <c r="E21" s="741">
        <v>44187</v>
      </c>
      <c r="F21" s="785" t="s">
        <v>1011</v>
      </c>
      <c r="G21" s="782"/>
      <c r="H21" s="793" t="s">
        <v>1010</v>
      </c>
      <c r="I21" s="1000">
        <v>44187</v>
      </c>
      <c r="J21" s="765" t="s">
        <v>1011</v>
      </c>
      <c r="K21" s="783"/>
    </row>
    <row r="22" spans="1:11" s="152" customFormat="1" x14ac:dyDescent="0.2">
      <c r="A22" s="780" t="s">
        <v>3722</v>
      </c>
      <c r="B22" s="779" t="s">
        <v>3723</v>
      </c>
      <c r="C22" s="781"/>
      <c r="D22" s="784" t="s">
        <v>1010</v>
      </c>
      <c r="E22" s="741">
        <v>44187</v>
      </c>
      <c r="F22" s="785" t="s">
        <v>1011</v>
      </c>
      <c r="G22" s="782"/>
      <c r="H22" s="793" t="s">
        <v>1010</v>
      </c>
      <c r="I22" s="1000">
        <v>44187</v>
      </c>
      <c r="J22" s="765" t="s">
        <v>1011</v>
      </c>
      <c r="K22" s="783"/>
    </row>
    <row r="23" spans="1:11" s="152" customFormat="1" x14ac:dyDescent="0.2">
      <c r="A23" s="780" t="s">
        <v>3724</v>
      </c>
      <c r="B23" s="779" t="s">
        <v>3725</v>
      </c>
      <c r="C23" s="781"/>
      <c r="D23" s="784" t="s">
        <v>1010</v>
      </c>
      <c r="E23" s="741">
        <v>44187</v>
      </c>
      <c r="F23" s="785" t="s">
        <v>1011</v>
      </c>
      <c r="G23" s="782"/>
      <c r="H23" s="793" t="s">
        <v>1010</v>
      </c>
      <c r="I23" s="1000">
        <v>44187</v>
      </c>
      <c r="J23" s="765" t="s">
        <v>1011</v>
      </c>
      <c r="K23" s="783"/>
    </row>
    <row r="24" spans="1:11" s="152" customFormat="1" x14ac:dyDescent="0.2">
      <c r="A24" s="780" t="s">
        <v>3726</v>
      </c>
      <c r="B24" s="779" t="s">
        <v>2366</v>
      </c>
      <c r="C24" s="781"/>
      <c r="D24" s="784" t="s">
        <v>1010</v>
      </c>
      <c r="E24" s="741">
        <v>44187</v>
      </c>
      <c r="F24" s="785" t="s">
        <v>1011</v>
      </c>
      <c r="G24" s="782"/>
      <c r="H24" s="793" t="s">
        <v>1010</v>
      </c>
      <c r="I24" s="1000">
        <v>44187</v>
      </c>
      <c r="J24" s="765" t="s">
        <v>1011</v>
      </c>
      <c r="K24" s="783"/>
    </row>
    <row r="25" spans="1:11" s="152" customFormat="1" x14ac:dyDescent="0.2">
      <c r="A25" s="780" t="s">
        <v>3727</v>
      </c>
      <c r="B25" s="779" t="s">
        <v>3728</v>
      </c>
      <c r="C25" s="781"/>
      <c r="D25" s="784" t="s">
        <v>1010</v>
      </c>
      <c r="E25" s="741">
        <v>44187</v>
      </c>
      <c r="F25" s="785" t="s">
        <v>1011</v>
      </c>
      <c r="G25" s="782"/>
      <c r="H25" s="793" t="s">
        <v>1010</v>
      </c>
      <c r="I25" s="1000">
        <v>44187</v>
      </c>
      <c r="J25" s="765" t="s">
        <v>1011</v>
      </c>
      <c r="K25" s="783"/>
    </row>
    <row r="26" spans="1:11" s="152" customFormat="1" x14ac:dyDescent="0.2">
      <c r="A26" s="780" t="s">
        <v>3729</v>
      </c>
      <c r="B26" s="779" t="s">
        <v>3730</v>
      </c>
      <c r="C26" s="781"/>
      <c r="D26" s="784" t="s">
        <v>1010</v>
      </c>
      <c r="E26" s="741">
        <v>44187</v>
      </c>
      <c r="F26" s="785" t="s">
        <v>1011</v>
      </c>
      <c r="G26" s="782"/>
      <c r="H26" s="793" t="s">
        <v>1010</v>
      </c>
      <c r="I26" s="1000">
        <v>44187</v>
      </c>
      <c r="J26" s="765" t="s">
        <v>1011</v>
      </c>
      <c r="K26" s="783"/>
    </row>
    <row r="27" spans="1:11" s="152" customFormat="1" x14ac:dyDescent="0.2">
      <c r="A27" s="780" t="s">
        <v>3731</v>
      </c>
      <c r="B27" s="779" t="s">
        <v>3732</v>
      </c>
      <c r="C27" s="786"/>
      <c r="D27" s="784" t="s">
        <v>1010</v>
      </c>
      <c r="E27" s="741">
        <v>44187</v>
      </c>
      <c r="F27" s="785" t="s">
        <v>1011</v>
      </c>
      <c r="G27" s="782"/>
      <c r="H27" s="793" t="s">
        <v>1010</v>
      </c>
      <c r="I27" s="1000">
        <v>44187</v>
      </c>
      <c r="J27" s="765" t="s">
        <v>1011</v>
      </c>
      <c r="K27" s="783"/>
    </row>
    <row r="28" spans="1:11" s="152" customFormat="1" x14ac:dyDescent="0.2">
      <c r="A28" s="780" t="s">
        <v>3733</v>
      </c>
      <c r="B28" s="779" t="s">
        <v>3734</v>
      </c>
      <c r="C28" s="781"/>
      <c r="D28" s="784" t="s">
        <v>1010</v>
      </c>
      <c r="E28" s="741">
        <v>44187</v>
      </c>
      <c r="F28" s="785" t="s">
        <v>1011</v>
      </c>
      <c r="G28" s="782"/>
      <c r="H28" s="793" t="s">
        <v>1010</v>
      </c>
      <c r="I28" s="1000">
        <v>44187</v>
      </c>
      <c r="J28" s="765" t="s">
        <v>1011</v>
      </c>
      <c r="K28" s="783"/>
    </row>
    <row r="29" spans="1:11" s="152" customFormat="1" x14ac:dyDescent="0.2">
      <c r="A29" s="780" t="s">
        <v>3735</v>
      </c>
      <c r="B29" s="779" t="s">
        <v>2380</v>
      </c>
      <c r="C29" s="781"/>
      <c r="D29" s="784" t="s">
        <v>1010</v>
      </c>
      <c r="E29" s="741">
        <v>44187</v>
      </c>
      <c r="F29" s="785" t="s">
        <v>1011</v>
      </c>
      <c r="G29" s="782"/>
      <c r="H29" s="793" t="s">
        <v>1010</v>
      </c>
      <c r="I29" s="1000">
        <v>44187</v>
      </c>
      <c r="J29" s="765" t="s">
        <v>1011</v>
      </c>
      <c r="K29" s="783"/>
    </row>
    <row r="30" spans="1:11" s="152" customFormat="1" x14ac:dyDescent="0.2">
      <c r="A30" s="780" t="s">
        <v>3736</v>
      </c>
      <c r="B30" s="779" t="s">
        <v>2384</v>
      </c>
      <c r="C30" s="781"/>
      <c r="D30" s="784" t="s">
        <v>1010</v>
      </c>
      <c r="E30" s="741">
        <v>44187</v>
      </c>
      <c r="F30" s="785" t="s">
        <v>1011</v>
      </c>
      <c r="G30" s="782"/>
      <c r="H30" s="793" t="s">
        <v>1010</v>
      </c>
      <c r="I30" s="1000">
        <v>44187</v>
      </c>
      <c r="J30" s="765" t="s">
        <v>1011</v>
      </c>
      <c r="K30" s="783"/>
    </row>
    <row r="31" spans="1:11" s="152" customFormat="1" x14ac:dyDescent="0.2">
      <c r="A31" s="780" t="s">
        <v>3737</v>
      </c>
      <c r="B31" s="779" t="s">
        <v>3579</v>
      </c>
      <c r="C31" s="781"/>
      <c r="D31" s="784" t="s">
        <v>1010</v>
      </c>
      <c r="E31" s="741">
        <v>44187</v>
      </c>
      <c r="F31" s="785" t="s">
        <v>1011</v>
      </c>
      <c r="G31" s="782"/>
      <c r="H31" s="793" t="s">
        <v>1010</v>
      </c>
      <c r="I31" s="1000">
        <v>44187</v>
      </c>
      <c r="J31" s="765" t="s">
        <v>1011</v>
      </c>
      <c r="K31" s="783"/>
    </row>
    <row r="32" spans="1:11" s="152" customFormat="1" x14ac:dyDescent="0.2">
      <c r="A32" s="780" t="s">
        <v>3738</v>
      </c>
      <c r="B32" s="779" t="s">
        <v>3581</v>
      </c>
      <c r="C32" s="781"/>
      <c r="D32" s="784" t="s">
        <v>1010</v>
      </c>
      <c r="E32" s="741">
        <v>44187</v>
      </c>
      <c r="F32" s="785" t="s">
        <v>1011</v>
      </c>
      <c r="G32" s="782"/>
      <c r="H32" s="793" t="s">
        <v>1010</v>
      </c>
      <c r="I32" s="1000">
        <v>44187</v>
      </c>
      <c r="J32" s="765" t="s">
        <v>1011</v>
      </c>
      <c r="K32" s="783"/>
    </row>
    <row r="33" spans="1:11" s="152" customFormat="1" x14ac:dyDescent="0.2">
      <c r="A33" s="780" t="s">
        <v>3739</v>
      </c>
      <c r="B33" s="779" t="s">
        <v>3583</v>
      </c>
      <c r="C33" s="781"/>
      <c r="D33" s="784" t="s">
        <v>1010</v>
      </c>
      <c r="E33" s="741">
        <v>44187</v>
      </c>
      <c r="F33" s="785" t="s">
        <v>1011</v>
      </c>
      <c r="G33" s="782"/>
      <c r="H33" s="793" t="s">
        <v>1010</v>
      </c>
      <c r="I33" s="1000">
        <v>44187</v>
      </c>
      <c r="J33" s="765" t="s">
        <v>1011</v>
      </c>
      <c r="K33" s="783"/>
    </row>
    <row r="34" spans="1:11" s="152" customFormat="1" x14ac:dyDescent="0.2">
      <c r="A34" s="780" t="s">
        <v>3740</v>
      </c>
      <c r="B34" s="779" t="s">
        <v>3587</v>
      </c>
      <c r="C34" s="781"/>
      <c r="D34" s="784" t="s">
        <v>1010</v>
      </c>
      <c r="E34" s="741">
        <v>44187</v>
      </c>
      <c r="F34" s="785" t="s">
        <v>1011</v>
      </c>
      <c r="G34" s="782"/>
      <c r="H34" s="793" t="s">
        <v>1010</v>
      </c>
      <c r="I34" s="1000">
        <v>44187</v>
      </c>
      <c r="J34" s="765" t="s">
        <v>1011</v>
      </c>
      <c r="K34" s="783"/>
    </row>
    <row r="35" spans="1:11" s="152" customFormat="1" x14ac:dyDescent="0.2">
      <c r="A35" s="780" t="s">
        <v>3741</v>
      </c>
      <c r="B35" s="779" t="s">
        <v>3585</v>
      </c>
      <c r="C35" s="781"/>
      <c r="D35" s="784" t="s">
        <v>1010</v>
      </c>
      <c r="E35" s="741">
        <v>44187</v>
      </c>
      <c r="F35" s="785" t="s">
        <v>1011</v>
      </c>
      <c r="G35" s="782"/>
      <c r="H35" s="793" t="s">
        <v>1010</v>
      </c>
      <c r="I35" s="1000">
        <v>44187</v>
      </c>
      <c r="J35" s="765" t="s">
        <v>1011</v>
      </c>
      <c r="K35" s="783"/>
    </row>
    <row r="36" spans="1:11" s="152" customFormat="1" x14ac:dyDescent="0.2">
      <c r="A36" s="780" t="s">
        <v>3742</v>
      </c>
      <c r="B36" s="779" t="s">
        <v>2611</v>
      </c>
      <c r="C36" s="781"/>
      <c r="D36" s="784" t="s">
        <v>1010</v>
      </c>
      <c r="E36" s="741">
        <v>44187</v>
      </c>
      <c r="F36" s="785" t="s">
        <v>1011</v>
      </c>
      <c r="G36" s="782"/>
      <c r="H36" s="793" t="s">
        <v>1010</v>
      </c>
      <c r="I36" s="1000">
        <v>44187</v>
      </c>
      <c r="J36" s="765" t="s">
        <v>1011</v>
      </c>
      <c r="K36" s="783"/>
    </row>
    <row r="37" spans="1:11" s="152" customFormat="1" x14ac:dyDescent="0.2">
      <c r="A37" s="780" t="s">
        <v>3743</v>
      </c>
      <c r="B37" s="779" t="s">
        <v>3744</v>
      </c>
      <c r="C37" s="781"/>
      <c r="D37" s="784" t="s">
        <v>1010</v>
      </c>
      <c r="E37" s="741">
        <v>44187</v>
      </c>
      <c r="F37" s="785" t="s">
        <v>1011</v>
      </c>
      <c r="G37" s="782"/>
      <c r="H37" s="793" t="s">
        <v>1010</v>
      </c>
      <c r="I37" s="1000">
        <v>44187</v>
      </c>
      <c r="J37" s="765" t="s">
        <v>1011</v>
      </c>
      <c r="K37" s="783"/>
    </row>
    <row r="38" spans="1:11" s="152" customFormat="1" x14ac:dyDescent="0.2">
      <c r="A38" s="780" t="s">
        <v>3745</v>
      </c>
      <c r="B38" s="779" t="s">
        <v>3746</v>
      </c>
      <c r="C38" s="781"/>
      <c r="D38" s="784" t="s">
        <v>1010</v>
      </c>
      <c r="E38" s="741">
        <v>44187</v>
      </c>
      <c r="F38" s="785" t="s">
        <v>1011</v>
      </c>
      <c r="G38" s="782"/>
      <c r="H38" s="793" t="s">
        <v>1010</v>
      </c>
      <c r="I38" s="1000">
        <v>44187</v>
      </c>
      <c r="J38" s="765" t="s">
        <v>1011</v>
      </c>
      <c r="K38" s="783"/>
    </row>
    <row r="39" spans="1:11" s="152" customFormat="1" x14ac:dyDescent="0.2">
      <c r="A39" s="780" t="s">
        <v>3747</v>
      </c>
      <c r="B39" s="779" t="s">
        <v>3590</v>
      </c>
      <c r="C39" s="781"/>
      <c r="D39" s="784" t="s">
        <v>1010</v>
      </c>
      <c r="E39" s="741">
        <v>44187</v>
      </c>
      <c r="F39" s="785" t="s">
        <v>1011</v>
      </c>
      <c r="G39" s="782"/>
      <c r="H39" s="793" t="s">
        <v>1010</v>
      </c>
      <c r="I39" s="1000">
        <v>44187</v>
      </c>
      <c r="J39" s="765" t="s">
        <v>1011</v>
      </c>
      <c r="K39" s="783"/>
    </row>
    <row r="40" spans="1:11" s="152" customFormat="1" x14ac:dyDescent="0.2">
      <c r="A40" s="780" t="s">
        <v>3748</v>
      </c>
      <c r="B40" s="779" t="s">
        <v>3749</v>
      </c>
      <c r="C40" s="781"/>
      <c r="D40" s="784" t="s">
        <v>1010</v>
      </c>
      <c r="E40" s="741">
        <v>44187</v>
      </c>
      <c r="F40" s="785" t="s">
        <v>1011</v>
      </c>
      <c r="G40" s="782"/>
      <c r="H40" s="793" t="s">
        <v>1010</v>
      </c>
      <c r="I40" s="1000">
        <v>44187</v>
      </c>
      <c r="J40" s="765" t="s">
        <v>1011</v>
      </c>
      <c r="K40" s="783"/>
    </row>
    <row r="41" spans="1:11" s="152" customFormat="1" x14ac:dyDescent="0.2">
      <c r="A41" s="780" t="s">
        <v>3750</v>
      </c>
      <c r="B41" s="779" t="s">
        <v>3751</v>
      </c>
      <c r="C41" s="781"/>
      <c r="D41" s="784" t="s">
        <v>1010</v>
      </c>
      <c r="E41" s="741">
        <v>44187</v>
      </c>
      <c r="F41" s="785" t="s">
        <v>1011</v>
      </c>
      <c r="G41" s="782"/>
      <c r="H41" s="793" t="s">
        <v>1010</v>
      </c>
      <c r="I41" s="1000">
        <v>44187</v>
      </c>
      <c r="J41" s="765" t="s">
        <v>1011</v>
      </c>
      <c r="K41" s="783"/>
    </row>
    <row r="42" spans="1:11" s="152" customFormat="1" x14ac:dyDescent="0.2">
      <c r="A42" s="780" t="s">
        <v>3752</v>
      </c>
      <c r="B42" s="779" t="s">
        <v>3753</v>
      </c>
      <c r="C42" s="781"/>
      <c r="D42" s="784" t="s">
        <v>1010</v>
      </c>
      <c r="E42" s="741">
        <v>44187</v>
      </c>
      <c r="F42" s="785" t="s">
        <v>1011</v>
      </c>
      <c r="G42" s="782"/>
      <c r="H42" s="793" t="s">
        <v>1010</v>
      </c>
      <c r="I42" s="1000">
        <v>44187</v>
      </c>
      <c r="J42" s="765" t="s">
        <v>1011</v>
      </c>
      <c r="K42" s="783"/>
    </row>
    <row r="43" spans="1:11" s="152" customFormat="1" x14ac:dyDescent="0.2">
      <c r="A43" s="780" t="s">
        <v>3754</v>
      </c>
      <c r="B43" s="779" t="s">
        <v>3755</v>
      </c>
      <c r="C43" s="781"/>
      <c r="D43" s="784" t="s">
        <v>1010</v>
      </c>
      <c r="E43" s="741">
        <v>44187</v>
      </c>
      <c r="F43" s="785" t="s">
        <v>1011</v>
      </c>
      <c r="G43" s="782"/>
      <c r="H43" s="793" t="s">
        <v>1010</v>
      </c>
      <c r="I43" s="1000">
        <v>44187</v>
      </c>
      <c r="J43" s="765" t="s">
        <v>1011</v>
      </c>
      <c r="K43" s="783"/>
    </row>
    <row r="44" spans="1:11" s="152" customFormat="1" x14ac:dyDescent="0.2">
      <c r="A44" s="780" t="s">
        <v>3756</v>
      </c>
      <c r="B44" s="779" t="s">
        <v>3757</v>
      </c>
      <c r="C44" s="781"/>
      <c r="D44" s="784" t="s">
        <v>1010</v>
      </c>
      <c r="E44" s="741">
        <v>44187</v>
      </c>
      <c r="F44" s="785" t="s">
        <v>1011</v>
      </c>
      <c r="G44" s="782"/>
      <c r="H44" s="793" t="s">
        <v>1010</v>
      </c>
      <c r="I44" s="1000">
        <v>44187</v>
      </c>
      <c r="J44" s="765" t="s">
        <v>1011</v>
      </c>
      <c r="K44" s="783"/>
    </row>
    <row r="45" spans="1:11" s="152" customFormat="1" x14ac:dyDescent="0.2">
      <c r="A45" s="780" t="s">
        <v>3758</v>
      </c>
      <c r="B45" s="779" t="s">
        <v>3759</v>
      </c>
      <c r="C45" s="781"/>
      <c r="D45" s="784" t="s">
        <v>1010</v>
      </c>
      <c r="E45" s="741">
        <v>44187</v>
      </c>
      <c r="F45" s="785" t="s">
        <v>1011</v>
      </c>
      <c r="G45" s="782"/>
      <c r="H45" s="793" t="s">
        <v>1010</v>
      </c>
      <c r="I45" s="1000">
        <v>44187</v>
      </c>
      <c r="J45" s="765" t="s">
        <v>1011</v>
      </c>
      <c r="K45" s="783"/>
    </row>
    <row r="46" spans="1:11" s="152" customFormat="1" x14ac:dyDescent="0.2">
      <c r="A46" s="780" t="s">
        <v>3760</v>
      </c>
      <c r="B46" s="779" t="s">
        <v>3761</v>
      </c>
      <c r="C46" s="781"/>
      <c r="D46" s="784" t="s">
        <v>1010</v>
      </c>
      <c r="E46" s="741">
        <v>44187</v>
      </c>
      <c r="F46" s="785" t="s">
        <v>1011</v>
      </c>
      <c r="G46" s="782"/>
      <c r="H46" s="793" t="s">
        <v>1010</v>
      </c>
      <c r="I46" s="1000">
        <v>44187</v>
      </c>
      <c r="J46" s="765" t="s">
        <v>1011</v>
      </c>
      <c r="K46" s="783"/>
    </row>
    <row r="47" spans="1:11" s="152" customFormat="1" x14ac:dyDescent="0.2">
      <c r="A47" s="780" t="s">
        <v>3762</v>
      </c>
      <c r="B47" s="779" t="s">
        <v>3763</v>
      </c>
      <c r="C47" s="781"/>
      <c r="D47" s="784" t="s">
        <v>1010</v>
      </c>
      <c r="E47" s="741">
        <v>44187</v>
      </c>
      <c r="F47" s="785" t="s">
        <v>1011</v>
      </c>
      <c r="G47" s="782"/>
      <c r="H47" s="793" t="s">
        <v>1010</v>
      </c>
      <c r="I47" s="1000">
        <v>44187</v>
      </c>
      <c r="J47" s="765" t="s">
        <v>1011</v>
      </c>
      <c r="K47" s="783"/>
    </row>
    <row r="48" spans="1:11" s="152" customFormat="1" x14ac:dyDescent="0.2">
      <c r="A48" s="780" t="s">
        <v>3764</v>
      </c>
      <c r="B48" s="779" t="s">
        <v>3765</v>
      </c>
      <c r="C48" s="781"/>
      <c r="D48" s="784" t="s">
        <v>1010</v>
      </c>
      <c r="E48" s="741">
        <v>44187</v>
      </c>
      <c r="F48" s="785" t="s">
        <v>1011</v>
      </c>
      <c r="G48" s="782"/>
      <c r="H48" s="793" t="s">
        <v>1010</v>
      </c>
      <c r="I48" s="1000">
        <v>44187</v>
      </c>
      <c r="J48" s="765" t="s">
        <v>1011</v>
      </c>
      <c r="K48" s="783"/>
    </row>
    <row r="49" spans="1:11" s="152" customFormat="1" x14ac:dyDescent="0.2">
      <c r="A49" s="780" t="s">
        <v>3766</v>
      </c>
      <c r="B49" s="779" t="s">
        <v>3767</v>
      </c>
      <c r="C49" s="781"/>
      <c r="D49" s="784" t="s">
        <v>1010</v>
      </c>
      <c r="E49" s="741">
        <v>44187</v>
      </c>
      <c r="F49" s="785" t="s">
        <v>1011</v>
      </c>
      <c r="G49" s="782"/>
      <c r="H49" s="793" t="s">
        <v>1010</v>
      </c>
      <c r="I49" s="1000">
        <v>44187</v>
      </c>
      <c r="J49" s="765" t="s">
        <v>1011</v>
      </c>
      <c r="K49" s="783"/>
    </row>
    <row r="50" spans="1:11" s="152" customFormat="1" x14ac:dyDescent="0.2">
      <c r="A50" s="780" t="s">
        <v>3768</v>
      </c>
      <c r="B50" s="779" t="s">
        <v>3676</v>
      </c>
      <c r="C50" s="781"/>
      <c r="D50" s="784" t="s">
        <v>1010</v>
      </c>
      <c r="E50" s="741">
        <v>44187</v>
      </c>
      <c r="F50" s="785" t="s">
        <v>1011</v>
      </c>
      <c r="G50" s="782"/>
      <c r="H50" s="793" t="s">
        <v>1010</v>
      </c>
      <c r="I50" s="1000">
        <v>44187</v>
      </c>
      <c r="J50" s="765" t="s">
        <v>1011</v>
      </c>
      <c r="K50" s="783"/>
    </row>
    <row r="51" spans="1:11" s="152" customFormat="1" x14ac:dyDescent="0.2">
      <c r="A51" s="780" t="s">
        <v>3769</v>
      </c>
      <c r="B51" s="779" t="s">
        <v>3678</v>
      </c>
      <c r="C51" s="781"/>
      <c r="D51" s="784" t="s">
        <v>1010</v>
      </c>
      <c r="E51" s="741">
        <v>44187</v>
      </c>
      <c r="F51" s="785" t="s">
        <v>1011</v>
      </c>
      <c r="G51" s="782"/>
      <c r="H51" s="793" t="s">
        <v>1010</v>
      </c>
      <c r="I51" s="1000">
        <v>44187</v>
      </c>
      <c r="J51" s="765" t="s">
        <v>1011</v>
      </c>
      <c r="K51" s="783"/>
    </row>
    <row r="52" spans="1:11" s="152" customFormat="1" x14ac:dyDescent="0.2">
      <c r="A52" s="780" t="s">
        <v>3770</v>
      </c>
      <c r="B52" s="779" t="s">
        <v>3771</v>
      </c>
      <c r="C52" s="781"/>
      <c r="D52" s="784" t="s">
        <v>1010</v>
      </c>
      <c r="E52" s="741">
        <v>44187</v>
      </c>
      <c r="F52" s="785" t="s">
        <v>1011</v>
      </c>
      <c r="G52" s="782"/>
      <c r="H52" s="793" t="s">
        <v>1010</v>
      </c>
      <c r="I52" s="1000">
        <v>44187</v>
      </c>
      <c r="J52" s="765" t="s">
        <v>1011</v>
      </c>
      <c r="K52" s="783"/>
    </row>
    <row r="53" spans="1:11" s="152" customFormat="1" x14ac:dyDescent="0.2">
      <c r="A53" s="780" t="s">
        <v>3772</v>
      </c>
      <c r="B53" s="779" t="s">
        <v>3682</v>
      </c>
      <c r="C53" s="781"/>
      <c r="D53" s="784" t="s">
        <v>1010</v>
      </c>
      <c r="E53" s="741">
        <v>44187</v>
      </c>
      <c r="F53" s="785" t="s">
        <v>1011</v>
      </c>
      <c r="G53" s="782"/>
      <c r="H53" s="793" t="s">
        <v>1010</v>
      </c>
      <c r="I53" s="1000">
        <v>44187</v>
      </c>
      <c r="J53" s="765" t="s">
        <v>1011</v>
      </c>
      <c r="K53" s="783"/>
    </row>
    <row r="54" spans="1:11" s="152" customFormat="1" x14ac:dyDescent="0.2">
      <c r="A54" s="780" t="s">
        <v>3773</v>
      </c>
      <c r="B54" s="779" t="s">
        <v>3684</v>
      </c>
      <c r="C54" s="781"/>
      <c r="D54" s="784" t="s">
        <v>1010</v>
      </c>
      <c r="E54" s="741">
        <v>44187</v>
      </c>
      <c r="F54" s="785" t="s">
        <v>1011</v>
      </c>
      <c r="G54" s="782"/>
      <c r="H54" s="793" t="s">
        <v>1010</v>
      </c>
      <c r="I54" s="1000">
        <v>44187</v>
      </c>
      <c r="J54" s="765" t="s">
        <v>1011</v>
      </c>
      <c r="K54" s="783"/>
    </row>
    <row r="55" spans="1:11" s="152" customFormat="1" x14ac:dyDescent="0.2">
      <c r="A55" s="780" t="s">
        <v>3774</v>
      </c>
      <c r="B55" s="779" t="s">
        <v>3775</v>
      </c>
      <c r="C55" s="781"/>
      <c r="D55" s="784" t="s">
        <v>1010</v>
      </c>
      <c r="E55" s="741">
        <v>44187</v>
      </c>
      <c r="F55" s="785" t="s">
        <v>1011</v>
      </c>
      <c r="G55" s="782"/>
      <c r="H55" s="793" t="s">
        <v>1010</v>
      </c>
      <c r="I55" s="1000">
        <v>44187</v>
      </c>
      <c r="J55" s="765" t="s">
        <v>1011</v>
      </c>
      <c r="K55" s="783"/>
    </row>
    <row r="56" spans="1:11" s="152" customFormat="1" x14ac:dyDescent="0.2">
      <c r="A56" s="780" t="s">
        <v>3776</v>
      </c>
      <c r="B56" s="779" t="s">
        <v>3777</v>
      </c>
      <c r="C56" s="781"/>
      <c r="D56" s="784" t="s">
        <v>1010</v>
      </c>
      <c r="E56" s="741">
        <v>44187</v>
      </c>
      <c r="F56" s="785" t="s">
        <v>1011</v>
      </c>
      <c r="G56" s="782"/>
      <c r="H56" s="793" t="s">
        <v>1010</v>
      </c>
      <c r="I56" s="1000">
        <v>44187</v>
      </c>
      <c r="J56" s="765" t="s">
        <v>1011</v>
      </c>
      <c r="K56" s="783"/>
    </row>
    <row r="57" spans="1:11" s="152" customFormat="1" x14ac:dyDescent="0.2">
      <c r="A57" s="780" t="s">
        <v>3778</v>
      </c>
      <c r="B57" s="779" t="s">
        <v>3690</v>
      </c>
      <c r="C57" s="781"/>
      <c r="D57" s="784" t="s">
        <v>1010</v>
      </c>
      <c r="E57" s="741">
        <v>44187</v>
      </c>
      <c r="F57" s="785" t="s">
        <v>1011</v>
      </c>
      <c r="G57" s="782"/>
      <c r="H57" s="793" t="s">
        <v>1010</v>
      </c>
      <c r="I57" s="1000">
        <v>44187</v>
      </c>
      <c r="J57" s="765" t="s">
        <v>1011</v>
      </c>
      <c r="K57" s="783"/>
    </row>
    <row r="58" spans="1:11" s="152" customFormat="1" x14ac:dyDescent="0.2">
      <c r="A58" s="780" t="s">
        <v>3779</v>
      </c>
      <c r="B58" s="779" t="s">
        <v>3780</v>
      </c>
      <c r="C58" s="781"/>
      <c r="D58" s="784" t="s">
        <v>1010</v>
      </c>
      <c r="E58" s="741">
        <v>44187</v>
      </c>
      <c r="F58" s="785" t="s">
        <v>1011</v>
      </c>
      <c r="G58" s="782"/>
      <c r="H58" s="793" t="s">
        <v>1010</v>
      </c>
      <c r="I58" s="1000">
        <v>44187</v>
      </c>
      <c r="J58" s="765" t="s">
        <v>1011</v>
      </c>
      <c r="K58" s="783"/>
    </row>
    <row r="59" spans="1:11" s="152" customFormat="1" x14ac:dyDescent="0.2">
      <c r="A59" s="780" t="s">
        <v>3781</v>
      </c>
      <c r="B59" s="779" t="s">
        <v>3782</v>
      </c>
      <c r="C59" s="781"/>
      <c r="D59" s="784" t="s">
        <v>1010</v>
      </c>
      <c r="E59" s="741">
        <v>44187</v>
      </c>
      <c r="F59" s="785" t="s">
        <v>1011</v>
      </c>
      <c r="G59" s="782"/>
      <c r="H59" s="793" t="s">
        <v>1010</v>
      </c>
      <c r="I59" s="1000">
        <v>44187</v>
      </c>
      <c r="J59" s="765" t="s">
        <v>1011</v>
      </c>
      <c r="K59" s="783"/>
    </row>
    <row r="60" spans="1:11" s="152" customFormat="1" x14ac:dyDescent="0.2">
      <c r="A60" s="780" t="s">
        <v>3783</v>
      </c>
      <c r="B60" s="779" t="s">
        <v>3784</v>
      </c>
      <c r="C60" s="781"/>
      <c r="D60" s="784" t="s">
        <v>1010</v>
      </c>
      <c r="E60" s="741">
        <v>44187</v>
      </c>
      <c r="F60" s="785" t="s">
        <v>1011</v>
      </c>
      <c r="G60" s="782"/>
      <c r="H60" s="793" t="s">
        <v>1010</v>
      </c>
      <c r="I60" s="1000">
        <v>44187</v>
      </c>
      <c r="J60" s="765" t="s">
        <v>1011</v>
      </c>
      <c r="K60" s="783"/>
    </row>
    <row r="61" spans="1:11" s="152" customFormat="1" x14ac:dyDescent="0.2">
      <c r="A61" s="780" t="s">
        <v>3785</v>
      </c>
      <c r="B61" s="779" t="s">
        <v>3786</v>
      </c>
      <c r="C61" s="781"/>
      <c r="D61" s="784" t="s">
        <v>1010</v>
      </c>
      <c r="E61" s="741">
        <v>44187</v>
      </c>
      <c r="F61" s="785" t="s">
        <v>1011</v>
      </c>
      <c r="G61" s="782"/>
      <c r="H61" s="793" t="s">
        <v>1010</v>
      </c>
      <c r="I61" s="1000">
        <v>44187</v>
      </c>
      <c r="J61" s="765" t="s">
        <v>1011</v>
      </c>
      <c r="K61" s="783"/>
    </row>
    <row r="62" spans="1:11" s="152" customFormat="1" x14ac:dyDescent="0.2">
      <c r="A62" s="780" t="s">
        <v>3787</v>
      </c>
      <c r="B62" s="779" t="s">
        <v>3788</v>
      </c>
      <c r="C62" s="781"/>
      <c r="D62" s="784" t="s">
        <v>1010</v>
      </c>
      <c r="E62" s="741">
        <v>44187</v>
      </c>
      <c r="F62" s="785" t="s">
        <v>1011</v>
      </c>
      <c r="G62" s="782"/>
      <c r="H62" s="793" t="s">
        <v>1010</v>
      </c>
      <c r="I62" s="1000">
        <v>44187</v>
      </c>
      <c r="J62" s="765" t="s">
        <v>1011</v>
      </c>
      <c r="K62" s="783"/>
    </row>
    <row r="63" spans="1:11" s="152" customFormat="1" x14ac:dyDescent="0.2">
      <c r="A63" s="780" t="s">
        <v>3789</v>
      </c>
      <c r="B63" s="779" t="s">
        <v>3790</v>
      </c>
      <c r="C63" s="781"/>
      <c r="D63" s="784" t="s">
        <v>1010</v>
      </c>
      <c r="E63" s="741">
        <v>44187</v>
      </c>
      <c r="F63" s="785" t="s">
        <v>1011</v>
      </c>
      <c r="G63" s="782"/>
      <c r="H63" s="793" t="s">
        <v>1010</v>
      </c>
      <c r="I63" s="1000">
        <v>44187</v>
      </c>
      <c r="J63" s="765" t="s">
        <v>1011</v>
      </c>
      <c r="K63" s="783"/>
    </row>
    <row r="64" spans="1:11" s="152" customFormat="1" ht="13.5" thickBot="1" x14ac:dyDescent="0.25">
      <c r="A64" s="787" t="s">
        <v>3791</v>
      </c>
      <c r="B64" s="788" t="s">
        <v>3792</v>
      </c>
      <c r="C64" s="789"/>
      <c r="D64" s="768" t="s">
        <v>1010</v>
      </c>
      <c r="E64" s="790">
        <v>44187</v>
      </c>
      <c r="F64" s="769" t="s">
        <v>1011</v>
      </c>
      <c r="G64" s="791"/>
      <c r="H64" s="1160" t="s">
        <v>1010</v>
      </c>
      <c r="I64" s="1146">
        <v>44187</v>
      </c>
      <c r="J64" s="772" t="s">
        <v>1011</v>
      </c>
      <c r="K64" s="792"/>
    </row>
    <row r="65" spans="1:12" ht="14.25" customHeight="1" x14ac:dyDescent="0.2">
      <c r="E65" s="165"/>
      <c r="F65" s="165"/>
      <c r="G65" s="164"/>
      <c r="H65" s="166"/>
      <c r="I65" s="165"/>
      <c r="J65" s="165"/>
      <c r="K65" s="164"/>
      <c r="L65" s="164"/>
    </row>
    <row r="66" spans="1:12" s="173" customFormat="1" ht="14.25" customHeight="1" x14ac:dyDescent="0.2">
      <c r="A66" s="2107" t="s">
        <v>1122</v>
      </c>
      <c r="B66" s="2107"/>
      <c r="C66" s="2107"/>
      <c r="D66" s="2107"/>
      <c r="E66" s="2107"/>
      <c r="F66" s="2107"/>
      <c r="G66" s="2107"/>
      <c r="H66" s="2107"/>
      <c r="I66" s="2107"/>
      <c r="J66" s="2107"/>
      <c r="K66" s="2107"/>
      <c r="L66" s="2107"/>
    </row>
    <row r="67" spans="1:12" ht="14.25" customHeight="1" x14ac:dyDescent="0.2">
      <c r="A67" s="2131" t="s">
        <v>1123</v>
      </c>
      <c r="B67" s="2131"/>
      <c r="C67" s="2131"/>
      <c r="D67" s="2131"/>
      <c r="E67" s="2131"/>
      <c r="F67" s="2131"/>
      <c r="G67" s="2131"/>
      <c r="H67" s="2131"/>
      <c r="I67" s="2131"/>
      <c r="J67" s="2131"/>
      <c r="K67" s="2131"/>
      <c r="L67" s="2131"/>
    </row>
    <row r="68" spans="1:12" ht="14.25" customHeight="1" x14ac:dyDescent="0.2">
      <c r="E68" s="165"/>
      <c r="F68" s="165"/>
      <c r="G68" s="164"/>
      <c r="H68" s="166"/>
      <c r="I68" s="165"/>
      <c r="J68" s="165"/>
      <c r="K68" s="164"/>
      <c r="L68" s="164"/>
    </row>
    <row r="69" spans="1:12" ht="14.25" customHeight="1" x14ac:dyDescent="0.2">
      <c r="E69" s="165"/>
      <c r="F69" s="165"/>
      <c r="G69" s="164"/>
      <c r="H69" s="166"/>
      <c r="I69" s="165"/>
      <c r="J69" s="165"/>
      <c r="K69" s="164"/>
      <c r="L69" s="164"/>
    </row>
    <row r="70" spans="1:12" ht="14.25" customHeight="1" x14ac:dyDescent="0.2">
      <c r="E70" s="165"/>
      <c r="F70" s="165"/>
      <c r="G70" s="164"/>
      <c r="H70" s="166"/>
      <c r="I70" s="165"/>
      <c r="J70" s="165"/>
      <c r="K70" s="164"/>
      <c r="L70" s="164"/>
    </row>
    <row r="71" spans="1:12" ht="14.25" customHeight="1" x14ac:dyDescent="0.2">
      <c r="E71" s="165"/>
      <c r="F71" s="165"/>
      <c r="G71" s="166"/>
      <c r="H71" s="165"/>
      <c r="I71" s="165"/>
      <c r="J71" s="164"/>
      <c r="K71" s="164"/>
    </row>
    <row r="72" spans="1:12" ht="14.25" customHeight="1" x14ac:dyDescent="0.2">
      <c r="E72" s="165"/>
      <c r="F72" s="165"/>
      <c r="G72" s="164"/>
      <c r="H72" s="166"/>
      <c r="I72" s="165"/>
      <c r="J72" s="165"/>
      <c r="K72" s="164"/>
      <c r="L72" s="164"/>
    </row>
    <row r="73" spans="1:12" ht="14.25" customHeight="1" x14ac:dyDescent="0.2">
      <c r="E73" s="165"/>
      <c r="F73" s="165"/>
      <c r="G73" s="164"/>
      <c r="H73" s="166"/>
      <c r="I73" s="165"/>
      <c r="J73" s="165"/>
      <c r="K73" s="164"/>
      <c r="L73" s="164"/>
    </row>
    <row r="74" spans="1:12" ht="14.25" customHeight="1" x14ac:dyDescent="0.2">
      <c r="E74" s="165"/>
      <c r="F74" s="165"/>
      <c r="G74" s="164"/>
      <c r="H74" s="166"/>
      <c r="I74" s="165"/>
      <c r="J74" s="165"/>
      <c r="K74" s="164"/>
      <c r="L74" s="164"/>
    </row>
    <row r="75" spans="1:12" ht="14.25" customHeight="1" x14ac:dyDescent="0.2">
      <c r="E75" s="165"/>
      <c r="F75" s="165"/>
      <c r="G75" s="164"/>
      <c r="H75" s="166"/>
      <c r="I75" s="165"/>
      <c r="J75" s="165"/>
      <c r="K75" s="164"/>
      <c r="L75" s="164"/>
    </row>
    <row r="76" spans="1:12" ht="14.25" customHeight="1" x14ac:dyDescent="0.2">
      <c r="E76" s="165"/>
      <c r="F76" s="165"/>
      <c r="G76" s="164"/>
      <c r="H76" s="166"/>
      <c r="I76" s="165"/>
      <c r="J76" s="165"/>
      <c r="K76" s="164"/>
      <c r="L76" s="164"/>
    </row>
    <row r="77" spans="1:12" ht="14.25" customHeight="1" x14ac:dyDescent="0.2">
      <c r="E77" s="165"/>
      <c r="F77" s="165"/>
      <c r="G77" s="164"/>
      <c r="H77" s="166"/>
      <c r="I77" s="1906"/>
      <c r="J77" s="165"/>
      <c r="K77" s="164"/>
      <c r="L77" s="164"/>
    </row>
    <row r="78" spans="1:12" ht="14.25" customHeight="1" x14ac:dyDescent="0.2">
      <c r="E78" s="165"/>
      <c r="F78" s="165"/>
      <c r="G78" s="164"/>
      <c r="H78" s="166"/>
      <c r="I78" s="165"/>
      <c r="J78" s="165"/>
      <c r="K78" s="164"/>
      <c r="L78" s="164"/>
    </row>
    <row r="79" spans="1:12" ht="14.25" customHeight="1" x14ac:dyDescent="0.2">
      <c r="E79" s="165"/>
      <c r="F79" s="165"/>
      <c r="G79" s="164"/>
      <c r="H79" s="166"/>
      <c r="I79" s="165"/>
      <c r="J79" s="165"/>
      <c r="K79" s="164"/>
      <c r="L79" s="164"/>
    </row>
    <row r="80" spans="1:12" ht="14.25" customHeight="1" x14ac:dyDescent="0.2">
      <c r="E80" s="165"/>
      <c r="F80" s="165"/>
      <c r="G80" s="164"/>
      <c r="H80" s="166"/>
      <c r="I80" s="165"/>
      <c r="J80" s="165"/>
      <c r="K80" s="164"/>
      <c r="L80" s="164"/>
    </row>
    <row r="81" spans="5:12" ht="14.25" customHeight="1" x14ac:dyDescent="0.2">
      <c r="E81" s="165"/>
      <c r="F81" s="165"/>
      <c r="G81" s="164"/>
      <c r="H81" s="166"/>
      <c r="I81" s="165"/>
      <c r="J81" s="165"/>
      <c r="K81" s="164"/>
      <c r="L81" s="164"/>
    </row>
    <row r="82" spans="5:12" ht="14.25" customHeight="1" x14ac:dyDescent="0.2">
      <c r="E82" s="165"/>
      <c r="F82" s="165"/>
      <c r="G82" s="164"/>
      <c r="H82" s="166"/>
      <c r="I82" s="165"/>
      <c r="J82" s="165"/>
      <c r="K82" s="164"/>
      <c r="L82" s="164"/>
    </row>
    <row r="83" spans="5:12" ht="14.25" customHeight="1" x14ac:dyDescent="0.2">
      <c r="E83" s="165"/>
      <c r="F83" s="165"/>
      <c r="G83" s="164"/>
      <c r="H83" s="166"/>
      <c r="I83" s="165"/>
      <c r="J83" s="165"/>
      <c r="K83" s="164"/>
      <c r="L83" s="164"/>
    </row>
    <row r="84" spans="5:12" ht="14.25" customHeight="1" x14ac:dyDescent="0.2">
      <c r="E84" s="165"/>
      <c r="F84" s="165"/>
      <c r="G84" s="164"/>
      <c r="H84" s="166"/>
      <c r="I84" s="165"/>
      <c r="J84" s="165"/>
      <c r="K84" s="164"/>
      <c r="L84" s="164"/>
    </row>
    <row r="85" spans="5:12" ht="14.25" customHeight="1" x14ac:dyDescent="0.2">
      <c r="E85" s="165"/>
      <c r="F85" s="165"/>
      <c r="G85" s="164"/>
      <c r="H85" s="166"/>
      <c r="I85" s="165"/>
      <c r="J85" s="165"/>
      <c r="K85" s="164"/>
      <c r="L85" s="164"/>
    </row>
    <row r="86" spans="5:12" ht="14.25" customHeight="1" x14ac:dyDescent="0.2">
      <c r="E86" s="165"/>
      <c r="F86" s="165"/>
      <c r="G86" s="164"/>
      <c r="H86" s="166"/>
      <c r="I86" s="165"/>
      <c r="J86" s="165"/>
      <c r="K86" s="164"/>
      <c r="L86" s="164"/>
    </row>
    <row r="87" spans="5:12" ht="14.25" customHeight="1" x14ac:dyDescent="0.2">
      <c r="E87" s="165"/>
      <c r="F87" s="165"/>
      <c r="G87" s="164"/>
      <c r="H87" s="166"/>
      <c r="I87" s="165"/>
      <c r="J87" s="165"/>
      <c r="K87" s="164"/>
      <c r="L87" s="164"/>
    </row>
    <row r="88" spans="5:12" ht="14.25" customHeight="1" x14ac:dyDescent="0.2">
      <c r="E88" s="165"/>
      <c r="F88" s="165"/>
      <c r="G88" s="164"/>
      <c r="H88" s="166"/>
      <c r="I88" s="165"/>
      <c r="J88" s="165"/>
      <c r="K88" s="164"/>
      <c r="L88" s="164"/>
    </row>
  </sheetData>
  <sortState xmlns:xlrd2="http://schemas.microsoft.com/office/spreadsheetml/2017/richdata2" ref="A8:M64">
    <sortCondition ref="A8:A64"/>
  </sortState>
  <mergeCells count="6">
    <mergeCell ref="A66:L66"/>
    <mergeCell ref="A67:L67"/>
    <mergeCell ref="A1:D1"/>
    <mergeCell ref="E1:H1"/>
    <mergeCell ref="D4:G4"/>
    <mergeCell ref="H4:K4"/>
  </mergeCells>
  <hyperlinks>
    <hyperlink ref="A4" location="Top!A1" display="Back to Top Sheet" xr:uid="{00000000-0004-0000-1E00-000000000000}"/>
    <hyperlink ref="B4" display="Top!A1" xr:uid="{00000000-0004-0000-1E00-000001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B1A0C7"/>
    <pageSetUpPr fitToPage="1"/>
  </sheetPr>
  <dimension ref="A1:M192"/>
  <sheetViews>
    <sheetView workbookViewId="0">
      <selection sqref="A1:B1"/>
    </sheetView>
  </sheetViews>
  <sheetFormatPr defaultColWidth="11.42578125" defaultRowHeight="12.75" x14ac:dyDescent="0.2"/>
  <cols>
    <col min="1" max="1" width="29" style="155" customWidth="1"/>
    <col min="2" max="2" width="48.42578125" style="155" customWidth="1"/>
    <col min="3" max="3" width="16.42578125" style="155" customWidth="1"/>
    <col min="4" max="4" width="16.5703125" style="153" customWidth="1"/>
    <col min="5" max="5" width="15.5703125" style="153" customWidth="1"/>
    <col min="6" max="6" width="15.5703125" style="152" customWidth="1"/>
    <col min="7" max="7" width="25.5703125" style="154" customWidth="1"/>
    <col min="8" max="8" width="16.5703125" style="153" customWidth="1"/>
    <col min="9" max="9" width="18.5703125" style="153" customWidth="1"/>
    <col min="10" max="10" width="21.5703125" style="152" customWidth="1"/>
    <col min="11" max="11" width="27.42578125" style="154" customWidth="1"/>
    <col min="12" max="14" width="11.42578125" style="152"/>
    <col min="15" max="15" width="29.42578125" style="152" customWidth="1"/>
    <col min="16" max="16" width="11.42578125" style="152"/>
    <col min="17" max="17" width="82.42578125" style="152" customWidth="1"/>
    <col min="18" max="16384" width="11.42578125" style="152"/>
  </cols>
  <sheetData>
    <row r="1" spans="1:13" ht="21" customHeight="1" thickBot="1" x14ac:dyDescent="0.25">
      <c r="A1" s="2111" t="s">
        <v>985</v>
      </c>
      <c r="B1" s="2111"/>
      <c r="C1" s="1909"/>
      <c r="D1" s="2112"/>
      <c r="E1" s="2112"/>
      <c r="F1" s="2112"/>
      <c r="G1" s="2112"/>
      <c r="H1" s="2112"/>
      <c r="I1" s="2112"/>
      <c r="J1" s="2112"/>
      <c r="K1" s="2112"/>
    </row>
    <row r="2" spans="1:13" ht="21" customHeight="1" thickBot="1" x14ac:dyDescent="0.25">
      <c r="A2" s="2113" t="str">
        <f>Top!B42</f>
        <v>Emergency Configuration Service</v>
      </c>
      <c r="B2" s="2113"/>
      <c r="C2" s="1929"/>
      <c r="D2" s="979" t="s">
        <v>986</v>
      </c>
      <c r="E2" s="980" t="str">
        <f>Top!E42</f>
        <v>EMCS.TS.p1</v>
      </c>
      <c r="F2" s="980"/>
      <c r="G2" s="981"/>
      <c r="H2" s="979" t="s">
        <v>11</v>
      </c>
      <c r="I2" s="981" t="str">
        <f>Top!G42</f>
        <v>EMCS.TS.p1</v>
      </c>
      <c r="J2" s="979" t="s">
        <v>987</v>
      </c>
      <c r="K2" s="1022">
        <v>45106</v>
      </c>
      <c r="M2" s="151"/>
    </row>
    <row r="3" spans="1:13" ht="18" customHeight="1" thickBot="1" x14ac:dyDescent="0.25">
      <c r="A3" s="55" t="s">
        <v>1220</v>
      </c>
      <c r="B3" s="55">
        <f>rel_date</f>
        <v>46070</v>
      </c>
      <c r="C3" s="55"/>
      <c r="D3" s="979" t="s">
        <v>989</v>
      </c>
      <c r="E3" s="980" t="str">
        <f>Top!F42</f>
        <v>EMCS.ICS.p1</v>
      </c>
      <c r="F3" s="980"/>
      <c r="G3" s="981"/>
      <c r="H3" s="982" t="s">
        <v>12</v>
      </c>
      <c r="I3" s="983" t="str">
        <f>Top!H42</f>
        <v>EMCS.ICS.p2</v>
      </c>
      <c r="J3" s="982" t="s">
        <v>987</v>
      </c>
      <c r="K3" s="1021">
        <f>rel_date</f>
        <v>46070</v>
      </c>
    </row>
    <row r="4" spans="1:13" ht="14.25" customHeight="1" thickBot="1" x14ac:dyDescent="0.25">
      <c r="A4" s="2114" t="s">
        <v>990</v>
      </c>
      <c r="B4" s="2115"/>
      <c r="C4" s="397"/>
      <c r="D4" s="2109" t="s">
        <v>991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398" t="s">
        <v>1001</v>
      </c>
      <c r="B6" s="308" t="s">
        <v>1002</v>
      </c>
      <c r="C6" s="518" t="s">
        <v>1225</v>
      </c>
      <c r="D6" s="1521"/>
      <c r="E6" s="1522">
        <v>45198</v>
      </c>
      <c r="F6" s="1523"/>
      <c r="G6" s="1524"/>
      <c r="H6" s="223"/>
      <c r="I6" s="1682">
        <v>45198</v>
      </c>
      <c r="J6" s="169"/>
      <c r="K6" s="224"/>
    </row>
    <row r="7" spans="1:13" s="158" customFormat="1" x14ac:dyDescent="0.2">
      <c r="A7" s="403" t="s">
        <v>12</v>
      </c>
      <c r="B7" s="311" t="s">
        <v>1004</v>
      </c>
      <c r="C7" s="1594" t="s">
        <v>1005</v>
      </c>
      <c r="D7" s="1525"/>
      <c r="E7" s="1522">
        <v>45053</v>
      </c>
      <c r="F7" s="1526"/>
      <c r="G7" s="1291"/>
      <c r="H7" s="225"/>
      <c r="I7" s="461">
        <f>$B$3+90</f>
        <v>46160</v>
      </c>
      <c r="J7" s="204"/>
      <c r="K7" s="206" t="s">
        <v>1126</v>
      </c>
    </row>
    <row r="8" spans="1:13" s="158" customFormat="1" x14ac:dyDescent="0.2">
      <c r="A8" s="403" t="s">
        <v>3793</v>
      </c>
      <c r="B8" s="311" t="s">
        <v>1224</v>
      </c>
      <c r="C8" s="1260" t="s">
        <v>1225</v>
      </c>
      <c r="D8" s="1525"/>
      <c r="E8" s="1522"/>
      <c r="F8" s="1526"/>
      <c r="G8" s="1291" t="s">
        <v>3794</v>
      </c>
      <c r="H8" s="225"/>
      <c r="I8" s="1839"/>
      <c r="J8" s="204"/>
      <c r="K8" s="206"/>
    </row>
    <row r="9" spans="1:13" s="158" customFormat="1" x14ac:dyDescent="0.2">
      <c r="A9" s="403" t="s">
        <v>3795</v>
      </c>
      <c r="B9" s="311" t="s">
        <v>1224</v>
      </c>
      <c r="C9" s="1260" t="s">
        <v>1225</v>
      </c>
      <c r="D9" s="1525"/>
      <c r="E9" s="1522"/>
      <c r="F9" s="1526"/>
      <c r="G9" s="1291" t="s">
        <v>3794</v>
      </c>
      <c r="H9" s="225"/>
      <c r="I9" s="1839"/>
      <c r="J9" s="204"/>
      <c r="K9" s="206"/>
    </row>
    <row r="10" spans="1:13" s="158" customFormat="1" x14ac:dyDescent="0.2">
      <c r="A10" s="403" t="s">
        <v>3796</v>
      </c>
      <c r="B10" s="311" t="s">
        <v>3797</v>
      </c>
      <c r="C10" s="320"/>
      <c r="D10" s="1525" t="s">
        <v>1010</v>
      </c>
      <c r="E10" s="1522">
        <v>45198</v>
      </c>
      <c r="F10" s="1526" t="s">
        <v>1011</v>
      </c>
      <c r="G10" s="1291" t="s">
        <v>3798</v>
      </c>
      <c r="H10" s="225" t="s">
        <v>1010</v>
      </c>
      <c r="I10" s="1839">
        <v>45198</v>
      </c>
      <c r="J10" s="204" t="s">
        <v>1011</v>
      </c>
      <c r="K10" s="206"/>
    </row>
    <row r="11" spans="1:13" s="158" customFormat="1" x14ac:dyDescent="0.2">
      <c r="A11" s="403" t="s">
        <v>3799</v>
      </c>
      <c r="B11" s="311" t="s">
        <v>3800</v>
      </c>
      <c r="C11" s="320"/>
      <c r="D11" s="1525" t="s">
        <v>1010</v>
      </c>
      <c r="E11" s="1522">
        <v>45198</v>
      </c>
      <c r="F11" s="1526" t="s">
        <v>1011</v>
      </c>
      <c r="G11" s="1291" t="s">
        <v>3801</v>
      </c>
      <c r="H11" s="225" t="s">
        <v>1010</v>
      </c>
      <c r="I11" s="1839">
        <v>45198</v>
      </c>
      <c r="J11" s="204" t="s">
        <v>1011</v>
      </c>
      <c r="K11" s="206"/>
    </row>
    <row r="12" spans="1:13" s="158" customFormat="1" x14ac:dyDescent="0.2">
      <c r="A12" s="403" t="s">
        <v>3802</v>
      </c>
      <c r="B12" s="964" t="s">
        <v>3803</v>
      </c>
      <c r="C12" s="1260" t="s">
        <v>1225</v>
      </c>
      <c r="D12" s="1527" t="s">
        <v>1010</v>
      </c>
      <c r="E12" s="1528">
        <v>45289</v>
      </c>
      <c r="F12" s="1529" t="s">
        <v>1011</v>
      </c>
      <c r="G12" s="1530" t="s">
        <v>3804</v>
      </c>
      <c r="H12" s="1840" t="s">
        <v>1010</v>
      </c>
      <c r="I12" s="1841">
        <v>45289</v>
      </c>
      <c r="J12" s="368" t="s">
        <v>1011</v>
      </c>
      <c r="K12" s="206"/>
    </row>
    <row r="13" spans="1:13" s="158" customFormat="1" ht="13.5" thickBot="1" x14ac:dyDescent="0.25">
      <c r="A13" s="1531" t="s">
        <v>3805</v>
      </c>
      <c r="B13" s="312" t="s">
        <v>3806</v>
      </c>
      <c r="C13" s="505"/>
      <c r="D13" s="1532" t="s">
        <v>1010</v>
      </c>
      <c r="E13" s="1533">
        <v>45198</v>
      </c>
      <c r="F13" s="1534" t="s">
        <v>1011</v>
      </c>
      <c r="G13" s="1535"/>
      <c r="H13" s="226" t="s">
        <v>1010</v>
      </c>
      <c r="I13" s="1842">
        <v>45198</v>
      </c>
      <c r="J13" s="250" t="s">
        <v>1011</v>
      </c>
      <c r="K13" s="207"/>
    </row>
    <row r="14" spans="1:13" ht="14.25" customHeight="1" x14ac:dyDescent="0.2">
      <c r="B14" s="157"/>
      <c r="C14" s="157"/>
      <c r="F14" s="156"/>
      <c r="J14" s="156"/>
    </row>
    <row r="15" spans="1:13" s="149" customFormat="1" ht="14.25" customHeight="1" x14ac:dyDescent="0.2">
      <c r="A15" s="2130" t="s">
        <v>1122</v>
      </c>
      <c r="B15" s="2130"/>
      <c r="C15" s="2130"/>
      <c r="D15" s="2130"/>
      <c r="E15" s="2130"/>
      <c r="F15" s="2130"/>
      <c r="G15" s="2130"/>
      <c r="H15" s="2130"/>
      <c r="I15" s="2130"/>
      <c r="J15" s="2130"/>
      <c r="K15" s="2130"/>
    </row>
    <row r="16" spans="1:13" ht="14.25" customHeight="1" x14ac:dyDescent="0.2">
      <c r="A16" s="2131" t="s">
        <v>1123</v>
      </c>
      <c r="B16" s="2131"/>
      <c r="C16" s="2131"/>
      <c r="D16" s="2131"/>
      <c r="E16" s="2131"/>
      <c r="F16" s="2131"/>
      <c r="G16" s="2131"/>
      <c r="H16" s="2131"/>
      <c r="I16" s="2131"/>
      <c r="J16" s="2131"/>
      <c r="K16" s="2131"/>
      <c r="L16" s="2131"/>
    </row>
    <row r="17" spans="1:12" ht="14.25" customHeight="1" x14ac:dyDescent="0.2">
      <c r="A17" s="1919"/>
      <c r="B17" s="1919"/>
      <c r="C17" s="1919"/>
      <c r="D17" s="1919"/>
      <c r="E17" s="1919"/>
      <c r="F17" s="1919"/>
      <c r="G17" s="1919"/>
      <c r="H17" s="1919"/>
      <c r="I17" s="1919"/>
      <c r="J17" s="1919"/>
      <c r="K17" s="1919"/>
      <c r="L17" s="1919"/>
    </row>
    <row r="18" spans="1:12" ht="14.25" customHeight="1" x14ac:dyDescent="0.2">
      <c r="A18" s="155" t="s">
        <v>3807</v>
      </c>
      <c r="C18" s="157"/>
      <c r="F18" s="156"/>
      <c r="J18" s="156"/>
    </row>
    <row r="19" spans="1:12" ht="14.25" customHeight="1" x14ac:dyDescent="0.2">
      <c r="A19" s="155" t="s">
        <v>3808</v>
      </c>
      <c r="C19" s="157"/>
      <c r="F19" s="156"/>
      <c r="J19" s="156"/>
    </row>
    <row r="20" spans="1:12" ht="14.25" customHeight="1" x14ac:dyDescent="0.2">
      <c r="A20" s="155" t="s">
        <v>3809</v>
      </c>
      <c r="C20" s="157"/>
      <c r="F20" s="154"/>
      <c r="G20" s="153"/>
      <c r="J20" s="154"/>
      <c r="K20" s="153"/>
    </row>
    <row r="21" spans="1:12" ht="14.25" customHeight="1" x14ac:dyDescent="0.2">
      <c r="C21" s="157"/>
      <c r="F21" s="156"/>
      <c r="J21" s="156"/>
    </row>
    <row r="22" spans="1:12" ht="14.25" customHeight="1" x14ac:dyDescent="0.2">
      <c r="C22" s="157"/>
      <c r="F22" s="156"/>
      <c r="J22" s="156"/>
    </row>
    <row r="23" spans="1:12" ht="14.25" customHeight="1" x14ac:dyDescent="0.2">
      <c r="B23" s="157"/>
      <c r="C23" s="157"/>
      <c r="F23" s="156"/>
      <c r="J23" s="156"/>
    </row>
    <row r="24" spans="1:12" ht="14.25" customHeight="1" x14ac:dyDescent="0.2">
      <c r="F24" s="156"/>
      <c r="J24" s="156"/>
    </row>
    <row r="25" spans="1:12" ht="14.25" customHeight="1" x14ac:dyDescent="0.2">
      <c r="F25" s="156"/>
      <c r="J25" s="156"/>
    </row>
    <row r="26" spans="1:12" ht="14.25" customHeight="1" x14ac:dyDescent="0.2">
      <c r="F26" s="156"/>
      <c r="J26" s="156"/>
    </row>
    <row r="27" spans="1:12" ht="14.25" customHeight="1" x14ac:dyDescent="0.2">
      <c r="F27" s="156"/>
      <c r="J27" s="156"/>
    </row>
    <row r="28" spans="1:12" ht="14.25" customHeight="1" x14ac:dyDescent="0.2">
      <c r="F28" s="156"/>
      <c r="J28" s="156"/>
    </row>
    <row r="29" spans="1:12" ht="14.25" customHeight="1" x14ac:dyDescent="0.2">
      <c r="F29" s="156"/>
      <c r="J29" s="156"/>
    </row>
    <row r="30" spans="1:12" ht="14.25" customHeight="1" x14ac:dyDescent="0.2">
      <c r="F30" s="156"/>
      <c r="J30" s="156"/>
    </row>
    <row r="31" spans="1:12" ht="14.25" customHeight="1" x14ac:dyDescent="0.2">
      <c r="F31" s="156"/>
      <c r="J31" s="156"/>
    </row>
    <row r="32" spans="1:12" ht="14.25" customHeight="1" x14ac:dyDescent="0.2">
      <c r="F32" s="156"/>
      <c r="J32" s="156"/>
    </row>
    <row r="33" spans="6:10" ht="14.25" customHeight="1" x14ac:dyDescent="0.2">
      <c r="F33" s="156"/>
      <c r="J33" s="156"/>
    </row>
    <row r="34" spans="6:10" ht="14.25" customHeight="1" x14ac:dyDescent="0.2">
      <c r="F34" s="156"/>
      <c r="J34" s="156"/>
    </row>
    <row r="35" spans="6:10" ht="14.25" customHeight="1" x14ac:dyDescent="0.2">
      <c r="F35" s="156"/>
      <c r="J35" s="156"/>
    </row>
    <row r="36" spans="6:10" ht="14.25" customHeight="1" x14ac:dyDescent="0.2">
      <c r="F36" s="156"/>
      <c r="J36" s="156"/>
    </row>
    <row r="37" spans="6:10" ht="14.25" customHeight="1" x14ac:dyDescent="0.2">
      <c r="F37" s="156"/>
      <c r="J37" s="156"/>
    </row>
    <row r="38" spans="6:10" ht="14.25" customHeight="1" x14ac:dyDescent="0.2">
      <c r="F38" s="156"/>
      <c r="J38" s="156"/>
    </row>
    <row r="39" spans="6:10" ht="14.25" customHeight="1" x14ac:dyDescent="0.2">
      <c r="F39" s="156"/>
      <c r="J39" s="156"/>
    </row>
    <row r="40" spans="6:10" ht="14.25" customHeight="1" x14ac:dyDescent="0.2">
      <c r="F40" s="156"/>
      <c r="J40" s="156"/>
    </row>
    <row r="41" spans="6:10" ht="14.25" customHeight="1" x14ac:dyDescent="0.2">
      <c r="F41" s="156"/>
      <c r="J41" s="156"/>
    </row>
    <row r="42" spans="6:10" ht="14.25" customHeight="1" x14ac:dyDescent="0.2">
      <c r="F42" s="156"/>
      <c r="J42" s="156"/>
    </row>
    <row r="43" spans="6:10" ht="14.25" customHeight="1" x14ac:dyDescent="0.2">
      <c r="F43" s="156"/>
      <c r="J43" s="156"/>
    </row>
    <row r="44" spans="6:10" ht="14.25" customHeight="1" x14ac:dyDescent="0.2">
      <c r="F44" s="156"/>
      <c r="J44" s="156"/>
    </row>
    <row r="45" spans="6:10" ht="14.25" customHeight="1" x14ac:dyDescent="0.2">
      <c r="F45" s="156"/>
      <c r="J45" s="156"/>
    </row>
    <row r="46" spans="6:10" ht="14.25" customHeight="1" x14ac:dyDescent="0.2">
      <c r="F46" s="156"/>
      <c r="J46" s="156"/>
    </row>
    <row r="47" spans="6:10" ht="14.25" customHeight="1" x14ac:dyDescent="0.2">
      <c r="F47" s="156"/>
      <c r="J47" s="156"/>
    </row>
    <row r="48" spans="6:10" ht="14.25" customHeight="1" x14ac:dyDescent="0.2">
      <c r="F48" s="156"/>
      <c r="J48" s="156"/>
    </row>
    <row r="49" spans="6:10" ht="14.25" customHeight="1" x14ac:dyDescent="0.2">
      <c r="F49" s="156"/>
      <c r="J49" s="156"/>
    </row>
    <row r="50" spans="6:10" ht="14.25" customHeight="1" x14ac:dyDescent="0.2">
      <c r="F50" s="156"/>
      <c r="J50" s="156"/>
    </row>
    <row r="51" spans="6:10" ht="14.25" customHeight="1" x14ac:dyDescent="0.2">
      <c r="F51" s="156"/>
      <c r="J51" s="156"/>
    </row>
    <row r="52" spans="6:10" ht="14.25" customHeight="1" x14ac:dyDescent="0.2">
      <c r="F52" s="156"/>
      <c r="J52" s="156"/>
    </row>
    <row r="53" spans="6:10" ht="14.25" customHeight="1" x14ac:dyDescent="0.2">
      <c r="F53" s="156"/>
      <c r="J53" s="156"/>
    </row>
    <row r="54" spans="6:10" ht="14.25" customHeight="1" x14ac:dyDescent="0.2">
      <c r="F54" s="156"/>
      <c r="J54" s="156"/>
    </row>
    <row r="55" spans="6:10" ht="14.25" customHeight="1" x14ac:dyDescent="0.2">
      <c r="F55" s="156"/>
      <c r="J55" s="156"/>
    </row>
    <row r="56" spans="6:10" ht="14.25" customHeight="1" x14ac:dyDescent="0.2">
      <c r="F56" s="156"/>
      <c r="J56" s="156"/>
    </row>
    <row r="57" spans="6:10" ht="14.25" customHeight="1" x14ac:dyDescent="0.2">
      <c r="F57" s="156"/>
      <c r="J57" s="156"/>
    </row>
    <row r="58" spans="6:10" ht="14.25" customHeight="1" x14ac:dyDescent="0.2">
      <c r="F58" s="156"/>
      <c r="J58" s="156"/>
    </row>
    <row r="59" spans="6:10" ht="14.25" customHeight="1" x14ac:dyDescent="0.2">
      <c r="F59" s="156"/>
      <c r="J59" s="156"/>
    </row>
    <row r="60" spans="6:10" ht="14.25" customHeight="1" x14ac:dyDescent="0.2">
      <c r="F60" s="156"/>
      <c r="J60" s="156"/>
    </row>
    <row r="61" spans="6:10" ht="14.25" customHeight="1" x14ac:dyDescent="0.2">
      <c r="F61" s="156"/>
      <c r="J61" s="156"/>
    </row>
    <row r="62" spans="6:10" ht="14.25" customHeight="1" x14ac:dyDescent="0.2">
      <c r="F62" s="156"/>
      <c r="J62" s="156"/>
    </row>
    <row r="63" spans="6:10" ht="14.25" customHeight="1" x14ac:dyDescent="0.2">
      <c r="F63" s="156"/>
      <c r="J63" s="156"/>
    </row>
    <row r="64" spans="6:10" ht="14.25" customHeight="1" x14ac:dyDescent="0.2">
      <c r="F64" s="156"/>
      <c r="J64" s="156"/>
    </row>
    <row r="65" spans="6:10" ht="14.25" customHeight="1" x14ac:dyDescent="0.2">
      <c r="F65" s="156"/>
      <c r="J65" s="156"/>
    </row>
    <row r="66" spans="6:10" ht="14.25" customHeight="1" x14ac:dyDescent="0.2">
      <c r="F66" s="156"/>
      <c r="J66" s="156"/>
    </row>
    <row r="67" spans="6:10" ht="14.25" customHeight="1" x14ac:dyDescent="0.2">
      <c r="F67" s="156"/>
      <c r="J67" s="156"/>
    </row>
    <row r="68" spans="6:10" ht="14.25" customHeight="1" x14ac:dyDescent="0.2">
      <c r="F68" s="156"/>
      <c r="J68" s="156"/>
    </row>
    <row r="69" spans="6:10" ht="14.25" customHeight="1" x14ac:dyDescent="0.2">
      <c r="F69" s="156"/>
      <c r="J69" s="156"/>
    </row>
    <row r="70" spans="6:10" ht="14.25" customHeight="1" x14ac:dyDescent="0.2">
      <c r="F70" s="156"/>
      <c r="J70" s="156"/>
    </row>
    <row r="71" spans="6:10" ht="14.25" customHeight="1" x14ac:dyDescent="0.2">
      <c r="F71" s="156"/>
      <c r="J71" s="156"/>
    </row>
    <row r="72" spans="6:10" ht="14.25" customHeight="1" x14ac:dyDescent="0.2">
      <c r="F72" s="156"/>
      <c r="J72" s="156"/>
    </row>
    <row r="73" spans="6:10" ht="14.25" customHeight="1" x14ac:dyDescent="0.2">
      <c r="F73" s="156"/>
      <c r="J73" s="156"/>
    </row>
    <row r="74" spans="6:10" ht="14.25" customHeight="1" x14ac:dyDescent="0.2">
      <c r="F74" s="156"/>
      <c r="J74" s="156"/>
    </row>
    <row r="75" spans="6:10" ht="14.25" customHeight="1" x14ac:dyDescent="0.2">
      <c r="F75" s="156"/>
      <c r="J75" s="156"/>
    </row>
    <row r="76" spans="6:10" ht="14.25" customHeight="1" x14ac:dyDescent="0.2">
      <c r="F76" s="156"/>
      <c r="J76" s="156"/>
    </row>
    <row r="77" spans="6:10" ht="14.25" customHeight="1" x14ac:dyDescent="0.2">
      <c r="F77" s="156"/>
      <c r="J77" s="156"/>
    </row>
    <row r="78" spans="6:10" ht="14.25" customHeight="1" x14ac:dyDescent="0.2">
      <c r="F78" s="156"/>
      <c r="J78" s="156"/>
    </row>
    <row r="79" spans="6:10" ht="14.25" customHeight="1" x14ac:dyDescent="0.2">
      <c r="F79" s="156"/>
      <c r="J79" s="156"/>
    </row>
    <row r="80" spans="6:10" ht="14.25" customHeight="1" x14ac:dyDescent="0.2">
      <c r="F80" s="156"/>
      <c r="J80" s="156"/>
    </row>
    <row r="81" spans="6:10" ht="14.25" customHeight="1" x14ac:dyDescent="0.2">
      <c r="F81" s="156"/>
      <c r="J81" s="156"/>
    </row>
    <row r="82" spans="6:10" ht="14.25" customHeight="1" x14ac:dyDescent="0.2">
      <c r="F82" s="156"/>
      <c r="J82" s="156"/>
    </row>
    <row r="83" spans="6:10" ht="14.25" customHeight="1" x14ac:dyDescent="0.2">
      <c r="F83" s="156"/>
      <c r="J83" s="156"/>
    </row>
    <row r="84" spans="6:10" ht="14.25" customHeight="1" x14ac:dyDescent="0.2">
      <c r="F84" s="156"/>
      <c r="J84" s="156"/>
    </row>
    <row r="85" spans="6:10" ht="14.25" customHeight="1" x14ac:dyDescent="0.2">
      <c r="F85" s="156"/>
      <c r="J85" s="156"/>
    </row>
    <row r="86" spans="6:10" ht="14.25" customHeight="1" x14ac:dyDescent="0.2">
      <c r="F86" s="156"/>
      <c r="J86" s="156"/>
    </row>
    <row r="87" spans="6:10" ht="14.25" customHeight="1" x14ac:dyDescent="0.2">
      <c r="F87" s="156"/>
      <c r="J87" s="156"/>
    </row>
    <row r="88" spans="6:10" ht="14.25" customHeight="1" x14ac:dyDescent="0.2">
      <c r="F88" s="156"/>
      <c r="J88" s="156"/>
    </row>
    <row r="89" spans="6:10" ht="14.25" customHeight="1" x14ac:dyDescent="0.2">
      <c r="F89" s="156"/>
      <c r="J89" s="156"/>
    </row>
    <row r="90" spans="6:10" ht="14.25" customHeight="1" x14ac:dyDescent="0.2">
      <c r="F90" s="156"/>
      <c r="J90" s="156"/>
    </row>
    <row r="91" spans="6:10" ht="14.25" customHeight="1" x14ac:dyDescent="0.2">
      <c r="F91" s="156"/>
      <c r="J91" s="156"/>
    </row>
    <row r="92" spans="6:10" ht="14.25" customHeight="1" x14ac:dyDescent="0.2">
      <c r="F92" s="156"/>
      <c r="J92" s="156"/>
    </row>
    <row r="93" spans="6:10" ht="14.25" customHeight="1" x14ac:dyDescent="0.2">
      <c r="F93" s="156"/>
      <c r="J93" s="156"/>
    </row>
    <row r="94" spans="6:10" ht="14.25" customHeight="1" x14ac:dyDescent="0.2">
      <c r="F94" s="156"/>
      <c r="J94" s="156"/>
    </row>
    <row r="95" spans="6:10" ht="14.25" customHeight="1" x14ac:dyDescent="0.2">
      <c r="F95" s="156"/>
      <c r="J95" s="156"/>
    </row>
    <row r="96" spans="6:10" ht="14.25" customHeight="1" x14ac:dyDescent="0.2">
      <c r="F96" s="156"/>
      <c r="J96" s="156"/>
    </row>
    <row r="97" spans="6:10" ht="14.25" customHeight="1" x14ac:dyDescent="0.2">
      <c r="F97" s="156"/>
      <c r="J97" s="156"/>
    </row>
    <row r="98" spans="6:10" ht="14.25" customHeight="1" x14ac:dyDescent="0.2">
      <c r="F98" s="156"/>
      <c r="J98" s="156"/>
    </row>
    <row r="99" spans="6:10" ht="14.25" customHeight="1" x14ac:dyDescent="0.2">
      <c r="F99" s="156"/>
      <c r="J99" s="156"/>
    </row>
    <row r="100" spans="6:10" ht="14.25" customHeight="1" x14ac:dyDescent="0.2">
      <c r="F100" s="156"/>
      <c r="J100" s="156"/>
    </row>
    <row r="101" spans="6:10" ht="14.25" customHeight="1" x14ac:dyDescent="0.2">
      <c r="F101" s="156"/>
      <c r="J101" s="156"/>
    </row>
    <row r="102" spans="6:10" ht="14.25" customHeight="1" x14ac:dyDescent="0.2">
      <c r="F102" s="156"/>
      <c r="J102" s="156"/>
    </row>
    <row r="103" spans="6:10" ht="14.25" customHeight="1" x14ac:dyDescent="0.2">
      <c r="F103" s="156"/>
      <c r="J103" s="156"/>
    </row>
    <row r="104" spans="6:10" ht="14.25" customHeight="1" x14ac:dyDescent="0.2">
      <c r="F104" s="156"/>
      <c r="J104" s="156"/>
    </row>
    <row r="105" spans="6:10" ht="14.25" customHeight="1" x14ac:dyDescent="0.2">
      <c r="F105" s="156"/>
      <c r="J105" s="156"/>
    </row>
    <row r="106" spans="6:10" ht="14.25" customHeight="1" x14ac:dyDescent="0.2">
      <c r="F106" s="156"/>
      <c r="J106" s="156"/>
    </row>
    <row r="107" spans="6:10" ht="14.25" customHeight="1" x14ac:dyDescent="0.2">
      <c r="F107" s="156"/>
      <c r="J107" s="156"/>
    </row>
    <row r="108" spans="6:10" ht="14.25" customHeight="1" x14ac:dyDescent="0.2">
      <c r="F108" s="156"/>
      <c r="J108" s="156"/>
    </row>
    <row r="109" spans="6:10" ht="14.25" customHeight="1" x14ac:dyDescent="0.2">
      <c r="F109" s="156"/>
      <c r="J109" s="156"/>
    </row>
    <row r="110" spans="6:10" ht="14.25" customHeight="1" x14ac:dyDescent="0.2">
      <c r="F110" s="156"/>
      <c r="J110" s="156"/>
    </row>
    <row r="111" spans="6:10" ht="14.25" customHeight="1" x14ac:dyDescent="0.2">
      <c r="F111" s="156"/>
      <c r="J111" s="156"/>
    </row>
    <row r="112" spans="6:10" ht="14.25" customHeight="1" x14ac:dyDescent="0.2">
      <c r="F112" s="156"/>
      <c r="J112" s="156"/>
    </row>
    <row r="113" spans="6:10" ht="14.25" customHeight="1" x14ac:dyDescent="0.2">
      <c r="F113" s="156"/>
      <c r="J113" s="156"/>
    </row>
    <row r="114" spans="6:10" ht="14.25" customHeight="1" x14ac:dyDescent="0.2">
      <c r="F114" s="156"/>
      <c r="J114" s="156"/>
    </row>
    <row r="115" spans="6:10" ht="14.25" customHeight="1" x14ac:dyDescent="0.2">
      <c r="F115" s="156"/>
      <c r="J115" s="156"/>
    </row>
    <row r="116" spans="6:10" ht="14.25" customHeight="1" x14ac:dyDescent="0.2">
      <c r="F116" s="156"/>
      <c r="J116" s="156"/>
    </row>
    <row r="117" spans="6:10" ht="14.25" customHeight="1" x14ac:dyDescent="0.2">
      <c r="F117" s="156"/>
      <c r="J117" s="156"/>
    </row>
    <row r="118" spans="6:10" ht="14.25" customHeight="1" x14ac:dyDescent="0.2"/>
    <row r="119" spans="6:10" ht="14.25" customHeight="1" x14ac:dyDescent="0.2"/>
    <row r="120" spans="6:10" ht="14.25" customHeight="1" x14ac:dyDescent="0.2"/>
    <row r="121" spans="6:10" ht="14.25" customHeight="1" x14ac:dyDescent="0.2"/>
    <row r="122" spans="6:10" ht="14.25" customHeight="1" x14ac:dyDescent="0.2"/>
    <row r="123" spans="6:10" ht="14.25" customHeight="1" x14ac:dyDescent="0.2"/>
    <row r="124" spans="6:10" ht="14.25" customHeight="1" x14ac:dyDescent="0.2"/>
    <row r="125" spans="6:10" ht="14.25" customHeight="1" x14ac:dyDescent="0.2"/>
    <row r="126" spans="6:10" ht="14.25" customHeight="1" x14ac:dyDescent="0.2"/>
    <row r="127" spans="6:10" ht="14.25" customHeight="1" x14ac:dyDescent="0.2"/>
    <row r="128" spans="6:10"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sheetData>
  <sortState xmlns:xlrd2="http://schemas.microsoft.com/office/spreadsheetml/2017/richdata2" ref="A8:Q13">
    <sortCondition ref="A8:A13"/>
  </sortState>
  <mergeCells count="9">
    <mergeCell ref="A4:B4"/>
    <mergeCell ref="D4:G4"/>
    <mergeCell ref="H4:K4"/>
    <mergeCell ref="A16:L16"/>
    <mergeCell ref="A1:B1"/>
    <mergeCell ref="D1:G1"/>
    <mergeCell ref="H1:K1"/>
    <mergeCell ref="A2:B2"/>
    <mergeCell ref="A15:K15"/>
  </mergeCells>
  <hyperlinks>
    <hyperlink ref="A4" display="Back to Top Sheet" xr:uid="{00000000-0004-0000-1F00-000000000000}"/>
    <hyperlink ref="A4:B4" location="Top!A1" display="Back to Top Sheet" xr:uid="{00000000-0004-0000-1F00-000001000000}"/>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B1A0C7"/>
    <pageSetUpPr fitToPage="1"/>
  </sheetPr>
  <dimension ref="A1:M191"/>
  <sheetViews>
    <sheetView workbookViewId="0">
      <selection sqref="A1:B1"/>
    </sheetView>
  </sheetViews>
  <sheetFormatPr defaultColWidth="11.42578125" defaultRowHeight="12.75" x14ac:dyDescent="0.2"/>
  <cols>
    <col min="1" max="1" width="31" style="155" customWidth="1"/>
    <col min="2" max="2" width="52" style="155" customWidth="1"/>
    <col min="3" max="3" width="15.5703125" style="155" customWidth="1"/>
    <col min="4" max="4" width="16.5703125" style="153" customWidth="1"/>
    <col min="5" max="5" width="15.5703125" style="153" customWidth="1"/>
    <col min="6" max="6" width="15.5703125" style="152" customWidth="1"/>
    <col min="7" max="7" width="15.5703125" style="154" customWidth="1"/>
    <col min="8" max="8" width="16.5703125" style="153" customWidth="1"/>
    <col min="9" max="9" width="21" style="153" customWidth="1"/>
    <col min="10" max="10" width="21.5703125" style="152" customWidth="1"/>
    <col min="11" max="11" width="17.42578125" style="154" customWidth="1"/>
    <col min="12" max="14" width="11.42578125" style="152"/>
    <col min="15" max="15" width="29.42578125" style="152" customWidth="1"/>
    <col min="16" max="16" width="11.42578125" style="152"/>
    <col min="17" max="17" width="82.42578125" style="152" customWidth="1"/>
    <col min="18" max="16384" width="11.42578125" style="152"/>
  </cols>
  <sheetData>
    <row r="1" spans="1:13" ht="21" customHeight="1" thickBot="1" x14ac:dyDescent="0.25">
      <c r="A1" s="2111" t="s">
        <v>985</v>
      </c>
      <c r="B1" s="2111"/>
      <c r="C1" s="1909"/>
      <c r="D1" s="2112"/>
      <c r="E1" s="2112"/>
      <c r="F1" s="2112"/>
      <c r="G1" s="2112"/>
      <c r="H1" s="2112"/>
      <c r="I1" s="2112"/>
      <c r="J1" s="2112"/>
      <c r="K1" s="2112"/>
    </row>
    <row r="2" spans="1:13" ht="21" customHeight="1" thickBot="1" x14ac:dyDescent="0.25">
      <c r="A2" s="2113" t="str">
        <f>Top!B43</f>
        <v>Emergency Profile</v>
      </c>
      <c r="B2" s="2113"/>
      <c r="C2" s="1929"/>
      <c r="D2" s="380" t="s">
        <v>986</v>
      </c>
      <c r="E2" s="1930" t="str">
        <f>Top!E43</f>
        <v>EMP.TS.p1</v>
      </c>
      <c r="F2" s="988"/>
      <c r="G2" s="991"/>
      <c r="H2" s="380" t="s">
        <v>11</v>
      </c>
      <c r="I2" s="1931" t="str">
        <f>Top!G43</f>
        <v>EMP.TS.p1</v>
      </c>
      <c r="J2" s="380" t="s">
        <v>987</v>
      </c>
      <c r="K2" s="1024">
        <v>45474</v>
      </c>
      <c r="M2" s="151"/>
    </row>
    <row r="3" spans="1:13" ht="18" customHeight="1" thickBot="1" x14ac:dyDescent="0.25">
      <c r="A3" s="202" t="s">
        <v>1220</v>
      </c>
      <c r="B3" s="202">
        <f>rel_date</f>
        <v>46070</v>
      </c>
      <c r="C3" s="202"/>
      <c r="D3" s="987" t="s">
        <v>989</v>
      </c>
      <c r="E3" s="988" t="str">
        <f>Top!F43</f>
        <v>EMP.ICS.p3</v>
      </c>
      <c r="F3" s="988"/>
      <c r="G3" s="991"/>
      <c r="H3" s="977" t="s">
        <v>12</v>
      </c>
      <c r="I3" s="978" t="str">
        <f>Top!H43</f>
        <v>EMP.ICS.p4</v>
      </c>
      <c r="J3" s="977" t="s">
        <v>987</v>
      </c>
      <c r="K3" s="1025">
        <f>rel_date</f>
        <v>46070</v>
      </c>
    </row>
    <row r="4" spans="1:13" ht="14.25" customHeight="1" thickBot="1" x14ac:dyDescent="0.25">
      <c r="A4" s="2114" t="s">
        <v>990</v>
      </c>
      <c r="B4" s="2115"/>
      <c r="C4" s="397"/>
      <c r="D4" s="2109" t="s">
        <v>991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499" t="s">
        <v>1002</v>
      </c>
      <c r="C6" s="1446" t="s">
        <v>1296</v>
      </c>
      <c r="D6" s="327"/>
      <c r="E6" s="473">
        <v>45564</v>
      </c>
      <c r="F6" s="175"/>
      <c r="G6" s="351"/>
      <c r="H6" s="223"/>
      <c r="I6" s="1682">
        <v>45564</v>
      </c>
      <c r="J6" s="169"/>
      <c r="K6" s="224"/>
    </row>
    <row r="7" spans="1:13" s="158" customFormat="1" x14ac:dyDescent="0.2">
      <c r="A7" s="429" t="s">
        <v>12</v>
      </c>
      <c r="B7" s="442" t="s">
        <v>1004</v>
      </c>
      <c r="C7" s="1142" t="s">
        <v>1005</v>
      </c>
      <c r="D7" s="328"/>
      <c r="E7" s="473">
        <v>46055</v>
      </c>
      <c r="F7" s="330"/>
      <c r="G7" s="352" t="s">
        <v>3810</v>
      </c>
      <c r="H7" s="225"/>
      <c r="I7" s="461">
        <f>$B$3+90</f>
        <v>46160</v>
      </c>
      <c r="J7" s="204"/>
      <c r="K7" s="206" t="s">
        <v>1126</v>
      </c>
    </row>
    <row r="8" spans="1:13" s="158" customFormat="1" x14ac:dyDescent="0.2">
      <c r="A8" s="511" t="s">
        <v>3811</v>
      </c>
      <c r="B8" s="512" t="s">
        <v>3812</v>
      </c>
      <c r="C8" s="520"/>
      <c r="D8" s="327" t="s">
        <v>1010</v>
      </c>
      <c r="E8" s="473">
        <v>45564</v>
      </c>
      <c r="F8" s="175" t="s">
        <v>1011</v>
      </c>
      <c r="G8" s="351"/>
      <c r="H8" s="225" t="s">
        <v>1010</v>
      </c>
      <c r="I8" s="475">
        <v>45564</v>
      </c>
      <c r="J8" s="204" t="s">
        <v>1011</v>
      </c>
      <c r="K8" s="206"/>
    </row>
    <row r="9" spans="1:13" s="158" customFormat="1" x14ac:dyDescent="0.2">
      <c r="A9" s="511" t="s">
        <v>3813</v>
      </c>
      <c r="B9" s="512" t="s">
        <v>3814</v>
      </c>
      <c r="C9" s="520"/>
      <c r="D9" s="327" t="s">
        <v>1010</v>
      </c>
      <c r="E9" s="473">
        <v>45564</v>
      </c>
      <c r="F9" s="175" t="s">
        <v>1011</v>
      </c>
      <c r="G9" s="351"/>
      <c r="H9" s="225" t="s">
        <v>1010</v>
      </c>
      <c r="I9" s="475">
        <v>45564</v>
      </c>
      <c r="J9" s="204" t="s">
        <v>1011</v>
      </c>
      <c r="K9" s="206"/>
    </row>
    <row r="10" spans="1:13" s="158" customFormat="1" x14ac:dyDescent="0.2">
      <c r="A10" s="511" t="s">
        <v>3815</v>
      </c>
      <c r="B10" s="512" t="s">
        <v>3816</v>
      </c>
      <c r="C10" s="520"/>
      <c r="D10" s="327" t="s">
        <v>1010</v>
      </c>
      <c r="E10" s="473">
        <v>45564</v>
      </c>
      <c r="F10" s="175" t="s">
        <v>1011</v>
      </c>
      <c r="G10" s="351"/>
      <c r="H10" s="225" t="s">
        <v>1010</v>
      </c>
      <c r="I10" s="475">
        <v>45564</v>
      </c>
      <c r="J10" s="204" t="s">
        <v>1011</v>
      </c>
      <c r="K10" s="206"/>
    </row>
    <row r="11" spans="1:13" s="158" customFormat="1" x14ac:dyDescent="0.2">
      <c r="A11" s="511" t="s">
        <v>3817</v>
      </c>
      <c r="B11" s="512" t="s">
        <v>3818</v>
      </c>
      <c r="C11" s="520"/>
      <c r="D11" s="327" t="s">
        <v>1010</v>
      </c>
      <c r="E11" s="473">
        <v>45564</v>
      </c>
      <c r="F11" s="175" t="s">
        <v>1011</v>
      </c>
      <c r="G11" s="351"/>
      <c r="H11" s="225" t="s">
        <v>1010</v>
      </c>
      <c r="I11" s="475">
        <v>45564</v>
      </c>
      <c r="J11" s="204" t="s">
        <v>1011</v>
      </c>
      <c r="K11" s="206"/>
    </row>
    <row r="12" spans="1:13" s="158" customFormat="1" ht="13.5" thickBot="1" x14ac:dyDescent="0.25">
      <c r="A12" s="1536" t="s">
        <v>3819</v>
      </c>
      <c r="B12" s="1537" t="s">
        <v>3820</v>
      </c>
      <c r="C12" s="521"/>
      <c r="D12" s="329" t="s">
        <v>1010</v>
      </c>
      <c r="E12" s="457">
        <v>45564</v>
      </c>
      <c r="F12" s="203" t="s">
        <v>1011</v>
      </c>
      <c r="G12" s="354"/>
      <c r="H12" s="226" t="s">
        <v>1010</v>
      </c>
      <c r="I12" s="835">
        <v>45564</v>
      </c>
      <c r="J12" s="250" t="s">
        <v>1011</v>
      </c>
      <c r="K12" s="207"/>
    </row>
    <row r="13" spans="1:13" ht="14.25" customHeight="1" x14ac:dyDescent="0.2">
      <c r="B13" s="157"/>
      <c r="C13" s="157"/>
      <c r="F13" s="156"/>
      <c r="J13" s="156"/>
    </row>
    <row r="14" spans="1:13" s="190" customFormat="1" ht="14.25" customHeight="1" x14ac:dyDescent="0.2">
      <c r="A14" s="2121" t="s">
        <v>1122</v>
      </c>
      <c r="B14" s="2121"/>
      <c r="C14" s="2121"/>
      <c r="D14" s="2121"/>
      <c r="E14" s="2121"/>
      <c r="F14" s="2121"/>
      <c r="G14" s="2121"/>
      <c r="H14" s="2121"/>
      <c r="I14" s="2121"/>
      <c r="J14" s="2121"/>
      <c r="K14" s="2121"/>
    </row>
    <row r="15" spans="1:13" ht="14.25" customHeight="1" x14ac:dyDescent="0.2">
      <c r="A15" s="2131" t="s">
        <v>1123</v>
      </c>
      <c r="B15" s="2131"/>
      <c r="C15" s="2131"/>
      <c r="D15" s="2131"/>
      <c r="E15" s="2131"/>
      <c r="F15" s="2131"/>
      <c r="G15" s="2131"/>
      <c r="H15" s="2131"/>
      <c r="I15" s="2131"/>
      <c r="J15" s="2131"/>
      <c r="K15" s="2131"/>
      <c r="L15" s="2131"/>
    </row>
    <row r="16" spans="1:13" ht="14.25" customHeight="1" x14ac:dyDescent="0.2">
      <c r="B16" s="157"/>
      <c r="C16" s="157"/>
      <c r="F16" s="156"/>
      <c r="J16" s="156"/>
    </row>
    <row r="17" spans="1:11" ht="14.25" customHeight="1" x14ac:dyDescent="0.2">
      <c r="A17" s="845"/>
      <c r="B17" s="157"/>
      <c r="C17" s="157"/>
      <c r="F17" s="156"/>
      <c r="J17" s="156"/>
    </row>
    <row r="18" spans="1:11" ht="14.25" customHeight="1" x14ac:dyDescent="0.2">
      <c r="B18" s="157"/>
      <c r="C18" s="157"/>
      <c r="F18" s="156"/>
      <c r="J18" s="156"/>
    </row>
    <row r="19" spans="1:11" ht="14.25" customHeight="1" x14ac:dyDescent="0.2">
      <c r="B19" s="157"/>
      <c r="C19" s="157"/>
      <c r="F19" s="154"/>
      <c r="G19" s="153"/>
      <c r="J19" s="154"/>
      <c r="K19" s="153"/>
    </row>
    <row r="20" spans="1:11" ht="14.25" customHeight="1" x14ac:dyDescent="0.2">
      <c r="B20" s="157"/>
      <c r="C20" s="157"/>
      <c r="F20" s="156"/>
      <c r="J20" s="156"/>
    </row>
    <row r="21" spans="1:11" ht="14.25" customHeight="1" x14ac:dyDescent="0.2">
      <c r="B21" s="157"/>
      <c r="C21" s="157"/>
      <c r="F21" s="156"/>
      <c r="J21" s="156"/>
    </row>
    <row r="22" spans="1:11" ht="14.25" customHeight="1" x14ac:dyDescent="0.2">
      <c r="B22" s="157"/>
      <c r="C22" s="157"/>
      <c r="F22" s="156"/>
      <c r="J22" s="156"/>
    </row>
    <row r="23" spans="1:11" ht="14.25" customHeight="1" x14ac:dyDescent="0.2">
      <c r="F23" s="156"/>
      <c r="J23" s="156"/>
    </row>
    <row r="24" spans="1:11" ht="14.25" customHeight="1" x14ac:dyDescent="0.2">
      <c r="F24" s="156"/>
      <c r="J24" s="156"/>
    </row>
    <row r="25" spans="1:11" ht="14.25" customHeight="1" x14ac:dyDescent="0.2">
      <c r="F25" s="156"/>
      <c r="J25" s="156"/>
    </row>
    <row r="26" spans="1:11" ht="14.25" customHeight="1" x14ac:dyDescent="0.2">
      <c r="F26" s="156"/>
      <c r="J26" s="156"/>
    </row>
    <row r="27" spans="1:11" ht="14.25" customHeight="1" x14ac:dyDescent="0.2">
      <c r="F27" s="156"/>
      <c r="J27" s="156"/>
    </row>
    <row r="28" spans="1:11" ht="14.25" customHeight="1" x14ac:dyDescent="0.2">
      <c r="F28" s="156"/>
      <c r="J28" s="156"/>
    </row>
    <row r="29" spans="1:11" ht="14.25" customHeight="1" x14ac:dyDescent="0.2">
      <c r="F29" s="156"/>
      <c r="J29" s="156"/>
    </row>
    <row r="30" spans="1:11" ht="14.25" customHeight="1" x14ac:dyDescent="0.2">
      <c r="F30" s="156"/>
      <c r="J30" s="156"/>
    </row>
    <row r="31" spans="1:11" ht="14.25" customHeight="1" x14ac:dyDescent="0.2">
      <c r="F31" s="156"/>
      <c r="J31" s="156"/>
    </row>
    <row r="32" spans="1:11" ht="14.25" customHeight="1" x14ac:dyDescent="0.2">
      <c r="F32" s="156"/>
      <c r="J32" s="156"/>
    </row>
    <row r="33" spans="6:10" ht="14.25" customHeight="1" x14ac:dyDescent="0.2">
      <c r="F33" s="156"/>
      <c r="J33" s="156"/>
    </row>
    <row r="34" spans="6:10" ht="14.25" customHeight="1" x14ac:dyDescent="0.2">
      <c r="F34" s="156"/>
      <c r="J34" s="156"/>
    </row>
    <row r="35" spans="6:10" ht="14.25" customHeight="1" x14ac:dyDescent="0.2">
      <c r="F35" s="156"/>
      <c r="J35" s="156"/>
    </row>
    <row r="36" spans="6:10" ht="14.25" customHeight="1" x14ac:dyDescent="0.2">
      <c r="F36" s="156"/>
      <c r="J36" s="156"/>
    </row>
    <row r="37" spans="6:10" ht="14.25" customHeight="1" x14ac:dyDescent="0.2">
      <c r="F37" s="156"/>
      <c r="J37" s="156"/>
    </row>
    <row r="38" spans="6:10" ht="14.25" customHeight="1" x14ac:dyDescent="0.2">
      <c r="F38" s="156"/>
      <c r="J38" s="156"/>
    </row>
    <row r="39" spans="6:10" ht="14.25" customHeight="1" x14ac:dyDescent="0.2">
      <c r="F39" s="156"/>
      <c r="J39" s="156"/>
    </row>
    <row r="40" spans="6:10" ht="14.25" customHeight="1" x14ac:dyDescent="0.2">
      <c r="F40" s="156"/>
      <c r="J40" s="156"/>
    </row>
    <row r="41" spans="6:10" ht="14.25" customHeight="1" x14ac:dyDescent="0.2">
      <c r="F41" s="156"/>
      <c r="J41" s="156"/>
    </row>
    <row r="42" spans="6:10" ht="14.25" customHeight="1" x14ac:dyDescent="0.2">
      <c r="F42" s="156"/>
      <c r="J42" s="156"/>
    </row>
    <row r="43" spans="6:10" ht="14.25" customHeight="1" x14ac:dyDescent="0.2">
      <c r="F43" s="156"/>
      <c r="J43" s="156"/>
    </row>
    <row r="44" spans="6:10" ht="14.25" customHeight="1" x14ac:dyDescent="0.2">
      <c r="F44" s="156"/>
      <c r="J44" s="156"/>
    </row>
    <row r="45" spans="6:10" ht="14.25" customHeight="1" x14ac:dyDescent="0.2">
      <c r="F45" s="156"/>
      <c r="J45" s="156"/>
    </row>
    <row r="46" spans="6:10" ht="14.25" customHeight="1" x14ac:dyDescent="0.2">
      <c r="F46" s="156"/>
      <c r="J46" s="156"/>
    </row>
    <row r="47" spans="6:10" ht="14.25" customHeight="1" x14ac:dyDescent="0.2">
      <c r="F47" s="156"/>
      <c r="J47" s="156"/>
    </row>
    <row r="48" spans="6:10" ht="14.25" customHeight="1" x14ac:dyDescent="0.2">
      <c r="F48" s="156"/>
      <c r="J48" s="156"/>
    </row>
    <row r="49" spans="6:10" ht="14.25" customHeight="1" x14ac:dyDescent="0.2">
      <c r="F49" s="156"/>
      <c r="J49" s="156"/>
    </row>
    <row r="50" spans="6:10" ht="14.25" customHeight="1" x14ac:dyDescent="0.2">
      <c r="F50" s="156"/>
      <c r="J50" s="156"/>
    </row>
    <row r="51" spans="6:10" ht="14.25" customHeight="1" x14ac:dyDescent="0.2">
      <c r="F51" s="156"/>
      <c r="J51" s="156"/>
    </row>
    <row r="52" spans="6:10" ht="14.25" customHeight="1" x14ac:dyDescent="0.2">
      <c r="F52" s="156"/>
      <c r="J52" s="156"/>
    </row>
    <row r="53" spans="6:10" ht="14.25" customHeight="1" x14ac:dyDescent="0.2">
      <c r="F53" s="156"/>
      <c r="J53" s="156"/>
    </row>
    <row r="54" spans="6:10" ht="14.25" customHeight="1" x14ac:dyDescent="0.2">
      <c r="F54" s="156"/>
      <c r="J54" s="156"/>
    </row>
    <row r="55" spans="6:10" ht="14.25" customHeight="1" x14ac:dyDescent="0.2">
      <c r="F55" s="156"/>
      <c r="J55" s="156"/>
    </row>
    <row r="56" spans="6:10" ht="14.25" customHeight="1" x14ac:dyDescent="0.2">
      <c r="F56" s="156"/>
      <c r="J56" s="156"/>
    </row>
    <row r="57" spans="6:10" ht="14.25" customHeight="1" x14ac:dyDescent="0.2">
      <c r="F57" s="156"/>
      <c r="J57" s="156"/>
    </row>
    <row r="58" spans="6:10" ht="14.25" customHeight="1" x14ac:dyDescent="0.2">
      <c r="F58" s="156"/>
      <c r="J58" s="156"/>
    </row>
    <row r="59" spans="6:10" ht="14.25" customHeight="1" x14ac:dyDescent="0.2">
      <c r="F59" s="156"/>
      <c r="J59" s="156"/>
    </row>
    <row r="60" spans="6:10" ht="14.25" customHeight="1" x14ac:dyDescent="0.2">
      <c r="F60" s="156"/>
      <c r="J60" s="156"/>
    </row>
    <row r="61" spans="6:10" ht="14.25" customHeight="1" x14ac:dyDescent="0.2">
      <c r="F61" s="156"/>
      <c r="J61" s="156"/>
    </row>
    <row r="62" spans="6:10" ht="14.25" customHeight="1" x14ac:dyDescent="0.2">
      <c r="F62" s="156"/>
      <c r="J62" s="156"/>
    </row>
    <row r="63" spans="6:10" ht="14.25" customHeight="1" x14ac:dyDescent="0.2">
      <c r="F63" s="156"/>
      <c r="J63" s="156"/>
    </row>
    <row r="64" spans="6:10" ht="14.25" customHeight="1" x14ac:dyDescent="0.2">
      <c r="F64" s="156"/>
      <c r="J64" s="156"/>
    </row>
    <row r="65" spans="6:10" ht="14.25" customHeight="1" x14ac:dyDescent="0.2">
      <c r="F65" s="156"/>
      <c r="J65" s="156"/>
    </row>
    <row r="66" spans="6:10" ht="14.25" customHeight="1" x14ac:dyDescent="0.2">
      <c r="F66" s="156"/>
      <c r="J66" s="156"/>
    </row>
    <row r="67" spans="6:10" ht="14.25" customHeight="1" x14ac:dyDescent="0.2">
      <c r="F67" s="156"/>
      <c r="J67" s="156"/>
    </row>
    <row r="68" spans="6:10" ht="14.25" customHeight="1" x14ac:dyDescent="0.2">
      <c r="F68" s="156"/>
      <c r="J68" s="156"/>
    </row>
    <row r="69" spans="6:10" ht="14.25" customHeight="1" x14ac:dyDescent="0.2">
      <c r="F69" s="156"/>
      <c r="J69" s="156"/>
    </row>
    <row r="70" spans="6:10" ht="14.25" customHeight="1" x14ac:dyDescent="0.2">
      <c r="F70" s="156"/>
      <c r="J70" s="156"/>
    </row>
    <row r="71" spans="6:10" ht="14.25" customHeight="1" x14ac:dyDescent="0.2">
      <c r="F71" s="156"/>
      <c r="J71" s="156"/>
    </row>
    <row r="72" spans="6:10" ht="14.25" customHeight="1" x14ac:dyDescent="0.2">
      <c r="F72" s="156"/>
      <c r="J72" s="156"/>
    </row>
    <row r="73" spans="6:10" ht="14.25" customHeight="1" x14ac:dyDescent="0.2">
      <c r="F73" s="156"/>
      <c r="J73" s="156"/>
    </row>
    <row r="74" spans="6:10" ht="14.25" customHeight="1" x14ac:dyDescent="0.2">
      <c r="F74" s="156"/>
      <c r="J74" s="156"/>
    </row>
    <row r="75" spans="6:10" ht="14.25" customHeight="1" x14ac:dyDescent="0.2">
      <c r="F75" s="156"/>
      <c r="J75" s="156"/>
    </row>
    <row r="76" spans="6:10" ht="14.25" customHeight="1" x14ac:dyDescent="0.2">
      <c r="F76" s="156"/>
      <c r="J76" s="156"/>
    </row>
    <row r="77" spans="6:10" ht="14.25" customHeight="1" x14ac:dyDescent="0.2">
      <c r="F77" s="156"/>
      <c r="J77" s="156"/>
    </row>
    <row r="78" spans="6:10" ht="14.25" customHeight="1" x14ac:dyDescent="0.2">
      <c r="F78" s="156"/>
      <c r="J78" s="156"/>
    </row>
    <row r="79" spans="6:10" ht="14.25" customHeight="1" x14ac:dyDescent="0.2">
      <c r="F79" s="156"/>
      <c r="J79" s="156"/>
    </row>
    <row r="80" spans="6:10" ht="14.25" customHeight="1" x14ac:dyDescent="0.2">
      <c r="F80" s="156"/>
      <c r="J80" s="156"/>
    </row>
    <row r="81" spans="6:10" ht="14.25" customHeight="1" x14ac:dyDescent="0.2">
      <c r="F81" s="156"/>
      <c r="J81" s="156"/>
    </row>
    <row r="82" spans="6:10" ht="14.25" customHeight="1" x14ac:dyDescent="0.2">
      <c r="F82" s="156"/>
      <c r="J82" s="156"/>
    </row>
    <row r="83" spans="6:10" ht="14.25" customHeight="1" x14ac:dyDescent="0.2">
      <c r="F83" s="156"/>
      <c r="J83" s="156"/>
    </row>
    <row r="84" spans="6:10" ht="14.25" customHeight="1" x14ac:dyDescent="0.2">
      <c r="F84" s="156"/>
      <c r="J84" s="156"/>
    </row>
    <row r="85" spans="6:10" ht="14.25" customHeight="1" x14ac:dyDescent="0.2">
      <c r="F85" s="156"/>
      <c r="J85" s="156"/>
    </row>
    <row r="86" spans="6:10" ht="14.25" customHeight="1" x14ac:dyDescent="0.2">
      <c r="F86" s="156"/>
      <c r="J86" s="156"/>
    </row>
    <row r="87" spans="6:10" ht="14.25" customHeight="1" x14ac:dyDescent="0.2">
      <c r="F87" s="156"/>
      <c r="J87" s="156"/>
    </row>
    <row r="88" spans="6:10" ht="14.25" customHeight="1" x14ac:dyDescent="0.2">
      <c r="F88" s="156"/>
      <c r="J88" s="156"/>
    </row>
    <row r="89" spans="6:10" ht="14.25" customHeight="1" x14ac:dyDescent="0.2">
      <c r="F89" s="156"/>
      <c r="J89" s="156"/>
    </row>
    <row r="90" spans="6:10" ht="14.25" customHeight="1" x14ac:dyDescent="0.2">
      <c r="F90" s="156"/>
      <c r="J90" s="156"/>
    </row>
    <row r="91" spans="6:10" ht="14.25" customHeight="1" x14ac:dyDescent="0.2">
      <c r="F91" s="156"/>
      <c r="J91" s="156"/>
    </row>
    <row r="92" spans="6:10" ht="14.25" customHeight="1" x14ac:dyDescent="0.2">
      <c r="F92" s="156"/>
      <c r="J92" s="156"/>
    </row>
    <row r="93" spans="6:10" ht="14.25" customHeight="1" x14ac:dyDescent="0.2">
      <c r="F93" s="156"/>
      <c r="J93" s="156"/>
    </row>
    <row r="94" spans="6:10" ht="14.25" customHeight="1" x14ac:dyDescent="0.2">
      <c r="F94" s="156"/>
      <c r="J94" s="156"/>
    </row>
    <row r="95" spans="6:10" ht="14.25" customHeight="1" x14ac:dyDescent="0.2">
      <c r="F95" s="156"/>
      <c r="J95" s="156"/>
    </row>
    <row r="96" spans="6:10" ht="14.25" customHeight="1" x14ac:dyDescent="0.2">
      <c r="F96" s="156"/>
      <c r="J96" s="156"/>
    </row>
    <row r="97" spans="6:10" ht="14.25" customHeight="1" x14ac:dyDescent="0.2">
      <c r="F97" s="156"/>
      <c r="J97" s="156"/>
    </row>
    <row r="98" spans="6:10" ht="14.25" customHeight="1" x14ac:dyDescent="0.2">
      <c r="F98" s="156"/>
      <c r="J98" s="156"/>
    </row>
    <row r="99" spans="6:10" ht="14.25" customHeight="1" x14ac:dyDescent="0.2">
      <c r="F99" s="156"/>
      <c r="J99" s="156"/>
    </row>
    <row r="100" spans="6:10" ht="14.25" customHeight="1" x14ac:dyDescent="0.2">
      <c r="F100" s="156"/>
      <c r="J100" s="156"/>
    </row>
    <row r="101" spans="6:10" ht="14.25" customHeight="1" x14ac:dyDescent="0.2">
      <c r="F101" s="156"/>
      <c r="J101" s="156"/>
    </row>
    <row r="102" spans="6:10" ht="14.25" customHeight="1" x14ac:dyDescent="0.2">
      <c r="F102" s="156"/>
      <c r="J102" s="156"/>
    </row>
    <row r="103" spans="6:10" ht="14.25" customHeight="1" x14ac:dyDescent="0.2">
      <c r="F103" s="156"/>
      <c r="J103" s="156"/>
    </row>
    <row r="104" spans="6:10" ht="14.25" customHeight="1" x14ac:dyDescent="0.2">
      <c r="F104" s="156"/>
      <c r="J104" s="156"/>
    </row>
    <row r="105" spans="6:10" ht="14.25" customHeight="1" x14ac:dyDescent="0.2">
      <c r="F105" s="156"/>
      <c r="J105" s="156"/>
    </row>
    <row r="106" spans="6:10" ht="14.25" customHeight="1" x14ac:dyDescent="0.2">
      <c r="F106" s="156"/>
      <c r="J106" s="156"/>
    </row>
    <row r="107" spans="6:10" ht="14.25" customHeight="1" x14ac:dyDescent="0.2">
      <c r="F107" s="156"/>
      <c r="J107" s="156"/>
    </row>
    <row r="108" spans="6:10" ht="14.25" customHeight="1" x14ac:dyDescent="0.2">
      <c r="F108" s="156"/>
      <c r="J108" s="156"/>
    </row>
    <row r="109" spans="6:10" ht="14.25" customHeight="1" x14ac:dyDescent="0.2">
      <c r="F109" s="156"/>
      <c r="J109" s="156"/>
    </row>
    <row r="110" spans="6:10" ht="14.25" customHeight="1" x14ac:dyDescent="0.2">
      <c r="F110" s="156"/>
      <c r="J110" s="156"/>
    </row>
    <row r="111" spans="6:10" ht="14.25" customHeight="1" x14ac:dyDescent="0.2">
      <c r="F111" s="156"/>
      <c r="J111" s="156"/>
    </row>
    <row r="112" spans="6:10" ht="14.25" customHeight="1" x14ac:dyDescent="0.2">
      <c r="F112" s="156"/>
      <c r="J112" s="156"/>
    </row>
    <row r="113" spans="6:10" ht="14.25" customHeight="1" x14ac:dyDescent="0.2">
      <c r="F113" s="156"/>
      <c r="J113" s="156"/>
    </row>
    <row r="114" spans="6:10" ht="14.25" customHeight="1" x14ac:dyDescent="0.2">
      <c r="F114" s="156"/>
      <c r="J114" s="156"/>
    </row>
    <row r="115" spans="6:10" ht="14.25" customHeight="1" x14ac:dyDescent="0.2">
      <c r="F115" s="156"/>
      <c r="J115" s="156"/>
    </row>
    <row r="116" spans="6:10" ht="14.25" customHeight="1" x14ac:dyDescent="0.2">
      <c r="F116" s="156"/>
      <c r="J116" s="156"/>
    </row>
    <row r="117" spans="6:10" ht="14.25" customHeight="1" x14ac:dyDescent="0.2"/>
    <row r="118" spans="6:10" ht="14.25" customHeight="1" x14ac:dyDescent="0.2"/>
    <row r="119" spans="6:10" ht="14.25" customHeight="1" x14ac:dyDescent="0.2"/>
    <row r="120" spans="6:10" ht="14.25" customHeight="1" x14ac:dyDescent="0.2"/>
    <row r="121" spans="6:10" ht="14.25" customHeight="1" x14ac:dyDescent="0.2"/>
    <row r="122" spans="6:10" ht="14.25" customHeight="1" x14ac:dyDescent="0.2"/>
    <row r="123" spans="6:10" ht="14.25" customHeight="1" x14ac:dyDescent="0.2"/>
    <row r="124" spans="6:10" ht="14.25" customHeight="1" x14ac:dyDescent="0.2"/>
    <row r="125" spans="6:10" ht="14.25" customHeight="1" x14ac:dyDescent="0.2"/>
    <row r="126" spans="6:10" ht="14.25" customHeight="1" x14ac:dyDescent="0.2"/>
    <row r="127" spans="6:10" ht="14.25" customHeight="1" x14ac:dyDescent="0.2"/>
    <row r="128" spans="6:10"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sheetData>
  <sortState xmlns:xlrd2="http://schemas.microsoft.com/office/spreadsheetml/2017/richdata2" ref="A8:Q12">
    <sortCondition ref="A8:A12"/>
  </sortState>
  <mergeCells count="9">
    <mergeCell ref="A4:B4"/>
    <mergeCell ref="D4:G4"/>
    <mergeCell ref="H4:K4"/>
    <mergeCell ref="A15:L15"/>
    <mergeCell ref="A1:B1"/>
    <mergeCell ref="D1:G1"/>
    <mergeCell ref="H1:K1"/>
    <mergeCell ref="A2:B2"/>
    <mergeCell ref="A14:K14"/>
  </mergeCells>
  <hyperlinks>
    <hyperlink ref="A4" display="Back to Top Sheet" xr:uid="{00000000-0004-0000-2000-000000000000}"/>
    <hyperlink ref="A4:B4" location="Top!A1" display="Back to Top Sheet" xr:uid="{00000000-0004-0000-2000-000001000000}"/>
  </hyperlinks>
  <pageMargins left="0.28000000000000003" right="0.16" top="0.52" bottom="0.56000000000000005" header="0.35" footer="0.39"/>
  <pageSetup paperSize="9" scale="60" fitToHeight="0" orientation="landscape" r:id="rId1"/>
  <headerFooter alignWithMargins="0">
    <oddHeader>&amp;CBluetooth Test Case Reference List</oddHeader>
    <oddFooter>&amp;L&amp;F&amp;C&amp;A&amp;R&amp;P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C74F-1793-4147-A2AD-174386754A35}">
  <sheetPr>
    <tabColor rgb="FFB1A0C7"/>
    <pageSetUpPr fitToPage="1"/>
  </sheetPr>
  <dimension ref="A1:M94"/>
  <sheetViews>
    <sheetView zoomScaleNormal="100" workbookViewId="0">
      <selection sqref="A1:D1"/>
    </sheetView>
  </sheetViews>
  <sheetFormatPr defaultColWidth="11.42578125" defaultRowHeight="12.75" x14ac:dyDescent="0.2"/>
  <cols>
    <col min="1" max="1" width="30.85546875" style="163" customWidth="1"/>
    <col min="2" max="2" width="54.42578125" style="163" customWidth="1"/>
    <col min="3" max="3" width="17.42578125" style="163" customWidth="1"/>
    <col min="4" max="4" width="16.42578125" style="172" customWidth="1"/>
    <col min="5" max="5" width="17.28515625" style="161" customWidth="1"/>
    <col min="6" max="6" width="15.42578125" style="161" customWidth="1"/>
    <col min="7" max="7" width="19.7109375" style="160" customWidth="1"/>
    <col min="8" max="8" width="13.42578125" style="162" customWidth="1"/>
    <col min="9" max="9" width="19.42578125" style="161" customWidth="1"/>
    <col min="10" max="10" width="18.140625" style="161" customWidth="1"/>
    <col min="11" max="11" width="29.42578125" style="160" customWidth="1"/>
    <col min="12" max="12" width="25.42578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Top!B44&amp;", "&amp;Top!C49</f>
        <v>Electronic Shelf Label Profile 1.0, 1.0.1</v>
      </c>
      <c r="B2" s="343"/>
      <c r="C2" s="343"/>
      <c r="D2" s="380" t="s">
        <v>986</v>
      </c>
      <c r="E2" s="1120" t="str">
        <f>Top!E44</f>
        <v>ESLP.TS.p4</v>
      </c>
      <c r="F2" s="1930"/>
      <c r="G2" s="1931"/>
      <c r="H2" s="552" t="s">
        <v>11</v>
      </c>
      <c r="I2" s="706" t="str">
        <f>Top!G44</f>
        <v>ESLP.TS.p5</v>
      </c>
      <c r="J2" s="552" t="s">
        <v>987</v>
      </c>
      <c r="K2" s="1573">
        <f>rel_date</f>
        <v>46070</v>
      </c>
      <c r="M2" s="176"/>
    </row>
    <row r="3" spans="1:13" ht="18" customHeight="1" thickBot="1" x14ac:dyDescent="0.25">
      <c r="A3" s="202" t="s">
        <v>988</v>
      </c>
      <c r="B3" s="202">
        <f>K2</f>
        <v>46070</v>
      </c>
      <c r="C3" s="202"/>
      <c r="D3" s="380" t="s">
        <v>989</v>
      </c>
      <c r="E3" s="1120" t="str">
        <f>Top!F44</f>
        <v>ESLP.ICS.p4</v>
      </c>
      <c r="F3" s="1930"/>
      <c r="G3" s="1931"/>
      <c r="H3" s="552" t="s">
        <v>12</v>
      </c>
      <c r="I3" s="706" t="str">
        <f>Top!H44</f>
        <v>ESLP.ICS.p5</v>
      </c>
      <c r="J3" s="552" t="s">
        <v>987</v>
      </c>
      <c r="K3" s="1573">
        <f>rel_date</f>
        <v>46070</v>
      </c>
    </row>
    <row r="4" spans="1:13" ht="14.25" customHeight="1" thickBot="1" x14ac:dyDescent="0.25">
      <c r="A4" s="1121" t="s">
        <v>990</v>
      </c>
      <c r="B4" s="1122"/>
      <c r="C4" s="1122"/>
      <c r="D4" s="2104" t="s">
        <v>991</v>
      </c>
      <c r="E4" s="2105"/>
      <c r="F4" s="2105"/>
      <c r="G4" s="2106"/>
      <c r="H4" s="2104" t="s">
        <v>992</v>
      </c>
      <c r="I4" s="2105"/>
      <c r="J4" s="2105"/>
      <c r="K4" s="2106"/>
    </row>
    <row r="5" spans="1:13" ht="39" thickBot="1" x14ac:dyDescent="0.25">
      <c r="A5" s="707" t="s">
        <v>993</v>
      </c>
      <c r="B5" s="434" t="s">
        <v>994</v>
      </c>
      <c r="C5" s="1302" t="s">
        <v>995</v>
      </c>
      <c r="D5" s="1313" t="s">
        <v>996</v>
      </c>
      <c r="E5" s="1313" t="s">
        <v>997</v>
      </c>
      <c r="F5" s="1312" t="s">
        <v>998</v>
      </c>
      <c r="G5" s="1311" t="s">
        <v>999</v>
      </c>
      <c r="H5" s="1314" t="s">
        <v>996</v>
      </c>
      <c r="I5" s="1313" t="s">
        <v>997</v>
      </c>
      <c r="J5" s="1312" t="s">
        <v>998</v>
      </c>
      <c r="K5" s="1311" t="s">
        <v>1000</v>
      </c>
    </row>
    <row r="6" spans="1:13" s="158" customFormat="1" x14ac:dyDescent="0.2">
      <c r="A6" s="1631" t="s">
        <v>1001</v>
      </c>
      <c r="B6" s="260" t="s">
        <v>1002</v>
      </c>
      <c r="C6" s="1843" t="s">
        <v>1124</v>
      </c>
      <c r="D6" s="327"/>
      <c r="E6" s="473">
        <v>46055</v>
      </c>
      <c r="F6" s="175"/>
      <c r="G6" s="428" t="s">
        <v>3821</v>
      </c>
      <c r="H6" s="367"/>
      <c r="I6" s="461">
        <f>$B$3+90</f>
        <v>46160</v>
      </c>
      <c r="J6" s="334"/>
      <c r="K6" s="224"/>
    </row>
    <row r="7" spans="1:13" s="158" customFormat="1" x14ac:dyDescent="0.2">
      <c r="A7" s="1632" t="s">
        <v>12</v>
      </c>
      <c r="B7" s="430" t="s">
        <v>1004</v>
      </c>
      <c r="C7" s="1135" t="s">
        <v>1005</v>
      </c>
      <c r="D7" s="328"/>
      <c r="E7" s="456">
        <v>46055</v>
      </c>
      <c r="F7" s="330"/>
      <c r="G7" s="337" t="s">
        <v>3822</v>
      </c>
      <c r="H7" s="249"/>
      <c r="I7" s="461">
        <f>$B$3+90</f>
        <v>46160</v>
      </c>
      <c r="J7" s="204"/>
      <c r="K7" s="206" t="s">
        <v>1126</v>
      </c>
    </row>
    <row r="8" spans="1:13" s="158" customFormat="1" x14ac:dyDescent="0.2">
      <c r="A8" s="436" t="s">
        <v>3823</v>
      </c>
      <c r="B8" s="430" t="s">
        <v>3824</v>
      </c>
      <c r="C8" s="1844"/>
      <c r="D8" s="327" t="s">
        <v>1010</v>
      </c>
      <c r="E8" s="456">
        <v>46055</v>
      </c>
      <c r="F8" s="175" t="s">
        <v>1011</v>
      </c>
      <c r="G8" s="336"/>
      <c r="H8" s="367" t="s">
        <v>1010</v>
      </c>
      <c r="I8" s="461">
        <f t="shared" ref="I8:I68" si="0">$B$3+90</f>
        <v>46160</v>
      </c>
      <c r="J8" s="334" t="s">
        <v>1011</v>
      </c>
      <c r="K8" s="229"/>
    </row>
    <row r="9" spans="1:13" s="158" customFormat="1" x14ac:dyDescent="0.2">
      <c r="A9" s="436" t="s">
        <v>3825</v>
      </c>
      <c r="B9" s="430" t="s">
        <v>3826</v>
      </c>
      <c r="C9" s="1844"/>
      <c r="D9" s="328" t="s">
        <v>1010</v>
      </c>
      <c r="E9" s="456">
        <v>46055</v>
      </c>
      <c r="F9" s="330" t="s">
        <v>1011</v>
      </c>
      <c r="G9" s="336"/>
      <c r="H9" s="249" t="s">
        <v>1010</v>
      </c>
      <c r="I9" s="461">
        <f t="shared" si="0"/>
        <v>46160</v>
      </c>
      <c r="J9" s="204" t="s">
        <v>1011</v>
      </c>
      <c r="K9" s="229"/>
    </row>
    <row r="10" spans="1:13" s="158" customFormat="1" x14ac:dyDescent="0.2">
      <c r="A10" s="436" t="s">
        <v>3827</v>
      </c>
      <c r="B10" s="430" t="s">
        <v>3828</v>
      </c>
      <c r="C10" s="1844"/>
      <c r="D10" s="328" t="s">
        <v>1010</v>
      </c>
      <c r="E10" s="456">
        <v>46055</v>
      </c>
      <c r="F10" s="330" t="s">
        <v>1011</v>
      </c>
      <c r="G10" s="336"/>
      <c r="H10" s="249" t="s">
        <v>1010</v>
      </c>
      <c r="I10" s="461">
        <f t="shared" si="0"/>
        <v>46160</v>
      </c>
      <c r="J10" s="204" t="s">
        <v>1011</v>
      </c>
      <c r="K10" s="229"/>
    </row>
    <row r="11" spans="1:13" s="158" customFormat="1" x14ac:dyDescent="0.2">
      <c r="A11" s="436" t="s">
        <v>3829</v>
      </c>
      <c r="B11" s="430" t="s">
        <v>3830</v>
      </c>
      <c r="C11" s="1844"/>
      <c r="D11" s="328" t="s">
        <v>1010</v>
      </c>
      <c r="E11" s="456">
        <v>46055</v>
      </c>
      <c r="F11" s="330" t="s">
        <v>1011</v>
      </c>
      <c r="G11" s="336"/>
      <c r="H11" s="249" t="s">
        <v>1010</v>
      </c>
      <c r="I11" s="461">
        <f t="shared" si="0"/>
        <v>46160</v>
      </c>
      <c r="J11" s="204" t="s">
        <v>1011</v>
      </c>
      <c r="K11" s="229"/>
    </row>
    <row r="12" spans="1:13" s="158" customFormat="1" x14ac:dyDescent="0.2">
      <c r="A12" s="436" t="s">
        <v>3831</v>
      </c>
      <c r="B12" s="430" t="s">
        <v>3832</v>
      </c>
      <c r="C12" s="1844"/>
      <c r="D12" s="328" t="s">
        <v>1010</v>
      </c>
      <c r="E12" s="456">
        <v>46055</v>
      </c>
      <c r="F12" s="330" t="s">
        <v>1011</v>
      </c>
      <c r="G12" s="336"/>
      <c r="H12" s="249" t="s">
        <v>1010</v>
      </c>
      <c r="I12" s="461">
        <f t="shared" si="0"/>
        <v>46160</v>
      </c>
      <c r="J12" s="204" t="s">
        <v>1011</v>
      </c>
      <c r="K12" s="229"/>
    </row>
    <row r="13" spans="1:13" s="158" customFormat="1" x14ac:dyDescent="0.2">
      <c r="A13" s="436" t="s">
        <v>3833</v>
      </c>
      <c r="B13" s="430" t="s">
        <v>3834</v>
      </c>
      <c r="C13" s="1844"/>
      <c r="D13" s="328" t="s">
        <v>1010</v>
      </c>
      <c r="E13" s="456">
        <v>46055</v>
      </c>
      <c r="F13" s="330" t="s">
        <v>1011</v>
      </c>
      <c r="G13" s="336"/>
      <c r="H13" s="249" t="s">
        <v>1010</v>
      </c>
      <c r="I13" s="461">
        <f t="shared" si="0"/>
        <v>46160</v>
      </c>
      <c r="J13" s="204" t="s">
        <v>1011</v>
      </c>
      <c r="K13" s="229"/>
    </row>
    <row r="14" spans="1:13" s="158" customFormat="1" x14ac:dyDescent="0.2">
      <c r="A14" s="436" t="s">
        <v>3835</v>
      </c>
      <c r="B14" s="430" t="s">
        <v>3836</v>
      </c>
      <c r="C14" s="1844"/>
      <c r="D14" s="328" t="s">
        <v>1010</v>
      </c>
      <c r="E14" s="456">
        <v>46055</v>
      </c>
      <c r="F14" s="330" t="s">
        <v>1011</v>
      </c>
      <c r="G14" s="336"/>
      <c r="H14" s="249" t="s">
        <v>1010</v>
      </c>
      <c r="I14" s="461">
        <f t="shared" si="0"/>
        <v>46160</v>
      </c>
      <c r="J14" s="204" t="s">
        <v>1011</v>
      </c>
      <c r="K14" s="229"/>
    </row>
    <row r="15" spans="1:13" s="158" customFormat="1" x14ac:dyDescent="0.2">
      <c r="A15" s="436" t="s">
        <v>3837</v>
      </c>
      <c r="B15" s="430" t="s">
        <v>3838</v>
      </c>
      <c r="C15" s="1844"/>
      <c r="D15" s="328" t="s">
        <v>1010</v>
      </c>
      <c r="E15" s="456">
        <v>46055</v>
      </c>
      <c r="F15" s="330" t="s">
        <v>1011</v>
      </c>
      <c r="G15" s="336"/>
      <c r="H15" s="249" t="s">
        <v>1010</v>
      </c>
      <c r="I15" s="461">
        <f t="shared" si="0"/>
        <v>46160</v>
      </c>
      <c r="J15" s="204" t="s">
        <v>1011</v>
      </c>
      <c r="K15" s="229"/>
    </row>
    <row r="16" spans="1:13" s="158" customFormat="1" x14ac:dyDescent="0.2">
      <c r="A16" s="436" t="s">
        <v>3839</v>
      </c>
      <c r="B16" s="430" t="s">
        <v>3840</v>
      </c>
      <c r="C16" s="1844"/>
      <c r="D16" s="328" t="s">
        <v>1010</v>
      </c>
      <c r="E16" s="456">
        <v>46055</v>
      </c>
      <c r="F16" s="330" t="s">
        <v>1011</v>
      </c>
      <c r="G16" s="336"/>
      <c r="H16" s="249" t="s">
        <v>1010</v>
      </c>
      <c r="I16" s="461">
        <f t="shared" si="0"/>
        <v>46160</v>
      </c>
      <c r="J16" s="204" t="s">
        <v>1011</v>
      </c>
      <c r="K16" s="229"/>
    </row>
    <row r="17" spans="1:11" s="158" customFormat="1" x14ac:dyDescent="0.2">
      <c r="A17" s="436" t="s">
        <v>3841</v>
      </c>
      <c r="B17" s="430" t="s">
        <v>3842</v>
      </c>
      <c r="C17" s="1844"/>
      <c r="D17" s="328" t="s">
        <v>1010</v>
      </c>
      <c r="E17" s="456">
        <v>46055</v>
      </c>
      <c r="F17" s="330" t="s">
        <v>1011</v>
      </c>
      <c r="G17" s="336"/>
      <c r="H17" s="249" t="s">
        <v>1010</v>
      </c>
      <c r="I17" s="461">
        <f t="shared" si="0"/>
        <v>46160</v>
      </c>
      <c r="J17" s="204" t="s">
        <v>1011</v>
      </c>
      <c r="K17" s="229"/>
    </row>
    <row r="18" spans="1:11" s="158" customFormat="1" x14ac:dyDescent="0.2">
      <c r="A18" s="436" t="s">
        <v>3843</v>
      </c>
      <c r="B18" s="430" t="s">
        <v>3844</v>
      </c>
      <c r="C18" s="1844"/>
      <c r="D18" s="328" t="s">
        <v>1010</v>
      </c>
      <c r="E18" s="456">
        <v>46055</v>
      </c>
      <c r="F18" s="330" t="s">
        <v>1011</v>
      </c>
      <c r="G18" s="336"/>
      <c r="H18" s="249" t="s">
        <v>1010</v>
      </c>
      <c r="I18" s="461">
        <f t="shared" si="0"/>
        <v>46160</v>
      </c>
      <c r="J18" s="204" t="s">
        <v>1011</v>
      </c>
      <c r="K18" s="229"/>
    </row>
    <row r="19" spans="1:11" s="158" customFormat="1" x14ac:dyDescent="0.2">
      <c r="A19" s="436" t="s">
        <v>3845</v>
      </c>
      <c r="B19" s="430" t="s">
        <v>3846</v>
      </c>
      <c r="C19" s="1844"/>
      <c r="D19" s="328" t="s">
        <v>1010</v>
      </c>
      <c r="E19" s="456">
        <v>46055</v>
      </c>
      <c r="F19" s="330" t="s">
        <v>1011</v>
      </c>
      <c r="G19" s="336"/>
      <c r="H19" s="249" t="s">
        <v>1010</v>
      </c>
      <c r="I19" s="461">
        <f t="shared" si="0"/>
        <v>46160</v>
      </c>
      <c r="J19" s="204" t="s">
        <v>1011</v>
      </c>
      <c r="K19" s="229"/>
    </row>
    <row r="20" spans="1:11" s="158" customFormat="1" x14ac:dyDescent="0.2">
      <c r="A20" s="436" t="s">
        <v>3847</v>
      </c>
      <c r="B20" s="430" t="s">
        <v>3848</v>
      </c>
      <c r="C20" s="1844"/>
      <c r="D20" s="328" t="s">
        <v>1010</v>
      </c>
      <c r="E20" s="456">
        <v>46055</v>
      </c>
      <c r="F20" s="330" t="s">
        <v>1011</v>
      </c>
      <c r="G20" s="336"/>
      <c r="H20" s="249" t="s">
        <v>1010</v>
      </c>
      <c r="I20" s="461">
        <f t="shared" si="0"/>
        <v>46160</v>
      </c>
      <c r="J20" s="204" t="s">
        <v>1011</v>
      </c>
      <c r="K20" s="229"/>
    </row>
    <row r="21" spans="1:11" s="158" customFormat="1" x14ac:dyDescent="0.2">
      <c r="A21" s="436" t="s">
        <v>3849</v>
      </c>
      <c r="B21" s="430" t="s">
        <v>3850</v>
      </c>
      <c r="C21" s="1844"/>
      <c r="D21" s="328" t="s">
        <v>1010</v>
      </c>
      <c r="E21" s="456">
        <v>46055</v>
      </c>
      <c r="F21" s="330" t="s">
        <v>1011</v>
      </c>
      <c r="G21" s="336"/>
      <c r="H21" s="249" t="s">
        <v>1010</v>
      </c>
      <c r="I21" s="461">
        <f t="shared" si="0"/>
        <v>46160</v>
      </c>
      <c r="J21" s="204" t="s">
        <v>1011</v>
      </c>
      <c r="K21" s="229"/>
    </row>
    <row r="22" spans="1:11" s="158" customFormat="1" x14ac:dyDescent="0.2">
      <c r="A22" s="436" t="s">
        <v>3851</v>
      </c>
      <c r="B22" s="430" t="s">
        <v>3852</v>
      </c>
      <c r="C22" s="1844"/>
      <c r="D22" s="328" t="s">
        <v>1010</v>
      </c>
      <c r="E22" s="456">
        <v>46055</v>
      </c>
      <c r="F22" s="330" t="s">
        <v>1011</v>
      </c>
      <c r="G22" s="336"/>
      <c r="H22" s="249" t="s">
        <v>1010</v>
      </c>
      <c r="I22" s="461">
        <f t="shared" si="0"/>
        <v>46160</v>
      </c>
      <c r="J22" s="204" t="s">
        <v>1011</v>
      </c>
      <c r="K22" s="229"/>
    </row>
    <row r="23" spans="1:11" s="158" customFormat="1" x14ac:dyDescent="0.2">
      <c r="A23" s="436" t="s">
        <v>3853</v>
      </c>
      <c r="B23" s="430" t="s">
        <v>3854</v>
      </c>
      <c r="C23" s="1844"/>
      <c r="D23" s="328" t="s">
        <v>1010</v>
      </c>
      <c r="E23" s="456">
        <v>46055</v>
      </c>
      <c r="F23" s="330" t="s">
        <v>1011</v>
      </c>
      <c r="G23" s="336"/>
      <c r="H23" s="249" t="s">
        <v>1010</v>
      </c>
      <c r="I23" s="461">
        <f t="shared" si="0"/>
        <v>46160</v>
      </c>
      <c r="J23" s="204" t="s">
        <v>1011</v>
      </c>
      <c r="K23" s="229"/>
    </row>
    <row r="24" spans="1:11" s="158" customFormat="1" x14ac:dyDescent="0.2">
      <c r="A24" s="436" t="s">
        <v>3855</v>
      </c>
      <c r="B24" s="430" t="s">
        <v>3856</v>
      </c>
      <c r="C24" s="1844"/>
      <c r="D24" s="328" t="s">
        <v>1010</v>
      </c>
      <c r="E24" s="456">
        <v>46055</v>
      </c>
      <c r="F24" s="330" t="s">
        <v>1011</v>
      </c>
      <c r="G24" s="336"/>
      <c r="H24" s="249" t="s">
        <v>1010</v>
      </c>
      <c r="I24" s="461">
        <f t="shared" si="0"/>
        <v>46160</v>
      </c>
      <c r="J24" s="204" t="s">
        <v>1011</v>
      </c>
      <c r="K24" s="229"/>
    </row>
    <row r="25" spans="1:11" s="158" customFormat="1" x14ac:dyDescent="0.2">
      <c r="A25" s="436" t="s">
        <v>3857</v>
      </c>
      <c r="B25" s="430" t="s">
        <v>3858</v>
      </c>
      <c r="C25" s="1844"/>
      <c r="D25" s="328" t="s">
        <v>1010</v>
      </c>
      <c r="E25" s="456">
        <v>46055</v>
      </c>
      <c r="F25" s="330" t="s">
        <v>1011</v>
      </c>
      <c r="G25" s="336"/>
      <c r="H25" s="249" t="s">
        <v>1010</v>
      </c>
      <c r="I25" s="461">
        <f t="shared" si="0"/>
        <v>46160</v>
      </c>
      <c r="J25" s="204" t="s">
        <v>1011</v>
      </c>
      <c r="K25" s="229"/>
    </row>
    <row r="26" spans="1:11" s="158" customFormat="1" x14ac:dyDescent="0.2">
      <c r="A26" s="436" t="s">
        <v>3859</v>
      </c>
      <c r="B26" s="430" t="s">
        <v>3860</v>
      </c>
      <c r="C26" s="1844"/>
      <c r="D26" s="328" t="s">
        <v>1010</v>
      </c>
      <c r="E26" s="456">
        <v>46055</v>
      </c>
      <c r="F26" s="330" t="s">
        <v>1011</v>
      </c>
      <c r="G26" s="336"/>
      <c r="H26" s="249" t="s">
        <v>1010</v>
      </c>
      <c r="I26" s="461">
        <f t="shared" si="0"/>
        <v>46160</v>
      </c>
      <c r="J26" s="204" t="s">
        <v>1011</v>
      </c>
      <c r="K26" s="229"/>
    </row>
    <row r="27" spans="1:11" s="158" customFormat="1" x14ac:dyDescent="0.2">
      <c r="A27" s="436" t="s">
        <v>3861</v>
      </c>
      <c r="B27" s="430" t="s">
        <v>3862</v>
      </c>
      <c r="C27" s="1844"/>
      <c r="D27" s="328" t="s">
        <v>1010</v>
      </c>
      <c r="E27" s="456">
        <v>46055</v>
      </c>
      <c r="F27" s="330" t="s">
        <v>1011</v>
      </c>
      <c r="G27" s="336"/>
      <c r="H27" s="249" t="s">
        <v>1010</v>
      </c>
      <c r="I27" s="461">
        <f t="shared" si="0"/>
        <v>46160</v>
      </c>
      <c r="J27" s="204" t="s">
        <v>1011</v>
      </c>
      <c r="K27" s="229"/>
    </row>
    <row r="28" spans="1:11" s="158" customFormat="1" x14ac:dyDescent="0.2">
      <c r="A28" s="436" t="s">
        <v>3863</v>
      </c>
      <c r="B28" s="430" t="s">
        <v>3864</v>
      </c>
      <c r="C28" s="1845"/>
      <c r="D28" s="328" t="s">
        <v>1010</v>
      </c>
      <c r="E28" s="456">
        <v>46055</v>
      </c>
      <c r="F28" s="330" t="s">
        <v>1011</v>
      </c>
      <c r="G28" s="336"/>
      <c r="H28" s="249" t="s">
        <v>1010</v>
      </c>
      <c r="I28" s="461">
        <f t="shared" si="0"/>
        <v>46160</v>
      </c>
      <c r="J28" s="204" t="s">
        <v>1011</v>
      </c>
      <c r="K28" s="229"/>
    </row>
    <row r="29" spans="1:11" s="158" customFormat="1" x14ac:dyDescent="0.2">
      <c r="A29" s="436" t="s">
        <v>3865</v>
      </c>
      <c r="B29" s="430" t="s">
        <v>3866</v>
      </c>
      <c r="C29" s="1845"/>
      <c r="D29" s="328" t="s">
        <v>1010</v>
      </c>
      <c r="E29" s="456">
        <v>46055</v>
      </c>
      <c r="F29" s="330" t="s">
        <v>1011</v>
      </c>
      <c r="G29" s="336"/>
      <c r="H29" s="249" t="s">
        <v>1010</v>
      </c>
      <c r="I29" s="461">
        <f t="shared" si="0"/>
        <v>46160</v>
      </c>
      <c r="J29" s="204" t="s">
        <v>1011</v>
      </c>
      <c r="K29" s="229"/>
    </row>
    <row r="30" spans="1:11" s="158" customFormat="1" x14ac:dyDescent="0.2">
      <c r="A30" s="436" t="s">
        <v>3867</v>
      </c>
      <c r="B30" s="430" t="s">
        <v>3868</v>
      </c>
      <c r="C30" s="1844"/>
      <c r="D30" s="328" t="s">
        <v>1010</v>
      </c>
      <c r="E30" s="456">
        <v>46055</v>
      </c>
      <c r="F30" s="330" t="s">
        <v>1011</v>
      </c>
      <c r="G30" s="336"/>
      <c r="H30" s="249" t="s">
        <v>1010</v>
      </c>
      <c r="I30" s="461">
        <f t="shared" si="0"/>
        <v>46160</v>
      </c>
      <c r="J30" s="204" t="s">
        <v>1011</v>
      </c>
      <c r="K30" s="229"/>
    </row>
    <row r="31" spans="1:11" s="158" customFormat="1" x14ac:dyDescent="0.2">
      <c r="A31" s="436" t="s">
        <v>3869</v>
      </c>
      <c r="B31" s="430" t="s">
        <v>3870</v>
      </c>
      <c r="C31" s="1844"/>
      <c r="D31" s="328" t="s">
        <v>1010</v>
      </c>
      <c r="E31" s="456">
        <v>46055</v>
      </c>
      <c r="F31" s="330" t="s">
        <v>1011</v>
      </c>
      <c r="G31" s="336"/>
      <c r="H31" s="249" t="s">
        <v>1010</v>
      </c>
      <c r="I31" s="461">
        <f t="shared" si="0"/>
        <v>46160</v>
      </c>
      <c r="J31" s="204" t="s">
        <v>1011</v>
      </c>
      <c r="K31" s="229"/>
    </row>
    <row r="32" spans="1:11" s="158" customFormat="1" x14ac:dyDescent="0.2">
      <c r="A32" s="436" t="s">
        <v>3871</v>
      </c>
      <c r="B32" s="430" t="s">
        <v>3872</v>
      </c>
      <c r="C32" s="1844"/>
      <c r="D32" s="328" t="s">
        <v>1010</v>
      </c>
      <c r="E32" s="456">
        <v>46055</v>
      </c>
      <c r="F32" s="330" t="s">
        <v>1011</v>
      </c>
      <c r="G32" s="336"/>
      <c r="H32" s="249" t="s">
        <v>1010</v>
      </c>
      <c r="I32" s="461">
        <f t="shared" si="0"/>
        <v>46160</v>
      </c>
      <c r="J32" s="204" t="s">
        <v>1011</v>
      </c>
      <c r="K32" s="229"/>
    </row>
    <row r="33" spans="1:11" s="158" customFormat="1" x14ac:dyDescent="0.2">
      <c r="A33" s="436" t="s">
        <v>3873</v>
      </c>
      <c r="B33" s="430" t="s">
        <v>3874</v>
      </c>
      <c r="C33" s="1844"/>
      <c r="D33" s="328" t="s">
        <v>1010</v>
      </c>
      <c r="E33" s="456">
        <v>46055</v>
      </c>
      <c r="F33" s="330" t="s">
        <v>1011</v>
      </c>
      <c r="G33" s="336"/>
      <c r="H33" s="249" t="s">
        <v>1010</v>
      </c>
      <c r="I33" s="461">
        <f t="shared" si="0"/>
        <v>46160</v>
      </c>
      <c r="J33" s="204" t="s">
        <v>1011</v>
      </c>
      <c r="K33" s="229"/>
    </row>
    <row r="34" spans="1:11" s="158" customFormat="1" x14ac:dyDescent="0.2">
      <c r="A34" s="436" t="s">
        <v>3875</v>
      </c>
      <c r="B34" s="430" t="s">
        <v>3876</v>
      </c>
      <c r="C34" s="1844"/>
      <c r="D34" s="328" t="s">
        <v>1010</v>
      </c>
      <c r="E34" s="456">
        <v>46055</v>
      </c>
      <c r="F34" s="330" t="s">
        <v>1011</v>
      </c>
      <c r="G34" s="336"/>
      <c r="H34" s="249" t="s">
        <v>1010</v>
      </c>
      <c r="I34" s="461">
        <f t="shared" si="0"/>
        <v>46160</v>
      </c>
      <c r="J34" s="204" t="s">
        <v>1011</v>
      </c>
      <c r="K34" s="229"/>
    </row>
    <row r="35" spans="1:11" s="158" customFormat="1" ht="25.5" x14ac:dyDescent="0.2">
      <c r="A35" s="436" t="s">
        <v>3877</v>
      </c>
      <c r="B35" s="430" t="s">
        <v>3878</v>
      </c>
      <c r="C35" s="1844"/>
      <c r="D35" s="328" t="s">
        <v>1010</v>
      </c>
      <c r="E35" s="456">
        <v>46055</v>
      </c>
      <c r="F35" s="330" t="s">
        <v>1011</v>
      </c>
      <c r="G35" s="336"/>
      <c r="H35" s="249" t="s">
        <v>1010</v>
      </c>
      <c r="I35" s="461">
        <f t="shared" si="0"/>
        <v>46160</v>
      </c>
      <c r="J35" s="204" t="s">
        <v>1011</v>
      </c>
      <c r="K35" s="229"/>
    </row>
    <row r="36" spans="1:11" s="158" customFormat="1" ht="25.5" x14ac:dyDescent="0.2">
      <c r="A36" s="436" t="s">
        <v>3879</v>
      </c>
      <c r="B36" s="430" t="s">
        <v>3880</v>
      </c>
      <c r="C36" s="1844"/>
      <c r="D36" s="328" t="s">
        <v>1010</v>
      </c>
      <c r="E36" s="456">
        <v>46055</v>
      </c>
      <c r="F36" s="330" t="s">
        <v>1011</v>
      </c>
      <c r="G36" s="336"/>
      <c r="H36" s="249" t="s">
        <v>1010</v>
      </c>
      <c r="I36" s="461">
        <f t="shared" si="0"/>
        <v>46160</v>
      </c>
      <c r="J36" s="204" t="s">
        <v>1011</v>
      </c>
      <c r="K36" s="229"/>
    </row>
    <row r="37" spans="1:11" s="158" customFormat="1" ht="25.5" x14ac:dyDescent="0.2">
      <c r="A37" s="436" t="s">
        <v>3881</v>
      </c>
      <c r="B37" s="430" t="s">
        <v>3882</v>
      </c>
      <c r="C37" s="1844"/>
      <c r="D37" s="328" t="s">
        <v>1010</v>
      </c>
      <c r="E37" s="456">
        <v>46055</v>
      </c>
      <c r="F37" s="330" t="s">
        <v>1011</v>
      </c>
      <c r="G37" s="336"/>
      <c r="H37" s="249" t="s">
        <v>1010</v>
      </c>
      <c r="I37" s="461">
        <f t="shared" si="0"/>
        <v>46160</v>
      </c>
      <c r="J37" s="204" t="s">
        <v>1011</v>
      </c>
      <c r="K37" s="229"/>
    </row>
    <row r="38" spans="1:11" s="158" customFormat="1" x14ac:dyDescent="0.2">
      <c r="A38" s="436" t="s">
        <v>3883</v>
      </c>
      <c r="B38" s="430" t="s">
        <v>3884</v>
      </c>
      <c r="C38" s="1844"/>
      <c r="D38" s="328" t="s">
        <v>1010</v>
      </c>
      <c r="E38" s="456">
        <v>46055</v>
      </c>
      <c r="F38" s="330" t="s">
        <v>1011</v>
      </c>
      <c r="G38" s="336"/>
      <c r="H38" s="249" t="s">
        <v>1010</v>
      </c>
      <c r="I38" s="461">
        <f t="shared" si="0"/>
        <v>46160</v>
      </c>
      <c r="J38" s="204" t="s">
        <v>1011</v>
      </c>
      <c r="K38" s="229"/>
    </row>
    <row r="39" spans="1:11" s="158" customFormat="1" x14ac:dyDescent="0.2">
      <c r="A39" s="436" t="s">
        <v>3885</v>
      </c>
      <c r="B39" s="430" t="s">
        <v>3886</v>
      </c>
      <c r="C39" s="1844"/>
      <c r="D39" s="328" t="s">
        <v>1010</v>
      </c>
      <c r="E39" s="456">
        <v>46055</v>
      </c>
      <c r="F39" s="330" t="s">
        <v>1011</v>
      </c>
      <c r="G39" s="336"/>
      <c r="H39" s="249" t="s">
        <v>1010</v>
      </c>
      <c r="I39" s="461">
        <f t="shared" si="0"/>
        <v>46160</v>
      </c>
      <c r="J39" s="204" t="s">
        <v>1011</v>
      </c>
      <c r="K39" s="229"/>
    </row>
    <row r="40" spans="1:11" s="158" customFormat="1" x14ac:dyDescent="0.2">
      <c r="A40" s="436" t="s">
        <v>3887</v>
      </c>
      <c r="B40" s="430" t="s">
        <v>3888</v>
      </c>
      <c r="C40" s="1844"/>
      <c r="D40" s="328" t="s">
        <v>1010</v>
      </c>
      <c r="E40" s="456">
        <v>46055</v>
      </c>
      <c r="F40" s="330" t="s">
        <v>1011</v>
      </c>
      <c r="G40" s="336"/>
      <c r="H40" s="249" t="s">
        <v>1010</v>
      </c>
      <c r="I40" s="461">
        <f t="shared" si="0"/>
        <v>46160</v>
      </c>
      <c r="J40" s="204" t="s">
        <v>1011</v>
      </c>
      <c r="K40" s="229"/>
    </row>
    <row r="41" spans="1:11" s="158" customFormat="1" x14ac:dyDescent="0.2">
      <c r="A41" s="436" t="s">
        <v>3889</v>
      </c>
      <c r="B41" s="430" t="s">
        <v>3890</v>
      </c>
      <c r="C41" s="1844"/>
      <c r="D41" s="328" t="s">
        <v>1010</v>
      </c>
      <c r="E41" s="456">
        <v>46055</v>
      </c>
      <c r="F41" s="330" t="s">
        <v>1011</v>
      </c>
      <c r="G41" s="336"/>
      <c r="H41" s="249" t="s">
        <v>1010</v>
      </c>
      <c r="I41" s="461">
        <f t="shared" si="0"/>
        <v>46160</v>
      </c>
      <c r="J41" s="204" t="s">
        <v>1011</v>
      </c>
      <c r="K41" s="229"/>
    </row>
    <row r="42" spans="1:11" s="158" customFormat="1" x14ac:dyDescent="0.2">
      <c r="A42" s="436" t="s">
        <v>3891</v>
      </c>
      <c r="B42" s="430" t="s">
        <v>3892</v>
      </c>
      <c r="C42" s="1844"/>
      <c r="D42" s="328" t="s">
        <v>1010</v>
      </c>
      <c r="E42" s="456">
        <v>46055</v>
      </c>
      <c r="F42" s="330" t="s">
        <v>1011</v>
      </c>
      <c r="G42" s="336"/>
      <c r="H42" s="249" t="s">
        <v>1010</v>
      </c>
      <c r="I42" s="461">
        <f t="shared" si="0"/>
        <v>46160</v>
      </c>
      <c r="J42" s="204" t="s">
        <v>1011</v>
      </c>
      <c r="K42" s="229"/>
    </row>
    <row r="43" spans="1:11" s="158" customFormat="1" x14ac:dyDescent="0.2">
      <c r="A43" s="436" t="s">
        <v>3893</v>
      </c>
      <c r="B43" s="430" t="s">
        <v>3894</v>
      </c>
      <c r="C43" s="1844"/>
      <c r="D43" s="328" t="s">
        <v>1010</v>
      </c>
      <c r="E43" s="456">
        <v>46055</v>
      </c>
      <c r="F43" s="330" t="s">
        <v>1011</v>
      </c>
      <c r="G43" s="336"/>
      <c r="H43" s="249" t="s">
        <v>1010</v>
      </c>
      <c r="I43" s="461">
        <f t="shared" si="0"/>
        <v>46160</v>
      </c>
      <c r="J43" s="204" t="s">
        <v>1011</v>
      </c>
      <c r="K43" s="229"/>
    </row>
    <row r="44" spans="1:11" s="158" customFormat="1" x14ac:dyDescent="0.2">
      <c r="A44" s="436" t="s">
        <v>3895</v>
      </c>
      <c r="B44" s="430" t="s">
        <v>3896</v>
      </c>
      <c r="C44" s="1844"/>
      <c r="D44" s="328" t="s">
        <v>1010</v>
      </c>
      <c r="E44" s="456">
        <v>46055</v>
      </c>
      <c r="F44" s="330" t="s">
        <v>1011</v>
      </c>
      <c r="G44" s="336"/>
      <c r="H44" s="249" t="s">
        <v>1010</v>
      </c>
      <c r="I44" s="461">
        <f t="shared" si="0"/>
        <v>46160</v>
      </c>
      <c r="J44" s="204" t="s">
        <v>1011</v>
      </c>
      <c r="K44" s="229"/>
    </row>
    <row r="45" spans="1:11" s="158" customFormat="1" x14ac:dyDescent="0.2">
      <c r="A45" s="436" t="s">
        <v>3897</v>
      </c>
      <c r="B45" s="430" t="s">
        <v>3898</v>
      </c>
      <c r="C45" s="1844"/>
      <c r="D45" s="328" t="s">
        <v>1010</v>
      </c>
      <c r="E45" s="456">
        <v>46055</v>
      </c>
      <c r="F45" s="330" t="s">
        <v>1011</v>
      </c>
      <c r="G45" s="336"/>
      <c r="H45" s="249" t="s">
        <v>1010</v>
      </c>
      <c r="I45" s="461">
        <f t="shared" si="0"/>
        <v>46160</v>
      </c>
      <c r="J45" s="204" t="s">
        <v>1011</v>
      </c>
      <c r="K45" s="229"/>
    </row>
    <row r="46" spans="1:11" s="158" customFormat="1" x14ac:dyDescent="0.2">
      <c r="A46" s="436" t="s">
        <v>3899</v>
      </c>
      <c r="B46" s="430" t="s">
        <v>3900</v>
      </c>
      <c r="C46" s="1844"/>
      <c r="D46" s="328" t="s">
        <v>1010</v>
      </c>
      <c r="E46" s="456">
        <v>46055</v>
      </c>
      <c r="F46" s="330" t="s">
        <v>1011</v>
      </c>
      <c r="G46" s="336"/>
      <c r="H46" s="249" t="s">
        <v>1010</v>
      </c>
      <c r="I46" s="461">
        <f t="shared" si="0"/>
        <v>46160</v>
      </c>
      <c r="J46" s="204" t="s">
        <v>1011</v>
      </c>
      <c r="K46" s="229"/>
    </row>
    <row r="47" spans="1:11" s="158" customFormat="1" x14ac:dyDescent="0.2">
      <c r="A47" s="436" t="s">
        <v>3901</v>
      </c>
      <c r="B47" s="430" t="s">
        <v>3902</v>
      </c>
      <c r="C47" s="1844"/>
      <c r="D47" s="328" t="s">
        <v>1010</v>
      </c>
      <c r="E47" s="456">
        <v>46055</v>
      </c>
      <c r="F47" s="330" t="s">
        <v>1011</v>
      </c>
      <c r="G47" s="336"/>
      <c r="H47" s="249" t="s">
        <v>1010</v>
      </c>
      <c r="I47" s="461">
        <f t="shared" si="0"/>
        <v>46160</v>
      </c>
      <c r="J47" s="204" t="s">
        <v>1011</v>
      </c>
      <c r="K47" s="229"/>
    </row>
    <row r="48" spans="1:11" s="158" customFormat="1" x14ac:dyDescent="0.2">
      <c r="A48" s="436" t="s">
        <v>3903</v>
      </c>
      <c r="B48" s="430" t="s">
        <v>3904</v>
      </c>
      <c r="C48" s="1844"/>
      <c r="D48" s="328" t="s">
        <v>1010</v>
      </c>
      <c r="E48" s="456">
        <v>46055</v>
      </c>
      <c r="F48" s="330" t="s">
        <v>1011</v>
      </c>
      <c r="G48" s="336"/>
      <c r="H48" s="249" t="s">
        <v>1010</v>
      </c>
      <c r="I48" s="461">
        <f t="shared" si="0"/>
        <v>46160</v>
      </c>
      <c r="J48" s="204" t="s">
        <v>1011</v>
      </c>
      <c r="K48" s="229"/>
    </row>
    <row r="49" spans="1:11" s="158" customFormat="1" x14ac:dyDescent="0.2">
      <c r="A49" s="436" t="s">
        <v>3905</v>
      </c>
      <c r="B49" s="430" t="s">
        <v>2627</v>
      </c>
      <c r="C49" s="1844"/>
      <c r="D49" s="328" t="s">
        <v>1010</v>
      </c>
      <c r="E49" s="456">
        <v>46055</v>
      </c>
      <c r="F49" s="330" t="s">
        <v>1011</v>
      </c>
      <c r="G49" s="336"/>
      <c r="H49" s="249" t="s">
        <v>1010</v>
      </c>
      <c r="I49" s="461">
        <f t="shared" si="0"/>
        <v>46160</v>
      </c>
      <c r="J49" s="204" t="s">
        <v>1011</v>
      </c>
      <c r="K49" s="229"/>
    </row>
    <row r="50" spans="1:11" s="158" customFormat="1" x14ac:dyDescent="0.2">
      <c r="A50" s="436" t="s">
        <v>3906</v>
      </c>
      <c r="B50" s="779" t="s">
        <v>3907</v>
      </c>
      <c r="C50" s="1844"/>
      <c r="D50" s="328" t="s">
        <v>1010</v>
      </c>
      <c r="E50" s="456">
        <v>46055</v>
      </c>
      <c r="F50" s="330" t="s">
        <v>1011</v>
      </c>
      <c r="G50" s="336"/>
      <c r="H50" s="249" t="s">
        <v>1010</v>
      </c>
      <c r="I50" s="461">
        <f t="shared" si="0"/>
        <v>46160</v>
      </c>
      <c r="J50" s="204" t="s">
        <v>1011</v>
      </c>
      <c r="K50" s="229"/>
    </row>
    <row r="51" spans="1:11" s="158" customFormat="1" x14ac:dyDescent="0.2">
      <c r="A51" s="436" t="s">
        <v>3908</v>
      </c>
      <c r="B51" s="430" t="s">
        <v>3909</v>
      </c>
      <c r="C51" s="1844"/>
      <c r="D51" s="328" t="s">
        <v>1010</v>
      </c>
      <c r="E51" s="456">
        <v>46055</v>
      </c>
      <c r="F51" s="330" t="s">
        <v>1011</v>
      </c>
      <c r="G51" s="336"/>
      <c r="H51" s="249" t="s">
        <v>1010</v>
      </c>
      <c r="I51" s="461">
        <f t="shared" si="0"/>
        <v>46160</v>
      </c>
      <c r="J51" s="204" t="s">
        <v>1011</v>
      </c>
      <c r="K51" s="229"/>
    </row>
    <row r="52" spans="1:11" s="158" customFormat="1" x14ac:dyDescent="0.2">
      <c r="A52" s="436" t="s">
        <v>3910</v>
      </c>
      <c r="B52" s="430" t="s">
        <v>3911</v>
      </c>
      <c r="C52" s="1844"/>
      <c r="D52" s="328" t="s">
        <v>1010</v>
      </c>
      <c r="E52" s="456">
        <v>46055</v>
      </c>
      <c r="F52" s="330" t="s">
        <v>1011</v>
      </c>
      <c r="G52" s="336"/>
      <c r="H52" s="249" t="s">
        <v>1010</v>
      </c>
      <c r="I52" s="461">
        <f t="shared" si="0"/>
        <v>46160</v>
      </c>
      <c r="J52" s="204" t="s">
        <v>1011</v>
      </c>
      <c r="K52" s="229"/>
    </row>
    <row r="53" spans="1:11" s="158" customFormat="1" ht="25.5" x14ac:dyDescent="0.2">
      <c r="A53" s="436" t="s">
        <v>3912</v>
      </c>
      <c r="B53" s="430" t="s">
        <v>3913</v>
      </c>
      <c r="C53" s="1844"/>
      <c r="D53" s="328" t="s">
        <v>3914</v>
      </c>
      <c r="E53" s="456">
        <v>46055</v>
      </c>
      <c r="F53" s="330" t="s">
        <v>1011</v>
      </c>
      <c r="G53" s="336"/>
      <c r="H53" s="249" t="s">
        <v>3914</v>
      </c>
      <c r="I53" s="461">
        <f t="shared" si="0"/>
        <v>46160</v>
      </c>
      <c r="J53" s="204" t="s">
        <v>1011</v>
      </c>
      <c r="K53" s="229"/>
    </row>
    <row r="54" spans="1:11" s="158" customFormat="1" x14ac:dyDescent="0.2">
      <c r="A54" s="436" t="s">
        <v>3915</v>
      </c>
      <c r="B54" s="430" t="s">
        <v>3916</v>
      </c>
      <c r="C54" s="1844"/>
      <c r="D54" s="328" t="s">
        <v>1010</v>
      </c>
      <c r="E54" s="456">
        <v>46055</v>
      </c>
      <c r="F54" s="330" t="s">
        <v>1011</v>
      </c>
      <c r="G54" s="336"/>
      <c r="H54" s="249" t="s">
        <v>1010</v>
      </c>
      <c r="I54" s="461">
        <f t="shared" si="0"/>
        <v>46160</v>
      </c>
      <c r="J54" s="204" t="s">
        <v>1011</v>
      </c>
      <c r="K54" s="229"/>
    </row>
    <row r="55" spans="1:11" s="158" customFormat="1" ht="25.5" x14ac:dyDescent="0.2">
      <c r="A55" s="436" t="s">
        <v>3917</v>
      </c>
      <c r="B55" s="430" t="s">
        <v>3918</v>
      </c>
      <c r="C55" s="1845" t="s">
        <v>1124</v>
      </c>
      <c r="D55" s="328" t="s">
        <v>3919</v>
      </c>
      <c r="E55" s="456">
        <v>46145</v>
      </c>
      <c r="F55" s="330" t="s">
        <v>1011</v>
      </c>
      <c r="G55" s="336" t="s">
        <v>3920</v>
      </c>
      <c r="H55" s="249" t="s">
        <v>3919</v>
      </c>
      <c r="I55" s="461">
        <f t="shared" si="0"/>
        <v>46160</v>
      </c>
      <c r="J55" s="204" t="s">
        <v>1011</v>
      </c>
      <c r="K55" s="229"/>
    </row>
    <row r="56" spans="1:11" s="158" customFormat="1" ht="25.5" x14ac:dyDescent="0.2">
      <c r="A56" s="436" t="s">
        <v>3921</v>
      </c>
      <c r="B56" s="430" t="s">
        <v>3922</v>
      </c>
      <c r="C56" s="1845" t="s">
        <v>1124</v>
      </c>
      <c r="D56" s="328" t="s">
        <v>3919</v>
      </c>
      <c r="E56" s="456">
        <v>46145</v>
      </c>
      <c r="F56" s="330" t="s">
        <v>1011</v>
      </c>
      <c r="G56" s="336" t="s">
        <v>3920</v>
      </c>
      <c r="H56" s="249" t="s">
        <v>3919</v>
      </c>
      <c r="I56" s="461">
        <f t="shared" si="0"/>
        <v>46160</v>
      </c>
      <c r="J56" s="204" t="s">
        <v>1011</v>
      </c>
      <c r="K56" s="229"/>
    </row>
    <row r="57" spans="1:11" s="158" customFormat="1" x14ac:dyDescent="0.2">
      <c r="A57" s="436" t="s">
        <v>3923</v>
      </c>
      <c r="B57" s="430" t="s">
        <v>3924</v>
      </c>
      <c r="C57" s="1845" t="s">
        <v>1003</v>
      </c>
      <c r="D57" s="328" t="s">
        <v>1010</v>
      </c>
      <c r="E57" s="456">
        <v>46055</v>
      </c>
      <c r="F57" s="330" t="s">
        <v>1011</v>
      </c>
      <c r="G57" s="336"/>
      <c r="H57" s="249" t="s">
        <v>1010</v>
      </c>
      <c r="I57" s="461">
        <f t="shared" si="0"/>
        <v>46160</v>
      </c>
      <c r="J57" s="204" t="s">
        <v>1011</v>
      </c>
      <c r="K57" s="229"/>
    </row>
    <row r="58" spans="1:11" s="158" customFormat="1" x14ac:dyDescent="0.2">
      <c r="A58" s="436" t="s">
        <v>3925</v>
      </c>
      <c r="B58" s="430" t="s">
        <v>3926</v>
      </c>
      <c r="C58" s="1845" t="s">
        <v>1003</v>
      </c>
      <c r="D58" s="328" t="s">
        <v>1010</v>
      </c>
      <c r="E58" s="456">
        <v>46055</v>
      </c>
      <c r="F58" s="330" t="s">
        <v>1011</v>
      </c>
      <c r="G58" s="336"/>
      <c r="H58" s="249" t="s">
        <v>1010</v>
      </c>
      <c r="I58" s="461">
        <f t="shared" si="0"/>
        <v>46160</v>
      </c>
      <c r="J58" s="204" t="s">
        <v>1011</v>
      </c>
      <c r="K58" s="229"/>
    </row>
    <row r="59" spans="1:11" s="158" customFormat="1" x14ac:dyDescent="0.2">
      <c r="A59" s="436" t="s">
        <v>3927</v>
      </c>
      <c r="B59" s="430" t="s">
        <v>3926</v>
      </c>
      <c r="C59" s="1845" t="s">
        <v>1003</v>
      </c>
      <c r="D59" s="328" t="s">
        <v>1010</v>
      </c>
      <c r="E59" s="456">
        <v>46055</v>
      </c>
      <c r="F59" s="330" t="s">
        <v>1011</v>
      </c>
      <c r="G59" s="336"/>
      <c r="H59" s="249" t="s">
        <v>1010</v>
      </c>
      <c r="I59" s="461">
        <f t="shared" si="0"/>
        <v>46160</v>
      </c>
      <c r="J59" s="204" t="s">
        <v>1011</v>
      </c>
      <c r="K59" s="229"/>
    </row>
    <row r="60" spans="1:11" s="158" customFormat="1" x14ac:dyDescent="0.2">
      <c r="A60" s="436" t="s">
        <v>3928</v>
      </c>
      <c r="B60" s="430" t="s">
        <v>3929</v>
      </c>
      <c r="C60" s="1844"/>
      <c r="D60" s="328" t="s">
        <v>1010</v>
      </c>
      <c r="E60" s="456">
        <v>46055</v>
      </c>
      <c r="F60" s="330" t="s">
        <v>1011</v>
      </c>
      <c r="G60" s="336"/>
      <c r="H60" s="249" t="s">
        <v>1010</v>
      </c>
      <c r="I60" s="461">
        <f t="shared" si="0"/>
        <v>46160</v>
      </c>
      <c r="J60" s="204" t="s">
        <v>1011</v>
      </c>
      <c r="K60" s="229"/>
    </row>
    <row r="61" spans="1:11" s="158" customFormat="1" x14ac:dyDescent="0.2">
      <c r="A61" s="436" t="s">
        <v>3930</v>
      </c>
      <c r="B61" s="430" t="s">
        <v>3931</v>
      </c>
      <c r="C61" s="1844"/>
      <c r="D61" s="328" t="s">
        <v>1010</v>
      </c>
      <c r="E61" s="456">
        <v>46055</v>
      </c>
      <c r="F61" s="330" t="s">
        <v>1011</v>
      </c>
      <c r="G61" s="336"/>
      <c r="H61" s="249" t="s">
        <v>1010</v>
      </c>
      <c r="I61" s="461">
        <f t="shared" si="0"/>
        <v>46160</v>
      </c>
      <c r="J61" s="204" t="s">
        <v>1011</v>
      </c>
      <c r="K61" s="229"/>
    </row>
    <row r="62" spans="1:11" s="158" customFormat="1" x14ac:dyDescent="0.2">
      <c r="A62" s="436" t="s">
        <v>3932</v>
      </c>
      <c r="B62" s="430" t="s">
        <v>3933</v>
      </c>
      <c r="C62" s="1845" t="s">
        <v>1003</v>
      </c>
      <c r="D62" s="328" t="s">
        <v>1010</v>
      </c>
      <c r="E62" s="456">
        <v>46055</v>
      </c>
      <c r="F62" s="330" t="s">
        <v>1011</v>
      </c>
      <c r="G62" s="336"/>
      <c r="H62" s="249" t="s">
        <v>1010</v>
      </c>
      <c r="I62" s="461">
        <f t="shared" si="0"/>
        <v>46160</v>
      </c>
      <c r="J62" s="204" t="s">
        <v>1011</v>
      </c>
      <c r="K62" s="229"/>
    </row>
    <row r="63" spans="1:11" s="158" customFormat="1" x14ac:dyDescent="0.2">
      <c r="A63" s="436" t="s">
        <v>3934</v>
      </c>
      <c r="B63" s="430" t="s">
        <v>3935</v>
      </c>
      <c r="C63" s="1845" t="s">
        <v>1003</v>
      </c>
      <c r="D63" s="328" t="s">
        <v>1010</v>
      </c>
      <c r="E63" s="456">
        <v>46055</v>
      </c>
      <c r="F63" s="330" t="s">
        <v>1011</v>
      </c>
      <c r="G63" s="336"/>
      <c r="H63" s="249" t="s">
        <v>1010</v>
      </c>
      <c r="I63" s="461">
        <f t="shared" si="0"/>
        <v>46160</v>
      </c>
      <c r="J63" s="204" t="s">
        <v>1011</v>
      </c>
      <c r="K63" s="229"/>
    </row>
    <row r="64" spans="1:11" s="158" customFormat="1" x14ac:dyDescent="0.2">
      <c r="A64" s="436" t="s">
        <v>3936</v>
      </c>
      <c r="B64" s="430" t="s">
        <v>3937</v>
      </c>
      <c r="C64" s="1845" t="s">
        <v>1003</v>
      </c>
      <c r="D64" s="328" t="s">
        <v>1010</v>
      </c>
      <c r="E64" s="456">
        <v>46055</v>
      </c>
      <c r="F64" s="330" t="s">
        <v>1011</v>
      </c>
      <c r="G64" s="336"/>
      <c r="H64" s="249" t="s">
        <v>1010</v>
      </c>
      <c r="I64" s="461">
        <f t="shared" si="0"/>
        <v>46160</v>
      </c>
      <c r="J64" s="204" t="s">
        <v>1011</v>
      </c>
      <c r="K64" s="229"/>
    </row>
    <row r="65" spans="1:12" s="158" customFormat="1" x14ac:dyDescent="0.2">
      <c r="A65" s="436" t="s">
        <v>3938</v>
      </c>
      <c r="B65" s="430" t="s">
        <v>3939</v>
      </c>
      <c r="C65" s="1845" t="s">
        <v>1003</v>
      </c>
      <c r="D65" s="328" t="s">
        <v>1010</v>
      </c>
      <c r="E65" s="456">
        <v>46055</v>
      </c>
      <c r="F65" s="330" t="s">
        <v>1011</v>
      </c>
      <c r="G65" s="336"/>
      <c r="H65" s="249" t="s">
        <v>1010</v>
      </c>
      <c r="I65" s="461">
        <f t="shared" si="0"/>
        <v>46160</v>
      </c>
      <c r="J65" s="204" t="s">
        <v>1011</v>
      </c>
      <c r="K65" s="229"/>
    </row>
    <row r="66" spans="1:12" s="158" customFormat="1" x14ac:dyDescent="0.2">
      <c r="A66" s="436" t="s">
        <v>3940</v>
      </c>
      <c r="B66" s="430" t="s">
        <v>3941</v>
      </c>
      <c r="C66" s="1845" t="s">
        <v>1003</v>
      </c>
      <c r="D66" s="328" t="s">
        <v>1010</v>
      </c>
      <c r="E66" s="456">
        <v>46055</v>
      </c>
      <c r="F66" s="330" t="s">
        <v>1011</v>
      </c>
      <c r="G66" s="336"/>
      <c r="H66" s="249" t="s">
        <v>1010</v>
      </c>
      <c r="I66" s="461">
        <f t="shared" si="0"/>
        <v>46160</v>
      </c>
      <c r="J66" s="204" t="s">
        <v>1011</v>
      </c>
      <c r="K66" s="229"/>
    </row>
    <row r="67" spans="1:12" s="158" customFormat="1" x14ac:dyDescent="0.2">
      <c r="A67" s="436" t="s">
        <v>3942</v>
      </c>
      <c r="B67" s="430" t="s">
        <v>3943</v>
      </c>
      <c r="C67" s="1845" t="s">
        <v>1003</v>
      </c>
      <c r="D67" s="328" t="s">
        <v>1010</v>
      </c>
      <c r="E67" s="456">
        <v>46055</v>
      </c>
      <c r="F67" s="330" t="s">
        <v>1011</v>
      </c>
      <c r="G67" s="336"/>
      <c r="H67" s="249" t="s">
        <v>1010</v>
      </c>
      <c r="I67" s="461">
        <f t="shared" si="0"/>
        <v>46160</v>
      </c>
      <c r="J67" s="204" t="s">
        <v>1011</v>
      </c>
      <c r="K67" s="229"/>
    </row>
    <row r="68" spans="1:12" s="158" customFormat="1" x14ac:dyDescent="0.2">
      <c r="A68" s="436" t="s">
        <v>3944</v>
      </c>
      <c r="B68" s="430" t="s">
        <v>3945</v>
      </c>
      <c r="C68" s="1844"/>
      <c r="D68" s="328" t="s">
        <v>1010</v>
      </c>
      <c r="E68" s="456">
        <v>46055</v>
      </c>
      <c r="F68" s="330" t="s">
        <v>1011</v>
      </c>
      <c r="G68" s="336"/>
      <c r="H68" s="249" t="s">
        <v>1010</v>
      </c>
      <c r="I68" s="461">
        <f t="shared" si="0"/>
        <v>46160</v>
      </c>
      <c r="J68" s="204" t="s">
        <v>1011</v>
      </c>
      <c r="K68" s="229"/>
    </row>
    <row r="69" spans="1:12" s="158" customFormat="1" x14ac:dyDescent="0.2">
      <c r="A69" s="436" t="s">
        <v>3946</v>
      </c>
      <c r="B69" s="430" t="s">
        <v>3947</v>
      </c>
      <c r="C69" s="1844"/>
      <c r="D69" s="328" t="s">
        <v>1010</v>
      </c>
      <c r="E69" s="456">
        <v>46055</v>
      </c>
      <c r="F69" s="330" t="s">
        <v>1011</v>
      </c>
      <c r="G69" s="336"/>
      <c r="H69" s="249" t="s">
        <v>1010</v>
      </c>
      <c r="I69" s="461">
        <f>$B$3+90</f>
        <v>46160</v>
      </c>
      <c r="J69" s="204" t="s">
        <v>1011</v>
      </c>
      <c r="K69" s="229"/>
    </row>
    <row r="70" spans="1:12" s="158" customFormat="1" ht="12.4" customHeight="1" x14ac:dyDescent="0.2">
      <c r="A70" s="436" t="s">
        <v>3948</v>
      </c>
      <c r="B70" s="430" t="s">
        <v>1224</v>
      </c>
      <c r="C70" s="1845" t="s">
        <v>1003</v>
      </c>
      <c r="D70" s="328"/>
      <c r="E70" s="456"/>
      <c r="F70" s="330"/>
      <c r="G70" s="336"/>
      <c r="H70" s="249"/>
      <c r="I70" s="1066"/>
      <c r="J70" s="204"/>
      <c r="K70" s="229"/>
    </row>
    <row r="71" spans="1:12" s="158" customFormat="1" ht="13.5" thickBot="1" x14ac:dyDescent="0.25">
      <c r="A71" s="1007" t="s">
        <v>3949</v>
      </c>
      <c r="B71" s="433" t="s">
        <v>3950</v>
      </c>
      <c r="C71" s="1846"/>
      <c r="D71" s="329" t="s">
        <v>1010</v>
      </c>
      <c r="E71" s="457">
        <v>46055</v>
      </c>
      <c r="F71" s="203" t="s">
        <v>1011</v>
      </c>
      <c r="G71" s="338"/>
      <c r="H71" s="369" t="s">
        <v>1010</v>
      </c>
      <c r="I71" s="462">
        <f>$B$3+90</f>
        <v>46160</v>
      </c>
      <c r="J71" s="250" t="s">
        <v>1011</v>
      </c>
      <c r="K71" s="207"/>
    </row>
    <row r="72" spans="1:12" ht="14.25" customHeight="1" x14ac:dyDescent="0.2">
      <c r="E72" s="165"/>
      <c r="F72" s="165"/>
      <c r="G72" s="164"/>
      <c r="H72" s="166"/>
      <c r="I72" s="165"/>
      <c r="J72" s="165"/>
      <c r="K72" s="164"/>
      <c r="L72" s="164"/>
    </row>
    <row r="73" spans="1:12" s="173" customFormat="1" ht="14.25" customHeight="1" x14ac:dyDescent="0.2">
      <c r="A73" s="2107" t="s">
        <v>1122</v>
      </c>
      <c r="B73" s="2107"/>
      <c r="C73" s="2107"/>
      <c r="D73" s="2107"/>
      <c r="E73" s="2107"/>
      <c r="F73" s="2107"/>
      <c r="G73" s="2107"/>
      <c r="H73" s="2107"/>
      <c r="I73" s="2107"/>
      <c r="J73" s="2107"/>
      <c r="K73" s="2107"/>
      <c r="L73" s="2107"/>
    </row>
    <row r="74" spans="1:12" ht="14.25" customHeight="1" x14ac:dyDescent="0.2">
      <c r="A74" s="2131" t="s">
        <v>1123</v>
      </c>
      <c r="B74" s="2131"/>
      <c r="C74" s="2131"/>
      <c r="D74" s="2131"/>
      <c r="E74" s="2131"/>
      <c r="F74" s="2131"/>
      <c r="G74" s="2131"/>
      <c r="H74" s="2131"/>
      <c r="I74" s="2131"/>
      <c r="J74" s="2131"/>
      <c r="K74" s="2131"/>
      <c r="L74" s="2131"/>
    </row>
    <row r="75" spans="1:12" ht="14.25" customHeight="1" x14ac:dyDescent="0.2">
      <c r="E75" s="165"/>
      <c r="F75" s="165"/>
      <c r="G75" s="164"/>
      <c r="H75" s="166"/>
      <c r="I75" s="165"/>
      <c r="J75" s="165"/>
      <c r="K75" s="164"/>
      <c r="L75" s="164"/>
    </row>
    <row r="76" spans="1:12" ht="14.25" customHeight="1" x14ac:dyDescent="0.2">
      <c r="A76" s="163" t="s">
        <v>3951</v>
      </c>
      <c r="E76" s="165"/>
      <c r="F76" s="165"/>
      <c r="G76" s="164"/>
      <c r="H76" s="166"/>
      <c r="I76" s="165"/>
      <c r="J76" s="165"/>
      <c r="K76" s="164"/>
      <c r="L76" s="164"/>
    </row>
    <row r="77" spans="1:12" ht="14.25" customHeight="1" x14ac:dyDescent="0.2">
      <c r="A77" t="s">
        <v>3952</v>
      </c>
      <c r="E77" s="165"/>
      <c r="F77" s="165"/>
      <c r="G77" s="166"/>
      <c r="H77" s="165"/>
      <c r="I77" s="165"/>
      <c r="J77" s="164"/>
      <c r="K77" s="164"/>
    </row>
    <row r="78" spans="1:12" ht="14.25" customHeight="1" x14ac:dyDescent="0.2">
      <c r="E78" s="165"/>
      <c r="F78" s="165"/>
      <c r="G78" s="164"/>
      <c r="H78" s="166"/>
      <c r="I78" s="165"/>
      <c r="J78" s="165"/>
      <c r="K78" s="164"/>
      <c r="L78" s="164"/>
    </row>
    <row r="79" spans="1:12" ht="14.25" customHeight="1" x14ac:dyDescent="0.2">
      <c r="E79" s="165"/>
      <c r="F79" s="165"/>
      <c r="G79" s="164"/>
      <c r="H79" s="166"/>
      <c r="I79" s="165"/>
      <c r="J79" s="165"/>
      <c r="K79" s="164"/>
      <c r="L79" s="164"/>
    </row>
    <row r="80" spans="1:12" ht="14.25" customHeight="1" x14ac:dyDescent="0.2">
      <c r="E80" s="165"/>
      <c r="F80" s="165"/>
      <c r="G80" s="164"/>
      <c r="H80" s="166"/>
      <c r="I80" s="165"/>
      <c r="J80" s="165"/>
      <c r="K80" s="164"/>
      <c r="L80" s="164"/>
    </row>
    <row r="81" spans="5:12" ht="14.25" customHeight="1" x14ac:dyDescent="0.2">
      <c r="E81" s="165"/>
      <c r="F81" s="165"/>
      <c r="G81" s="164"/>
      <c r="H81" s="166"/>
      <c r="I81" s="165"/>
      <c r="J81" s="165"/>
      <c r="K81" s="164"/>
      <c r="L81" s="164"/>
    </row>
    <row r="82" spans="5:12" ht="14.25" customHeight="1" x14ac:dyDescent="0.2">
      <c r="E82" s="165"/>
      <c r="F82" s="165"/>
      <c r="G82" s="164"/>
      <c r="H82" s="166"/>
      <c r="I82" s="165"/>
      <c r="J82" s="165"/>
      <c r="K82" s="164"/>
      <c r="L82" s="164"/>
    </row>
    <row r="83" spans="5:12" ht="14.25" customHeight="1" x14ac:dyDescent="0.2">
      <c r="E83" s="165"/>
      <c r="F83" s="165"/>
      <c r="G83" s="164"/>
      <c r="H83" s="166"/>
      <c r="I83" s="1906"/>
      <c r="J83" s="165"/>
      <c r="K83" s="164"/>
      <c r="L83" s="164"/>
    </row>
    <row r="84" spans="5:12" ht="14.25" customHeight="1" x14ac:dyDescent="0.2">
      <c r="E84" s="165"/>
      <c r="F84" s="165"/>
      <c r="G84" s="164"/>
      <c r="H84" s="166"/>
      <c r="I84" s="165"/>
      <c r="J84" s="165"/>
      <c r="K84" s="164"/>
      <c r="L84" s="164"/>
    </row>
    <row r="85" spans="5:12" ht="14.25" customHeight="1" x14ac:dyDescent="0.2">
      <c r="E85" s="165"/>
      <c r="F85" s="165"/>
      <c r="G85" s="164"/>
      <c r="H85" s="166"/>
      <c r="I85" s="165"/>
      <c r="J85" s="165"/>
      <c r="K85" s="164"/>
      <c r="L85" s="164"/>
    </row>
    <row r="86" spans="5:12" ht="14.25" customHeight="1" x14ac:dyDescent="0.2">
      <c r="E86" s="165"/>
      <c r="F86" s="165"/>
      <c r="G86" s="164"/>
      <c r="H86" s="166"/>
      <c r="I86" s="165"/>
      <c r="J86" s="165"/>
      <c r="K86" s="164"/>
      <c r="L86" s="164"/>
    </row>
    <row r="87" spans="5:12" ht="14.25" customHeight="1" x14ac:dyDescent="0.2">
      <c r="E87" s="165"/>
      <c r="F87" s="165"/>
      <c r="G87" s="164"/>
      <c r="H87" s="166"/>
      <c r="I87" s="165"/>
      <c r="J87" s="165"/>
      <c r="K87" s="164"/>
      <c r="L87" s="164"/>
    </row>
    <row r="88" spans="5:12" ht="14.25" customHeight="1" x14ac:dyDescent="0.2">
      <c r="E88" s="165"/>
      <c r="F88" s="165"/>
      <c r="G88" s="164"/>
      <c r="H88" s="166"/>
      <c r="I88" s="165"/>
      <c r="J88" s="165"/>
      <c r="K88" s="164"/>
      <c r="L88" s="164"/>
    </row>
    <row r="89" spans="5:12" ht="14.25" customHeight="1" x14ac:dyDescent="0.2">
      <c r="E89" s="165"/>
      <c r="F89" s="165"/>
      <c r="G89" s="164"/>
      <c r="H89" s="166"/>
      <c r="I89" s="165"/>
      <c r="J89" s="165"/>
      <c r="K89" s="164"/>
      <c r="L89" s="164"/>
    </row>
    <row r="90" spans="5:12" ht="14.25" customHeight="1" x14ac:dyDescent="0.2">
      <c r="E90" s="165"/>
      <c r="F90" s="165"/>
      <c r="G90" s="164"/>
      <c r="H90" s="166"/>
      <c r="I90" s="165"/>
      <c r="J90" s="165"/>
      <c r="K90" s="164"/>
      <c r="L90" s="164"/>
    </row>
    <row r="91" spans="5:12" ht="14.25" customHeight="1" x14ac:dyDescent="0.2">
      <c r="E91" s="165"/>
      <c r="F91" s="165"/>
      <c r="G91" s="164"/>
      <c r="H91" s="166"/>
      <c r="I91" s="165"/>
      <c r="J91" s="165"/>
      <c r="K91" s="164"/>
      <c r="L91" s="164"/>
    </row>
    <row r="92" spans="5:12" ht="14.25" customHeight="1" x14ac:dyDescent="0.2">
      <c r="E92" s="165"/>
      <c r="F92" s="165"/>
      <c r="G92" s="164"/>
      <c r="H92" s="166"/>
      <c r="I92" s="165"/>
      <c r="J92" s="165"/>
      <c r="K92" s="164"/>
      <c r="L92" s="164"/>
    </row>
    <row r="93" spans="5:12" ht="14.25" customHeight="1" x14ac:dyDescent="0.2">
      <c r="E93" s="165"/>
      <c r="F93" s="165"/>
      <c r="G93" s="164"/>
      <c r="H93" s="166"/>
      <c r="I93" s="165"/>
      <c r="J93" s="165"/>
      <c r="K93" s="164"/>
      <c r="L93" s="164"/>
    </row>
    <row r="94" spans="5:12" ht="14.25" customHeight="1" x14ac:dyDescent="0.2">
      <c r="E94" s="165"/>
      <c r="F94" s="165"/>
      <c r="G94" s="164"/>
      <c r="H94" s="166"/>
      <c r="I94" s="165"/>
      <c r="J94" s="165"/>
      <c r="K94" s="164"/>
      <c r="L94" s="164"/>
    </row>
  </sheetData>
  <mergeCells count="6">
    <mergeCell ref="A74:L74"/>
    <mergeCell ref="A1:D1"/>
    <mergeCell ref="E1:H1"/>
    <mergeCell ref="D4:G4"/>
    <mergeCell ref="H4:K4"/>
    <mergeCell ref="A73:L73"/>
  </mergeCells>
  <hyperlinks>
    <hyperlink ref="A4" location="Top!A1" display="Top!A1" xr:uid="{A85FFBA2-B868-48AD-A07A-2061E74B34FB}"/>
    <hyperlink ref="B4" location="Top!A1" display="Top!A1" xr:uid="{547F5C74-334A-499D-A798-42FD91CB829E}"/>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BC617-A15A-4993-91E7-2828A8EE138D}">
  <sheetPr>
    <tabColor rgb="FFB1A0C7"/>
    <pageSetUpPr fitToPage="1"/>
  </sheetPr>
  <dimension ref="A1:K117"/>
  <sheetViews>
    <sheetView zoomScaleNormal="100" workbookViewId="0">
      <selection sqref="A1:C1"/>
    </sheetView>
  </sheetViews>
  <sheetFormatPr defaultColWidth="11.42578125" defaultRowHeight="12.75" x14ac:dyDescent="0.2"/>
  <cols>
    <col min="1" max="1" width="29.5703125" style="16" customWidth="1"/>
    <col min="2" max="2" width="56.42578125" style="16" customWidth="1"/>
    <col min="3" max="3" width="17.42578125" style="16" customWidth="1"/>
    <col min="4" max="4" width="16.42578125" style="7" customWidth="1"/>
    <col min="5" max="5" width="18.140625" style="7" customWidth="1"/>
    <col min="6" max="6" width="18.28515625" style="9" customWidth="1"/>
    <col min="7" max="7" width="20.42578125" style="8" customWidth="1"/>
    <col min="8" max="8" width="15.42578125" style="7" customWidth="1"/>
    <col min="9" max="9" width="17.42578125" style="7" customWidth="1"/>
    <col min="10" max="10" width="19.140625" style="9" customWidth="1"/>
    <col min="11" max="11" width="22.7109375" style="9" customWidth="1"/>
    <col min="12" max="254" width="11.42578125" style="9"/>
    <col min="255" max="255" width="23.42578125" style="9" customWidth="1"/>
    <col min="256" max="256" width="82.140625" style="9" bestFit="1" customWidth="1"/>
    <col min="257" max="257" width="17.140625" style="9" customWidth="1"/>
    <col min="258" max="259" width="11.42578125" style="9" customWidth="1"/>
    <col min="260" max="260" width="15.85546875" style="9" customWidth="1"/>
    <col min="261" max="261" width="11.42578125" style="9" customWidth="1"/>
    <col min="262" max="262" width="17.140625" style="9" customWidth="1"/>
    <col min="263" max="263" width="11.140625" style="9" customWidth="1"/>
    <col min="264" max="265" width="11.42578125" style="9" customWidth="1"/>
    <col min="266" max="266" width="15.85546875" style="9" customWidth="1"/>
    <col min="267" max="267" width="11.42578125" style="9" customWidth="1"/>
    <col min="268" max="510" width="11.42578125" style="9"/>
    <col min="511" max="511" width="23.42578125" style="9" customWidth="1"/>
    <col min="512" max="512" width="82.140625" style="9" bestFit="1" customWidth="1"/>
    <col min="513" max="513" width="17.140625" style="9" customWidth="1"/>
    <col min="514" max="515" width="11.42578125" style="9" customWidth="1"/>
    <col min="516" max="516" width="15.85546875" style="9" customWidth="1"/>
    <col min="517" max="517" width="11.42578125" style="9" customWidth="1"/>
    <col min="518" max="518" width="17.140625" style="9" customWidth="1"/>
    <col min="519" max="519" width="11.140625" style="9" customWidth="1"/>
    <col min="520" max="521" width="11.42578125" style="9" customWidth="1"/>
    <col min="522" max="522" width="15.85546875" style="9" customWidth="1"/>
    <col min="523" max="523" width="11.42578125" style="9" customWidth="1"/>
    <col min="524" max="766" width="11.42578125" style="9"/>
    <col min="767" max="767" width="23.42578125" style="9" customWidth="1"/>
    <col min="768" max="768" width="82.140625" style="9" bestFit="1" customWidth="1"/>
    <col min="769" max="769" width="17.140625" style="9" customWidth="1"/>
    <col min="770" max="771" width="11.42578125" style="9" customWidth="1"/>
    <col min="772" max="772" width="15.85546875" style="9" customWidth="1"/>
    <col min="773" max="773" width="11.42578125" style="9" customWidth="1"/>
    <col min="774" max="774" width="17.140625" style="9" customWidth="1"/>
    <col min="775" max="775" width="11.140625" style="9" customWidth="1"/>
    <col min="776" max="777" width="11.42578125" style="9" customWidth="1"/>
    <col min="778" max="778" width="15.85546875" style="9" customWidth="1"/>
    <col min="779" max="779" width="11.42578125" style="9" customWidth="1"/>
    <col min="780" max="1022" width="11.42578125" style="9"/>
    <col min="1023" max="1023" width="23.42578125" style="9" customWidth="1"/>
    <col min="1024" max="1024" width="82.140625" style="9" bestFit="1" customWidth="1"/>
    <col min="1025" max="1025" width="17.140625" style="9" customWidth="1"/>
    <col min="1026" max="1027" width="11.42578125" style="9" customWidth="1"/>
    <col min="1028" max="1028" width="15.85546875" style="9" customWidth="1"/>
    <col min="1029" max="1029" width="11.42578125" style="9" customWidth="1"/>
    <col min="1030" max="1030" width="17.140625" style="9" customWidth="1"/>
    <col min="1031" max="1031" width="11.140625" style="9" customWidth="1"/>
    <col min="1032" max="1033" width="11.42578125" style="9" customWidth="1"/>
    <col min="1034" max="1034" width="15.85546875" style="9" customWidth="1"/>
    <col min="1035" max="1035" width="11.42578125" style="9" customWidth="1"/>
    <col min="1036" max="1278" width="11.42578125" style="9"/>
    <col min="1279" max="1279" width="23.42578125" style="9" customWidth="1"/>
    <col min="1280" max="1280" width="82.140625" style="9" bestFit="1" customWidth="1"/>
    <col min="1281" max="1281" width="17.140625" style="9" customWidth="1"/>
    <col min="1282" max="1283" width="11.42578125" style="9" customWidth="1"/>
    <col min="1284" max="1284" width="15.85546875" style="9" customWidth="1"/>
    <col min="1285" max="1285" width="11.42578125" style="9" customWidth="1"/>
    <col min="1286" max="1286" width="17.140625" style="9" customWidth="1"/>
    <col min="1287" max="1287" width="11.140625" style="9" customWidth="1"/>
    <col min="1288" max="1289" width="11.42578125" style="9" customWidth="1"/>
    <col min="1290" max="1290" width="15.85546875" style="9" customWidth="1"/>
    <col min="1291" max="1291" width="11.42578125" style="9" customWidth="1"/>
    <col min="1292" max="1534" width="11.42578125" style="9"/>
    <col min="1535" max="1535" width="23.42578125" style="9" customWidth="1"/>
    <col min="1536" max="1536" width="82.140625" style="9" bestFit="1" customWidth="1"/>
    <col min="1537" max="1537" width="17.140625" style="9" customWidth="1"/>
    <col min="1538" max="1539" width="11.42578125" style="9" customWidth="1"/>
    <col min="1540" max="1540" width="15.85546875" style="9" customWidth="1"/>
    <col min="1541" max="1541" width="11.42578125" style="9" customWidth="1"/>
    <col min="1542" max="1542" width="17.140625" style="9" customWidth="1"/>
    <col min="1543" max="1543" width="11.140625" style="9" customWidth="1"/>
    <col min="1544" max="1545" width="11.42578125" style="9" customWidth="1"/>
    <col min="1546" max="1546" width="15.85546875" style="9" customWidth="1"/>
    <col min="1547" max="1547" width="11.42578125" style="9" customWidth="1"/>
    <col min="1548" max="1790" width="11.42578125" style="9"/>
    <col min="1791" max="1791" width="23.42578125" style="9" customWidth="1"/>
    <col min="1792" max="1792" width="82.140625" style="9" bestFit="1" customWidth="1"/>
    <col min="1793" max="1793" width="17.140625" style="9" customWidth="1"/>
    <col min="1794" max="1795" width="11.42578125" style="9" customWidth="1"/>
    <col min="1796" max="1796" width="15.85546875" style="9" customWidth="1"/>
    <col min="1797" max="1797" width="11.42578125" style="9" customWidth="1"/>
    <col min="1798" max="1798" width="17.140625" style="9" customWidth="1"/>
    <col min="1799" max="1799" width="11.140625" style="9" customWidth="1"/>
    <col min="1800" max="1801" width="11.42578125" style="9" customWidth="1"/>
    <col min="1802" max="1802" width="15.85546875" style="9" customWidth="1"/>
    <col min="1803" max="1803" width="11.42578125" style="9" customWidth="1"/>
    <col min="1804" max="2046" width="11.42578125" style="9"/>
    <col min="2047" max="2047" width="23.42578125" style="9" customWidth="1"/>
    <col min="2048" max="2048" width="82.140625" style="9" bestFit="1" customWidth="1"/>
    <col min="2049" max="2049" width="17.140625" style="9" customWidth="1"/>
    <col min="2050" max="2051" width="11.42578125" style="9" customWidth="1"/>
    <col min="2052" max="2052" width="15.85546875" style="9" customWidth="1"/>
    <col min="2053" max="2053" width="11.42578125" style="9" customWidth="1"/>
    <col min="2054" max="2054" width="17.140625" style="9" customWidth="1"/>
    <col min="2055" max="2055" width="11.140625" style="9" customWidth="1"/>
    <col min="2056" max="2057" width="11.42578125" style="9" customWidth="1"/>
    <col min="2058" max="2058" width="15.85546875" style="9" customWidth="1"/>
    <col min="2059" max="2059" width="11.42578125" style="9" customWidth="1"/>
    <col min="2060" max="2302" width="11.42578125" style="9"/>
    <col min="2303" max="2303" width="23.42578125" style="9" customWidth="1"/>
    <col min="2304" max="2304" width="82.140625" style="9" bestFit="1" customWidth="1"/>
    <col min="2305" max="2305" width="17.140625" style="9" customWidth="1"/>
    <col min="2306" max="2307" width="11.42578125" style="9" customWidth="1"/>
    <col min="2308" max="2308" width="15.85546875" style="9" customWidth="1"/>
    <col min="2309" max="2309" width="11.42578125" style="9" customWidth="1"/>
    <col min="2310" max="2310" width="17.140625" style="9" customWidth="1"/>
    <col min="2311" max="2311" width="11.140625" style="9" customWidth="1"/>
    <col min="2312" max="2313" width="11.42578125" style="9" customWidth="1"/>
    <col min="2314" max="2314" width="15.85546875" style="9" customWidth="1"/>
    <col min="2315" max="2315" width="11.42578125" style="9" customWidth="1"/>
    <col min="2316" max="2558" width="11.42578125" style="9"/>
    <col min="2559" max="2559" width="23.42578125" style="9" customWidth="1"/>
    <col min="2560" max="2560" width="82.140625" style="9" bestFit="1" customWidth="1"/>
    <col min="2561" max="2561" width="17.140625" style="9" customWidth="1"/>
    <col min="2562" max="2563" width="11.42578125" style="9" customWidth="1"/>
    <col min="2564" max="2564" width="15.85546875" style="9" customWidth="1"/>
    <col min="2565" max="2565" width="11.42578125" style="9" customWidth="1"/>
    <col min="2566" max="2566" width="17.140625" style="9" customWidth="1"/>
    <col min="2567" max="2567" width="11.140625" style="9" customWidth="1"/>
    <col min="2568" max="2569" width="11.42578125" style="9" customWidth="1"/>
    <col min="2570" max="2570" width="15.85546875" style="9" customWidth="1"/>
    <col min="2571" max="2571" width="11.42578125" style="9" customWidth="1"/>
    <col min="2572" max="2814" width="11.42578125" style="9"/>
    <col min="2815" max="2815" width="23.42578125" style="9" customWidth="1"/>
    <col min="2816" max="2816" width="82.140625" style="9" bestFit="1" customWidth="1"/>
    <col min="2817" max="2817" width="17.140625" style="9" customWidth="1"/>
    <col min="2818" max="2819" width="11.42578125" style="9" customWidth="1"/>
    <col min="2820" max="2820" width="15.85546875" style="9" customWidth="1"/>
    <col min="2821" max="2821" width="11.42578125" style="9" customWidth="1"/>
    <col min="2822" max="2822" width="17.140625" style="9" customWidth="1"/>
    <col min="2823" max="2823" width="11.140625" style="9" customWidth="1"/>
    <col min="2824" max="2825" width="11.42578125" style="9" customWidth="1"/>
    <col min="2826" max="2826" width="15.85546875" style="9" customWidth="1"/>
    <col min="2827" max="2827" width="11.42578125" style="9" customWidth="1"/>
    <col min="2828" max="3070" width="11.42578125" style="9"/>
    <col min="3071" max="3071" width="23.42578125" style="9" customWidth="1"/>
    <col min="3072" max="3072" width="82.140625" style="9" bestFit="1" customWidth="1"/>
    <col min="3073" max="3073" width="17.140625" style="9" customWidth="1"/>
    <col min="3074" max="3075" width="11.42578125" style="9" customWidth="1"/>
    <col min="3076" max="3076" width="15.85546875" style="9" customWidth="1"/>
    <col min="3077" max="3077" width="11.42578125" style="9" customWidth="1"/>
    <col min="3078" max="3078" width="17.140625" style="9" customWidth="1"/>
    <col min="3079" max="3079" width="11.140625" style="9" customWidth="1"/>
    <col min="3080" max="3081" width="11.42578125" style="9" customWidth="1"/>
    <col min="3082" max="3082" width="15.85546875" style="9" customWidth="1"/>
    <col min="3083" max="3083" width="11.42578125" style="9" customWidth="1"/>
    <col min="3084" max="3326" width="11.42578125" style="9"/>
    <col min="3327" max="3327" width="23.42578125" style="9" customWidth="1"/>
    <col min="3328" max="3328" width="82.140625" style="9" bestFit="1" customWidth="1"/>
    <col min="3329" max="3329" width="17.140625" style="9" customWidth="1"/>
    <col min="3330" max="3331" width="11.42578125" style="9" customWidth="1"/>
    <col min="3332" max="3332" width="15.85546875" style="9" customWidth="1"/>
    <col min="3333" max="3333" width="11.42578125" style="9" customWidth="1"/>
    <col min="3334" max="3334" width="17.140625" style="9" customWidth="1"/>
    <col min="3335" max="3335" width="11.140625" style="9" customWidth="1"/>
    <col min="3336" max="3337" width="11.42578125" style="9" customWidth="1"/>
    <col min="3338" max="3338" width="15.85546875" style="9" customWidth="1"/>
    <col min="3339" max="3339" width="11.42578125" style="9" customWidth="1"/>
    <col min="3340" max="3582" width="11.42578125" style="9"/>
    <col min="3583" max="3583" width="23.42578125" style="9" customWidth="1"/>
    <col min="3584" max="3584" width="82.140625" style="9" bestFit="1" customWidth="1"/>
    <col min="3585" max="3585" width="17.140625" style="9" customWidth="1"/>
    <col min="3586" max="3587" width="11.42578125" style="9" customWidth="1"/>
    <col min="3588" max="3588" width="15.85546875" style="9" customWidth="1"/>
    <col min="3589" max="3589" width="11.42578125" style="9" customWidth="1"/>
    <col min="3590" max="3590" width="17.140625" style="9" customWidth="1"/>
    <col min="3591" max="3591" width="11.140625" style="9" customWidth="1"/>
    <col min="3592" max="3593" width="11.42578125" style="9" customWidth="1"/>
    <col min="3594" max="3594" width="15.85546875" style="9" customWidth="1"/>
    <col min="3595" max="3595" width="11.42578125" style="9" customWidth="1"/>
    <col min="3596" max="3838" width="11.42578125" style="9"/>
    <col min="3839" max="3839" width="23.42578125" style="9" customWidth="1"/>
    <col min="3840" max="3840" width="82.140625" style="9" bestFit="1" customWidth="1"/>
    <col min="3841" max="3841" width="17.140625" style="9" customWidth="1"/>
    <col min="3842" max="3843" width="11.42578125" style="9" customWidth="1"/>
    <col min="3844" max="3844" width="15.85546875" style="9" customWidth="1"/>
    <col min="3845" max="3845" width="11.42578125" style="9" customWidth="1"/>
    <col min="3846" max="3846" width="17.140625" style="9" customWidth="1"/>
    <col min="3847" max="3847" width="11.140625" style="9" customWidth="1"/>
    <col min="3848" max="3849" width="11.42578125" style="9" customWidth="1"/>
    <col min="3850" max="3850" width="15.85546875" style="9" customWidth="1"/>
    <col min="3851" max="3851" width="11.42578125" style="9" customWidth="1"/>
    <col min="3852" max="4094" width="11.42578125" style="9"/>
    <col min="4095" max="4095" width="23.42578125" style="9" customWidth="1"/>
    <col min="4096" max="4096" width="82.140625" style="9" bestFit="1" customWidth="1"/>
    <col min="4097" max="4097" width="17.140625" style="9" customWidth="1"/>
    <col min="4098" max="4099" width="11.42578125" style="9" customWidth="1"/>
    <col min="4100" max="4100" width="15.85546875" style="9" customWidth="1"/>
    <col min="4101" max="4101" width="11.42578125" style="9" customWidth="1"/>
    <col min="4102" max="4102" width="17.140625" style="9" customWidth="1"/>
    <col min="4103" max="4103" width="11.140625" style="9" customWidth="1"/>
    <col min="4104" max="4105" width="11.42578125" style="9" customWidth="1"/>
    <col min="4106" max="4106" width="15.85546875" style="9" customWidth="1"/>
    <col min="4107" max="4107" width="11.42578125" style="9" customWidth="1"/>
    <col min="4108" max="4350" width="11.42578125" style="9"/>
    <col min="4351" max="4351" width="23.42578125" style="9" customWidth="1"/>
    <col min="4352" max="4352" width="82.140625" style="9" bestFit="1" customWidth="1"/>
    <col min="4353" max="4353" width="17.140625" style="9" customWidth="1"/>
    <col min="4354" max="4355" width="11.42578125" style="9" customWidth="1"/>
    <col min="4356" max="4356" width="15.85546875" style="9" customWidth="1"/>
    <col min="4357" max="4357" width="11.42578125" style="9" customWidth="1"/>
    <col min="4358" max="4358" width="17.140625" style="9" customWidth="1"/>
    <col min="4359" max="4359" width="11.140625" style="9" customWidth="1"/>
    <col min="4360" max="4361" width="11.42578125" style="9" customWidth="1"/>
    <col min="4362" max="4362" width="15.85546875" style="9" customWidth="1"/>
    <col min="4363" max="4363" width="11.42578125" style="9" customWidth="1"/>
    <col min="4364" max="4606" width="11.42578125" style="9"/>
    <col min="4607" max="4607" width="23.42578125" style="9" customWidth="1"/>
    <col min="4608" max="4608" width="82.140625" style="9" bestFit="1" customWidth="1"/>
    <col min="4609" max="4609" width="17.140625" style="9" customWidth="1"/>
    <col min="4610" max="4611" width="11.42578125" style="9" customWidth="1"/>
    <col min="4612" max="4612" width="15.85546875" style="9" customWidth="1"/>
    <col min="4613" max="4613" width="11.42578125" style="9" customWidth="1"/>
    <col min="4614" max="4614" width="17.140625" style="9" customWidth="1"/>
    <col min="4615" max="4615" width="11.140625" style="9" customWidth="1"/>
    <col min="4616" max="4617" width="11.42578125" style="9" customWidth="1"/>
    <col min="4618" max="4618" width="15.85546875" style="9" customWidth="1"/>
    <col min="4619" max="4619" width="11.42578125" style="9" customWidth="1"/>
    <col min="4620" max="4862" width="11.42578125" style="9"/>
    <col min="4863" max="4863" width="23.42578125" style="9" customWidth="1"/>
    <col min="4864" max="4864" width="82.140625" style="9" bestFit="1" customWidth="1"/>
    <col min="4865" max="4865" width="17.140625" style="9" customWidth="1"/>
    <col min="4866" max="4867" width="11.42578125" style="9" customWidth="1"/>
    <col min="4868" max="4868" width="15.85546875" style="9" customWidth="1"/>
    <col min="4869" max="4869" width="11.42578125" style="9" customWidth="1"/>
    <col min="4870" max="4870" width="17.140625" style="9" customWidth="1"/>
    <col min="4871" max="4871" width="11.140625" style="9" customWidth="1"/>
    <col min="4872" max="4873" width="11.42578125" style="9" customWidth="1"/>
    <col min="4874" max="4874" width="15.85546875" style="9" customWidth="1"/>
    <col min="4875" max="4875" width="11.42578125" style="9" customWidth="1"/>
    <col min="4876" max="5118" width="11.42578125" style="9"/>
    <col min="5119" max="5119" width="23.42578125" style="9" customWidth="1"/>
    <col min="5120" max="5120" width="82.140625" style="9" bestFit="1" customWidth="1"/>
    <col min="5121" max="5121" width="17.140625" style="9" customWidth="1"/>
    <col min="5122" max="5123" width="11.42578125" style="9" customWidth="1"/>
    <col min="5124" max="5124" width="15.85546875" style="9" customWidth="1"/>
    <col min="5125" max="5125" width="11.42578125" style="9" customWidth="1"/>
    <col min="5126" max="5126" width="17.140625" style="9" customWidth="1"/>
    <col min="5127" max="5127" width="11.140625" style="9" customWidth="1"/>
    <col min="5128" max="5129" width="11.42578125" style="9" customWidth="1"/>
    <col min="5130" max="5130" width="15.85546875" style="9" customWidth="1"/>
    <col min="5131" max="5131" width="11.42578125" style="9" customWidth="1"/>
    <col min="5132" max="5374" width="11.42578125" style="9"/>
    <col min="5375" max="5375" width="23.42578125" style="9" customWidth="1"/>
    <col min="5376" max="5376" width="82.140625" style="9" bestFit="1" customWidth="1"/>
    <col min="5377" max="5377" width="17.140625" style="9" customWidth="1"/>
    <col min="5378" max="5379" width="11.42578125" style="9" customWidth="1"/>
    <col min="5380" max="5380" width="15.85546875" style="9" customWidth="1"/>
    <col min="5381" max="5381" width="11.42578125" style="9" customWidth="1"/>
    <col min="5382" max="5382" width="17.140625" style="9" customWidth="1"/>
    <col min="5383" max="5383" width="11.140625" style="9" customWidth="1"/>
    <col min="5384" max="5385" width="11.42578125" style="9" customWidth="1"/>
    <col min="5386" max="5386" width="15.85546875" style="9" customWidth="1"/>
    <col min="5387" max="5387" width="11.42578125" style="9" customWidth="1"/>
    <col min="5388" max="5630" width="11.42578125" style="9"/>
    <col min="5631" max="5631" width="23.42578125" style="9" customWidth="1"/>
    <col min="5632" max="5632" width="82.140625" style="9" bestFit="1" customWidth="1"/>
    <col min="5633" max="5633" width="17.140625" style="9" customWidth="1"/>
    <col min="5634" max="5635" width="11.42578125" style="9" customWidth="1"/>
    <col min="5636" max="5636" width="15.85546875" style="9" customWidth="1"/>
    <col min="5637" max="5637" width="11.42578125" style="9" customWidth="1"/>
    <col min="5638" max="5638" width="17.140625" style="9" customWidth="1"/>
    <col min="5639" max="5639" width="11.140625" style="9" customWidth="1"/>
    <col min="5640" max="5641" width="11.42578125" style="9" customWidth="1"/>
    <col min="5642" max="5642" width="15.85546875" style="9" customWidth="1"/>
    <col min="5643" max="5643" width="11.42578125" style="9" customWidth="1"/>
    <col min="5644" max="5886" width="11.42578125" style="9"/>
    <col min="5887" max="5887" width="23.42578125" style="9" customWidth="1"/>
    <col min="5888" max="5888" width="82.140625" style="9" bestFit="1" customWidth="1"/>
    <col min="5889" max="5889" width="17.140625" style="9" customWidth="1"/>
    <col min="5890" max="5891" width="11.42578125" style="9" customWidth="1"/>
    <col min="5892" max="5892" width="15.85546875" style="9" customWidth="1"/>
    <col min="5893" max="5893" width="11.42578125" style="9" customWidth="1"/>
    <col min="5894" max="5894" width="17.140625" style="9" customWidth="1"/>
    <col min="5895" max="5895" width="11.140625" style="9" customWidth="1"/>
    <col min="5896" max="5897" width="11.42578125" style="9" customWidth="1"/>
    <col min="5898" max="5898" width="15.85546875" style="9" customWidth="1"/>
    <col min="5899" max="5899" width="11.42578125" style="9" customWidth="1"/>
    <col min="5900" max="6142" width="11.42578125" style="9"/>
    <col min="6143" max="6143" width="23.42578125" style="9" customWidth="1"/>
    <col min="6144" max="6144" width="82.140625" style="9" bestFit="1" customWidth="1"/>
    <col min="6145" max="6145" width="17.140625" style="9" customWidth="1"/>
    <col min="6146" max="6147" width="11.42578125" style="9" customWidth="1"/>
    <col min="6148" max="6148" width="15.85546875" style="9" customWidth="1"/>
    <col min="6149" max="6149" width="11.42578125" style="9" customWidth="1"/>
    <col min="6150" max="6150" width="17.140625" style="9" customWidth="1"/>
    <col min="6151" max="6151" width="11.140625" style="9" customWidth="1"/>
    <col min="6152" max="6153" width="11.42578125" style="9" customWidth="1"/>
    <col min="6154" max="6154" width="15.85546875" style="9" customWidth="1"/>
    <col min="6155" max="6155" width="11.42578125" style="9" customWidth="1"/>
    <col min="6156" max="6398" width="11.42578125" style="9"/>
    <col min="6399" max="6399" width="23.42578125" style="9" customWidth="1"/>
    <col min="6400" max="6400" width="82.140625" style="9" bestFit="1" customWidth="1"/>
    <col min="6401" max="6401" width="17.140625" style="9" customWidth="1"/>
    <col min="6402" max="6403" width="11.42578125" style="9" customWidth="1"/>
    <col min="6404" max="6404" width="15.85546875" style="9" customWidth="1"/>
    <col min="6405" max="6405" width="11.42578125" style="9" customWidth="1"/>
    <col min="6406" max="6406" width="17.140625" style="9" customWidth="1"/>
    <col min="6407" max="6407" width="11.140625" style="9" customWidth="1"/>
    <col min="6408" max="6409" width="11.42578125" style="9" customWidth="1"/>
    <col min="6410" max="6410" width="15.85546875" style="9" customWidth="1"/>
    <col min="6411" max="6411" width="11.42578125" style="9" customWidth="1"/>
    <col min="6412" max="6654" width="11.42578125" style="9"/>
    <col min="6655" max="6655" width="23.42578125" style="9" customWidth="1"/>
    <col min="6656" max="6656" width="82.140625" style="9" bestFit="1" customWidth="1"/>
    <col min="6657" max="6657" width="17.140625" style="9" customWidth="1"/>
    <col min="6658" max="6659" width="11.42578125" style="9" customWidth="1"/>
    <col min="6660" max="6660" width="15.85546875" style="9" customWidth="1"/>
    <col min="6661" max="6661" width="11.42578125" style="9" customWidth="1"/>
    <col min="6662" max="6662" width="17.140625" style="9" customWidth="1"/>
    <col min="6663" max="6663" width="11.140625" style="9" customWidth="1"/>
    <col min="6664" max="6665" width="11.42578125" style="9" customWidth="1"/>
    <col min="6666" max="6666" width="15.85546875" style="9" customWidth="1"/>
    <col min="6667" max="6667" width="11.42578125" style="9" customWidth="1"/>
    <col min="6668" max="6910" width="11.42578125" style="9"/>
    <col min="6911" max="6911" width="23.42578125" style="9" customWidth="1"/>
    <col min="6912" max="6912" width="82.140625" style="9" bestFit="1" customWidth="1"/>
    <col min="6913" max="6913" width="17.140625" style="9" customWidth="1"/>
    <col min="6914" max="6915" width="11.42578125" style="9" customWidth="1"/>
    <col min="6916" max="6916" width="15.85546875" style="9" customWidth="1"/>
    <col min="6917" max="6917" width="11.42578125" style="9" customWidth="1"/>
    <col min="6918" max="6918" width="17.140625" style="9" customWidth="1"/>
    <col min="6919" max="6919" width="11.140625" style="9" customWidth="1"/>
    <col min="6920" max="6921" width="11.42578125" style="9" customWidth="1"/>
    <col min="6922" max="6922" width="15.85546875" style="9" customWidth="1"/>
    <col min="6923" max="6923" width="11.42578125" style="9" customWidth="1"/>
    <col min="6924" max="7166" width="11.42578125" style="9"/>
    <col min="7167" max="7167" width="23.42578125" style="9" customWidth="1"/>
    <col min="7168" max="7168" width="82.140625" style="9" bestFit="1" customWidth="1"/>
    <col min="7169" max="7169" width="17.140625" style="9" customWidth="1"/>
    <col min="7170" max="7171" width="11.42578125" style="9" customWidth="1"/>
    <col min="7172" max="7172" width="15.85546875" style="9" customWidth="1"/>
    <col min="7173" max="7173" width="11.42578125" style="9" customWidth="1"/>
    <col min="7174" max="7174" width="17.140625" style="9" customWidth="1"/>
    <col min="7175" max="7175" width="11.140625" style="9" customWidth="1"/>
    <col min="7176" max="7177" width="11.42578125" style="9" customWidth="1"/>
    <col min="7178" max="7178" width="15.85546875" style="9" customWidth="1"/>
    <col min="7179" max="7179" width="11.42578125" style="9" customWidth="1"/>
    <col min="7180" max="7422" width="11.42578125" style="9"/>
    <col min="7423" max="7423" width="23.42578125" style="9" customWidth="1"/>
    <col min="7424" max="7424" width="82.140625" style="9" bestFit="1" customWidth="1"/>
    <col min="7425" max="7425" width="17.140625" style="9" customWidth="1"/>
    <col min="7426" max="7427" width="11.42578125" style="9" customWidth="1"/>
    <col min="7428" max="7428" width="15.85546875" style="9" customWidth="1"/>
    <col min="7429" max="7429" width="11.42578125" style="9" customWidth="1"/>
    <col min="7430" max="7430" width="17.140625" style="9" customWidth="1"/>
    <col min="7431" max="7431" width="11.140625" style="9" customWidth="1"/>
    <col min="7432" max="7433" width="11.42578125" style="9" customWidth="1"/>
    <col min="7434" max="7434" width="15.85546875" style="9" customWidth="1"/>
    <col min="7435" max="7435" width="11.42578125" style="9" customWidth="1"/>
    <col min="7436" max="7678" width="11.42578125" style="9"/>
    <col min="7679" max="7679" width="23.42578125" style="9" customWidth="1"/>
    <col min="7680" max="7680" width="82.140625" style="9" bestFit="1" customWidth="1"/>
    <col min="7681" max="7681" width="17.140625" style="9" customWidth="1"/>
    <col min="7682" max="7683" width="11.42578125" style="9" customWidth="1"/>
    <col min="7684" max="7684" width="15.85546875" style="9" customWidth="1"/>
    <col min="7685" max="7685" width="11.42578125" style="9" customWidth="1"/>
    <col min="7686" max="7686" width="17.140625" style="9" customWidth="1"/>
    <col min="7687" max="7687" width="11.140625" style="9" customWidth="1"/>
    <col min="7688" max="7689" width="11.42578125" style="9" customWidth="1"/>
    <col min="7690" max="7690" width="15.85546875" style="9" customWidth="1"/>
    <col min="7691" max="7691" width="11.42578125" style="9" customWidth="1"/>
    <col min="7692" max="7934" width="11.42578125" style="9"/>
    <col min="7935" max="7935" width="23.42578125" style="9" customWidth="1"/>
    <col min="7936" max="7936" width="82.140625" style="9" bestFit="1" customWidth="1"/>
    <col min="7937" max="7937" width="17.140625" style="9" customWidth="1"/>
    <col min="7938" max="7939" width="11.42578125" style="9" customWidth="1"/>
    <col min="7940" max="7940" width="15.85546875" style="9" customWidth="1"/>
    <col min="7941" max="7941" width="11.42578125" style="9" customWidth="1"/>
    <col min="7942" max="7942" width="17.140625" style="9" customWidth="1"/>
    <col min="7943" max="7943" width="11.140625" style="9" customWidth="1"/>
    <col min="7944" max="7945" width="11.42578125" style="9" customWidth="1"/>
    <col min="7946" max="7946" width="15.85546875" style="9" customWidth="1"/>
    <col min="7947" max="7947" width="11.42578125" style="9" customWidth="1"/>
    <col min="7948" max="8190" width="11.42578125" style="9"/>
    <col min="8191" max="8191" width="23.42578125" style="9" customWidth="1"/>
    <col min="8192" max="8192" width="82.140625" style="9" bestFit="1" customWidth="1"/>
    <col min="8193" max="8193" width="17.140625" style="9" customWidth="1"/>
    <col min="8194" max="8195" width="11.42578125" style="9" customWidth="1"/>
    <col min="8196" max="8196" width="15.85546875" style="9" customWidth="1"/>
    <col min="8197" max="8197" width="11.42578125" style="9" customWidth="1"/>
    <col min="8198" max="8198" width="17.140625" style="9" customWidth="1"/>
    <col min="8199" max="8199" width="11.140625" style="9" customWidth="1"/>
    <col min="8200" max="8201" width="11.42578125" style="9" customWidth="1"/>
    <col min="8202" max="8202" width="15.85546875" style="9" customWidth="1"/>
    <col min="8203" max="8203" width="11.42578125" style="9" customWidth="1"/>
    <col min="8204" max="8446" width="11.42578125" style="9"/>
    <col min="8447" max="8447" width="23.42578125" style="9" customWidth="1"/>
    <col min="8448" max="8448" width="82.140625" style="9" bestFit="1" customWidth="1"/>
    <col min="8449" max="8449" width="17.140625" style="9" customWidth="1"/>
    <col min="8450" max="8451" width="11.42578125" style="9" customWidth="1"/>
    <col min="8452" max="8452" width="15.85546875" style="9" customWidth="1"/>
    <col min="8453" max="8453" width="11.42578125" style="9" customWidth="1"/>
    <col min="8454" max="8454" width="17.140625" style="9" customWidth="1"/>
    <col min="8455" max="8455" width="11.140625" style="9" customWidth="1"/>
    <col min="8456" max="8457" width="11.42578125" style="9" customWidth="1"/>
    <col min="8458" max="8458" width="15.85546875" style="9" customWidth="1"/>
    <col min="8459" max="8459" width="11.42578125" style="9" customWidth="1"/>
    <col min="8460" max="8702" width="11.42578125" style="9"/>
    <col min="8703" max="8703" width="23.42578125" style="9" customWidth="1"/>
    <col min="8704" max="8704" width="82.140625" style="9" bestFit="1" customWidth="1"/>
    <col min="8705" max="8705" width="17.140625" style="9" customWidth="1"/>
    <col min="8706" max="8707" width="11.42578125" style="9" customWidth="1"/>
    <col min="8708" max="8708" width="15.85546875" style="9" customWidth="1"/>
    <col min="8709" max="8709" width="11.42578125" style="9" customWidth="1"/>
    <col min="8710" max="8710" width="17.140625" style="9" customWidth="1"/>
    <col min="8711" max="8711" width="11.140625" style="9" customWidth="1"/>
    <col min="8712" max="8713" width="11.42578125" style="9" customWidth="1"/>
    <col min="8714" max="8714" width="15.85546875" style="9" customWidth="1"/>
    <col min="8715" max="8715" width="11.42578125" style="9" customWidth="1"/>
    <col min="8716" max="8958" width="11.42578125" style="9"/>
    <col min="8959" max="8959" width="23.42578125" style="9" customWidth="1"/>
    <col min="8960" max="8960" width="82.140625" style="9" bestFit="1" customWidth="1"/>
    <col min="8961" max="8961" width="17.140625" style="9" customWidth="1"/>
    <col min="8962" max="8963" width="11.42578125" style="9" customWidth="1"/>
    <col min="8964" max="8964" width="15.85546875" style="9" customWidth="1"/>
    <col min="8965" max="8965" width="11.42578125" style="9" customWidth="1"/>
    <col min="8966" max="8966" width="17.140625" style="9" customWidth="1"/>
    <col min="8967" max="8967" width="11.140625" style="9" customWidth="1"/>
    <col min="8968" max="8969" width="11.42578125" style="9" customWidth="1"/>
    <col min="8970" max="8970" width="15.85546875" style="9" customWidth="1"/>
    <col min="8971" max="8971" width="11.42578125" style="9" customWidth="1"/>
    <col min="8972" max="9214" width="11.42578125" style="9"/>
    <col min="9215" max="9215" width="23.42578125" style="9" customWidth="1"/>
    <col min="9216" max="9216" width="82.140625" style="9" bestFit="1" customWidth="1"/>
    <col min="9217" max="9217" width="17.140625" style="9" customWidth="1"/>
    <col min="9218" max="9219" width="11.42578125" style="9" customWidth="1"/>
    <col min="9220" max="9220" width="15.85546875" style="9" customWidth="1"/>
    <col min="9221" max="9221" width="11.42578125" style="9" customWidth="1"/>
    <col min="9222" max="9222" width="17.140625" style="9" customWidth="1"/>
    <col min="9223" max="9223" width="11.140625" style="9" customWidth="1"/>
    <col min="9224" max="9225" width="11.42578125" style="9" customWidth="1"/>
    <col min="9226" max="9226" width="15.85546875" style="9" customWidth="1"/>
    <col min="9227" max="9227" width="11.42578125" style="9" customWidth="1"/>
    <col min="9228" max="9470" width="11.42578125" style="9"/>
    <col min="9471" max="9471" width="23.42578125" style="9" customWidth="1"/>
    <col min="9472" max="9472" width="82.140625" style="9" bestFit="1" customWidth="1"/>
    <col min="9473" max="9473" width="17.140625" style="9" customWidth="1"/>
    <col min="9474" max="9475" width="11.42578125" style="9" customWidth="1"/>
    <col min="9476" max="9476" width="15.85546875" style="9" customWidth="1"/>
    <col min="9477" max="9477" width="11.42578125" style="9" customWidth="1"/>
    <col min="9478" max="9478" width="17.140625" style="9" customWidth="1"/>
    <col min="9479" max="9479" width="11.140625" style="9" customWidth="1"/>
    <col min="9480" max="9481" width="11.42578125" style="9" customWidth="1"/>
    <col min="9482" max="9482" width="15.85546875" style="9" customWidth="1"/>
    <col min="9483" max="9483" width="11.42578125" style="9" customWidth="1"/>
    <col min="9484" max="9726" width="11.42578125" style="9"/>
    <col min="9727" max="9727" width="23.42578125" style="9" customWidth="1"/>
    <col min="9728" max="9728" width="82.140625" style="9" bestFit="1" customWidth="1"/>
    <col min="9729" max="9729" width="17.140625" style="9" customWidth="1"/>
    <col min="9730" max="9731" width="11.42578125" style="9" customWidth="1"/>
    <col min="9732" max="9732" width="15.85546875" style="9" customWidth="1"/>
    <col min="9733" max="9733" width="11.42578125" style="9" customWidth="1"/>
    <col min="9734" max="9734" width="17.140625" style="9" customWidth="1"/>
    <col min="9735" max="9735" width="11.140625" style="9" customWidth="1"/>
    <col min="9736" max="9737" width="11.42578125" style="9" customWidth="1"/>
    <col min="9738" max="9738" width="15.85546875" style="9" customWidth="1"/>
    <col min="9739" max="9739" width="11.42578125" style="9" customWidth="1"/>
    <col min="9740" max="9982" width="11.42578125" style="9"/>
    <col min="9983" max="9983" width="23.42578125" style="9" customWidth="1"/>
    <col min="9984" max="9984" width="82.140625" style="9" bestFit="1" customWidth="1"/>
    <col min="9985" max="9985" width="17.140625" style="9" customWidth="1"/>
    <col min="9986" max="9987" width="11.42578125" style="9" customWidth="1"/>
    <col min="9988" max="9988" width="15.85546875" style="9" customWidth="1"/>
    <col min="9989" max="9989" width="11.42578125" style="9" customWidth="1"/>
    <col min="9990" max="9990" width="17.140625" style="9" customWidth="1"/>
    <col min="9991" max="9991" width="11.140625" style="9" customWidth="1"/>
    <col min="9992" max="9993" width="11.42578125" style="9" customWidth="1"/>
    <col min="9994" max="9994" width="15.85546875" style="9" customWidth="1"/>
    <col min="9995" max="9995" width="11.42578125" style="9" customWidth="1"/>
    <col min="9996" max="10238" width="11.42578125" style="9"/>
    <col min="10239" max="10239" width="23.42578125" style="9" customWidth="1"/>
    <col min="10240" max="10240" width="82.140625" style="9" bestFit="1" customWidth="1"/>
    <col min="10241" max="10241" width="17.140625" style="9" customWidth="1"/>
    <col min="10242" max="10243" width="11.42578125" style="9" customWidth="1"/>
    <col min="10244" max="10244" width="15.85546875" style="9" customWidth="1"/>
    <col min="10245" max="10245" width="11.42578125" style="9" customWidth="1"/>
    <col min="10246" max="10246" width="17.140625" style="9" customWidth="1"/>
    <col min="10247" max="10247" width="11.140625" style="9" customWidth="1"/>
    <col min="10248" max="10249" width="11.42578125" style="9" customWidth="1"/>
    <col min="10250" max="10250" width="15.85546875" style="9" customWidth="1"/>
    <col min="10251" max="10251" width="11.42578125" style="9" customWidth="1"/>
    <col min="10252" max="10494" width="11.42578125" style="9"/>
    <col min="10495" max="10495" width="23.42578125" style="9" customWidth="1"/>
    <col min="10496" max="10496" width="82.140625" style="9" bestFit="1" customWidth="1"/>
    <col min="10497" max="10497" width="17.140625" style="9" customWidth="1"/>
    <col min="10498" max="10499" width="11.42578125" style="9" customWidth="1"/>
    <col min="10500" max="10500" width="15.85546875" style="9" customWidth="1"/>
    <col min="10501" max="10501" width="11.42578125" style="9" customWidth="1"/>
    <col min="10502" max="10502" width="17.140625" style="9" customWidth="1"/>
    <col min="10503" max="10503" width="11.140625" style="9" customWidth="1"/>
    <col min="10504" max="10505" width="11.42578125" style="9" customWidth="1"/>
    <col min="10506" max="10506" width="15.85546875" style="9" customWidth="1"/>
    <col min="10507" max="10507" width="11.42578125" style="9" customWidth="1"/>
    <col min="10508" max="10750" width="11.42578125" style="9"/>
    <col min="10751" max="10751" width="23.42578125" style="9" customWidth="1"/>
    <col min="10752" max="10752" width="82.140625" style="9" bestFit="1" customWidth="1"/>
    <col min="10753" max="10753" width="17.140625" style="9" customWidth="1"/>
    <col min="10754" max="10755" width="11.42578125" style="9" customWidth="1"/>
    <col min="10756" max="10756" width="15.85546875" style="9" customWidth="1"/>
    <col min="10757" max="10757" width="11.42578125" style="9" customWidth="1"/>
    <col min="10758" max="10758" width="17.140625" style="9" customWidth="1"/>
    <col min="10759" max="10759" width="11.140625" style="9" customWidth="1"/>
    <col min="10760" max="10761" width="11.42578125" style="9" customWidth="1"/>
    <col min="10762" max="10762" width="15.85546875" style="9" customWidth="1"/>
    <col min="10763" max="10763" width="11.42578125" style="9" customWidth="1"/>
    <col min="10764" max="11006" width="11.42578125" style="9"/>
    <col min="11007" max="11007" width="23.42578125" style="9" customWidth="1"/>
    <col min="11008" max="11008" width="82.140625" style="9" bestFit="1" customWidth="1"/>
    <col min="11009" max="11009" width="17.140625" style="9" customWidth="1"/>
    <col min="11010" max="11011" width="11.42578125" style="9" customWidth="1"/>
    <col min="11012" max="11012" width="15.85546875" style="9" customWidth="1"/>
    <col min="11013" max="11013" width="11.42578125" style="9" customWidth="1"/>
    <col min="11014" max="11014" width="17.140625" style="9" customWidth="1"/>
    <col min="11015" max="11015" width="11.140625" style="9" customWidth="1"/>
    <col min="11016" max="11017" width="11.42578125" style="9" customWidth="1"/>
    <col min="11018" max="11018" width="15.85546875" style="9" customWidth="1"/>
    <col min="11019" max="11019" width="11.42578125" style="9" customWidth="1"/>
    <col min="11020" max="11262" width="11.42578125" style="9"/>
    <col min="11263" max="11263" width="23.42578125" style="9" customWidth="1"/>
    <col min="11264" max="11264" width="82.140625" style="9" bestFit="1" customWidth="1"/>
    <col min="11265" max="11265" width="17.140625" style="9" customWidth="1"/>
    <col min="11266" max="11267" width="11.42578125" style="9" customWidth="1"/>
    <col min="11268" max="11268" width="15.85546875" style="9" customWidth="1"/>
    <col min="11269" max="11269" width="11.42578125" style="9" customWidth="1"/>
    <col min="11270" max="11270" width="17.140625" style="9" customWidth="1"/>
    <col min="11271" max="11271" width="11.140625" style="9" customWidth="1"/>
    <col min="11272" max="11273" width="11.42578125" style="9" customWidth="1"/>
    <col min="11274" max="11274" width="15.85546875" style="9" customWidth="1"/>
    <col min="11275" max="11275" width="11.42578125" style="9" customWidth="1"/>
    <col min="11276" max="11518" width="11.42578125" style="9"/>
    <col min="11519" max="11519" width="23.42578125" style="9" customWidth="1"/>
    <col min="11520" max="11520" width="82.140625" style="9" bestFit="1" customWidth="1"/>
    <col min="11521" max="11521" width="17.140625" style="9" customWidth="1"/>
    <col min="11522" max="11523" width="11.42578125" style="9" customWidth="1"/>
    <col min="11524" max="11524" width="15.85546875" style="9" customWidth="1"/>
    <col min="11525" max="11525" width="11.42578125" style="9" customWidth="1"/>
    <col min="11526" max="11526" width="17.140625" style="9" customWidth="1"/>
    <col min="11527" max="11527" width="11.140625" style="9" customWidth="1"/>
    <col min="11528" max="11529" width="11.42578125" style="9" customWidth="1"/>
    <col min="11530" max="11530" width="15.85546875" style="9" customWidth="1"/>
    <col min="11531" max="11531" width="11.42578125" style="9" customWidth="1"/>
    <col min="11532" max="11774" width="11.42578125" style="9"/>
    <col min="11775" max="11775" width="23.42578125" style="9" customWidth="1"/>
    <col min="11776" max="11776" width="82.140625" style="9" bestFit="1" customWidth="1"/>
    <col min="11777" max="11777" width="17.140625" style="9" customWidth="1"/>
    <col min="11778" max="11779" width="11.42578125" style="9" customWidth="1"/>
    <col min="11780" max="11780" width="15.85546875" style="9" customWidth="1"/>
    <col min="11781" max="11781" width="11.42578125" style="9" customWidth="1"/>
    <col min="11782" max="11782" width="17.140625" style="9" customWidth="1"/>
    <col min="11783" max="11783" width="11.140625" style="9" customWidth="1"/>
    <col min="11784" max="11785" width="11.42578125" style="9" customWidth="1"/>
    <col min="11786" max="11786" width="15.85546875" style="9" customWidth="1"/>
    <col min="11787" max="11787" width="11.42578125" style="9" customWidth="1"/>
    <col min="11788" max="12030" width="11.42578125" style="9"/>
    <col min="12031" max="12031" width="23.42578125" style="9" customWidth="1"/>
    <col min="12032" max="12032" width="82.140625" style="9" bestFit="1" customWidth="1"/>
    <col min="12033" max="12033" width="17.140625" style="9" customWidth="1"/>
    <col min="12034" max="12035" width="11.42578125" style="9" customWidth="1"/>
    <col min="12036" max="12036" width="15.85546875" style="9" customWidth="1"/>
    <col min="12037" max="12037" width="11.42578125" style="9" customWidth="1"/>
    <col min="12038" max="12038" width="17.140625" style="9" customWidth="1"/>
    <col min="12039" max="12039" width="11.140625" style="9" customWidth="1"/>
    <col min="12040" max="12041" width="11.42578125" style="9" customWidth="1"/>
    <col min="12042" max="12042" width="15.85546875" style="9" customWidth="1"/>
    <col min="12043" max="12043" width="11.42578125" style="9" customWidth="1"/>
    <col min="12044" max="12286" width="11.42578125" style="9"/>
    <col min="12287" max="12287" width="23.42578125" style="9" customWidth="1"/>
    <col min="12288" max="12288" width="82.140625" style="9" bestFit="1" customWidth="1"/>
    <col min="12289" max="12289" width="17.140625" style="9" customWidth="1"/>
    <col min="12290" max="12291" width="11.42578125" style="9" customWidth="1"/>
    <col min="12292" max="12292" width="15.85546875" style="9" customWidth="1"/>
    <col min="12293" max="12293" width="11.42578125" style="9" customWidth="1"/>
    <col min="12294" max="12294" width="17.140625" style="9" customWidth="1"/>
    <col min="12295" max="12295" width="11.140625" style="9" customWidth="1"/>
    <col min="12296" max="12297" width="11.42578125" style="9" customWidth="1"/>
    <col min="12298" max="12298" width="15.85546875" style="9" customWidth="1"/>
    <col min="12299" max="12299" width="11.42578125" style="9" customWidth="1"/>
    <col min="12300" max="12542" width="11.42578125" style="9"/>
    <col min="12543" max="12543" width="23.42578125" style="9" customWidth="1"/>
    <col min="12544" max="12544" width="82.140625" style="9" bestFit="1" customWidth="1"/>
    <col min="12545" max="12545" width="17.140625" style="9" customWidth="1"/>
    <col min="12546" max="12547" width="11.42578125" style="9" customWidth="1"/>
    <col min="12548" max="12548" width="15.85546875" style="9" customWidth="1"/>
    <col min="12549" max="12549" width="11.42578125" style="9" customWidth="1"/>
    <col min="12550" max="12550" width="17.140625" style="9" customWidth="1"/>
    <col min="12551" max="12551" width="11.140625" style="9" customWidth="1"/>
    <col min="12552" max="12553" width="11.42578125" style="9" customWidth="1"/>
    <col min="12554" max="12554" width="15.85546875" style="9" customWidth="1"/>
    <col min="12555" max="12555" width="11.42578125" style="9" customWidth="1"/>
    <col min="12556" max="12798" width="11.42578125" style="9"/>
    <col min="12799" max="12799" width="23.42578125" style="9" customWidth="1"/>
    <col min="12800" max="12800" width="82.140625" style="9" bestFit="1" customWidth="1"/>
    <col min="12801" max="12801" width="17.140625" style="9" customWidth="1"/>
    <col min="12802" max="12803" width="11.42578125" style="9" customWidth="1"/>
    <col min="12804" max="12804" width="15.85546875" style="9" customWidth="1"/>
    <col min="12805" max="12805" width="11.42578125" style="9" customWidth="1"/>
    <col min="12806" max="12806" width="17.140625" style="9" customWidth="1"/>
    <col min="12807" max="12807" width="11.140625" style="9" customWidth="1"/>
    <col min="12808" max="12809" width="11.42578125" style="9" customWidth="1"/>
    <col min="12810" max="12810" width="15.85546875" style="9" customWidth="1"/>
    <col min="12811" max="12811" width="11.42578125" style="9" customWidth="1"/>
    <col min="12812" max="13054" width="11.42578125" style="9"/>
    <col min="13055" max="13055" width="23.42578125" style="9" customWidth="1"/>
    <col min="13056" max="13056" width="82.140625" style="9" bestFit="1" customWidth="1"/>
    <col min="13057" max="13057" width="17.140625" style="9" customWidth="1"/>
    <col min="13058" max="13059" width="11.42578125" style="9" customWidth="1"/>
    <col min="13060" max="13060" width="15.85546875" style="9" customWidth="1"/>
    <col min="13061" max="13061" width="11.42578125" style="9" customWidth="1"/>
    <col min="13062" max="13062" width="17.140625" style="9" customWidth="1"/>
    <col min="13063" max="13063" width="11.140625" style="9" customWidth="1"/>
    <col min="13064" max="13065" width="11.42578125" style="9" customWidth="1"/>
    <col min="13066" max="13066" width="15.85546875" style="9" customWidth="1"/>
    <col min="13067" max="13067" width="11.42578125" style="9" customWidth="1"/>
    <col min="13068" max="13310" width="11.42578125" style="9"/>
    <col min="13311" max="13311" width="23.42578125" style="9" customWidth="1"/>
    <col min="13312" max="13312" width="82.140625" style="9" bestFit="1" customWidth="1"/>
    <col min="13313" max="13313" width="17.140625" style="9" customWidth="1"/>
    <col min="13314" max="13315" width="11.42578125" style="9" customWidth="1"/>
    <col min="13316" max="13316" width="15.85546875" style="9" customWidth="1"/>
    <col min="13317" max="13317" width="11.42578125" style="9" customWidth="1"/>
    <col min="13318" max="13318" width="17.140625" style="9" customWidth="1"/>
    <col min="13319" max="13319" width="11.140625" style="9" customWidth="1"/>
    <col min="13320" max="13321" width="11.42578125" style="9" customWidth="1"/>
    <col min="13322" max="13322" width="15.85546875" style="9" customWidth="1"/>
    <col min="13323" max="13323" width="11.42578125" style="9" customWidth="1"/>
    <col min="13324" max="13566" width="11.42578125" style="9"/>
    <col min="13567" max="13567" width="23.42578125" style="9" customWidth="1"/>
    <col min="13568" max="13568" width="82.140625" style="9" bestFit="1" customWidth="1"/>
    <col min="13569" max="13569" width="17.140625" style="9" customWidth="1"/>
    <col min="13570" max="13571" width="11.42578125" style="9" customWidth="1"/>
    <col min="13572" max="13572" width="15.85546875" style="9" customWidth="1"/>
    <col min="13573" max="13573" width="11.42578125" style="9" customWidth="1"/>
    <col min="13574" max="13574" width="17.140625" style="9" customWidth="1"/>
    <col min="13575" max="13575" width="11.140625" style="9" customWidth="1"/>
    <col min="13576" max="13577" width="11.42578125" style="9" customWidth="1"/>
    <col min="13578" max="13578" width="15.85546875" style="9" customWidth="1"/>
    <col min="13579" max="13579" width="11.42578125" style="9" customWidth="1"/>
    <col min="13580" max="13822" width="11.42578125" style="9"/>
    <col min="13823" max="13823" width="23.42578125" style="9" customWidth="1"/>
    <col min="13824" max="13824" width="82.140625" style="9" bestFit="1" customWidth="1"/>
    <col min="13825" max="13825" width="17.140625" style="9" customWidth="1"/>
    <col min="13826" max="13827" width="11.42578125" style="9" customWidth="1"/>
    <col min="13828" max="13828" width="15.85546875" style="9" customWidth="1"/>
    <col min="13829" max="13829" width="11.42578125" style="9" customWidth="1"/>
    <col min="13830" max="13830" width="17.140625" style="9" customWidth="1"/>
    <col min="13831" max="13831" width="11.140625" style="9" customWidth="1"/>
    <col min="13832" max="13833" width="11.42578125" style="9" customWidth="1"/>
    <col min="13834" max="13834" width="15.85546875" style="9" customWidth="1"/>
    <col min="13835" max="13835" width="11.42578125" style="9" customWidth="1"/>
    <col min="13836" max="14078" width="11.42578125" style="9"/>
    <col min="14079" max="14079" width="23.42578125" style="9" customWidth="1"/>
    <col min="14080" max="14080" width="82.140625" style="9" bestFit="1" customWidth="1"/>
    <col min="14081" max="14081" width="17.140625" style="9" customWidth="1"/>
    <col min="14082" max="14083" width="11.42578125" style="9" customWidth="1"/>
    <col min="14084" max="14084" width="15.85546875" style="9" customWidth="1"/>
    <col min="14085" max="14085" width="11.42578125" style="9" customWidth="1"/>
    <col min="14086" max="14086" width="17.140625" style="9" customWidth="1"/>
    <col min="14087" max="14087" width="11.140625" style="9" customWidth="1"/>
    <col min="14088" max="14089" width="11.42578125" style="9" customWidth="1"/>
    <col min="14090" max="14090" width="15.85546875" style="9" customWidth="1"/>
    <col min="14091" max="14091" width="11.42578125" style="9" customWidth="1"/>
    <col min="14092" max="14334" width="11.42578125" style="9"/>
    <col min="14335" max="14335" width="23.42578125" style="9" customWidth="1"/>
    <col min="14336" max="14336" width="82.140625" style="9" bestFit="1" customWidth="1"/>
    <col min="14337" max="14337" width="17.140625" style="9" customWidth="1"/>
    <col min="14338" max="14339" width="11.42578125" style="9" customWidth="1"/>
    <col min="14340" max="14340" width="15.85546875" style="9" customWidth="1"/>
    <col min="14341" max="14341" width="11.42578125" style="9" customWidth="1"/>
    <col min="14342" max="14342" width="17.140625" style="9" customWidth="1"/>
    <col min="14343" max="14343" width="11.140625" style="9" customWidth="1"/>
    <col min="14344" max="14345" width="11.42578125" style="9" customWidth="1"/>
    <col min="14346" max="14346" width="15.85546875" style="9" customWidth="1"/>
    <col min="14347" max="14347" width="11.42578125" style="9" customWidth="1"/>
    <col min="14348" max="14590" width="11.42578125" style="9"/>
    <col min="14591" max="14591" width="23.42578125" style="9" customWidth="1"/>
    <col min="14592" max="14592" width="82.140625" style="9" bestFit="1" customWidth="1"/>
    <col min="14593" max="14593" width="17.140625" style="9" customWidth="1"/>
    <col min="14594" max="14595" width="11.42578125" style="9" customWidth="1"/>
    <col min="14596" max="14596" width="15.85546875" style="9" customWidth="1"/>
    <col min="14597" max="14597" width="11.42578125" style="9" customWidth="1"/>
    <col min="14598" max="14598" width="17.140625" style="9" customWidth="1"/>
    <col min="14599" max="14599" width="11.140625" style="9" customWidth="1"/>
    <col min="14600" max="14601" width="11.42578125" style="9" customWidth="1"/>
    <col min="14602" max="14602" width="15.85546875" style="9" customWidth="1"/>
    <col min="14603" max="14603" width="11.42578125" style="9" customWidth="1"/>
    <col min="14604" max="14846" width="11.42578125" style="9"/>
    <col min="14847" max="14847" width="23.42578125" style="9" customWidth="1"/>
    <col min="14848" max="14848" width="82.140625" style="9" bestFit="1" customWidth="1"/>
    <col min="14849" max="14849" width="17.140625" style="9" customWidth="1"/>
    <col min="14850" max="14851" width="11.42578125" style="9" customWidth="1"/>
    <col min="14852" max="14852" width="15.85546875" style="9" customWidth="1"/>
    <col min="14853" max="14853" width="11.42578125" style="9" customWidth="1"/>
    <col min="14854" max="14854" width="17.140625" style="9" customWidth="1"/>
    <col min="14855" max="14855" width="11.140625" style="9" customWidth="1"/>
    <col min="14856" max="14857" width="11.42578125" style="9" customWidth="1"/>
    <col min="14858" max="14858" width="15.85546875" style="9" customWidth="1"/>
    <col min="14859" max="14859" width="11.42578125" style="9" customWidth="1"/>
    <col min="14860" max="15102" width="11.42578125" style="9"/>
    <col min="15103" max="15103" width="23.42578125" style="9" customWidth="1"/>
    <col min="15104" max="15104" width="82.140625" style="9" bestFit="1" customWidth="1"/>
    <col min="15105" max="15105" width="17.140625" style="9" customWidth="1"/>
    <col min="15106" max="15107" width="11.42578125" style="9" customWidth="1"/>
    <col min="15108" max="15108" width="15.85546875" style="9" customWidth="1"/>
    <col min="15109" max="15109" width="11.42578125" style="9" customWidth="1"/>
    <col min="15110" max="15110" width="17.140625" style="9" customWidth="1"/>
    <col min="15111" max="15111" width="11.140625" style="9" customWidth="1"/>
    <col min="15112" max="15113" width="11.42578125" style="9" customWidth="1"/>
    <col min="15114" max="15114" width="15.85546875" style="9" customWidth="1"/>
    <col min="15115" max="15115" width="11.42578125" style="9" customWidth="1"/>
    <col min="15116" max="15358" width="11.42578125" style="9"/>
    <col min="15359" max="15359" width="23.42578125" style="9" customWidth="1"/>
    <col min="15360" max="15360" width="82.140625" style="9" bestFit="1" customWidth="1"/>
    <col min="15361" max="15361" width="17.140625" style="9" customWidth="1"/>
    <col min="15362" max="15363" width="11.42578125" style="9" customWidth="1"/>
    <col min="15364" max="15364" width="15.85546875" style="9" customWidth="1"/>
    <col min="15365" max="15365" width="11.42578125" style="9" customWidth="1"/>
    <col min="15366" max="15366" width="17.140625" style="9" customWidth="1"/>
    <col min="15367" max="15367" width="11.140625" style="9" customWidth="1"/>
    <col min="15368" max="15369" width="11.42578125" style="9" customWidth="1"/>
    <col min="15370" max="15370" width="15.85546875" style="9" customWidth="1"/>
    <col min="15371" max="15371" width="11.42578125" style="9" customWidth="1"/>
    <col min="15372" max="15614" width="11.42578125" style="9"/>
    <col min="15615" max="15615" width="23.42578125" style="9" customWidth="1"/>
    <col min="15616" max="15616" width="82.140625" style="9" bestFit="1" customWidth="1"/>
    <col min="15617" max="15617" width="17.140625" style="9" customWidth="1"/>
    <col min="15618" max="15619" width="11.42578125" style="9" customWidth="1"/>
    <col min="15620" max="15620" width="15.85546875" style="9" customWidth="1"/>
    <col min="15621" max="15621" width="11.42578125" style="9" customWidth="1"/>
    <col min="15622" max="15622" width="17.140625" style="9" customWidth="1"/>
    <col min="15623" max="15623" width="11.140625" style="9" customWidth="1"/>
    <col min="15624" max="15625" width="11.42578125" style="9" customWidth="1"/>
    <col min="15626" max="15626" width="15.85546875" style="9" customWidth="1"/>
    <col min="15627" max="15627" width="11.42578125" style="9" customWidth="1"/>
    <col min="15628" max="15870" width="11.42578125" style="9"/>
    <col min="15871" max="15871" width="23.42578125" style="9" customWidth="1"/>
    <col min="15872" max="15872" width="82.140625" style="9" bestFit="1" customWidth="1"/>
    <col min="15873" max="15873" width="17.140625" style="9" customWidth="1"/>
    <col min="15874" max="15875" width="11.42578125" style="9" customWidth="1"/>
    <col min="15876" max="15876" width="15.85546875" style="9" customWidth="1"/>
    <col min="15877" max="15877" width="11.42578125" style="9" customWidth="1"/>
    <col min="15878" max="15878" width="17.140625" style="9" customWidth="1"/>
    <col min="15879" max="15879" width="11.140625" style="9" customWidth="1"/>
    <col min="15880" max="15881" width="11.42578125" style="9" customWidth="1"/>
    <col min="15882" max="15882" width="15.85546875" style="9" customWidth="1"/>
    <col min="15883" max="15883" width="11.42578125" style="9" customWidth="1"/>
    <col min="15884" max="16126" width="11.42578125" style="9"/>
    <col min="16127" max="16127" width="23.42578125" style="9" customWidth="1"/>
    <col min="16128" max="16128" width="82.140625" style="9" bestFit="1" customWidth="1"/>
    <col min="16129" max="16129" width="17.140625" style="9" customWidth="1"/>
    <col min="16130" max="16131" width="11.42578125" style="9" customWidth="1"/>
    <col min="16132" max="16132" width="15.85546875" style="9" customWidth="1"/>
    <col min="16133" max="16133" width="11.42578125" style="9" customWidth="1"/>
    <col min="16134" max="16134" width="17.140625" style="9" customWidth="1"/>
    <col min="16135" max="16135" width="11.140625" style="9" customWidth="1"/>
    <col min="16136" max="16137" width="11.42578125" style="9" customWidth="1"/>
    <col min="16138" max="16138" width="15.85546875" style="9" customWidth="1"/>
    <col min="16139" max="16139" width="11.42578125" style="9" customWidth="1"/>
    <col min="16140" max="16384" width="11.42578125" style="9"/>
  </cols>
  <sheetData>
    <row r="1" spans="1:11" ht="21" thickBot="1" x14ac:dyDescent="0.25">
      <c r="A1" s="2119" t="s">
        <v>985</v>
      </c>
      <c r="B1" s="2119"/>
      <c r="C1" s="2119"/>
      <c r="D1" s="2120"/>
      <c r="E1" s="2120"/>
      <c r="F1" s="2120"/>
      <c r="G1" s="2120"/>
    </row>
    <row r="2" spans="1:11" ht="21" thickBot="1" x14ac:dyDescent="0.25">
      <c r="A2" s="2119" t="str">
        <f>Top!B46&amp;", "&amp;Top!C47</f>
        <v>Electronic Shelf Label Service 1.0, 1.0.1</v>
      </c>
      <c r="B2" s="2119"/>
      <c r="C2" s="2145"/>
      <c r="D2" s="1123" t="s">
        <v>986</v>
      </c>
      <c r="E2" s="1120" t="str">
        <f>Top!E46</f>
        <v>ESLS.TS.p3</v>
      </c>
      <c r="F2" s="1124"/>
      <c r="G2" s="1125"/>
      <c r="H2" s="1796" t="s">
        <v>11</v>
      </c>
      <c r="I2" s="1797" t="str">
        <f>Top!G46</f>
        <v>ESLS.TS.p4</v>
      </c>
      <c r="J2" s="552" t="s">
        <v>987</v>
      </c>
      <c r="K2" s="1025">
        <f>rel_date</f>
        <v>46070</v>
      </c>
    </row>
    <row r="3" spans="1:11" ht="16.5" thickBot="1" x14ac:dyDescent="0.3">
      <c r="A3" s="1126" t="s">
        <v>2</v>
      </c>
      <c r="B3" s="1086">
        <f>K2</f>
        <v>46070</v>
      </c>
      <c r="D3" s="1127" t="s">
        <v>989</v>
      </c>
      <c r="E3" s="1120" t="str">
        <f>Top!F46</f>
        <v>ESLS.ICS.p2</v>
      </c>
      <c r="F3" s="1128"/>
      <c r="G3" s="1129"/>
      <c r="H3" s="1847" t="s">
        <v>12</v>
      </c>
      <c r="I3" s="1848" t="str">
        <f>Top!H46</f>
        <v>ESLS.ICS.p3</v>
      </c>
      <c r="J3" s="552" t="s">
        <v>987</v>
      </c>
      <c r="K3" s="1025">
        <f>rel_date</f>
        <v>46070</v>
      </c>
    </row>
    <row r="4" spans="1:11" ht="13.5" customHeight="1" thickBot="1" x14ac:dyDescent="0.25">
      <c r="A4" s="2146" t="s">
        <v>990</v>
      </c>
      <c r="B4" s="2147"/>
      <c r="C4" s="2148"/>
      <c r="D4" s="2116" t="s">
        <v>991</v>
      </c>
      <c r="E4" s="2117"/>
      <c r="F4" s="2117"/>
      <c r="G4" s="2118"/>
      <c r="H4" s="2116" t="s">
        <v>992</v>
      </c>
      <c r="I4" s="2117"/>
      <c r="J4" s="2117"/>
      <c r="K4" s="2118"/>
    </row>
    <row r="5" spans="1:11" ht="39" thickBot="1" x14ac:dyDescent="0.25">
      <c r="A5" s="707" t="s">
        <v>993</v>
      </c>
      <c r="B5" s="434" t="s">
        <v>994</v>
      </c>
      <c r="C5" s="1302" t="s">
        <v>995</v>
      </c>
      <c r="D5" s="1313" t="s">
        <v>996</v>
      </c>
      <c r="E5" s="1313" t="s">
        <v>997</v>
      </c>
      <c r="F5" s="1312" t="s">
        <v>998</v>
      </c>
      <c r="G5" s="1311" t="s">
        <v>999</v>
      </c>
      <c r="H5" s="1314" t="s">
        <v>996</v>
      </c>
      <c r="I5" s="1313" t="s">
        <v>997</v>
      </c>
      <c r="J5" s="1312" t="s">
        <v>998</v>
      </c>
      <c r="K5" s="1311" t="s">
        <v>1000</v>
      </c>
    </row>
    <row r="6" spans="1:11" s="10" customFormat="1" x14ac:dyDescent="0.2">
      <c r="A6" s="1443" t="s">
        <v>1001</v>
      </c>
      <c r="B6" s="1444" t="s">
        <v>1002</v>
      </c>
      <c r="C6" s="1763" t="s">
        <v>1003</v>
      </c>
      <c r="D6" s="1130"/>
      <c r="E6" s="467">
        <v>46055</v>
      </c>
      <c r="F6" s="133"/>
      <c r="G6" s="134"/>
      <c r="H6" s="1442"/>
      <c r="I6" s="1014">
        <f>$B$3+90</f>
        <v>46160</v>
      </c>
      <c r="J6" s="31"/>
      <c r="K6" s="180"/>
    </row>
    <row r="7" spans="1:11" s="10" customFormat="1" x14ac:dyDescent="0.2">
      <c r="A7" s="1764" t="s">
        <v>12</v>
      </c>
      <c r="B7" s="255" t="s">
        <v>1004</v>
      </c>
      <c r="C7" s="1849" t="s">
        <v>1005</v>
      </c>
      <c r="D7" s="1131"/>
      <c r="E7" s="468">
        <v>45936</v>
      </c>
      <c r="F7" s="109"/>
      <c r="G7" s="1095"/>
      <c r="H7" s="212"/>
      <c r="I7" s="461">
        <f>$B$3+90</f>
        <v>46160</v>
      </c>
      <c r="J7" s="204"/>
      <c r="K7" s="206" t="s">
        <v>1126</v>
      </c>
    </row>
    <row r="8" spans="1:11" s="10" customFormat="1" x14ac:dyDescent="0.2">
      <c r="A8" s="436" t="s">
        <v>3953</v>
      </c>
      <c r="B8" s="430" t="s">
        <v>3954</v>
      </c>
      <c r="C8" s="1132"/>
      <c r="D8" s="1131" t="s">
        <v>1010</v>
      </c>
      <c r="E8" s="468">
        <v>46055</v>
      </c>
      <c r="F8" s="109" t="s">
        <v>1011</v>
      </c>
      <c r="G8" s="1095"/>
      <c r="H8" s="212" t="s">
        <v>1010</v>
      </c>
      <c r="I8" s="1014">
        <f>$B$3+90</f>
        <v>46160</v>
      </c>
      <c r="J8" s="208" t="s">
        <v>1011</v>
      </c>
      <c r="K8" s="180"/>
    </row>
    <row r="9" spans="1:11" s="10" customFormat="1" x14ac:dyDescent="0.2">
      <c r="A9" s="436" t="s">
        <v>3955</v>
      </c>
      <c r="B9" s="430" t="s">
        <v>3956</v>
      </c>
      <c r="C9" s="1132"/>
      <c r="D9" s="1131" t="s">
        <v>1010</v>
      </c>
      <c r="E9" s="468">
        <v>46055</v>
      </c>
      <c r="F9" s="109" t="s">
        <v>1011</v>
      </c>
      <c r="G9" s="1095"/>
      <c r="H9" s="212" t="s">
        <v>1010</v>
      </c>
      <c r="I9" s="1014">
        <f t="shared" ref="I9:I65" si="0">$B$3+90</f>
        <v>46160</v>
      </c>
      <c r="J9" s="208" t="s">
        <v>1011</v>
      </c>
      <c r="K9" s="180"/>
    </row>
    <row r="10" spans="1:11" s="10" customFormat="1" x14ac:dyDescent="0.2">
      <c r="A10" s="436" t="s">
        <v>3957</v>
      </c>
      <c r="B10" s="430" t="s">
        <v>3958</v>
      </c>
      <c r="C10" s="1132"/>
      <c r="D10" s="1131" t="s">
        <v>1010</v>
      </c>
      <c r="E10" s="468">
        <v>46055</v>
      </c>
      <c r="F10" s="109" t="s">
        <v>1011</v>
      </c>
      <c r="G10" s="1095"/>
      <c r="H10" s="212" t="s">
        <v>1010</v>
      </c>
      <c r="I10" s="1014">
        <f t="shared" si="0"/>
        <v>46160</v>
      </c>
      <c r="J10" s="208" t="s">
        <v>1011</v>
      </c>
      <c r="K10" s="180"/>
    </row>
    <row r="11" spans="1:11" s="10" customFormat="1" x14ac:dyDescent="0.2">
      <c r="A11" s="436" t="s">
        <v>3959</v>
      </c>
      <c r="B11" s="430" t="s">
        <v>3960</v>
      </c>
      <c r="C11" s="1132"/>
      <c r="D11" s="1131" t="s">
        <v>1010</v>
      </c>
      <c r="E11" s="468">
        <v>46055</v>
      </c>
      <c r="F11" s="109" t="s">
        <v>1011</v>
      </c>
      <c r="G11" s="1095"/>
      <c r="H11" s="212" t="s">
        <v>1010</v>
      </c>
      <c r="I11" s="1014">
        <f t="shared" si="0"/>
        <v>46160</v>
      </c>
      <c r="J11" s="208" t="s">
        <v>1011</v>
      </c>
      <c r="K11" s="180"/>
    </row>
    <row r="12" spans="1:11" s="10" customFormat="1" x14ac:dyDescent="0.2">
      <c r="A12" s="436" t="s">
        <v>3961</v>
      </c>
      <c r="B12" s="430" t="s">
        <v>3962</v>
      </c>
      <c r="C12" s="1132"/>
      <c r="D12" s="1131" t="s">
        <v>1010</v>
      </c>
      <c r="E12" s="468">
        <v>46055</v>
      </c>
      <c r="F12" s="109" t="s">
        <v>1011</v>
      </c>
      <c r="G12" s="1095"/>
      <c r="H12" s="212" t="s">
        <v>1010</v>
      </c>
      <c r="I12" s="1014">
        <f t="shared" si="0"/>
        <v>46160</v>
      </c>
      <c r="J12" s="208" t="s">
        <v>1011</v>
      </c>
      <c r="K12" s="180"/>
    </row>
    <row r="13" spans="1:11" s="10" customFormat="1" x14ac:dyDescent="0.2">
      <c r="A13" s="436" t="s">
        <v>3963</v>
      </c>
      <c r="B13" s="430" t="s">
        <v>3964</v>
      </c>
      <c r="C13" s="1132"/>
      <c r="D13" s="1131" t="s">
        <v>1010</v>
      </c>
      <c r="E13" s="468">
        <v>46055</v>
      </c>
      <c r="F13" s="109" t="s">
        <v>1011</v>
      </c>
      <c r="G13" s="1095"/>
      <c r="H13" s="212" t="s">
        <v>1010</v>
      </c>
      <c r="I13" s="1014">
        <f t="shared" si="0"/>
        <v>46160</v>
      </c>
      <c r="J13" s="208" t="s">
        <v>1011</v>
      </c>
      <c r="K13" s="180"/>
    </row>
    <row r="14" spans="1:11" s="10" customFormat="1" x14ac:dyDescent="0.2">
      <c r="A14" s="436" t="s">
        <v>3965</v>
      </c>
      <c r="B14" s="430" t="s">
        <v>3966</v>
      </c>
      <c r="C14" s="1132"/>
      <c r="D14" s="1131" t="s">
        <v>1010</v>
      </c>
      <c r="E14" s="468">
        <v>46055</v>
      </c>
      <c r="F14" s="109" t="s">
        <v>1011</v>
      </c>
      <c r="G14" s="1095"/>
      <c r="H14" s="212" t="s">
        <v>1010</v>
      </c>
      <c r="I14" s="1014">
        <f t="shared" si="0"/>
        <v>46160</v>
      </c>
      <c r="J14" s="208" t="s">
        <v>1011</v>
      </c>
      <c r="K14" s="180"/>
    </row>
    <row r="15" spans="1:11" s="10" customFormat="1" x14ac:dyDescent="0.2">
      <c r="A15" s="436" t="s">
        <v>3967</v>
      </c>
      <c r="B15" s="430" t="s">
        <v>3968</v>
      </c>
      <c r="C15" s="1132"/>
      <c r="D15" s="1131" t="s">
        <v>1010</v>
      </c>
      <c r="E15" s="468">
        <v>46055</v>
      </c>
      <c r="F15" s="109" t="s">
        <v>1011</v>
      </c>
      <c r="G15" s="1095"/>
      <c r="H15" s="212" t="s">
        <v>1010</v>
      </c>
      <c r="I15" s="1014">
        <f t="shared" si="0"/>
        <v>46160</v>
      </c>
      <c r="J15" s="208" t="s">
        <v>1011</v>
      </c>
      <c r="K15" s="180"/>
    </row>
    <row r="16" spans="1:11" s="10" customFormat="1" x14ac:dyDescent="0.2">
      <c r="A16" s="436" t="s">
        <v>3969</v>
      </c>
      <c r="B16" s="430" t="s">
        <v>3970</v>
      </c>
      <c r="C16" s="1132"/>
      <c r="D16" s="1131" t="s">
        <v>1010</v>
      </c>
      <c r="E16" s="468">
        <v>46055</v>
      </c>
      <c r="F16" s="109" t="s">
        <v>1011</v>
      </c>
      <c r="G16" s="1095"/>
      <c r="H16" s="212" t="s">
        <v>1010</v>
      </c>
      <c r="I16" s="1014">
        <f t="shared" si="0"/>
        <v>46160</v>
      </c>
      <c r="J16" s="208" t="s">
        <v>1011</v>
      </c>
      <c r="K16" s="180"/>
    </row>
    <row r="17" spans="1:11" s="10" customFormat="1" x14ac:dyDescent="0.2">
      <c r="A17" s="436" t="s">
        <v>3971</v>
      </c>
      <c r="B17" s="430" t="s">
        <v>3972</v>
      </c>
      <c r="C17" s="1132"/>
      <c r="D17" s="1131" t="s">
        <v>1010</v>
      </c>
      <c r="E17" s="468">
        <v>46055</v>
      </c>
      <c r="F17" s="109" t="s">
        <v>1011</v>
      </c>
      <c r="G17" s="1095"/>
      <c r="H17" s="212" t="s">
        <v>1010</v>
      </c>
      <c r="I17" s="1014">
        <f t="shared" si="0"/>
        <v>46160</v>
      </c>
      <c r="J17" s="208" t="s">
        <v>1011</v>
      </c>
      <c r="K17" s="180"/>
    </row>
    <row r="18" spans="1:11" s="10" customFormat="1" x14ac:dyDescent="0.2">
      <c r="A18" s="436" t="s">
        <v>3973</v>
      </c>
      <c r="B18" s="430" t="s">
        <v>3974</v>
      </c>
      <c r="C18" s="1132"/>
      <c r="D18" s="1131" t="s">
        <v>1010</v>
      </c>
      <c r="E18" s="468">
        <v>46055</v>
      </c>
      <c r="F18" s="109" t="s">
        <v>1011</v>
      </c>
      <c r="G18" s="1095"/>
      <c r="H18" s="212" t="s">
        <v>1010</v>
      </c>
      <c r="I18" s="1014">
        <f t="shared" si="0"/>
        <v>46160</v>
      </c>
      <c r="J18" s="208" t="s">
        <v>1011</v>
      </c>
      <c r="K18" s="180"/>
    </row>
    <row r="19" spans="1:11" s="10" customFormat="1" x14ac:dyDescent="0.2">
      <c r="A19" s="436" t="s">
        <v>3975</v>
      </c>
      <c r="B19" s="430" t="s">
        <v>3976</v>
      </c>
      <c r="C19" s="1132"/>
      <c r="D19" s="1131" t="s">
        <v>1010</v>
      </c>
      <c r="E19" s="468">
        <v>46055</v>
      </c>
      <c r="F19" s="109" t="s">
        <v>1011</v>
      </c>
      <c r="G19" s="1095"/>
      <c r="H19" s="212" t="s">
        <v>1010</v>
      </c>
      <c r="I19" s="1014">
        <f t="shared" si="0"/>
        <v>46160</v>
      </c>
      <c r="J19" s="208" t="s">
        <v>1011</v>
      </c>
      <c r="K19" s="180"/>
    </row>
    <row r="20" spans="1:11" s="10" customFormat="1" x14ac:dyDescent="0.2">
      <c r="A20" s="436" t="s">
        <v>3977</v>
      </c>
      <c r="B20" s="430" t="s">
        <v>3978</v>
      </c>
      <c r="C20" s="1132"/>
      <c r="D20" s="1131" t="s">
        <v>1010</v>
      </c>
      <c r="E20" s="468">
        <v>46055</v>
      </c>
      <c r="F20" s="109" t="s">
        <v>1011</v>
      </c>
      <c r="G20" s="1095"/>
      <c r="H20" s="212" t="s">
        <v>1010</v>
      </c>
      <c r="I20" s="1014">
        <f t="shared" si="0"/>
        <v>46160</v>
      </c>
      <c r="J20" s="208" t="s">
        <v>1011</v>
      </c>
      <c r="K20" s="180"/>
    </row>
    <row r="21" spans="1:11" s="10" customFormat="1" x14ac:dyDescent="0.2">
      <c r="A21" s="436" t="s">
        <v>3979</v>
      </c>
      <c r="B21" s="430" t="s">
        <v>3980</v>
      </c>
      <c r="C21" s="1132"/>
      <c r="D21" s="1131" t="s">
        <v>1010</v>
      </c>
      <c r="E21" s="468">
        <v>46055</v>
      </c>
      <c r="F21" s="109" t="s">
        <v>1011</v>
      </c>
      <c r="G21" s="1095"/>
      <c r="H21" s="212" t="s">
        <v>1010</v>
      </c>
      <c r="I21" s="1014">
        <f t="shared" si="0"/>
        <v>46160</v>
      </c>
      <c r="J21" s="208" t="s">
        <v>1011</v>
      </c>
      <c r="K21" s="180"/>
    </row>
    <row r="22" spans="1:11" s="10" customFormat="1" x14ac:dyDescent="0.2">
      <c r="A22" s="436" t="s">
        <v>3981</v>
      </c>
      <c r="B22" s="430" t="s">
        <v>3982</v>
      </c>
      <c r="C22" s="1132"/>
      <c r="D22" s="1131" t="s">
        <v>1010</v>
      </c>
      <c r="E22" s="468">
        <v>46055</v>
      </c>
      <c r="F22" s="109" t="s">
        <v>1011</v>
      </c>
      <c r="G22" s="1095"/>
      <c r="H22" s="212" t="s">
        <v>1010</v>
      </c>
      <c r="I22" s="1014">
        <f t="shared" si="0"/>
        <v>46160</v>
      </c>
      <c r="J22" s="208" t="s">
        <v>1011</v>
      </c>
      <c r="K22" s="180"/>
    </row>
    <row r="23" spans="1:11" s="10" customFormat="1" x14ac:dyDescent="0.2">
      <c r="A23" s="436" t="s">
        <v>3983</v>
      </c>
      <c r="B23" s="430" t="s">
        <v>3984</v>
      </c>
      <c r="C23" s="1132"/>
      <c r="D23" s="1131" t="s">
        <v>1010</v>
      </c>
      <c r="E23" s="468">
        <v>46055</v>
      </c>
      <c r="F23" s="109" t="s">
        <v>1011</v>
      </c>
      <c r="G23" s="1095"/>
      <c r="H23" s="212" t="s">
        <v>1010</v>
      </c>
      <c r="I23" s="1014">
        <f t="shared" si="0"/>
        <v>46160</v>
      </c>
      <c r="J23" s="208" t="s">
        <v>1011</v>
      </c>
      <c r="K23" s="180"/>
    </row>
    <row r="24" spans="1:11" s="10" customFormat="1" x14ac:dyDescent="0.2">
      <c r="A24" s="436" t="s">
        <v>3985</v>
      </c>
      <c r="B24" s="430" t="s">
        <v>3986</v>
      </c>
      <c r="C24" s="1132"/>
      <c r="D24" s="1131" t="s">
        <v>1010</v>
      </c>
      <c r="E24" s="468">
        <v>46055</v>
      </c>
      <c r="F24" s="109" t="s">
        <v>1011</v>
      </c>
      <c r="G24" s="1095"/>
      <c r="H24" s="212" t="s">
        <v>1010</v>
      </c>
      <c r="I24" s="1014">
        <f t="shared" si="0"/>
        <v>46160</v>
      </c>
      <c r="J24" s="208" t="s">
        <v>1011</v>
      </c>
      <c r="K24" s="180"/>
    </row>
    <row r="25" spans="1:11" s="10" customFormat="1" x14ac:dyDescent="0.2">
      <c r="A25" s="436" t="s">
        <v>3987</v>
      </c>
      <c r="B25" s="430" t="s">
        <v>3970</v>
      </c>
      <c r="C25" s="1132"/>
      <c r="D25" s="1131" t="s">
        <v>1010</v>
      </c>
      <c r="E25" s="468">
        <v>46055</v>
      </c>
      <c r="F25" s="109" t="s">
        <v>1011</v>
      </c>
      <c r="G25" s="1095"/>
      <c r="H25" s="212" t="s">
        <v>1010</v>
      </c>
      <c r="I25" s="1014">
        <f t="shared" si="0"/>
        <v>46160</v>
      </c>
      <c r="J25" s="208" t="s">
        <v>1011</v>
      </c>
      <c r="K25" s="180"/>
    </row>
    <row r="26" spans="1:11" s="10" customFormat="1" x14ac:dyDescent="0.2">
      <c r="A26" s="436" t="s">
        <v>3988</v>
      </c>
      <c r="B26" s="430" t="s">
        <v>3972</v>
      </c>
      <c r="C26" s="1132"/>
      <c r="D26" s="1131" t="s">
        <v>1010</v>
      </c>
      <c r="E26" s="468">
        <v>46055</v>
      </c>
      <c r="F26" s="109" t="s">
        <v>1011</v>
      </c>
      <c r="G26" s="1095"/>
      <c r="H26" s="212" t="s">
        <v>1010</v>
      </c>
      <c r="I26" s="1014">
        <f t="shared" si="0"/>
        <v>46160</v>
      </c>
      <c r="J26" s="208" t="s">
        <v>1011</v>
      </c>
      <c r="K26" s="180"/>
    </row>
    <row r="27" spans="1:11" s="10" customFormat="1" x14ac:dyDescent="0.2">
      <c r="A27" s="436" t="s">
        <v>3989</v>
      </c>
      <c r="B27" s="430" t="s">
        <v>3990</v>
      </c>
      <c r="C27" s="1132" t="s">
        <v>1296</v>
      </c>
      <c r="D27" s="1131" t="s">
        <v>1010</v>
      </c>
      <c r="E27" s="468">
        <v>46055</v>
      </c>
      <c r="F27" s="109" t="s">
        <v>1011</v>
      </c>
      <c r="G27" s="1095"/>
      <c r="H27" s="212" t="s">
        <v>1010</v>
      </c>
      <c r="I27" s="1014">
        <f t="shared" si="0"/>
        <v>46160</v>
      </c>
      <c r="J27" s="208" t="s">
        <v>1011</v>
      </c>
      <c r="K27" s="180"/>
    </row>
    <row r="28" spans="1:11" s="10" customFormat="1" x14ac:dyDescent="0.2">
      <c r="A28" s="436" t="s">
        <v>3991</v>
      </c>
      <c r="B28" s="430" t="s">
        <v>3976</v>
      </c>
      <c r="C28" s="1132" t="s">
        <v>1296</v>
      </c>
      <c r="D28" s="1131" t="s">
        <v>1010</v>
      </c>
      <c r="E28" s="468">
        <v>46055</v>
      </c>
      <c r="F28" s="109" t="s">
        <v>1011</v>
      </c>
      <c r="G28" s="1095"/>
      <c r="H28" s="212" t="s">
        <v>1010</v>
      </c>
      <c r="I28" s="1014">
        <f t="shared" si="0"/>
        <v>46160</v>
      </c>
      <c r="J28" s="208" t="s">
        <v>1011</v>
      </c>
      <c r="K28" s="180"/>
    </row>
    <row r="29" spans="1:11" s="10" customFormat="1" x14ac:dyDescent="0.2">
      <c r="A29" s="436" t="s">
        <v>3992</v>
      </c>
      <c r="B29" s="430" t="s">
        <v>3993</v>
      </c>
      <c r="C29" s="1132"/>
      <c r="D29" s="1131" t="s">
        <v>1010</v>
      </c>
      <c r="E29" s="468">
        <v>46055</v>
      </c>
      <c r="F29" s="109" t="s">
        <v>1011</v>
      </c>
      <c r="G29" s="1095"/>
      <c r="H29" s="212" t="s">
        <v>1010</v>
      </c>
      <c r="I29" s="1014">
        <f t="shared" si="0"/>
        <v>46160</v>
      </c>
      <c r="J29" s="208" t="s">
        <v>1011</v>
      </c>
      <c r="K29" s="180"/>
    </row>
    <row r="30" spans="1:11" s="10" customFormat="1" ht="25.5" x14ac:dyDescent="0.2">
      <c r="A30" s="436" t="s">
        <v>3994</v>
      </c>
      <c r="B30" s="430" t="s">
        <v>3995</v>
      </c>
      <c r="C30" s="1132"/>
      <c r="D30" s="1131" t="s">
        <v>1010</v>
      </c>
      <c r="E30" s="468">
        <v>46055</v>
      </c>
      <c r="F30" s="109" t="s">
        <v>1011</v>
      </c>
      <c r="G30" s="1095"/>
      <c r="H30" s="212" t="s">
        <v>1010</v>
      </c>
      <c r="I30" s="1014">
        <f t="shared" si="0"/>
        <v>46160</v>
      </c>
      <c r="J30" s="208" t="s">
        <v>1011</v>
      </c>
      <c r="K30" s="180"/>
    </row>
    <row r="31" spans="1:11" s="10" customFormat="1" ht="25.5" x14ac:dyDescent="0.2">
      <c r="A31" s="436" t="s">
        <v>3996</v>
      </c>
      <c r="B31" s="430" t="s">
        <v>3997</v>
      </c>
      <c r="C31" s="1132"/>
      <c r="D31" s="1131" t="s">
        <v>1010</v>
      </c>
      <c r="E31" s="468">
        <v>46055</v>
      </c>
      <c r="F31" s="109" t="s">
        <v>1011</v>
      </c>
      <c r="G31" s="1095"/>
      <c r="H31" s="212" t="s">
        <v>1010</v>
      </c>
      <c r="I31" s="1014">
        <f t="shared" si="0"/>
        <v>46160</v>
      </c>
      <c r="J31" s="208" t="s">
        <v>1011</v>
      </c>
      <c r="K31" s="180"/>
    </row>
    <row r="32" spans="1:11" s="10" customFormat="1" x14ac:dyDescent="0.2">
      <c r="A32" s="436" t="s">
        <v>3998</v>
      </c>
      <c r="B32" s="430" t="s">
        <v>3999</v>
      </c>
      <c r="C32" s="1132"/>
      <c r="D32" s="1131" t="s">
        <v>1010</v>
      </c>
      <c r="E32" s="468">
        <v>46055</v>
      </c>
      <c r="F32" s="109" t="s">
        <v>1011</v>
      </c>
      <c r="G32" s="1095"/>
      <c r="H32" s="212" t="s">
        <v>1010</v>
      </c>
      <c r="I32" s="1014">
        <f t="shared" si="0"/>
        <v>46160</v>
      </c>
      <c r="J32" s="208" t="s">
        <v>1011</v>
      </c>
      <c r="K32" s="180"/>
    </row>
    <row r="33" spans="1:11" s="10" customFormat="1" x14ac:dyDescent="0.2">
      <c r="A33" s="436" t="s">
        <v>4000</v>
      </c>
      <c r="B33" s="430" t="s">
        <v>4001</v>
      </c>
      <c r="C33" s="1132"/>
      <c r="D33" s="1131" t="s">
        <v>1010</v>
      </c>
      <c r="E33" s="468">
        <v>46055</v>
      </c>
      <c r="F33" s="109" t="s">
        <v>1011</v>
      </c>
      <c r="G33" s="1095"/>
      <c r="H33" s="212" t="s">
        <v>1010</v>
      </c>
      <c r="I33" s="1014">
        <f t="shared" si="0"/>
        <v>46160</v>
      </c>
      <c r="J33" s="208" t="s">
        <v>1011</v>
      </c>
      <c r="K33" s="180"/>
    </row>
    <row r="34" spans="1:11" s="10" customFormat="1" x14ac:dyDescent="0.2">
      <c r="A34" s="436" t="s">
        <v>4002</v>
      </c>
      <c r="B34" s="430" t="s">
        <v>4003</v>
      </c>
      <c r="C34" s="1132"/>
      <c r="D34" s="1131" t="s">
        <v>1010</v>
      </c>
      <c r="E34" s="468">
        <v>46055</v>
      </c>
      <c r="F34" s="109" t="s">
        <v>1011</v>
      </c>
      <c r="G34" s="1095"/>
      <c r="H34" s="212" t="s">
        <v>1010</v>
      </c>
      <c r="I34" s="1014">
        <f t="shared" si="0"/>
        <v>46160</v>
      </c>
      <c r="J34" s="208" t="s">
        <v>1011</v>
      </c>
      <c r="K34" s="180"/>
    </row>
    <row r="35" spans="1:11" s="10" customFormat="1" x14ac:dyDescent="0.2">
      <c r="A35" s="436" t="s">
        <v>4004</v>
      </c>
      <c r="B35" s="430" t="s">
        <v>4005</v>
      </c>
      <c r="C35" s="1132"/>
      <c r="D35" s="1131" t="s">
        <v>1010</v>
      </c>
      <c r="E35" s="468">
        <v>46055</v>
      </c>
      <c r="F35" s="109" t="s">
        <v>1011</v>
      </c>
      <c r="G35" s="1095"/>
      <c r="H35" s="212" t="s">
        <v>1010</v>
      </c>
      <c r="I35" s="1014">
        <f t="shared" si="0"/>
        <v>46160</v>
      </c>
      <c r="J35" s="208" t="s">
        <v>1011</v>
      </c>
      <c r="K35" s="180"/>
    </row>
    <row r="36" spans="1:11" s="10" customFormat="1" x14ac:dyDescent="0.2">
      <c r="A36" s="436" t="s">
        <v>4006</v>
      </c>
      <c r="B36" s="430" t="s">
        <v>4007</v>
      </c>
      <c r="C36" s="1132"/>
      <c r="D36" s="1131" t="s">
        <v>1010</v>
      </c>
      <c r="E36" s="468">
        <v>46055</v>
      </c>
      <c r="F36" s="109" t="s">
        <v>1011</v>
      </c>
      <c r="G36" s="1095"/>
      <c r="H36" s="212" t="s">
        <v>1010</v>
      </c>
      <c r="I36" s="1014">
        <f t="shared" si="0"/>
        <v>46160</v>
      </c>
      <c r="J36" s="208" t="s">
        <v>1011</v>
      </c>
      <c r="K36" s="180"/>
    </row>
    <row r="37" spans="1:11" s="10" customFormat="1" x14ac:dyDescent="0.2">
      <c r="A37" s="436" t="s">
        <v>4008</v>
      </c>
      <c r="B37" s="430" t="s">
        <v>4009</v>
      </c>
      <c r="C37" s="1132"/>
      <c r="D37" s="1131" t="s">
        <v>1010</v>
      </c>
      <c r="E37" s="468">
        <v>46055</v>
      </c>
      <c r="F37" s="109" t="s">
        <v>1011</v>
      </c>
      <c r="G37" s="1095"/>
      <c r="H37" s="212" t="s">
        <v>1010</v>
      </c>
      <c r="I37" s="1014">
        <f t="shared" si="0"/>
        <v>46160</v>
      </c>
      <c r="J37" s="208" t="s">
        <v>1011</v>
      </c>
      <c r="K37" s="180"/>
    </row>
    <row r="38" spans="1:11" s="10" customFormat="1" x14ac:dyDescent="0.2">
      <c r="A38" s="436" t="s">
        <v>4010</v>
      </c>
      <c r="B38" s="430" t="s">
        <v>4011</v>
      </c>
      <c r="C38" s="1132"/>
      <c r="D38" s="1131" t="s">
        <v>1010</v>
      </c>
      <c r="E38" s="468">
        <v>46055</v>
      </c>
      <c r="F38" s="109" t="s">
        <v>1011</v>
      </c>
      <c r="G38" s="1095"/>
      <c r="H38" s="212" t="s">
        <v>1010</v>
      </c>
      <c r="I38" s="1014">
        <f t="shared" si="0"/>
        <v>46160</v>
      </c>
      <c r="J38" s="208" t="s">
        <v>1011</v>
      </c>
      <c r="K38" s="180"/>
    </row>
    <row r="39" spans="1:11" s="10" customFormat="1" x14ac:dyDescent="0.2">
      <c r="A39" s="436" t="s">
        <v>4012</v>
      </c>
      <c r="B39" s="430" t="s">
        <v>4013</v>
      </c>
      <c r="C39" s="1132"/>
      <c r="D39" s="1131" t="s">
        <v>1010</v>
      </c>
      <c r="E39" s="468">
        <v>46055</v>
      </c>
      <c r="F39" s="109" t="s">
        <v>1011</v>
      </c>
      <c r="G39" s="1095"/>
      <c r="H39" s="212" t="s">
        <v>1010</v>
      </c>
      <c r="I39" s="1014">
        <f t="shared" si="0"/>
        <v>46160</v>
      </c>
      <c r="J39" s="208" t="s">
        <v>1011</v>
      </c>
      <c r="K39" s="180"/>
    </row>
    <row r="40" spans="1:11" s="10" customFormat="1" x14ac:dyDescent="0.2">
      <c r="A40" s="436" t="s">
        <v>4014</v>
      </c>
      <c r="B40" s="430" t="s">
        <v>4015</v>
      </c>
      <c r="C40" s="1132" t="s">
        <v>1689</v>
      </c>
      <c r="D40" s="1131" t="s">
        <v>1010</v>
      </c>
      <c r="E40" s="468">
        <v>46055</v>
      </c>
      <c r="F40" s="109" t="s">
        <v>1011</v>
      </c>
      <c r="G40" s="1095"/>
      <c r="H40" s="212" t="s">
        <v>1010</v>
      </c>
      <c r="I40" s="1014">
        <f t="shared" si="0"/>
        <v>46160</v>
      </c>
      <c r="J40" s="208" t="s">
        <v>1011</v>
      </c>
      <c r="K40" s="180"/>
    </row>
    <row r="41" spans="1:11" s="10" customFormat="1" x14ac:dyDescent="0.2">
      <c r="A41" s="436" t="s">
        <v>4016</v>
      </c>
      <c r="B41" s="430" t="s">
        <v>4017</v>
      </c>
      <c r="C41" s="1132"/>
      <c r="D41" s="1131" t="s">
        <v>1010</v>
      </c>
      <c r="E41" s="468">
        <v>46055</v>
      </c>
      <c r="F41" s="109" t="s">
        <v>1011</v>
      </c>
      <c r="G41" s="1095"/>
      <c r="H41" s="212" t="s">
        <v>1010</v>
      </c>
      <c r="I41" s="1014">
        <f t="shared" si="0"/>
        <v>46160</v>
      </c>
      <c r="J41" s="208" t="s">
        <v>1011</v>
      </c>
      <c r="K41" s="180"/>
    </row>
    <row r="42" spans="1:11" s="10" customFormat="1" x14ac:dyDescent="0.2">
      <c r="A42" s="436" t="s">
        <v>4018</v>
      </c>
      <c r="B42" s="430" t="s">
        <v>4019</v>
      </c>
      <c r="C42" s="1132"/>
      <c r="D42" s="1131" t="s">
        <v>1010</v>
      </c>
      <c r="E42" s="468">
        <v>46055</v>
      </c>
      <c r="F42" s="109" t="s">
        <v>1011</v>
      </c>
      <c r="G42" s="1095"/>
      <c r="H42" s="212" t="s">
        <v>1010</v>
      </c>
      <c r="I42" s="1014">
        <f t="shared" si="0"/>
        <v>46160</v>
      </c>
      <c r="J42" s="208" t="s">
        <v>1011</v>
      </c>
      <c r="K42" s="180"/>
    </row>
    <row r="43" spans="1:11" s="10" customFormat="1" x14ac:dyDescent="0.2">
      <c r="A43" s="436" t="s">
        <v>4020</v>
      </c>
      <c r="B43" s="430" t="s">
        <v>4021</v>
      </c>
      <c r="C43" s="1132"/>
      <c r="D43" s="1131" t="s">
        <v>1010</v>
      </c>
      <c r="E43" s="468">
        <v>46055</v>
      </c>
      <c r="F43" s="109" t="s">
        <v>1011</v>
      </c>
      <c r="G43" s="1095"/>
      <c r="H43" s="212" t="s">
        <v>1010</v>
      </c>
      <c r="I43" s="1014">
        <f t="shared" si="0"/>
        <v>46160</v>
      </c>
      <c r="J43" s="208" t="s">
        <v>1011</v>
      </c>
      <c r="K43" s="180"/>
    </row>
    <row r="44" spans="1:11" s="10" customFormat="1" x14ac:dyDescent="0.2">
      <c r="A44" s="436" t="s">
        <v>4022</v>
      </c>
      <c r="B44" s="430" t="s">
        <v>4023</v>
      </c>
      <c r="C44" s="1132"/>
      <c r="D44" s="1131" t="s">
        <v>1010</v>
      </c>
      <c r="E44" s="468">
        <v>46055</v>
      </c>
      <c r="F44" s="109" t="s">
        <v>1011</v>
      </c>
      <c r="G44" s="1095"/>
      <c r="H44" s="212" t="s">
        <v>1010</v>
      </c>
      <c r="I44" s="1014">
        <f t="shared" si="0"/>
        <v>46160</v>
      </c>
      <c r="J44" s="208" t="s">
        <v>1011</v>
      </c>
      <c r="K44" s="180"/>
    </row>
    <row r="45" spans="1:11" s="10" customFormat="1" ht="25.5" x14ac:dyDescent="0.2">
      <c r="A45" s="436" t="s">
        <v>4024</v>
      </c>
      <c r="B45" s="430" t="s">
        <v>4025</v>
      </c>
      <c r="C45" s="1132"/>
      <c r="D45" s="1131" t="s">
        <v>1010</v>
      </c>
      <c r="E45" s="468">
        <v>46055</v>
      </c>
      <c r="F45" s="109" t="s">
        <v>1011</v>
      </c>
      <c r="G45" s="1095"/>
      <c r="H45" s="212" t="s">
        <v>1010</v>
      </c>
      <c r="I45" s="1014">
        <f t="shared" si="0"/>
        <v>46160</v>
      </c>
      <c r="J45" s="208" t="s">
        <v>1011</v>
      </c>
      <c r="K45" s="180"/>
    </row>
    <row r="46" spans="1:11" s="10" customFormat="1" ht="25.5" x14ac:dyDescent="0.2">
      <c r="A46" s="436" t="s">
        <v>4026</v>
      </c>
      <c r="B46" s="430" t="s">
        <v>4027</v>
      </c>
      <c r="C46" s="1132"/>
      <c r="D46" s="1131" t="s">
        <v>1010</v>
      </c>
      <c r="E46" s="468">
        <v>46055</v>
      </c>
      <c r="F46" s="109" t="s">
        <v>1011</v>
      </c>
      <c r="G46" s="1095"/>
      <c r="H46" s="212" t="s">
        <v>1010</v>
      </c>
      <c r="I46" s="1014">
        <f t="shared" si="0"/>
        <v>46160</v>
      </c>
      <c r="J46" s="208" t="s">
        <v>1011</v>
      </c>
      <c r="K46" s="180"/>
    </row>
    <row r="47" spans="1:11" s="10" customFormat="1" x14ac:dyDescent="0.2">
      <c r="A47" s="436" t="s">
        <v>4028</v>
      </c>
      <c r="B47" s="430" t="s">
        <v>4029</v>
      </c>
      <c r="C47" s="1132"/>
      <c r="D47" s="1131" t="s">
        <v>1010</v>
      </c>
      <c r="E47" s="468">
        <v>46055</v>
      </c>
      <c r="F47" s="109" t="s">
        <v>1011</v>
      </c>
      <c r="G47" s="1095"/>
      <c r="H47" s="212" t="s">
        <v>1010</v>
      </c>
      <c r="I47" s="1014">
        <f t="shared" si="0"/>
        <v>46160</v>
      </c>
      <c r="J47" s="208" t="s">
        <v>1011</v>
      </c>
      <c r="K47" s="180"/>
    </row>
    <row r="48" spans="1:11" s="10" customFormat="1" x14ac:dyDescent="0.2">
      <c r="A48" s="436" t="s">
        <v>4030</v>
      </c>
      <c r="B48" s="430" t="s">
        <v>4031</v>
      </c>
      <c r="C48" s="1132"/>
      <c r="D48" s="1131" t="s">
        <v>1010</v>
      </c>
      <c r="E48" s="468">
        <v>46055</v>
      </c>
      <c r="F48" s="109" t="s">
        <v>1011</v>
      </c>
      <c r="G48" s="1095"/>
      <c r="H48" s="212" t="s">
        <v>1010</v>
      </c>
      <c r="I48" s="1014">
        <f t="shared" si="0"/>
        <v>46160</v>
      </c>
      <c r="J48" s="208" t="s">
        <v>1011</v>
      </c>
      <c r="K48" s="180"/>
    </row>
    <row r="49" spans="1:11" s="10" customFormat="1" ht="25.5" x14ac:dyDescent="0.2">
      <c r="A49" s="436" t="s">
        <v>4032</v>
      </c>
      <c r="B49" s="430" t="s">
        <v>4033</v>
      </c>
      <c r="C49" s="1132"/>
      <c r="D49" s="1131" t="s">
        <v>1010</v>
      </c>
      <c r="E49" s="468">
        <v>46055</v>
      </c>
      <c r="F49" s="109" t="s">
        <v>1011</v>
      </c>
      <c r="G49" s="1095"/>
      <c r="H49" s="212" t="s">
        <v>1010</v>
      </c>
      <c r="I49" s="1014">
        <f t="shared" si="0"/>
        <v>46160</v>
      </c>
      <c r="J49" s="208" t="s">
        <v>1011</v>
      </c>
      <c r="K49" s="180"/>
    </row>
    <row r="50" spans="1:11" s="10" customFormat="1" ht="25.5" x14ac:dyDescent="0.2">
      <c r="A50" s="436" t="s">
        <v>4034</v>
      </c>
      <c r="B50" s="430" t="s">
        <v>4035</v>
      </c>
      <c r="C50" s="1132"/>
      <c r="D50" s="1131" t="s">
        <v>1010</v>
      </c>
      <c r="E50" s="468">
        <v>46055</v>
      </c>
      <c r="F50" s="109" t="s">
        <v>1011</v>
      </c>
      <c r="G50" s="1095"/>
      <c r="H50" s="212" t="s">
        <v>1010</v>
      </c>
      <c r="I50" s="1014">
        <f t="shared" si="0"/>
        <v>46160</v>
      </c>
      <c r="J50" s="208" t="s">
        <v>1011</v>
      </c>
      <c r="K50" s="180"/>
    </row>
    <row r="51" spans="1:11" s="10" customFormat="1" x14ac:dyDescent="0.2">
      <c r="A51" s="436" t="s">
        <v>4036</v>
      </c>
      <c r="B51" s="430" t="s">
        <v>4037</v>
      </c>
      <c r="C51" s="1132"/>
      <c r="D51" s="1131" t="s">
        <v>1010</v>
      </c>
      <c r="E51" s="468">
        <v>46055</v>
      </c>
      <c r="F51" s="109" t="s">
        <v>1011</v>
      </c>
      <c r="G51" s="1095"/>
      <c r="H51" s="212" t="s">
        <v>1010</v>
      </c>
      <c r="I51" s="1014">
        <f t="shared" si="0"/>
        <v>46160</v>
      </c>
      <c r="J51" s="208" t="s">
        <v>1011</v>
      </c>
      <c r="K51" s="180"/>
    </row>
    <row r="52" spans="1:11" s="10" customFormat="1" x14ac:dyDescent="0.2">
      <c r="A52" s="436" t="s">
        <v>4038</v>
      </c>
      <c r="B52" s="430" t="s">
        <v>4039</v>
      </c>
      <c r="C52" s="1132"/>
      <c r="D52" s="1131" t="s">
        <v>1010</v>
      </c>
      <c r="E52" s="468">
        <v>46055</v>
      </c>
      <c r="F52" s="109" t="s">
        <v>1011</v>
      </c>
      <c r="G52" s="1095"/>
      <c r="H52" s="212" t="s">
        <v>1010</v>
      </c>
      <c r="I52" s="1014">
        <f t="shared" si="0"/>
        <v>46160</v>
      </c>
      <c r="J52" s="208" t="s">
        <v>1011</v>
      </c>
      <c r="K52" s="180"/>
    </row>
    <row r="53" spans="1:11" s="10" customFormat="1" x14ac:dyDescent="0.2">
      <c r="A53" s="436" t="s">
        <v>4040</v>
      </c>
      <c r="B53" s="430" t="s">
        <v>4041</v>
      </c>
      <c r="C53" s="1132"/>
      <c r="D53" s="1131" t="s">
        <v>1010</v>
      </c>
      <c r="E53" s="468">
        <v>46055</v>
      </c>
      <c r="F53" s="109" t="s">
        <v>1011</v>
      </c>
      <c r="G53" s="1095"/>
      <c r="H53" s="212" t="s">
        <v>1010</v>
      </c>
      <c r="I53" s="1014">
        <f t="shared" si="0"/>
        <v>46160</v>
      </c>
      <c r="J53" s="208" t="s">
        <v>1011</v>
      </c>
      <c r="K53" s="180"/>
    </row>
    <row r="54" spans="1:11" s="10" customFormat="1" x14ac:dyDescent="0.2">
      <c r="A54" s="430" t="s">
        <v>4042</v>
      </c>
      <c r="B54" s="1765" t="s">
        <v>4043</v>
      </c>
      <c r="C54" s="1132" t="s">
        <v>1003</v>
      </c>
      <c r="D54" s="1634" t="s">
        <v>1010</v>
      </c>
      <c r="E54" s="998">
        <v>46055</v>
      </c>
      <c r="F54" s="1635" t="s">
        <v>1011</v>
      </c>
      <c r="G54" s="1636"/>
      <c r="H54" s="1798" t="s">
        <v>1010</v>
      </c>
      <c r="I54" s="1014">
        <f t="shared" si="0"/>
        <v>46160</v>
      </c>
      <c r="J54" s="208" t="s">
        <v>1011</v>
      </c>
      <c r="K54" s="842"/>
    </row>
    <row r="55" spans="1:11" s="10" customFormat="1" x14ac:dyDescent="0.2">
      <c r="A55" s="430" t="s">
        <v>4044</v>
      </c>
      <c r="B55" s="1695" t="s">
        <v>4045</v>
      </c>
      <c r="C55" s="1132" t="s">
        <v>1003</v>
      </c>
      <c r="D55" s="1633" t="s">
        <v>1010</v>
      </c>
      <c r="E55" s="1049">
        <v>46055</v>
      </c>
      <c r="F55" s="997" t="s">
        <v>1011</v>
      </c>
      <c r="G55" s="1102"/>
      <c r="H55" s="1799" t="s">
        <v>1010</v>
      </c>
      <c r="I55" s="1014">
        <f t="shared" si="0"/>
        <v>46160</v>
      </c>
      <c r="J55" s="1060" t="s">
        <v>1011</v>
      </c>
      <c r="K55" s="842"/>
    </row>
    <row r="56" spans="1:11" s="10" customFormat="1" x14ac:dyDescent="0.2">
      <c r="A56" s="430" t="s">
        <v>4046</v>
      </c>
      <c r="B56" s="430" t="s">
        <v>4047</v>
      </c>
      <c r="C56" s="1132" t="s">
        <v>1003</v>
      </c>
      <c r="D56" s="1131" t="s">
        <v>1010</v>
      </c>
      <c r="E56" s="468">
        <v>46055</v>
      </c>
      <c r="F56" s="109" t="s">
        <v>1011</v>
      </c>
      <c r="G56" s="1095"/>
      <c r="H56" s="212" t="s">
        <v>1010</v>
      </c>
      <c r="I56" s="1014">
        <f t="shared" si="0"/>
        <v>46160</v>
      </c>
      <c r="J56" s="208" t="s">
        <v>1011</v>
      </c>
      <c r="K56" s="180"/>
    </row>
    <row r="57" spans="1:11" s="10" customFormat="1" x14ac:dyDescent="0.2">
      <c r="A57" s="436" t="s">
        <v>4048</v>
      </c>
      <c r="B57" s="430" t="s">
        <v>3884</v>
      </c>
      <c r="C57" s="1132"/>
      <c r="D57" s="1131" t="s">
        <v>1010</v>
      </c>
      <c r="E57" s="468">
        <v>46055</v>
      </c>
      <c r="F57" s="109" t="s">
        <v>1011</v>
      </c>
      <c r="G57" s="1095"/>
      <c r="H57" s="212" t="s">
        <v>1010</v>
      </c>
      <c r="I57" s="1014">
        <f t="shared" si="0"/>
        <v>46160</v>
      </c>
      <c r="J57" s="208" t="s">
        <v>1011</v>
      </c>
      <c r="K57" s="180"/>
    </row>
    <row r="58" spans="1:11" s="10" customFormat="1" x14ac:dyDescent="0.2">
      <c r="A58" s="436" t="s">
        <v>4049</v>
      </c>
      <c r="B58" s="430" t="s">
        <v>3886</v>
      </c>
      <c r="C58" s="1132"/>
      <c r="D58" s="1131" t="s">
        <v>1010</v>
      </c>
      <c r="E58" s="468">
        <v>46055</v>
      </c>
      <c r="F58" s="109" t="s">
        <v>1011</v>
      </c>
      <c r="G58" s="1095"/>
      <c r="H58" s="212" t="s">
        <v>1010</v>
      </c>
      <c r="I58" s="1014">
        <f t="shared" si="0"/>
        <v>46160</v>
      </c>
      <c r="J58" s="208" t="s">
        <v>1011</v>
      </c>
      <c r="K58" s="180"/>
    </row>
    <row r="59" spans="1:11" s="10" customFormat="1" x14ac:dyDescent="0.2">
      <c r="A59" s="436" t="s">
        <v>4050</v>
      </c>
      <c r="B59" s="430" t="s">
        <v>3888</v>
      </c>
      <c r="C59" s="1132"/>
      <c r="D59" s="1131" t="s">
        <v>1010</v>
      </c>
      <c r="E59" s="468">
        <v>46055</v>
      </c>
      <c r="F59" s="109" t="s">
        <v>1011</v>
      </c>
      <c r="G59" s="1095"/>
      <c r="H59" s="212" t="s">
        <v>1010</v>
      </c>
      <c r="I59" s="1014">
        <f t="shared" si="0"/>
        <v>46160</v>
      </c>
      <c r="J59" s="208" t="s">
        <v>1011</v>
      </c>
      <c r="K59" s="180"/>
    </row>
    <row r="60" spans="1:11" s="10" customFormat="1" x14ac:dyDescent="0.2">
      <c r="A60" s="436" t="s">
        <v>4051</v>
      </c>
      <c r="B60" s="430" t="s">
        <v>3890</v>
      </c>
      <c r="C60" s="1132"/>
      <c r="D60" s="1131" t="s">
        <v>1010</v>
      </c>
      <c r="E60" s="468">
        <v>46055</v>
      </c>
      <c r="F60" s="109" t="s">
        <v>1011</v>
      </c>
      <c r="G60" s="1095"/>
      <c r="H60" s="212" t="s">
        <v>1010</v>
      </c>
      <c r="I60" s="1014">
        <f t="shared" si="0"/>
        <v>46160</v>
      </c>
      <c r="J60" s="208" t="s">
        <v>1011</v>
      </c>
      <c r="K60" s="180"/>
    </row>
    <row r="61" spans="1:11" s="10" customFormat="1" x14ac:dyDescent="0.2">
      <c r="A61" s="436" t="s">
        <v>4052</v>
      </c>
      <c r="B61" s="430" t="s">
        <v>3892</v>
      </c>
      <c r="C61" s="1132"/>
      <c r="D61" s="1131" t="s">
        <v>1010</v>
      </c>
      <c r="E61" s="468">
        <v>46055</v>
      </c>
      <c r="F61" s="109" t="s">
        <v>1011</v>
      </c>
      <c r="G61" s="1095"/>
      <c r="H61" s="212" t="s">
        <v>1010</v>
      </c>
      <c r="I61" s="1014">
        <f t="shared" si="0"/>
        <v>46160</v>
      </c>
      <c r="J61" s="208" t="s">
        <v>1011</v>
      </c>
      <c r="K61" s="180"/>
    </row>
    <row r="62" spans="1:11" s="10" customFormat="1" x14ac:dyDescent="0.2">
      <c r="A62" s="436" t="s">
        <v>4053</v>
      </c>
      <c r="B62" s="430" t="s">
        <v>3894</v>
      </c>
      <c r="C62" s="1132"/>
      <c r="D62" s="1131" t="s">
        <v>1010</v>
      </c>
      <c r="E62" s="468">
        <v>46055</v>
      </c>
      <c r="F62" s="109" t="s">
        <v>1011</v>
      </c>
      <c r="G62" s="1095"/>
      <c r="H62" s="212" t="s">
        <v>1010</v>
      </c>
      <c r="I62" s="1014">
        <f t="shared" si="0"/>
        <v>46160</v>
      </c>
      <c r="J62" s="208" t="s">
        <v>1011</v>
      </c>
      <c r="K62" s="180"/>
    </row>
    <row r="63" spans="1:11" s="10" customFormat="1" x14ac:dyDescent="0.2">
      <c r="A63" s="436" t="s">
        <v>4054</v>
      </c>
      <c r="B63" s="430" t="s">
        <v>3896</v>
      </c>
      <c r="C63" s="1132"/>
      <c r="D63" s="1131" t="s">
        <v>1010</v>
      </c>
      <c r="E63" s="468">
        <v>46055</v>
      </c>
      <c r="F63" s="109" t="s">
        <v>1011</v>
      </c>
      <c r="G63" s="1095"/>
      <c r="H63" s="212" t="s">
        <v>1010</v>
      </c>
      <c r="I63" s="1014">
        <f t="shared" si="0"/>
        <v>46160</v>
      </c>
      <c r="J63" s="208" t="s">
        <v>1011</v>
      </c>
      <c r="K63" s="180"/>
    </row>
    <row r="64" spans="1:11" s="10" customFormat="1" x14ac:dyDescent="0.2">
      <c r="A64" s="436" t="s">
        <v>4055</v>
      </c>
      <c r="B64" s="430" t="s">
        <v>3898</v>
      </c>
      <c r="C64" s="1132"/>
      <c r="D64" s="1131" t="s">
        <v>1010</v>
      </c>
      <c r="E64" s="468">
        <v>46055</v>
      </c>
      <c r="F64" s="109" t="s">
        <v>1011</v>
      </c>
      <c r="G64" s="1095"/>
      <c r="H64" s="212" t="s">
        <v>1010</v>
      </c>
      <c r="I64" s="1014">
        <f t="shared" si="0"/>
        <v>46160</v>
      </c>
      <c r="J64" s="208" t="s">
        <v>1011</v>
      </c>
      <c r="K64" s="180"/>
    </row>
    <row r="65" spans="1:11" s="10" customFormat="1" x14ac:dyDescent="0.2">
      <c r="A65" s="436" t="s">
        <v>4056</v>
      </c>
      <c r="B65" s="430" t="s">
        <v>3900</v>
      </c>
      <c r="C65" s="1132"/>
      <c r="D65" s="1131" t="s">
        <v>1010</v>
      </c>
      <c r="E65" s="468">
        <v>46055</v>
      </c>
      <c r="F65" s="109" t="s">
        <v>1011</v>
      </c>
      <c r="G65" s="1095"/>
      <c r="H65" s="212" t="s">
        <v>1010</v>
      </c>
      <c r="I65" s="1014">
        <f t="shared" si="0"/>
        <v>46160</v>
      </c>
      <c r="J65" s="208" t="s">
        <v>1011</v>
      </c>
      <c r="K65" s="180"/>
    </row>
    <row r="66" spans="1:11" s="10" customFormat="1" x14ac:dyDescent="0.2">
      <c r="A66" s="436" t="s">
        <v>4057</v>
      </c>
      <c r="B66" s="430" t="s">
        <v>3902</v>
      </c>
      <c r="C66" s="1132"/>
      <c r="D66" s="1131" t="s">
        <v>1010</v>
      </c>
      <c r="E66" s="468">
        <v>46055</v>
      </c>
      <c r="F66" s="109" t="s">
        <v>1011</v>
      </c>
      <c r="G66" s="1095"/>
      <c r="H66" s="212" t="s">
        <v>1010</v>
      </c>
      <c r="I66" s="1014">
        <f>$B$3+90</f>
        <v>46160</v>
      </c>
      <c r="J66" s="208" t="s">
        <v>1011</v>
      </c>
      <c r="K66" s="180"/>
    </row>
    <row r="67" spans="1:11" s="10" customFormat="1" ht="13.5" thickBot="1" x14ac:dyDescent="0.25">
      <c r="A67" s="433" t="s">
        <v>4058</v>
      </c>
      <c r="B67" s="433" t="s">
        <v>4059</v>
      </c>
      <c r="C67" s="1638"/>
      <c r="D67" s="111" t="s">
        <v>1010</v>
      </c>
      <c r="E67" s="474">
        <v>46055</v>
      </c>
      <c r="F67" s="111" t="s">
        <v>1011</v>
      </c>
      <c r="G67" s="111"/>
      <c r="H67" s="39" t="s">
        <v>1010</v>
      </c>
      <c r="I67" s="462">
        <f>$B$3+90</f>
        <v>46160</v>
      </c>
      <c r="J67" s="39" t="s">
        <v>1011</v>
      </c>
      <c r="K67" s="1637"/>
    </row>
    <row r="68" spans="1:11" s="1111" customFormat="1" x14ac:dyDescent="0.2">
      <c r="A68" s="1133"/>
      <c r="B68" s="1133"/>
      <c r="C68" s="1133"/>
      <c r="D68" s="1134"/>
      <c r="E68" s="1134"/>
      <c r="F68" s="1134"/>
      <c r="G68" s="1134"/>
      <c r="H68" s="1134"/>
      <c r="I68" s="1134"/>
      <c r="J68" s="1134"/>
      <c r="K68" s="1134"/>
    </row>
    <row r="69" spans="1:11" x14ac:dyDescent="0.2">
      <c r="A69" s="132" t="s">
        <v>1122</v>
      </c>
      <c r="B69" s="132"/>
      <c r="C69" s="132"/>
      <c r="D69" s="132"/>
      <c r="E69" s="132"/>
      <c r="F69" s="132"/>
      <c r="G69" s="132"/>
      <c r="H69" s="132"/>
      <c r="I69" s="132"/>
      <c r="J69" s="132"/>
      <c r="K69" s="132"/>
    </row>
    <row r="70" spans="1:11" x14ac:dyDescent="0.2">
      <c r="A70" s="173" t="s">
        <v>1123</v>
      </c>
      <c r="D70" s="20"/>
      <c r="E70" s="20"/>
      <c r="F70" s="22"/>
      <c r="G70" s="21"/>
      <c r="H70" s="20"/>
      <c r="I70" s="20"/>
      <c r="J70" s="22"/>
      <c r="K70" s="22"/>
    </row>
    <row r="71" spans="1:11" x14ac:dyDescent="0.2">
      <c r="D71" s="20"/>
      <c r="E71" s="20"/>
      <c r="F71" s="22"/>
      <c r="G71" s="21"/>
      <c r="H71" s="20"/>
      <c r="I71" s="20"/>
      <c r="J71" s="22"/>
      <c r="K71" s="22"/>
    </row>
    <row r="72" spans="1:11" x14ac:dyDescent="0.2">
      <c r="A72" s="858"/>
      <c r="D72" s="20"/>
      <c r="E72" s="20"/>
      <c r="F72" s="22"/>
      <c r="G72" s="21"/>
      <c r="H72" s="20"/>
      <c r="I72" s="20"/>
      <c r="J72" s="22"/>
      <c r="K72" s="22"/>
    </row>
    <row r="73" spans="1:11" x14ac:dyDescent="0.2">
      <c r="A73" s="632"/>
      <c r="D73" s="20"/>
      <c r="E73" s="20"/>
      <c r="F73" s="22"/>
      <c r="G73" s="21"/>
      <c r="H73" s="20"/>
      <c r="I73" s="20"/>
      <c r="J73" s="22"/>
      <c r="K73" s="22"/>
    </row>
    <row r="74" spans="1:11" x14ac:dyDescent="0.2">
      <c r="D74" s="20"/>
      <c r="E74" s="20"/>
      <c r="F74" s="22"/>
      <c r="G74" s="21"/>
      <c r="H74" s="20"/>
      <c r="I74" s="20"/>
      <c r="J74" s="22"/>
      <c r="K74" s="22"/>
    </row>
    <row r="75" spans="1:11" x14ac:dyDescent="0.2">
      <c r="D75" s="20"/>
      <c r="E75" s="20"/>
      <c r="F75" s="22"/>
      <c r="G75" s="21"/>
      <c r="H75" s="20"/>
      <c r="I75" s="20"/>
      <c r="J75" s="22"/>
      <c r="K75" s="22"/>
    </row>
    <row r="76" spans="1:11" x14ac:dyDescent="0.2">
      <c r="D76" s="20"/>
      <c r="E76" s="20"/>
      <c r="F76" s="22"/>
      <c r="G76" s="21"/>
      <c r="H76" s="20"/>
      <c r="I76" s="20"/>
      <c r="J76" s="22"/>
      <c r="K76" s="22"/>
    </row>
    <row r="77" spans="1:11" x14ac:dyDescent="0.2">
      <c r="D77" s="20"/>
      <c r="E77" s="20"/>
      <c r="F77" s="22"/>
      <c r="G77" s="21"/>
      <c r="H77" s="20"/>
      <c r="I77" s="20"/>
      <c r="J77" s="22"/>
      <c r="K77" s="22"/>
    </row>
    <row r="78" spans="1:11" x14ac:dyDescent="0.2">
      <c r="D78" s="20"/>
      <c r="E78" s="20"/>
      <c r="F78" s="22"/>
      <c r="G78" s="21"/>
      <c r="H78" s="20"/>
      <c r="I78" s="20"/>
      <c r="J78" s="22"/>
      <c r="K78" s="22"/>
    </row>
    <row r="79" spans="1:11" x14ac:dyDescent="0.2">
      <c r="D79" s="20"/>
      <c r="E79" s="20"/>
      <c r="F79" s="22"/>
      <c r="G79" s="21"/>
      <c r="H79" s="20"/>
      <c r="I79" s="20"/>
      <c r="J79" s="22"/>
      <c r="K79" s="22"/>
    </row>
    <row r="80" spans="1:11" x14ac:dyDescent="0.2">
      <c r="D80" s="20"/>
      <c r="E80" s="20"/>
      <c r="F80" s="22"/>
      <c r="G80" s="21"/>
      <c r="H80" s="20"/>
      <c r="I80" s="20"/>
      <c r="J80" s="22"/>
      <c r="K80" s="22"/>
    </row>
    <row r="81" spans="4:11" x14ac:dyDescent="0.2">
      <c r="D81" s="20"/>
      <c r="E81" s="20"/>
      <c r="F81" s="22"/>
      <c r="G81" s="21"/>
      <c r="H81" s="20"/>
      <c r="I81" s="20"/>
      <c r="J81" s="22"/>
      <c r="K81" s="22"/>
    </row>
    <row r="82" spans="4:11" x14ac:dyDescent="0.2">
      <c r="D82" s="20"/>
      <c r="E82" s="20"/>
      <c r="F82" s="22"/>
      <c r="G82" s="21"/>
      <c r="H82" s="20"/>
      <c r="I82" s="20"/>
      <c r="J82" s="22"/>
      <c r="K82" s="22"/>
    </row>
    <row r="83" spans="4:11" x14ac:dyDescent="0.2">
      <c r="D83" s="20"/>
      <c r="E83" s="20"/>
      <c r="F83" s="22"/>
      <c r="G83" s="21"/>
      <c r="H83" s="20"/>
      <c r="I83" s="20"/>
      <c r="J83" s="22"/>
      <c r="K83" s="22"/>
    </row>
    <row r="84" spans="4:11" x14ac:dyDescent="0.2">
      <c r="D84" s="20"/>
      <c r="E84" s="20"/>
      <c r="F84" s="22"/>
      <c r="G84" s="21"/>
      <c r="H84" s="20"/>
      <c r="I84" s="20"/>
      <c r="J84" s="22"/>
      <c r="K84" s="22"/>
    </row>
    <row r="85" spans="4:11" x14ac:dyDescent="0.2">
      <c r="D85" s="20"/>
      <c r="E85" s="20"/>
      <c r="F85" s="22"/>
      <c r="G85" s="21"/>
      <c r="H85" s="20"/>
      <c r="I85" s="20"/>
      <c r="J85" s="22"/>
      <c r="K85" s="22"/>
    </row>
    <row r="86" spans="4:11" x14ac:dyDescent="0.2">
      <c r="D86" s="20"/>
      <c r="E86" s="20"/>
      <c r="F86" s="22"/>
      <c r="G86" s="21"/>
      <c r="H86" s="20"/>
      <c r="I86" s="20"/>
      <c r="J86" s="22"/>
      <c r="K86" s="22"/>
    </row>
    <row r="87" spans="4:11" x14ac:dyDescent="0.2">
      <c r="D87" s="20"/>
      <c r="E87" s="20"/>
      <c r="F87" s="22"/>
      <c r="G87" s="21"/>
      <c r="H87" s="20"/>
      <c r="I87" s="20"/>
      <c r="J87" s="22"/>
      <c r="K87" s="22"/>
    </row>
    <row r="88" spans="4:11" x14ac:dyDescent="0.2">
      <c r="D88" s="20"/>
      <c r="E88" s="20"/>
      <c r="F88" s="22"/>
      <c r="G88" s="21"/>
      <c r="H88" s="20"/>
      <c r="I88" s="20"/>
      <c r="J88" s="22"/>
      <c r="K88" s="22"/>
    </row>
    <row r="89" spans="4:11" x14ac:dyDescent="0.2">
      <c r="D89" s="20"/>
      <c r="E89" s="20"/>
      <c r="F89" s="22"/>
      <c r="G89" s="21"/>
      <c r="H89" s="20"/>
      <c r="I89" s="20"/>
      <c r="J89" s="22"/>
      <c r="K89" s="22"/>
    </row>
    <row r="90" spans="4:11" x14ac:dyDescent="0.2">
      <c r="D90" s="20"/>
      <c r="E90" s="20"/>
      <c r="F90" s="22"/>
      <c r="G90" s="21"/>
      <c r="H90" s="20"/>
      <c r="I90" s="20"/>
      <c r="J90" s="22"/>
      <c r="K90" s="22"/>
    </row>
    <row r="91" spans="4:11" x14ac:dyDescent="0.2">
      <c r="D91" s="20"/>
      <c r="E91" s="20"/>
      <c r="F91" s="22"/>
      <c r="G91" s="21"/>
      <c r="H91" s="20"/>
      <c r="I91" s="20"/>
      <c r="J91" s="22"/>
      <c r="K91" s="22"/>
    </row>
    <row r="92" spans="4:11" x14ac:dyDescent="0.2">
      <c r="D92" s="20"/>
      <c r="E92" s="20"/>
      <c r="F92" s="22"/>
      <c r="G92" s="21"/>
      <c r="H92" s="20"/>
      <c r="I92" s="20"/>
      <c r="J92" s="22"/>
      <c r="K92" s="22"/>
    </row>
    <row r="93" spans="4:11" x14ac:dyDescent="0.2">
      <c r="D93" s="20"/>
      <c r="E93" s="20"/>
      <c r="F93" s="22"/>
      <c r="G93" s="21"/>
      <c r="H93" s="20"/>
      <c r="I93" s="20"/>
      <c r="J93" s="22"/>
      <c r="K93" s="22"/>
    </row>
    <row r="94" spans="4:11" x14ac:dyDescent="0.2">
      <c r="D94" s="20"/>
      <c r="E94" s="20"/>
      <c r="F94" s="22"/>
      <c r="G94" s="21"/>
      <c r="H94" s="20"/>
      <c r="I94" s="20"/>
      <c r="J94" s="22"/>
      <c r="K94" s="22"/>
    </row>
    <row r="95" spans="4:11" x14ac:dyDescent="0.2">
      <c r="D95" s="20"/>
      <c r="E95" s="20"/>
      <c r="F95" s="22"/>
      <c r="G95" s="21"/>
      <c r="H95" s="20"/>
      <c r="I95" s="20"/>
      <c r="J95" s="22"/>
      <c r="K95" s="22"/>
    </row>
    <row r="96" spans="4:11" x14ac:dyDescent="0.2">
      <c r="D96" s="20"/>
      <c r="E96" s="20"/>
      <c r="F96" s="22"/>
      <c r="G96" s="21"/>
      <c r="H96" s="20"/>
      <c r="I96" s="20"/>
      <c r="J96" s="22"/>
      <c r="K96" s="22"/>
    </row>
    <row r="97" spans="4:11" x14ac:dyDescent="0.2">
      <c r="D97" s="20"/>
      <c r="E97" s="20"/>
      <c r="F97" s="22"/>
      <c r="G97" s="21"/>
      <c r="H97" s="20"/>
      <c r="I97" s="20"/>
      <c r="J97" s="22"/>
      <c r="K97" s="22"/>
    </row>
    <row r="98" spans="4:11" x14ac:dyDescent="0.2">
      <c r="D98" s="20"/>
      <c r="E98" s="20"/>
      <c r="F98" s="22"/>
      <c r="G98" s="21"/>
      <c r="H98" s="20"/>
      <c r="I98" s="20"/>
      <c r="J98" s="22"/>
      <c r="K98" s="22"/>
    </row>
    <row r="99" spans="4:11" x14ac:dyDescent="0.2">
      <c r="D99" s="20"/>
      <c r="E99" s="20"/>
      <c r="F99" s="22"/>
      <c r="G99" s="21"/>
      <c r="H99" s="20"/>
      <c r="I99" s="20"/>
      <c r="J99" s="22"/>
      <c r="K99" s="22"/>
    </row>
    <row r="100" spans="4:11" x14ac:dyDescent="0.2">
      <c r="D100" s="20"/>
      <c r="E100" s="20"/>
      <c r="F100" s="22"/>
      <c r="G100" s="21"/>
      <c r="H100" s="20"/>
      <c r="I100" s="20"/>
      <c r="J100" s="22"/>
      <c r="K100" s="22"/>
    </row>
    <row r="101" spans="4:11" x14ac:dyDescent="0.2">
      <c r="D101" s="20"/>
      <c r="E101" s="20"/>
      <c r="F101" s="22"/>
      <c r="G101" s="21"/>
      <c r="H101" s="20"/>
      <c r="I101" s="20"/>
      <c r="J101" s="22"/>
      <c r="K101" s="22"/>
    </row>
    <row r="102" spans="4:11" x14ac:dyDescent="0.2">
      <c r="D102" s="20"/>
      <c r="E102" s="20"/>
      <c r="F102" s="22"/>
      <c r="G102" s="21"/>
      <c r="H102" s="20"/>
      <c r="I102" s="20"/>
      <c r="J102" s="22"/>
      <c r="K102" s="22"/>
    </row>
    <row r="103" spans="4:11" x14ac:dyDescent="0.2">
      <c r="D103" s="20"/>
      <c r="E103" s="20"/>
      <c r="F103" s="22"/>
      <c r="G103" s="21"/>
      <c r="H103" s="20"/>
      <c r="I103" s="20"/>
      <c r="J103" s="22"/>
      <c r="K103" s="22"/>
    </row>
    <row r="104" spans="4:11" x14ac:dyDescent="0.2">
      <c r="D104" s="20"/>
      <c r="E104" s="20"/>
      <c r="F104" s="22"/>
      <c r="G104" s="21"/>
      <c r="H104" s="20"/>
      <c r="I104" s="20"/>
      <c r="J104" s="22"/>
      <c r="K104" s="22"/>
    </row>
    <row r="105" spans="4:11" x14ac:dyDescent="0.2">
      <c r="D105" s="20"/>
      <c r="E105" s="20"/>
      <c r="F105" s="22"/>
      <c r="G105" s="21"/>
      <c r="H105" s="20"/>
      <c r="I105" s="20"/>
      <c r="J105" s="22"/>
      <c r="K105" s="22"/>
    </row>
    <row r="106" spans="4:11" x14ac:dyDescent="0.2">
      <c r="D106" s="20"/>
      <c r="E106" s="20"/>
      <c r="F106" s="22"/>
      <c r="G106" s="21"/>
      <c r="H106" s="20"/>
      <c r="I106" s="20"/>
      <c r="J106" s="22"/>
      <c r="K106" s="22"/>
    </row>
    <row r="107" spans="4:11" x14ac:dyDescent="0.2">
      <c r="D107" s="20"/>
      <c r="E107" s="20"/>
      <c r="F107" s="22"/>
      <c r="G107" s="21"/>
      <c r="H107" s="20"/>
      <c r="I107" s="20"/>
      <c r="J107" s="22"/>
      <c r="K107" s="22"/>
    </row>
    <row r="108" spans="4:11" x14ac:dyDescent="0.2">
      <c r="D108" s="20"/>
      <c r="E108" s="20"/>
      <c r="F108" s="22"/>
      <c r="G108" s="21"/>
      <c r="H108" s="20"/>
      <c r="I108" s="20"/>
      <c r="J108" s="22"/>
      <c r="K108" s="22"/>
    </row>
    <row r="109" spans="4:11" x14ac:dyDescent="0.2">
      <c r="D109" s="20"/>
      <c r="E109" s="20"/>
      <c r="F109" s="22"/>
      <c r="G109" s="21"/>
      <c r="H109" s="20"/>
      <c r="I109" s="20"/>
      <c r="J109" s="22"/>
      <c r="K109" s="22"/>
    </row>
    <row r="110" spans="4:11" x14ac:dyDescent="0.2">
      <c r="D110" s="20"/>
      <c r="E110" s="20"/>
      <c r="F110" s="22"/>
      <c r="G110" s="21"/>
      <c r="H110" s="20"/>
      <c r="I110" s="20"/>
      <c r="J110" s="22"/>
      <c r="K110" s="22"/>
    </row>
    <row r="111" spans="4:11" x14ac:dyDescent="0.2">
      <c r="D111" s="20"/>
      <c r="E111" s="20"/>
      <c r="F111" s="22"/>
      <c r="G111" s="21"/>
      <c r="H111" s="20"/>
      <c r="I111" s="20"/>
      <c r="J111" s="22"/>
      <c r="K111" s="22"/>
    </row>
    <row r="112" spans="4:11" x14ac:dyDescent="0.2">
      <c r="D112" s="20"/>
      <c r="E112" s="20"/>
      <c r="F112" s="22"/>
      <c r="G112" s="21"/>
      <c r="H112" s="20"/>
      <c r="I112" s="20"/>
      <c r="J112" s="22"/>
      <c r="K112" s="22"/>
    </row>
    <row r="113" spans="4:11" x14ac:dyDescent="0.2">
      <c r="D113" s="20"/>
      <c r="E113" s="20"/>
      <c r="F113" s="22"/>
      <c r="G113" s="21"/>
      <c r="H113" s="20"/>
      <c r="I113" s="20"/>
      <c r="J113" s="22"/>
      <c r="K113" s="22"/>
    </row>
    <row r="114" spans="4:11" x14ac:dyDescent="0.2">
      <c r="D114" s="20"/>
      <c r="E114" s="20"/>
      <c r="F114" s="22"/>
      <c r="G114" s="21"/>
      <c r="H114" s="20"/>
      <c r="I114" s="20"/>
      <c r="J114" s="22"/>
      <c r="K114" s="22"/>
    </row>
    <row r="115" spans="4:11" x14ac:dyDescent="0.2">
      <c r="D115" s="20"/>
      <c r="E115" s="20"/>
      <c r="F115" s="22"/>
      <c r="G115" s="21"/>
      <c r="H115" s="20"/>
      <c r="I115" s="20"/>
      <c r="J115" s="22"/>
      <c r="K115" s="22"/>
    </row>
    <row r="116" spans="4:11" x14ac:dyDescent="0.2">
      <c r="D116" s="20"/>
      <c r="E116" s="20"/>
      <c r="F116" s="22"/>
      <c r="G116" s="21"/>
      <c r="H116" s="20"/>
      <c r="I116" s="20"/>
      <c r="J116" s="22"/>
      <c r="K116" s="22"/>
    </row>
    <row r="117" spans="4:11" x14ac:dyDescent="0.2">
      <c r="D117" s="20"/>
      <c r="E117" s="20"/>
      <c r="F117" s="22"/>
      <c r="G117" s="21"/>
      <c r="H117" s="20"/>
      <c r="I117" s="20"/>
      <c r="J117" s="22"/>
      <c r="K117" s="22"/>
    </row>
  </sheetData>
  <mergeCells count="6">
    <mergeCell ref="H4:K4"/>
    <mergeCell ref="A1:C1"/>
    <mergeCell ref="D1:G1"/>
    <mergeCell ref="A2:C2"/>
    <mergeCell ref="A4:C4"/>
    <mergeCell ref="D4:G4"/>
  </mergeCells>
  <hyperlinks>
    <hyperlink ref="A4" location="Top!A1" display="Top!A1" xr:uid="{8C962186-1128-47E4-B554-22842BA6AD64}"/>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E2D0C-AB78-40D5-9AE6-5EF7247769E7}">
  <sheetPr>
    <tabColor rgb="FFB1A0C7"/>
    <pageSetUpPr fitToPage="1"/>
  </sheetPr>
  <dimension ref="A1:M202"/>
  <sheetViews>
    <sheetView zoomScaleNormal="100" workbookViewId="0">
      <selection sqref="A1:B1"/>
    </sheetView>
  </sheetViews>
  <sheetFormatPr defaultColWidth="11.42578125" defaultRowHeight="12.75" x14ac:dyDescent="0.2"/>
  <cols>
    <col min="1" max="1" width="31" style="163" customWidth="1"/>
    <col min="2" max="2" width="54.5703125" style="163" customWidth="1"/>
    <col min="3" max="3" width="15.140625" style="16" customWidth="1"/>
    <col min="4" max="4" width="16.5703125" style="161" customWidth="1"/>
    <col min="5" max="5" width="15.5703125" style="161" customWidth="1"/>
    <col min="6" max="6" width="15.85546875" style="160" customWidth="1"/>
    <col min="7" max="7" width="25" style="162" customWidth="1"/>
    <col min="8" max="8" width="14.5703125" style="161" customWidth="1"/>
    <col min="9" max="9" width="20" style="161" customWidth="1"/>
    <col min="10" max="10" width="18.140625" style="160" customWidth="1"/>
    <col min="11" max="11" width="26.140625" style="160" customWidth="1"/>
    <col min="12" max="16384" width="11.42578125" style="160"/>
  </cols>
  <sheetData>
    <row r="1" spans="1:13" ht="21" customHeight="1" thickBot="1" x14ac:dyDescent="0.25">
      <c r="A1" s="2102" t="s">
        <v>985</v>
      </c>
      <c r="B1" s="2102"/>
      <c r="C1" s="1914"/>
      <c r="D1" s="2103"/>
      <c r="E1" s="2103"/>
      <c r="F1" s="2103"/>
      <c r="G1" s="2103"/>
    </row>
    <row r="2" spans="1:13" ht="21" customHeight="1" thickBot="1" x14ac:dyDescent="0.25">
      <c r="A2" s="2102" t="str">
        <f>Top!B48&amp;", "&amp;Top!C49</f>
        <v>Environmental Sensing Profile 1.0, 1.0.1</v>
      </c>
      <c r="B2" s="2102"/>
      <c r="C2" s="1921"/>
      <c r="D2" s="984" t="s">
        <v>986</v>
      </c>
      <c r="E2" s="989" t="str">
        <f>Top!E48</f>
        <v>ESP.TS.p7</v>
      </c>
      <c r="F2" s="989"/>
      <c r="G2" s="989"/>
      <c r="H2" s="987" t="s">
        <v>11</v>
      </c>
      <c r="I2" s="991" t="str">
        <f>Top!G48</f>
        <v>ESP.TS.p7</v>
      </c>
      <c r="J2" s="979" t="s">
        <v>987</v>
      </c>
      <c r="K2" s="1022">
        <v>45965</v>
      </c>
      <c r="M2" s="176"/>
    </row>
    <row r="3" spans="1:13" ht="18" customHeight="1" thickBot="1" x14ac:dyDescent="0.25">
      <c r="A3" s="202" t="s">
        <v>1220</v>
      </c>
      <c r="B3" s="171">
        <f>rel_date</f>
        <v>46070</v>
      </c>
      <c r="D3" s="984" t="s">
        <v>989</v>
      </c>
      <c r="E3" s="989" t="str">
        <f>Top!F48</f>
        <v>ESP.ICS.p6</v>
      </c>
      <c r="F3" s="989"/>
      <c r="G3" s="989"/>
      <c r="H3" s="977" t="s">
        <v>12</v>
      </c>
      <c r="I3" s="978" t="str">
        <f>Top!H48</f>
        <v>ESP.ICS.p7</v>
      </c>
      <c r="J3" s="982"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499" t="s">
        <v>1002</v>
      </c>
      <c r="C6" s="411" t="s">
        <v>1124</v>
      </c>
      <c r="D6" s="170"/>
      <c r="E6" s="455">
        <v>46055</v>
      </c>
      <c r="F6" s="170"/>
      <c r="G6" s="400" t="s">
        <v>4060</v>
      </c>
      <c r="H6" s="169"/>
      <c r="I6" s="475">
        <v>46055</v>
      </c>
      <c r="J6" s="1850"/>
      <c r="K6" s="229"/>
    </row>
    <row r="7" spans="1:13" s="158" customFormat="1" x14ac:dyDescent="0.2">
      <c r="A7" s="429" t="s">
        <v>12</v>
      </c>
      <c r="B7" s="442" t="s">
        <v>1004</v>
      </c>
      <c r="C7" s="1142" t="s">
        <v>1005</v>
      </c>
      <c r="D7" s="330"/>
      <c r="E7" s="456">
        <v>46055</v>
      </c>
      <c r="F7" s="330"/>
      <c r="G7" s="405" t="s">
        <v>4061</v>
      </c>
      <c r="H7" s="204"/>
      <c r="I7" s="461">
        <f>$B$3+90</f>
        <v>46160</v>
      </c>
      <c r="J7" s="204"/>
      <c r="K7" s="206" t="s">
        <v>1126</v>
      </c>
    </row>
    <row r="8" spans="1:13" s="152" customFormat="1" x14ac:dyDescent="0.2">
      <c r="A8" s="1715" t="s">
        <v>4062</v>
      </c>
      <c r="B8" s="1716" t="s">
        <v>4063</v>
      </c>
      <c r="C8" s="1717" t="s">
        <v>2011</v>
      </c>
      <c r="D8" s="742" t="s">
        <v>1010</v>
      </c>
      <c r="E8" s="741">
        <v>46055</v>
      </c>
      <c r="F8" s="742" t="s">
        <v>1011</v>
      </c>
      <c r="G8" s="777"/>
      <c r="H8" s="765" t="s">
        <v>1010</v>
      </c>
      <c r="I8" s="475">
        <v>46055</v>
      </c>
      <c r="J8" s="765" t="s">
        <v>1011</v>
      </c>
      <c r="K8" s="806"/>
    </row>
    <row r="9" spans="1:13" s="152" customFormat="1" x14ac:dyDescent="0.2">
      <c r="A9" s="1715" t="s">
        <v>4064</v>
      </c>
      <c r="B9" s="1716" t="s">
        <v>4065</v>
      </c>
      <c r="C9" s="1717" t="s">
        <v>2011</v>
      </c>
      <c r="D9" s="742" t="s">
        <v>1010</v>
      </c>
      <c r="E9" s="741">
        <v>46055</v>
      </c>
      <c r="F9" s="742" t="s">
        <v>1011</v>
      </c>
      <c r="G9" s="777"/>
      <c r="H9" s="765" t="s">
        <v>1010</v>
      </c>
      <c r="I9" s="475">
        <v>46055</v>
      </c>
      <c r="J9" s="765" t="s">
        <v>1011</v>
      </c>
      <c r="K9" s="806"/>
    </row>
    <row r="10" spans="1:13" s="152" customFormat="1" x14ac:dyDescent="0.2">
      <c r="A10" s="1715" t="s">
        <v>4066</v>
      </c>
      <c r="B10" s="1716" t="s">
        <v>4067</v>
      </c>
      <c r="C10" s="1717" t="s">
        <v>2011</v>
      </c>
      <c r="D10" s="742" t="s">
        <v>1010</v>
      </c>
      <c r="E10" s="741">
        <v>46055</v>
      </c>
      <c r="F10" s="742" t="s">
        <v>1011</v>
      </c>
      <c r="G10" s="777"/>
      <c r="H10" s="765" t="s">
        <v>1010</v>
      </c>
      <c r="I10" s="475">
        <v>46055</v>
      </c>
      <c r="J10" s="765" t="s">
        <v>1011</v>
      </c>
      <c r="K10" s="806"/>
    </row>
    <row r="11" spans="1:13" s="152" customFormat="1" x14ac:dyDescent="0.2">
      <c r="A11" s="1715" t="s">
        <v>4068</v>
      </c>
      <c r="B11" s="1716" t="s">
        <v>2977</v>
      </c>
      <c r="C11" s="1717" t="s">
        <v>2011</v>
      </c>
      <c r="D11" s="742" t="s">
        <v>1010</v>
      </c>
      <c r="E11" s="741">
        <v>46055</v>
      </c>
      <c r="F11" s="742" t="s">
        <v>1011</v>
      </c>
      <c r="G11" s="777"/>
      <c r="H11" s="765" t="s">
        <v>1010</v>
      </c>
      <c r="I11" s="475">
        <v>46055</v>
      </c>
      <c r="J11" s="765" t="s">
        <v>1011</v>
      </c>
      <c r="K11" s="806"/>
    </row>
    <row r="12" spans="1:13" s="152" customFormat="1" x14ac:dyDescent="0.2">
      <c r="A12" s="1715" t="s">
        <v>4069</v>
      </c>
      <c r="B12" s="1716" t="s">
        <v>1972</v>
      </c>
      <c r="C12" s="1717" t="s">
        <v>2011</v>
      </c>
      <c r="D12" s="742" t="s">
        <v>1010</v>
      </c>
      <c r="E12" s="741">
        <v>46055</v>
      </c>
      <c r="F12" s="742" t="s">
        <v>1011</v>
      </c>
      <c r="G12" s="777"/>
      <c r="H12" s="765" t="s">
        <v>1010</v>
      </c>
      <c r="I12" s="475">
        <v>46055</v>
      </c>
      <c r="J12" s="765" t="s">
        <v>1011</v>
      </c>
      <c r="K12" s="806"/>
    </row>
    <row r="13" spans="1:13" s="152" customFormat="1" ht="25.5" x14ac:dyDescent="0.2">
      <c r="A13" s="259" t="s">
        <v>4070</v>
      </c>
      <c r="B13" s="686" t="s">
        <v>1224</v>
      </c>
      <c r="C13" s="1717" t="s">
        <v>2011</v>
      </c>
      <c r="D13" s="742"/>
      <c r="E13" s="741"/>
      <c r="F13" s="742"/>
      <c r="G13" s="777"/>
      <c r="H13" s="765"/>
      <c r="I13" s="1066"/>
      <c r="J13" s="765"/>
      <c r="K13" s="783"/>
    </row>
    <row r="14" spans="1:13" s="158" customFormat="1" x14ac:dyDescent="0.2">
      <c r="A14" s="259" t="s">
        <v>4071</v>
      </c>
      <c r="B14" s="408" t="s">
        <v>4072</v>
      </c>
      <c r="C14" s="314"/>
      <c r="D14" s="330" t="s">
        <v>1010</v>
      </c>
      <c r="E14" s="456">
        <v>46055</v>
      </c>
      <c r="F14" s="330" t="s">
        <v>1011</v>
      </c>
      <c r="G14" s="174"/>
      <c r="H14" s="204" t="s">
        <v>1010</v>
      </c>
      <c r="I14" s="475">
        <v>46055</v>
      </c>
      <c r="J14" s="204" t="s">
        <v>1011</v>
      </c>
      <c r="K14" s="229"/>
    </row>
    <row r="15" spans="1:13" s="158" customFormat="1" x14ac:dyDescent="0.2">
      <c r="A15" s="259" t="s">
        <v>4073</v>
      </c>
      <c r="B15" s="408" t="s">
        <v>4074</v>
      </c>
      <c r="C15" s="314"/>
      <c r="D15" s="330" t="s">
        <v>1010</v>
      </c>
      <c r="E15" s="456">
        <v>46055</v>
      </c>
      <c r="F15" s="330" t="s">
        <v>1011</v>
      </c>
      <c r="G15" s="174"/>
      <c r="H15" s="204" t="s">
        <v>1010</v>
      </c>
      <c r="I15" s="475">
        <v>46055</v>
      </c>
      <c r="J15" s="204" t="s">
        <v>1011</v>
      </c>
      <c r="K15" s="229"/>
    </row>
    <row r="16" spans="1:13" s="158" customFormat="1" x14ac:dyDescent="0.2">
      <c r="A16" s="259" t="s">
        <v>4075</v>
      </c>
      <c r="B16" s="408" t="s">
        <v>2708</v>
      </c>
      <c r="C16" s="314"/>
      <c r="D16" s="330" t="s">
        <v>1010</v>
      </c>
      <c r="E16" s="456">
        <v>46055</v>
      </c>
      <c r="F16" s="330" t="s">
        <v>1011</v>
      </c>
      <c r="G16" s="174"/>
      <c r="H16" s="204" t="s">
        <v>1010</v>
      </c>
      <c r="I16" s="475">
        <v>46055</v>
      </c>
      <c r="J16" s="204" t="s">
        <v>1011</v>
      </c>
      <c r="K16" s="229"/>
    </row>
    <row r="17" spans="1:11" s="152" customFormat="1" x14ac:dyDescent="0.2">
      <c r="A17" s="685" t="s">
        <v>4076</v>
      </c>
      <c r="B17" s="686" t="s">
        <v>1224</v>
      </c>
      <c r="C17" s="1717" t="s">
        <v>2011</v>
      </c>
      <c r="D17" s="785"/>
      <c r="E17" s="741"/>
      <c r="F17" s="785"/>
      <c r="G17" s="777"/>
      <c r="H17" s="765"/>
      <c r="I17" s="1066"/>
      <c r="J17" s="765"/>
      <c r="K17" s="783"/>
    </row>
    <row r="18" spans="1:11" s="158" customFormat="1" x14ac:dyDescent="0.2">
      <c r="A18" s="259" t="s">
        <v>4077</v>
      </c>
      <c r="B18" s="408" t="s">
        <v>4078</v>
      </c>
      <c r="C18" s="314"/>
      <c r="D18" s="330" t="s">
        <v>1010</v>
      </c>
      <c r="E18" s="456">
        <v>46055</v>
      </c>
      <c r="F18" s="330" t="s">
        <v>1011</v>
      </c>
      <c r="G18" s="174"/>
      <c r="H18" s="204" t="s">
        <v>1010</v>
      </c>
      <c r="I18" s="475">
        <v>46055</v>
      </c>
      <c r="J18" s="204" t="s">
        <v>1011</v>
      </c>
      <c r="K18" s="229"/>
    </row>
    <row r="19" spans="1:11" s="158" customFormat="1" x14ac:dyDescent="0.2">
      <c r="A19" s="259" t="s">
        <v>4079</v>
      </c>
      <c r="B19" s="408" t="s">
        <v>4080</v>
      </c>
      <c r="C19" s="314"/>
      <c r="D19" s="330" t="s">
        <v>1010</v>
      </c>
      <c r="E19" s="456">
        <v>46055</v>
      </c>
      <c r="F19" s="330" t="s">
        <v>1011</v>
      </c>
      <c r="G19" s="174"/>
      <c r="H19" s="204" t="s">
        <v>1010</v>
      </c>
      <c r="I19" s="475">
        <v>46055</v>
      </c>
      <c r="J19" s="204" t="s">
        <v>1011</v>
      </c>
      <c r="K19" s="229"/>
    </row>
    <row r="20" spans="1:11" s="158" customFormat="1" x14ac:dyDescent="0.2">
      <c r="A20" s="259" t="s">
        <v>4081</v>
      </c>
      <c r="B20" s="408" t="s">
        <v>4082</v>
      </c>
      <c r="C20" s="314"/>
      <c r="D20" s="330" t="s">
        <v>1010</v>
      </c>
      <c r="E20" s="456">
        <v>46055</v>
      </c>
      <c r="F20" s="330" t="s">
        <v>1011</v>
      </c>
      <c r="G20" s="174"/>
      <c r="H20" s="204" t="s">
        <v>1010</v>
      </c>
      <c r="I20" s="475">
        <v>46055</v>
      </c>
      <c r="J20" s="204" t="s">
        <v>1011</v>
      </c>
      <c r="K20" s="229"/>
    </row>
    <row r="21" spans="1:11" s="158" customFormat="1" x14ac:dyDescent="0.2">
      <c r="A21" s="259" t="s">
        <v>4083</v>
      </c>
      <c r="B21" s="408" t="s">
        <v>4084</v>
      </c>
      <c r="C21" s="314"/>
      <c r="D21" s="330" t="s">
        <v>1010</v>
      </c>
      <c r="E21" s="456">
        <v>46055</v>
      </c>
      <c r="F21" s="330" t="s">
        <v>1011</v>
      </c>
      <c r="G21" s="174"/>
      <c r="H21" s="204" t="s">
        <v>1010</v>
      </c>
      <c r="I21" s="475">
        <v>46055</v>
      </c>
      <c r="J21" s="204" t="s">
        <v>1011</v>
      </c>
      <c r="K21" s="229"/>
    </row>
    <row r="22" spans="1:11" s="158" customFormat="1" x14ac:dyDescent="0.2">
      <c r="A22" s="259" t="s">
        <v>4085</v>
      </c>
      <c r="B22" s="408" t="s">
        <v>4086</v>
      </c>
      <c r="C22" s="314"/>
      <c r="D22" s="330" t="s">
        <v>1010</v>
      </c>
      <c r="E22" s="456">
        <v>46055</v>
      </c>
      <c r="F22" s="330" t="s">
        <v>1011</v>
      </c>
      <c r="G22" s="174"/>
      <c r="H22" s="204" t="s">
        <v>1010</v>
      </c>
      <c r="I22" s="475">
        <v>46055</v>
      </c>
      <c r="J22" s="204" t="s">
        <v>1011</v>
      </c>
      <c r="K22" s="229"/>
    </row>
    <row r="23" spans="1:11" s="158" customFormat="1" x14ac:dyDescent="0.2">
      <c r="A23" s="259" t="s">
        <v>4087</v>
      </c>
      <c r="B23" s="408" t="s">
        <v>4088</v>
      </c>
      <c r="C23" s="314"/>
      <c r="D23" s="330" t="s">
        <v>1010</v>
      </c>
      <c r="E23" s="456">
        <v>46055</v>
      </c>
      <c r="F23" s="330" t="s">
        <v>1011</v>
      </c>
      <c r="G23" s="174"/>
      <c r="H23" s="204" t="s">
        <v>1010</v>
      </c>
      <c r="I23" s="475">
        <v>46055</v>
      </c>
      <c r="J23" s="204" t="s">
        <v>1011</v>
      </c>
      <c r="K23" s="229"/>
    </row>
    <row r="24" spans="1:11" s="158" customFormat="1" ht="25.5" x14ac:dyDescent="0.2">
      <c r="A24" s="259" t="s">
        <v>4089</v>
      </c>
      <c r="B24" s="408" t="s">
        <v>4090</v>
      </c>
      <c r="C24" s="314"/>
      <c r="D24" s="330" t="s">
        <v>1010</v>
      </c>
      <c r="E24" s="456">
        <v>46055</v>
      </c>
      <c r="F24" s="330" t="s">
        <v>1011</v>
      </c>
      <c r="G24" s="174"/>
      <c r="H24" s="204" t="s">
        <v>1010</v>
      </c>
      <c r="I24" s="475">
        <v>46055</v>
      </c>
      <c r="J24" s="204" t="s">
        <v>1011</v>
      </c>
      <c r="K24" s="229"/>
    </row>
    <row r="25" spans="1:11" s="158" customFormat="1" x14ac:dyDescent="0.2">
      <c r="A25" s="259" t="s">
        <v>4091</v>
      </c>
      <c r="B25" s="408" t="s">
        <v>4092</v>
      </c>
      <c r="C25" s="314"/>
      <c r="D25" s="330" t="s">
        <v>1010</v>
      </c>
      <c r="E25" s="456">
        <v>46055</v>
      </c>
      <c r="F25" s="330" t="s">
        <v>1011</v>
      </c>
      <c r="G25" s="174"/>
      <c r="H25" s="204" t="s">
        <v>1010</v>
      </c>
      <c r="I25" s="475">
        <v>46055</v>
      </c>
      <c r="J25" s="204" t="s">
        <v>1011</v>
      </c>
      <c r="K25" s="229"/>
    </row>
    <row r="26" spans="1:11" s="158" customFormat="1" x14ac:dyDescent="0.2">
      <c r="A26" s="259" t="s">
        <v>4093</v>
      </c>
      <c r="B26" s="408" t="s">
        <v>4094</v>
      </c>
      <c r="C26" s="314"/>
      <c r="D26" s="330" t="s">
        <v>1010</v>
      </c>
      <c r="E26" s="456">
        <v>46055</v>
      </c>
      <c r="F26" s="330" t="s">
        <v>1011</v>
      </c>
      <c r="G26" s="174"/>
      <c r="H26" s="204" t="s">
        <v>1010</v>
      </c>
      <c r="I26" s="475">
        <v>46055</v>
      </c>
      <c r="J26" s="204" t="s">
        <v>1011</v>
      </c>
      <c r="K26" s="229"/>
    </row>
    <row r="27" spans="1:11" s="158" customFormat="1" x14ac:dyDescent="0.2">
      <c r="A27" s="259" t="s">
        <v>4095</v>
      </c>
      <c r="B27" s="408" t="s">
        <v>4096</v>
      </c>
      <c r="C27" s="314"/>
      <c r="D27" s="330" t="s">
        <v>1010</v>
      </c>
      <c r="E27" s="456">
        <v>46055</v>
      </c>
      <c r="F27" s="330" t="s">
        <v>1011</v>
      </c>
      <c r="G27" s="174"/>
      <c r="H27" s="204" t="s">
        <v>1010</v>
      </c>
      <c r="I27" s="475">
        <v>46055</v>
      </c>
      <c r="J27" s="204" t="s">
        <v>1011</v>
      </c>
      <c r="K27" s="229"/>
    </row>
    <row r="28" spans="1:11" s="158" customFormat="1" x14ac:dyDescent="0.2">
      <c r="A28" s="259" t="s">
        <v>4097</v>
      </c>
      <c r="B28" s="408" t="s">
        <v>4098</v>
      </c>
      <c r="C28" s="314"/>
      <c r="D28" s="330" t="s">
        <v>1010</v>
      </c>
      <c r="E28" s="456">
        <v>46055</v>
      </c>
      <c r="F28" s="330" t="s">
        <v>1011</v>
      </c>
      <c r="G28" s="174"/>
      <c r="H28" s="204" t="s">
        <v>1010</v>
      </c>
      <c r="I28" s="475">
        <v>46055</v>
      </c>
      <c r="J28" s="204" t="s">
        <v>1011</v>
      </c>
      <c r="K28" s="229"/>
    </row>
    <row r="29" spans="1:11" s="158" customFormat="1" x14ac:dyDescent="0.2">
      <c r="A29" s="259" t="s">
        <v>4099</v>
      </c>
      <c r="B29" s="408" t="s">
        <v>4100</v>
      </c>
      <c r="C29" s="314"/>
      <c r="D29" s="330" t="s">
        <v>1010</v>
      </c>
      <c r="E29" s="456">
        <v>46055</v>
      </c>
      <c r="F29" s="330" t="s">
        <v>1011</v>
      </c>
      <c r="G29" s="174"/>
      <c r="H29" s="204" t="s">
        <v>1010</v>
      </c>
      <c r="I29" s="475">
        <v>46055</v>
      </c>
      <c r="J29" s="204" t="s">
        <v>1011</v>
      </c>
      <c r="K29" s="229"/>
    </row>
    <row r="30" spans="1:11" s="158" customFormat="1" x14ac:dyDescent="0.2">
      <c r="A30" s="259" t="s">
        <v>4101</v>
      </c>
      <c r="B30" s="408" t="s">
        <v>4102</v>
      </c>
      <c r="C30" s="314"/>
      <c r="D30" s="330" t="s">
        <v>1010</v>
      </c>
      <c r="E30" s="456">
        <v>46055</v>
      </c>
      <c r="F30" s="330" t="s">
        <v>1011</v>
      </c>
      <c r="G30" s="174"/>
      <c r="H30" s="204" t="s">
        <v>1010</v>
      </c>
      <c r="I30" s="475">
        <v>46055</v>
      </c>
      <c r="J30" s="204" t="s">
        <v>1011</v>
      </c>
      <c r="K30" s="229"/>
    </row>
    <row r="31" spans="1:11" s="158" customFormat="1" x14ac:dyDescent="0.2">
      <c r="A31" s="259" t="s">
        <v>4103</v>
      </c>
      <c r="B31" s="408" t="s">
        <v>4104</v>
      </c>
      <c r="C31" s="314"/>
      <c r="D31" s="330" t="s">
        <v>1010</v>
      </c>
      <c r="E31" s="456">
        <v>46055</v>
      </c>
      <c r="F31" s="330" t="s">
        <v>1011</v>
      </c>
      <c r="G31" s="174"/>
      <c r="H31" s="204" t="s">
        <v>1010</v>
      </c>
      <c r="I31" s="475">
        <v>46055</v>
      </c>
      <c r="J31" s="204" t="s">
        <v>1011</v>
      </c>
      <c r="K31" s="229"/>
    </row>
    <row r="32" spans="1:11" s="158" customFormat="1" x14ac:dyDescent="0.2">
      <c r="A32" s="259" t="s">
        <v>4105</v>
      </c>
      <c r="B32" s="408" t="s">
        <v>2710</v>
      </c>
      <c r="C32" s="314"/>
      <c r="D32" s="330" t="s">
        <v>1010</v>
      </c>
      <c r="E32" s="456">
        <v>46055</v>
      </c>
      <c r="F32" s="330" t="s">
        <v>1011</v>
      </c>
      <c r="G32" s="174"/>
      <c r="H32" s="204" t="s">
        <v>1010</v>
      </c>
      <c r="I32" s="475">
        <v>46055</v>
      </c>
      <c r="J32" s="204" t="s">
        <v>1011</v>
      </c>
      <c r="K32" s="229"/>
    </row>
    <row r="33" spans="1:11" s="152" customFormat="1" x14ac:dyDescent="0.2">
      <c r="A33" s="685" t="s">
        <v>4106</v>
      </c>
      <c r="B33" s="686" t="s">
        <v>1224</v>
      </c>
      <c r="C33" s="1717" t="s">
        <v>2011</v>
      </c>
      <c r="D33" s="785"/>
      <c r="E33" s="741"/>
      <c r="F33" s="785"/>
      <c r="G33" s="777"/>
      <c r="H33" s="765"/>
      <c r="I33" s="1066"/>
      <c r="J33" s="765"/>
      <c r="K33" s="783"/>
    </row>
    <row r="34" spans="1:11" s="158" customFormat="1" x14ac:dyDescent="0.2">
      <c r="A34" s="259" t="s">
        <v>4107</v>
      </c>
      <c r="B34" s="408" t="s">
        <v>4108</v>
      </c>
      <c r="C34" s="314"/>
      <c r="D34" s="330" t="s">
        <v>1010</v>
      </c>
      <c r="E34" s="456">
        <v>46055</v>
      </c>
      <c r="F34" s="330" t="s">
        <v>1011</v>
      </c>
      <c r="G34" s="174"/>
      <c r="H34" s="204" t="s">
        <v>1010</v>
      </c>
      <c r="I34" s="475">
        <v>46055</v>
      </c>
      <c r="J34" s="204" t="s">
        <v>1011</v>
      </c>
      <c r="K34" s="229"/>
    </row>
    <row r="35" spans="1:11" s="158" customFormat="1" x14ac:dyDescent="0.2">
      <c r="A35" s="259" t="s">
        <v>4109</v>
      </c>
      <c r="B35" s="408" t="s">
        <v>4110</v>
      </c>
      <c r="C35" s="314"/>
      <c r="D35" s="330" t="s">
        <v>1010</v>
      </c>
      <c r="E35" s="456">
        <v>46055</v>
      </c>
      <c r="F35" s="330" t="s">
        <v>1011</v>
      </c>
      <c r="G35" s="174"/>
      <c r="H35" s="204" t="s">
        <v>1010</v>
      </c>
      <c r="I35" s="475">
        <v>46055</v>
      </c>
      <c r="J35" s="204" t="s">
        <v>1011</v>
      </c>
      <c r="K35" s="229"/>
    </row>
    <row r="36" spans="1:11" s="158" customFormat="1" x14ac:dyDescent="0.2">
      <c r="A36" s="259" t="s">
        <v>4111</v>
      </c>
      <c r="B36" s="408" t="s">
        <v>4112</v>
      </c>
      <c r="C36" s="314"/>
      <c r="D36" s="330" t="s">
        <v>1010</v>
      </c>
      <c r="E36" s="456">
        <v>46055</v>
      </c>
      <c r="F36" s="330" t="s">
        <v>1011</v>
      </c>
      <c r="G36" s="174"/>
      <c r="H36" s="204" t="s">
        <v>1010</v>
      </c>
      <c r="I36" s="475">
        <v>46055</v>
      </c>
      <c r="J36" s="204" t="s">
        <v>1011</v>
      </c>
      <c r="K36" s="229"/>
    </row>
    <row r="37" spans="1:11" s="158" customFormat="1" x14ac:dyDescent="0.2">
      <c r="A37" s="259" t="s">
        <v>4113</v>
      </c>
      <c r="B37" s="408" t="s">
        <v>4114</v>
      </c>
      <c r="C37" s="314"/>
      <c r="D37" s="330" t="s">
        <v>1010</v>
      </c>
      <c r="E37" s="456">
        <v>46055</v>
      </c>
      <c r="F37" s="330" t="s">
        <v>1011</v>
      </c>
      <c r="G37" s="174"/>
      <c r="H37" s="204" t="s">
        <v>1010</v>
      </c>
      <c r="I37" s="475">
        <v>46055</v>
      </c>
      <c r="J37" s="204" t="s">
        <v>1011</v>
      </c>
      <c r="K37" s="229"/>
    </row>
    <row r="38" spans="1:11" s="158" customFormat="1" x14ac:dyDescent="0.2">
      <c r="A38" s="259" t="s">
        <v>4115</v>
      </c>
      <c r="B38" s="408" t="s">
        <v>4116</v>
      </c>
      <c r="C38" s="314"/>
      <c r="D38" s="330" t="s">
        <v>1010</v>
      </c>
      <c r="E38" s="456">
        <v>46055</v>
      </c>
      <c r="F38" s="330" t="s">
        <v>1011</v>
      </c>
      <c r="G38" s="174"/>
      <c r="H38" s="204" t="s">
        <v>1010</v>
      </c>
      <c r="I38" s="475">
        <v>46055</v>
      </c>
      <c r="J38" s="204" t="s">
        <v>1011</v>
      </c>
      <c r="K38" s="229"/>
    </row>
    <row r="39" spans="1:11" s="152" customFormat="1" x14ac:dyDescent="0.2">
      <c r="A39" s="685" t="s">
        <v>4117</v>
      </c>
      <c r="B39" s="686" t="s">
        <v>1224</v>
      </c>
      <c r="C39" s="1717" t="s">
        <v>2011</v>
      </c>
      <c r="D39" s="785"/>
      <c r="E39" s="741"/>
      <c r="F39" s="785"/>
      <c r="G39" s="777"/>
      <c r="H39" s="765"/>
      <c r="I39" s="1066"/>
      <c r="J39" s="765"/>
      <c r="K39" s="783"/>
    </row>
    <row r="40" spans="1:11" s="158" customFormat="1" x14ac:dyDescent="0.2">
      <c r="A40" s="259" t="s">
        <v>4118</v>
      </c>
      <c r="B40" s="408" t="s">
        <v>4119</v>
      </c>
      <c r="C40" s="314"/>
      <c r="D40" s="330" t="s">
        <v>1010</v>
      </c>
      <c r="E40" s="456">
        <v>46055</v>
      </c>
      <c r="F40" s="330" t="s">
        <v>1011</v>
      </c>
      <c r="G40" s="174"/>
      <c r="H40" s="204" t="s">
        <v>1010</v>
      </c>
      <c r="I40" s="475">
        <v>46055</v>
      </c>
      <c r="J40" s="204" t="s">
        <v>1011</v>
      </c>
      <c r="K40" s="229"/>
    </row>
    <row r="41" spans="1:11" s="158" customFormat="1" x14ac:dyDescent="0.2">
      <c r="A41" s="259" t="s">
        <v>4120</v>
      </c>
      <c r="B41" s="408" t="s">
        <v>1677</v>
      </c>
      <c r="C41" s="314"/>
      <c r="D41" s="330" t="s">
        <v>1010</v>
      </c>
      <c r="E41" s="456">
        <v>46055</v>
      </c>
      <c r="F41" s="330" t="s">
        <v>1011</v>
      </c>
      <c r="G41" s="174"/>
      <c r="H41" s="204" t="s">
        <v>1010</v>
      </c>
      <c r="I41" s="475">
        <v>46055</v>
      </c>
      <c r="J41" s="204" t="s">
        <v>1011</v>
      </c>
      <c r="K41" s="229"/>
    </row>
    <row r="42" spans="1:11" s="158" customFormat="1" x14ac:dyDescent="0.2">
      <c r="A42" s="259" t="s">
        <v>4121</v>
      </c>
      <c r="B42" s="408" t="s">
        <v>1679</v>
      </c>
      <c r="C42" s="314"/>
      <c r="D42" s="330" t="s">
        <v>1010</v>
      </c>
      <c r="E42" s="456">
        <v>46055</v>
      </c>
      <c r="F42" s="330" t="s">
        <v>1011</v>
      </c>
      <c r="G42" s="174"/>
      <c r="H42" s="204" t="s">
        <v>1010</v>
      </c>
      <c r="I42" s="475">
        <v>46055</v>
      </c>
      <c r="J42" s="204" t="s">
        <v>1011</v>
      </c>
      <c r="K42" s="229"/>
    </row>
    <row r="43" spans="1:11" s="158" customFormat="1" x14ac:dyDescent="0.2">
      <c r="A43" s="259" t="s">
        <v>4122</v>
      </c>
      <c r="B43" s="408" t="s">
        <v>4123</v>
      </c>
      <c r="C43" s="314"/>
      <c r="D43" s="330" t="s">
        <v>1010</v>
      </c>
      <c r="E43" s="456">
        <v>46055</v>
      </c>
      <c r="F43" s="330" t="s">
        <v>1011</v>
      </c>
      <c r="G43" s="174"/>
      <c r="H43" s="204" t="s">
        <v>1010</v>
      </c>
      <c r="I43" s="475">
        <v>46055</v>
      </c>
      <c r="J43" s="204" t="s">
        <v>1011</v>
      </c>
      <c r="K43" s="229"/>
    </row>
    <row r="44" spans="1:11" s="158" customFormat="1" x14ac:dyDescent="0.2">
      <c r="A44" s="259" t="s">
        <v>4124</v>
      </c>
      <c r="B44" s="408" t="s">
        <v>4125</v>
      </c>
      <c r="C44" s="452"/>
      <c r="D44" s="330" t="s">
        <v>1010</v>
      </c>
      <c r="E44" s="456">
        <v>46055</v>
      </c>
      <c r="F44" s="330" t="s">
        <v>1011</v>
      </c>
      <c r="G44" s="174"/>
      <c r="H44" s="204" t="s">
        <v>1010</v>
      </c>
      <c r="I44" s="475">
        <v>46055</v>
      </c>
      <c r="J44" s="204" t="s">
        <v>1011</v>
      </c>
      <c r="K44" s="859"/>
    </row>
    <row r="45" spans="1:11" s="158" customFormat="1" ht="13.5" customHeight="1" thickBot="1" x14ac:dyDescent="0.25">
      <c r="A45" s="1718" t="s">
        <v>4126</v>
      </c>
      <c r="B45" s="1719" t="s">
        <v>4127</v>
      </c>
      <c r="C45" s="1720" t="s">
        <v>2011</v>
      </c>
      <c r="D45" s="203" t="s">
        <v>1010</v>
      </c>
      <c r="E45" s="472">
        <v>46055</v>
      </c>
      <c r="F45" s="203" t="s">
        <v>1011</v>
      </c>
      <c r="G45" s="191"/>
      <c r="H45" s="250" t="s">
        <v>1010</v>
      </c>
      <c r="I45" s="835">
        <v>46055</v>
      </c>
      <c r="J45" s="250" t="s">
        <v>1011</v>
      </c>
      <c r="K45" s="207"/>
    </row>
    <row r="46" spans="1:11" ht="14.25" customHeight="1" x14ac:dyDescent="0.2">
      <c r="B46" s="172"/>
      <c r="C46" s="17"/>
      <c r="D46" s="165"/>
      <c r="E46" s="165"/>
      <c r="F46" s="164"/>
      <c r="G46" s="166"/>
      <c r="H46" s="165"/>
      <c r="I46" s="165"/>
      <c r="J46" s="164"/>
      <c r="K46" s="164"/>
    </row>
    <row r="47" spans="1:11" s="173" customFormat="1" ht="14.25" customHeight="1" x14ac:dyDescent="0.2">
      <c r="A47" s="1908" t="s">
        <v>1122</v>
      </c>
      <c r="B47" s="1908"/>
      <c r="C47" s="17"/>
      <c r="D47" s="1908"/>
      <c r="E47" s="1908"/>
      <c r="F47" s="1908"/>
      <c r="G47" s="1908"/>
      <c r="H47" s="1908"/>
      <c r="I47" s="1908"/>
      <c r="J47" s="1908"/>
      <c r="K47" s="1908"/>
    </row>
    <row r="48" spans="1:11" ht="14.25" customHeight="1" x14ac:dyDescent="0.2">
      <c r="A48" s="2149" t="s">
        <v>1123</v>
      </c>
      <c r="B48" s="2149"/>
      <c r="C48" s="2149"/>
      <c r="D48" s="2149"/>
      <c r="E48" s="2149"/>
      <c r="F48" s="2149"/>
      <c r="G48" s="2149"/>
      <c r="H48" s="2149"/>
      <c r="I48" s="2149"/>
      <c r="J48" s="2149"/>
      <c r="K48" s="2149"/>
    </row>
    <row r="49" spans="1:11" ht="14.25" customHeight="1" x14ac:dyDescent="0.2">
      <c r="A49" s="1919"/>
      <c r="B49" s="1919"/>
      <c r="C49" s="1919"/>
      <c r="D49" s="1919"/>
      <c r="E49" s="1919"/>
      <c r="F49" s="1919"/>
      <c r="G49" s="1919"/>
      <c r="H49" s="1919"/>
      <c r="I49" s="1919"/>
      <c r="J49" s="1919"/>
      <c r="K49" s="1919"/>
    </row>
    <row r="50" spans="1:11" ht="14.25" customHeight="1" x14ac:dyDescent="0.2">
      <c r="C50" s="373"/>
      <c r="D50" s="165"/>
      <c r="E50" s="165"/>
      <c r="F50" s="164"/>
      <c r="G50" s="166"/>
      <c r="H50" s="165"/>
      <c r="I50" s="165"/>
      <c r="J50" s="164"/>
      <c r="K50" s="164"/>
    </row>
    <row r="51" spans="1:11" ht="14.25" customHeight="1" x14ac:dyDescent="0.2">
      <c r="C51" s="17"/>
      <c r="D51" s="165"/>
      <c r="E51" s="165"/>
      <c r="F51" s="164"/>
      <c r="G51" s="166"/>
      <c r="H51" s="165"/>
      <c r="I51" s="165"/>
      <c r="J51" s="164"/>
      <c r="K51" s="164"/>
    </row>
    <row r="52" spans="1:11" ht="14.25" customHeight="1" x14ac:dyDescent="0.2">
      <c r="C52" s="17"/>
      <c r="D52" s="165"/>
      <c r="E52" s="165"/>
      <c r="F52" s="164"/>
      <c r="G52" s="166"/>
      <c r="H52" s="165"/>
      <c r="I52" s="165"/>
      <c r="J52" s="164"/>
      <c r="K52" s="164"/>
    </row>
    <row r="53" spans="1:11" ht="14.25" customHeight="1" x14ac:dyDescent="0.2">
      <c r="C53" s="17"/>
      <c r="D53" s="165"/>
      <c r="E53" s="165"/>
      <c r="F53" s="164"/>
      <c r="G53" s="166"/>
      <c r="H53" s="165"/>
      <c r="I53" s="165"/>
      <c r="J53" s="164"/>
      <c r="K53" s="164"/>
    </row>
    <row r="54" spans="1:11" ht="14.25" customHeight="1" x14ac:dyDescent="0.2">
      <c r="C54" s="17"/>
      <c r="D54" s="165"/>
      <c r="E54" s="165"/>
      <c r="F54" s="164"/>
      <c r="G54" s="166"/>
      <c r="H54" s="165"/>
      <c r="I54" s="165"/>
      <c r="J54" s="164"/>
      <c r="K54" s="164"/>
    </row>
    <row r="55" spans="1:11" ht="14.25" customHeight="1" x14ac:dyDescent="0.2">
      <c r="C55" s="17"/>
      <c r="D55" s="165"/>
      <c r="E55" s="165"/>
      <c r="F55" s="164"/>
      <c r="G55" s="166"/>
      <c r="H55" s="165"/>
      <c r="I55" s="165"/>
      <c r="J55" s="164"/>
      <c r="K55" s="164"/>
    </row>
    <row r="56" spans="1:11" ht="14.25" customHeight="1" x14ac:dyDescent="0.2">
      <c r="C56" s="17"/>
      <c r="D56" s="165"/>
      <c r="E56" s="165"/>
      <c r="F56" s="164"/>
      <c r="G56" s="166"/>
      <c r="H56" s="165"/>
      <c r="I56" s="165"/>
      <c r="J56" s="164"/>
      <c r="K56" s="164"/>
    </row>
    <row r="57" spans="1:11" ht="14.25" customHeight="1" x14ac:dyDescent="0.2">
      <c r="C57" s="17"/>
      <c r="D57" s="165"/>
      <c r="E57" s="165"/>
      <c r="F57" s="164"/>
      <c r="G57" s="166"/>
      <c r="H57" s="165"/>
      <c r="I57" s="165"/>
      <c r="J57" s="164"/>
      <c r="K57" s="164"/>
    </row>
    <row r="58" spans="1:11" ht="14.25" customHeight="1" x14ac:dyDescent="0.2">
      <c r="C58" s="17"/>
      <c r="D58" s="165"/>
      <c r="E58" s="165"/>
      <c r="F58" s="164"/>
      <c r="G58" s="166"/>
      <c r="H58" s="165"/>
      <c r="I58" s="165"/>
      <c r="J58" s="164"/>
      <c r="K58" s="164"/>
    </row>
    <row r="59" spans="1:11" ht="14.25" customHeight="1" x14ac:dyDescent="0.2">
      <c r="C59" s="17"/>
      <c r="D59" s="165"/>
      <c r="E59" s="165"/>
      <c r="F59" s="164"/>
      <c r="G59" s="166"/>
      <c r="H59" s="165"/>
      <c r="I59" s="165"/>
      <c r="J59" s="164"/>
      <c r="K59" s="164"/>
    </row>
    <row r="60" spans="1:11" ht="14.25" customHeight="1" x14ac:dyDescent="0.2">
      <c r="C60" s="374"/>
      <c r="D60" s="165"/>
      <c r="E60" s="165"/>
      <c r="F60" s="164"/>
      <c r="G60" s="166"/>
      <c r="H60" s="165"/>
      <c r="I60" s="165"/>
      <c r="J60" s="164"/>
      <c r="K60" s="164"/>
    </row>
    <row r="61" spans="1:11" ht="14.25" customHeight="1" x14ac:dyDescent="0.2">
      <c r="C61" s="17"/>
      <c r="D61" s="165"/>
      <c r="E61" s="165"/>
      <c r="F61" s="164"/>
      <c r="G61" s="166"/>
      <c r="H61" s="165"/>
      <c r="I61" s="165"/>
      <c r="J61" s="164"/>
      <c r="K61" s="164"/>
    </row>
    <row r="62" spans="1:11" ht="14.25" customHeight="1" x14ac:dyDescent="0.2">
      <c r="C62" s="275"/>
      <c r="D62" s="165"/>
      <c r="E62" s="165"/>
      <c r="F62" s="164"/>
      <c r="G62" s="166"/>
      <c r="H62" s="165"/>
      <c r="I62" s="165"/>
      <c r="J62" s="164"/>
      <c r="K62" s="164"/>
    </row>
    <row r="63" spans="1:11" ht="14.25" customHeight="1" x14ac:dyDescent="0.2">
      <c r="C63" s="12"/>
      <c r="D63" s="165"/>
      <c r="E63" s="165"/>
      <c r="F63" s="164"/>
      <c r="G63" s="166"/>
      <c r="H63" s="165"/>
      <c r="I63" s="165"/>
      <c r="J63" s="164"/>
      <c r="K63" s="164"/>
    </row>
    <row r="64" spans="1:11" ht="14.25" customHeight="1" x14ac:dyDescent="0.2">
      <c r="C64" s="12"/>
      <c r="D64" s="165"/>
      <c r="E64" s="165"/>
      <c r="F64" s="164"/>
      <c r="G64" s="166"/>
      <c r="H64" s="165"/>
      <c r="I64" s="165"/>
      <c r="J64" s="164"/>
      <c r="K64" s="164"/>
    </row>
    <row r="65" spans="4:11" ht="14.25" customHeight="1" x14ac:dyDescent="0.2">
      <c r="D65" s="165"/>
      <c r="E65" s="165"/>
      <c r="F65" s="164"/>
      <c r="G65" s="166"/>
      <c r="H65" s="165"/>
      <c r="I65" s="165"/>
      <c r="J65" s="164"/>
      <c r="K65" s="164"/>
    </row>
    <row r="66" spans="4:11" ht="14.25" customHeight="1" x14ac:dyDescent="0.2">
      <c r="D66" s="165"/>
      <c r="E66" s="165"/>
      <c r="F66" s="164"/>
      <c r="G66" s="166"/>
      <c r="H66" s="165"/>
      <c r="I66" s="165"/>
      <c r="J66" s="164"/>
      <c r="K66" s="164"/>
    </row>
    <row r="67" spans="4:11" ht="14.25" customHeight="1" x14ac:dyDescent="0.2">
      <c r="D67" s="165"/>
      <c r="E67" s="165"/>
      <c r="F67" s="164"/>
      <c r="G67" s="166"/>
      <c r="H67" s="165"/>
      <c r="I67" s="165"/>
      <c r="J67" s="164"/>
      <c r="K67" s="164"/>
    </row>
    <row r="68" spans="4:11" ht="14.25" customHeight="1" x14ac:dyDescent="0.2">
      <c r="D68" s="165"/>
      <c r="E68" s="165"/>
      <c r="F68" s="164"/>
      <c r="G68" s="166"/>
      <c r="H68" s="165"/>
      <c r="I68" s="165"/>
      <c r="J68" s="164"/>
      <c r="K68" s="164"/>
    </row>
    <row r="69" spans="4:11" ht="14.25" customHeight="1" x14ac:dyDescent="0.2">
      <c r="D69" s="165"/>
      <c r="E69" s="165"/>
      <c r="F69" s="164"/>
      <c r="G69" s="166"/>
      <c r="H69" s="165"/>
      <c r="I69" s="165"/>
      <c r="J69" s="164"/>
      <c r="K69" s="164"/>
    </row>
    <row r="70" spans="4:11" ht="14.25" customHeight="1" x14ac:dyDescent="0.2">
      <c r="D70" s="165"/>
      <c r="E70" s="165"/>
      <c r="F70" s="164"/>
      <c r="G70" s="166"/>
      <c r="H70" s="165"/>
      <c r="I70" s="165"/>
      <c r="J70" s="164"/>
      <c r="K70" s="164"/>
    </row>
    <row r="71" spans="4:11" ht="14.25" customHeight="1" x14ac:dyDescent="0.2">
      <c r="D71" s="165"/>
      <c r="E71" s="165"/>
      <c r="F71" s="164"/>
      <c r="G71" s="166"/>
      <c r="H71" s="165"/>
      <c r="I71" s="165"/>
      <c r="J71" s="164"/>
      <c r="K71" s="164"/>
    </row>
    <row r="72" spans="4:11" ht="14.25" customHeight="1" x14ac:dyDescent="0.2">
      <c r="D72" s="165"/>
      <c r="E72" s="165"/>
      <c r="F72" s="164"/>
      <c r="G72" s="166"/>
      <c r="H72" s="165"/>
      <c r="I72" s="165"/>
      <c r="J72" s="164"/>
      <c r="K72" s="164"/>
    </row>
    <row r="73" spans="4:11" ht="14.25" customHeight="1" x14ac:dyDescent="0.2">
      <c r="D73" s="165"/>
      <c r="E73" s="165"/>
      <c r="F73" s="164"/>
      <c r="G73" s="166"/>
      <c r="H73" s="165"/>
      <c r="I73" s="165"/>
      <c r="J73" s="164"/>
      <c r="K73" s="164"/>
    </row>
    <row r="74" spans="4:11" ht="14.25" customHeight="1" x14ac:dyDescent="0.2">
      <c r="D74" s="165"/>
      <c r="E74" s="165"/>
      <c r="F74" s="164"/>
      <c r="G74" s="166"/>
      <c r="H74" s="165"/>
      <c r="I74" s="165"/>
      <c r="J74" s="164"/>
      <c r="K74" s="164"/>
    </row>
    <row r="75" spans="4:11" ht="14.25" customHeight="1" x14ac:dyDescent="0.2">
      <c r="D75" s="165"/>
      <c r="E75" s="165"/>
      <c r="F75" s="164"/>
      <c r="G75" s="166"/>
      <c r="H75" s="165"/>
      <c r="I75" s="165"/>
      <c r="J75" s="164"/>
      <c r="K75" s="164"/>
    </row>
    <row r="76" spans="4:11" ht="14.25" customHeight="1" x14ac:dyDescent="0.2">
      <c r="D76" s="165"/>
      <c r="E76" s="165"/>
      <c r="F76" s="164"/>
      <c r="G76" s="166"/>
      <c r="H76" s="165"/>
      <c r="I76" s="165"/>
      <c r="J76" s="164"/>
      <c r="K76" s="164"/>
    </row>
    <row r="77" spans="4:11" ht="14.25" customHeight="1" x14ac:dyDescent="0.2">
      <c r="D77" s="165"/>
      <c r="E77" s="165"/>
      <c r="F77" s="164"/>
      <c r="G77" s="166"/>
      <c r="H77" s="165"/>
      <c r="I77" s="165"/>
      <c r="J77" s="164"/>
      <c r="K77" s="164"/>
    </row>
    <row r="78" spans="4:11" ht="14.25" customHeight="1" x14ac:dyDescent="0.2">
      <c r="D78" s="165"/>
      <c r="E78" s="165"/>
      <c r="F78" s="164"/>
      <c r="G78" s="166"/>
      <c r="H78" s="165"/>
      <c r="I78" s="165"/>
      <c r="J78" s="164"/>
      <c r="K78" s="164"/>
    </row>
    <row r="79" spans="4:11" ht="14.25" customHeight="1" x14ac:dyDescent="0.2">
      <c r="D79" s="165"/>
      <c r="E79" s="165"/>
      <c r="F79" s="164"/>
      <c r="G79" s="166"/>
      <c r="H79" s="165"/>
      <c r="I79" s="165"/>
      <c r="J79" s="164"/>
      <c r="K79" s="164"/>
    </row>
    <row r="80" spans="4:11" ht="14.25" customHeight="1" x14ac:dyDescent="0.2">
      <c r="D80" s="165"/>
      <c r="E80" s="165"/>
      <c r="F80" s="164"/>
      <c r="G80" s="166"/>
      <c r="H80" s="165"/>
      <c r="I80" s="165"/>
      <c r="J80" s="164"/>
      <c r="K80" s="164"/>
    </row>
    <row r="81" spans="4:11" ht="14.25" customHeight="1" x14ac:dyDescent="0.2">
      <c r="D81" s="165"/>
      <c r="E81" s="165"/>
      <c r="F81" s="164"/>
      <c r="G81" s="166"/>
      <c r="H81" s="165"/>
      <c r="I81" s="165"/>
      <c r="J81" s="164"/>
      <c r="K81" s="164"/>
    </row>
    <row r="82" spans="4:11" ht="14.25" customHeight="1" x14ac:dyDescent="0.2">
      <c r="D82" s="165"/>
      <c r="E82" s="165"/>
      <c r="F82" s="164"/>
      <c r="G82" s="166"/>
      <c r="H82" s="165"/>
      <c r="I82" s="165"/>
      <c r="J82" s="164"/>
      <c r="K82" s="164"/>
    </row>
    <row r="83" spans="4:11" ht="14.25" customHeight="1" x14ac:dyDescent="0.2">
      <c r="D83" s="165"/>
      <c r="E83" s="165"/>
      <c r="F83" s="164"/>
      <c r="G83" s="166"/>
      <c r="H83" s="165"/>
      <c r="I83" s="165"/>
      <c r="J83" s="164"/>
      <c r="K83" s="164"/>
    </row>
    <row r="84" spans="4:11" ht="14.25" customHeight="1" x14ac:dyDescent="0.2">
      <c r="D84" s="165"/>
      <c r="E84" s="165"/>
      <c r="F84" s="164"/>
      <c r="G84" s="166"/>
      <c r="H84" s="165"/>
      <c r="I84" s="165"/>
      <c r="J84" s="164"/>
      <c r="K84" s="164"/>
    </row>
    <row r="85" spans="4:11" ht="14.25" customHeight="1" x14ac:dyDescent="0.2">
      <c r="D85" s="165"/>
      <c r="E85" s="165"/>
      <c r="F85" s="164"/>
      <c r="G85" s="166"/>
      <c r="H85" s="165"/>
      <c r="I85" s="165"/>
      <c r="J85" s="164"/>
      <c r="K85" s="164"/>
    </row>
    <row r="86" spans="4:11" ht="14.25" customHeight="1" x14ac:dyDescent="0.2">
      <c r="D86" s="165"/>
      <c r="E86" s="165"/>
      <c r="F86" s="164"/>
      <c r="G86" s="166"/>
      <c r="H86" s="165"/>
      <c r="I86" s="165"/>
      <c r="J86" s="164"/>
      <c r="K86" s="164"/>
    </row>
    <row r="87" spans="4:11" ht="14.25" customHeight="1" x14ac:dyDescent="0.2">
      <c r="D87" s="165"/>
      <c r="E87" s="165"/>
      <c r="F87" s="164"/>
      <c r="G87" s="166"/>
      <c r="H87" s="165"/>
      <c r="I87" s="165"/>
      <c r="J87" s="164"/>
      <c r="K87" s="164"/>
    </row>
    <row r="88" spans="4:11" ht="14.25" customHeight="1" x14ac:dyDescent="0.2">
      <c r="D88" s="165"/>
      <c r="E88" s="165"/>
      <c r="F88" s="164"/>
      <c r="G88" s="166"/>
      <c r="H88" s="165"/>
      <c r="I88" s="165"/>
      <c r="J88" s="164"/>
      <c r="K88" s="164"/>
    </row>
    <row r="89" spans="4:11" ht="14.25" customHeight="1" x14ac:dyDescent="0.2">
      <c r="D89" s="165"/>
      <c r="E89" s="165"/>
      <c r="F89" s="164"/>
      <c r="G89" s="166"/>
      <c r="H89" s="165"/>
      <c r="I89" s="165"/>
      <c r="J89" s="164"/>
      <c r="K89" s="164"/>
    </row>
    <row r="90" spans="4:11" ht="14.25" customHeight="1" x14ac:dyDescent="0.2">
      <c r="D90" s="165"/>
      <c r="E90" s="165"/>
      <c r="F90" s="164"/>
      <c r="G90" s="166"/>
      <c r="H90" s="165"/>
      <c r="I90" s="165"/>
      <c r="J90" s="164"/>
      <c r="K90" s="164"/>
    </row>
    <row r="91" spans="4:11" ht="14.25" customHeight="1" x14ac:dyDescent="0.2">
      <c r="D91" s="165"/>
      <c r="E91" s="165"/>
      <c r="F91" s="164"/>
      <c r="G91" s="166"/>
      <c r="H91" s="165"/>
      <c r="I91" s="165"/>
      <c r="J91" s="164"/>
      <c r="K91" s="164"/>
    </row>
    <row r="92" spans="4:11" ht="14.25" customHeight="1" x14ac:dyDescent="0.2">
      <c r="D92" s="165"/>
      <c r="E92" s="165"/>
      <c r="F92" s="164"/>
      <c r="G92" s="166"/>
      <c r="H92" s="165"/>
      <c r="I92" s="165"/>
      <c r="J92" s="164"/>
      <c r="K92" s="164"/>
    </row>
    <row r="93" spans="4:11" ht="14.25" customHeight="1" x14ac:dyDescent="0.2">
      <c r="D93" s="165"/>
      <c r="E93" s="165"/>
      <c r="F93" s="164"/>
      <c r="G93" s="166"/>
      <c r="H93" s="165"/>
      <c r="I93" s="165"/>
      <c r="J93" s="164"/>
      <c r="K93" s="164"/>
    </row>
    <row r="94" spans="4:11" ht="14.25" customHeight="1" x14ac:dyDescent="0.2">
      <c r="D94" s="165"/>
      <c r="E94" s="165"/>
      <c r="F94" s="164"/>
      <c r="G94" s="166"/>
      <c r="H94" s="165"/>
      <c r="I94" s="165"/>
      <c r="J94" s="164"/>
      <c r="K94" s="164"/>
    </row>
    <row r="95" spans="4:11" ht="14.25" customHeight="1" x14ac:dyDescent="0.2">
      <c r="D95" s="165"/>
      <c r="E95" s="165"/>
      <c r="F95" s="164"/>
      <c r="G95" s="166"/>
      <c r="H95" s="165"/>
      <c r="I95" s="165"/>
      <c r="J95" s="164"/>
      <c r="K95" s="164"/>
    </row>
    <row r="96" spans="4:11" ht="14.25" customHeight="1" x14ac:dyDescent="0.2">
      <c r="D96" s="165"/>
      <c r="E96" s="165"/>
      <c r="F96" s="164"/>
      <c r="G96" s="166"/>
      <c r="H96" s="165"/>
      <c r="I96" s="165"/>
      <c r="J96" s="164"/>
      <c r="K96" s="164"/>
    </row>
    <row r="97" spans="4:11" ht="14.25" customHeight="1" x14ac:dyDescent="0.2">
      <c r="D97" s="165"/>
      <c r="E97" s="165"/>
      <c r="F97" s="164"/>
      <c r="G97" s="166"/>
      <c r="H97" s="165"/>
      <c r="I97" s="165"/>
      <c r="J97" s="164"/>
      <c r="K97" s="164"/>
    </row>
    <row r="98" spans="4:11" ht="14.25" customHeight="1" x14ac:dyDescent="0.2">
      <c r="D98" s="165"/>
      <c r="E98" s="165"/>
      <c r="F98" s="164"/>
      <c r="G98" s="166"/>
      <c r="H98" s="165"/>
      <c r="I98" s="165"/>
      <c r="J98" s="164"/>
      <c r="K98" s="164"/>
    </row>
    <row r="99" spans="4:11" ht="14.25" customHeight="1" x14ac:dyDescent="0.2">
      <c r="D99" s="165"/>
      <c r="E99" s="165"/>
      <c r="F99" s="164"/>
      <c r="G99" s="166"/>
      <c r="H99" s="165"/>
      <c r="I99" s="165"/>
      <c r="J99" s="164"/>
      <c r="K99" s="164"/>
    </row>
    <row r="100" spans="4:11" ht="14.25" customHeight="1" x14ac:dyDescent="0.2">
      <c r="D100" s="165"/>
      <c r="E100" s="165"/>
      <c r="F100" s="164"/>
      <c r="G100" s="166"/>
      <c r="H100" s="165"/>
      <c r="I100" s="165"/>
      <c r="J100" s="164"/>
      <c r="K100" s="164"/>
    </row>
    <row r="101" spans="4:11" ht="14.25" customHeight="1" x14ac:dyDescent="0.2">
      <c r="D101" s="165"/>
      <c r="E101" s="165"/>
      <c r="F101" s="164"/>
      <c r="G101" s="166"/>
      <c r="H101" s="165"/>
      <c r="I101" s="165"/>
      <c r="J101" s="164"/>
      <c r="K101" s="164"/>
    </row>
    <row r="102" spans="4:11" ht="14.25" customHeight="1" x14ac:dyDescent="0.2">
      <c r="D102" s="165"/>
      <c r="E102" s="165"/>
      <c r="F102" s="164"/>
      <c r="G102" s="166"/>
      <c r="H102" s="165"/>
      <c r="I102" s="165"/>
      <c r="J102" s="164"/>
      <c r="K102" s="164"/>
    </row>
    <row r="103" spans="4:11" ht="14.25" customHeight="1" x14ac:dyDescent="0.2">
      <c r="D103" s="165"/>
      <c r="E103" s="165"/>
      <c r="F103" s="164"/>
      <c r="G103" s="166"/>
      <c r="H103" s="165"/>
      <c r="I103" s="165"/>
      <c r="J103" s="164"/>
      <c r="K103" s="164"/>
    </row>
    <row r="104" spans="4:11" ht="14.25" customHeight="1" x14ac:dyDescent="0.2">
      <c r="D104" s="165"/>
      <c r="E104" s="165"/>
      <c r="F104" s="164"/>
      <c r="G104" s="166"/>
      <c r="H104" s="165"/>
      <c r="I104" s="165"/>
      <c r="J104" s="164"/>
      <c r="K104" s="164"/>
    </row>
    <row r="105" spans="4:11" ht="14.25" customHeight="1" x14ac:dyDescent="0.2">
      <c r="D105" s="165"/>
      <c r="E105" s="165"/>
      <c r="F105" s="164"/>
      <c r="G105" s="166"/>
      <c r="H105" s="165"/>
      <c r="I105" s="165"/>
      <c r="J105" s="164"/>
      <c r="K105" s="164"/>
    </row>
    <row r="106" spans="4:11" ht="14.25" customHeight="1" x14ac:dyDescent="0.2">
      <c r="D106" s="165"/>
      <c r="E106" s="165"/>
      <c r="F106" s="164"/>
      <c r="G106" s="166"/>
      <c r="H106" s="165"/>
      <c r="I106" s="165"/>
      <c r="J106" s="164"/>
      <c r="K106" s="164"/>
    </row>
    <row r="107" spans="4:11" ht="14.25" customHeight="1" x14ac:dyDescent="0.2">
      <c r="D107" s="165"/>
      <c r="E107" s="165"/>
      <c r="F107" s="164"/>
      <c r="G107" s="166"/>
      <c r="H107" s="165"/>
      <c r="I107" s="165"/>
      <c r="J107" s="164"/>
      <c r="K107" s="164"/>
    </row>
    <row r="108" spans="4:11" ht="14.25" customHeight="1" x14ac:dyDescent="0.2">
      <c r="D108" s="165"/>
      <c r="E108" s="165"/>
      <c r="F108" s="164"/>
      <c r="G108" s="166"/>
      <c r="H108" s="165"/>
      <c r="I108" s="165"/>
      <c r="J108" s="164"/>
      <c r="K108" s="164"/>
    </row>
    <row r="109" spans="4:11" ht="14.25" customHeight="1" x14ac:dyDescent="0.2">
      <c r="D109" s="165"/>
      <c r="E109" s="165"/>
      <c r="F109" s="164"/>
      <c r="G109" s="166"/>
      <c r="H109" s="165"/>
      <c r="I109" s="165"/>
      <c r="J109" s="164"/>
      <c r="K109" s="164"/>
    </row>
    <row r="110" spans="4:11" ht="14.25" customHeight="1" x14ac:dyDescent="0.2">
      <c r="D110" s="165"/>
      <c r="E110" s="165"/>
      <c r="F110" s="164"/>
      <c r="G110" s="166"/>
      <c r="H110" s="165"/>
      <c r="I110" s="165"/>
      <c r="J110" s="164"/>
      <c r="K110" s="164"/>
    </row>
    <row r="111" spans="4:11" ht="14.25" customHeight="1" x14ac:dyDescent="0.2">
      <c r="D111" s="165"/>
      <c r="E111" s="165"/>
      <c r="F111" s="164"/>
      <c r="G111" s="166"/>
      <c r="H111" s="165"/>
      <c r="I111" s="165"/>
      <c r="J111" s="164"/>
      <c r="K111" s="164"/>
    </row>
    <row r="112" spans="4:11" ht="14.25" customHeight="1" x14ac:dyDescent="0.2">
      <c r="D112" s="165"/>
      <c r="E112" s="165"/>
      <c r="F112" s="164"/>
      <c r="G112" s="166"/>
      <c r="H112" s="165"/>
      <c r="I112" s="165"/>
      <c r="J112" s="164"/>
      <c r="K112" s="164"/>
    </row>
    <row r="113" spans="4:11" ht="14.25" customHeight="1" x14ac:dyDescent="0.2">
      <c r="D113" s="165"/>
      <c r="E113" s="165"/>
      <c r="F113" s="164"/>
      <c r="G113" s="166"/>
      <c r="H113" s="165"/>
      <c r="I113" s="165"/>
      <c r="J113" s="164"/>
      <c r="K113" s="164"/>
    </row>
    <row r="114" spans="4:11" ht="14.25" customHeight="1" x14ac:dyDescent="0.2">
      <c r="D114" s="165"/>
      <c r="E114" s="165"/>
      <c r="F114" s="164"/>
      <c r="G114" s="166"/>
      <c r="H114" s="165"/>
      <c r="I114" s="165"/>
      <c r="J114" s="164"/>
      <c r="K114" s="164"/>
    </row>
    <row r="115" spans="4:11" ht="14.25" customHeight="1" x14ac:dyDescent="0.2">
      <c r="D115" s="165"/>
      <c r="E115" s="165"/>
      <c r="F115" s="164"/>
      <c r="G115" s="166"/>
      <c r="H115" s="165"/>
      <c r="I115" s="165"/>
      <c r="J115" s="164"/>
      <c r="K115" s="164"/>
    </row>
    <row r="116" spans="4:11" ht="14.25" customHeight="1" x14ac:dyDescent="0.2">
      <c r="D116" s="165"/>
      <c r="E116" s="165"/>
      <c r="F116" s="164"/>
      <c r="G116" s="166"/>
      <c r="H116" s="165"/>
      <c r="I116" s="165"/>
      <c r="J116" s="164"/>
      <c r="K116" s="164"/>
    </row>
    <row r="117" spans="4:11" ht="14.25" customHeight="1" x14ac:dyDescent="0.2">
      <c r="D117" s="165"/>
      <c r="E117" s="165"/>
      <c r="F117" s="164"/>
      <c r="G117" s="166"/>
      <c r="H117" s="165"/>
      <c r="I117" s="165"/>
      <c r="J117" s="164"/>
      <c r="K117" s="164"/>
    </row>
    <row r="118" spans="4:11" ht="14.25" customHeight="1" x14ac:dyDescent="0.2">
      <c r="D118" s="165"/>
      <c r="E118" s="165"/>
      <c r="F118" s="164"/>
      <c r="G118" s="166"/>
      <c r="H118" s="165"/>
      <c r="I118" s="165"/>
      <c r="J118" s="164"/>
      <c r="K118" s="164"/>
    </row>
    <row r="119" spans="4:11" ht="14.25" customHeight="1" x14ac:dyDescent="0.2">
      <c r="D119" s="165"/>
      <c r="E119" s="165"/>
      <c r="F119" s="164"/>
      <c r="G119" s="166"/>
      <c r="H119" s="165"/>
      <c r="I119" s="165"/>
      <c r="J119" s="164"/>
      <c r="K119" s="164"/>
    </row>
    <row r="120" spans="4:11" ht="14.25" customHeight="1" x14ac:dyDescent="0.2">
      <c r="D120" s="165"/>
      <c r="E120" s="165"/>
      <c r="F120" s="164"/>
      <c r="G120" s="166"/>
      <c r="H120" s="165"/>
      <c r="I120" s="165"/>
      <c r="J120" s="164"/>
      <c r="K120" s="164"/>
    </row>
    <row r="121" spans="4:11" ht="14.25" customHeight="1" x14ac:dyDescent="0.2">
      <c r="D121" s="165"/>
      <c r="E121" s="165"/>
      <c r="F121" s="164"/>
      <c r="G121" s="166"/>
      <c r="H121" s="165"/>
      <c r="I121" s="165"/>
      <c r="J121" s="164"/>
      <c r="K121" s="164"/>
    </row>
    <row r="122" spans="4:11" ht="14.25" customHeight="1" x14ac:dyDescent="0.2">
      <c r="D122" s="165"/>
      <c r="E122" s="165"/>
      <c r="F122" s="164"/>
      <c r="G122" s="166"/>
      <c r="H122" s="165"/>
      <c r="I122" s="165"/>
      <c r="J122" s="164"/>
      <c r="K122" s="164"/>
    </row>
    <row r="123" spans="4:11" ht="14.25" customHeight="1" x14ac:dyDescent="0.2">
      <c r="D123" s="165"/>
      <c r="E123" s="165"/>
      <c r="F123" s="164"/>
      <c r="G123" s="166"/>
      <c r="H123" s="165"/>
      <c r="I123" s="165"/>
      <c r="J123" s="164"/>
      <c r="K123" s="164"/>
    </row>
    <row r="124" spans="4:11" ht="14.25" customHeight="1" x14ac:dyDescent="0.2">
      <c r="D124" s="165"/>
      <c r="E124" s="165"/>
      <c r="F124" s="164"/>
      <c r="G124" s="166"/>
      <c r="H124" s="165"/>
      <c r="I124" s="165"/>
      <c r="J124" s="164"/>
      <c r="K124" s="164"/>
    </row>
    <row r="125" spans="4:11" ht="14.25" customHeight="1" x14ac:dyDescent="0.2">
      <c r="D125" s="165"/>
      <c r="E125" s="165"/>
      <c r="F125" s="164"/>
      <c r="G125" s="166"/>
      <c r="H125" s="165"/>
      <c r="I125" s="165"/>
      <c r="J125" s="164"/>
      <c r="K125" s="164"/>
    </row>
    <row r="126" spans="4:11" ht="14.25" customHeight="1" x14ac:dyDescent="0.2">
      <c r="D126" s="165"/>
      <c r="E126" s="165"/>
      <c r="F126" s="164"/>
      <c r="G126" s="166"/>
      <c r="H126" s="165"/>
      <c r="I126" s="165"/>
      <c r="J126" s="164"/>
      <c r="K126" s="164"/>
    </row>
    <row r="127" spans="4:11" ht="14.25" customHeight="1" x14ac:dyDescent="0.2">
      <c r="D127" s="165"/>
      <c r="E127" s="165"/>
      <c r="F127" s="164"/>
      <c r="G127" s="166"/>
      <c r="H127" s="165"/>
      <c r="I127" s="165"/>
      <c r="J127" s="164"/>
      <c r="K127" s="164"/>
    </row>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sheetData>
  <mergeCells count="7">
    <mergeCell ref="A48:K48"/>
    <mergeCell ref="H4:K4"/>
    <mergeCell ref="A1:B1"/>
    <mergeCell ref="D1:G1"/>
    <mergeCell ref="A2:B2"/>
    <mergeCell ref="A4:B4"/>
    <mergeCell ref="D4:G4"/>
  </mergeCells>
  <hyperlinks>
    <hyperlink ref="A4" display="Back to Top Sheet" xr:uid="{B3E61998-DBCE-4D82-9AC1-7BAB713A02B1}"/>
    <hyperlink ref="A4:B4" location="Top!A1" display="Back to Top Sheet" xr:uid="{4F071A15-71B3-4F6C-A2AA-3E3AD462F9F2}"/>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A6BF-0BBA-4B6C-B30B-D0D38F055277}">
  <sheetPr>
    <tabColor rgb="FFB1A0C7"/>
    <pageSetUpPr fitToPage="1"/>
  </sheetPr>
  <dimension ref="A1:M222"/>
  <sheetViews>
    <sheetView zoomScaleNormal="100" workbookViewId="0">
      <selection sqref="A1:B1"/>
    </sheetView>
  </sheetViews>
  <sheetFormatPr defaultColWidth="11.42578125" defaultRowHeight="12.75" x14ac:dyDescent="0.2"/>
  <cols>
    <col min="1" max="1" width="28.5703125" style="155" customWidth="1"/>
    <col min="2" max="2" width="59" style="155" customWidth="1"/>
    <col min="3" max="3" width="15.140625" style="16" customWidth="1"/>
    <col min="4" max="4" width="16.5703125" style="153" customWidth="1"/>
    <col min="5" max="5" width="15.5703125" style="153" customWidth="1"/>
    <col min="6" max="6" width="15.85546875" style="152" customWidth="1"/>
    <col min="7" max="7" width="25.140625" style="154" customWidth="1"/>
    <col min="8" max="8" width="15" style="153" customWidth="1"/>
    <col min="9" max="9" width="19.85546875" style="153" customWidth="1"/>
    <col min="10" max="10" width="18.5703125" style="152" customWidth="1"/>
    <col min="11" max="11" width="27.42578125" style="152" customWidth="1"/>
    <col min="12" max="16384" width="11.42578125" style="152"/>
  </cols>
  <sheetData>
    <row r="1" spans="1:13" ht="21" thickBot="1" x14ac:dyDescent="0.25">
      <c r="A1" s="2111" t="s">
        <v>985</v>
      </c>
      <c r="B1" s="2111"/>
      <c r="C1" s="1914"/>
      <c r="D1" s="2112"/>
      <c r="E1" s="2112"/>
      <c r="F1" s="2112"/>
      <c r="G1" s="2112"/>
    </row>
    <row r="2" spans="1:13" ht="21" customHeight="1" thickBot="1" x14ac:dyDescent="0.25">
      <c r="A2" s="2111" t="str">
        <f>Top!B50&amp;", "&amp;Top!C51</f>
        <v>Environmental Sensing Service 1.0, 1.0.1</v>
      </c>
      <c r="B2" s="2111"/>
      <c r="C2" s="1921"/>
      <c r="D2" s="984" t="s">
        <v>986</v>
      </c>
      <c r="E2" s="989" t="str">
        <f>Top!E50</f>
        <v>ESS.TS.p3</v>
      </c>
      <c r="F2" s="989"/>
      <c r="G2" s="989"/>
      <c r="H2" s="987" t="s">
        <v>11</v>
      </c>
      <c r="I2" s="991" t="str">
        <f>Top!G50</f>
        <v>ESS.TS.p3</v>
      </c>
      <c r="J2" s="979" t="s">
        <v>987</v>
      </c>
      <c r="K2" s="1022">
        <v>44740</v>
      </c>
      <c r="M2" s="151"/>
    </row>
    <row r="3" spans="1:13" ht="16.5" thickBot="1" x14ac:dyDescent="0.25">
      <c r="A3" s="202" t="s">
        <v>1220</v>
      </c>
      <c r="B3" s="171">
        <f>rel_date</f>
        <v>46070</v>
      </c>
      <c r="D3" s="984" t="s">
        <v>989</v>
      </c>
      <c r="E3" s="989" t="str">
        <f>Top!F50</f>
        <v>ESS.ICS.p4</v>
      </c>
      <c r="F3" s="989"/>
      <c r="G3" s="989"/>
      <c r="H3" s="977" t="s">
        <v>12</v>
      </c>
      <c r="I3" s="978" t="str">
        <f>Top!H50</f>
        <v>ESS.ICS.p5</v>
      </c>
      <c r="J3" s="982"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s="160" customFormat="1" ht="39" thickBot="1" x14ac:dyDescent="0.25">
      <c r="A5" s="707" t="s">
        <v>993</v>
      </c>
      <c r="B5" s="434" t="s">
        <v>994</v>
      </c>
      <c r="C5" s="1302" t="s">
        <v>995</v>
      </c>
      <c r="D5" s="188" t="s">
        <v>996</v>
      </c>
      <c r="E5" s="188" t="s">
        <v>997</v>
      </c>
      <c r="F5" s="1317" t="s">
        <v>998</v>
      </c>
      <c r="G5" s="189" t="s">
        <v>999</v>
      </c>
      <c r="H5" s="333" t="s">
        <v>996</v>
      </c>
      <c r="I5" s="332" t="s">
        <v>997</v>
      </c>
      <c r="J5" s="1317" t="s">
        <v>998</v>
      </c>
      <c r="K5" s="331" t="s">
        <v>1000</v>
      </c>
    </row>
    <row r="6" spans="1:13" s="158" customFormat="1" x14ac:dyDescent="0.2">
      <c r="A6" s="427" t="s">
        <v>1001</v>
      </c>
      <c r="B6" s="499" t="s">
        <v>1002</v>
      </c>
      <c r="C6" s="411" t="s">
        <v>2011</v>
      </c>
      <c r="D6" s="399"/>
      <c r="E6" s="455">
        <v>44832</v>
      </c>
      <c r="F6" s="500"/>
      <c r="G6" s="400"/>
      <c r="H6" s="612"/>
      <c r="I6" s="679">
        <v>44832</v>
      </c>
      <c r="J6" s="913"/>
      <c r="K6" s="224"/>
    </row>
    <row r="7" spans="1:13" s="158" customFormat="1" x14ac:dyDescent="0.2">
      <c r="A7" s="429" t="s">
        <v>12</v>
      </c>
      <c r="B7" s="442" t="s">
        <v>1004</v>
      </c>
      <c r="C7" s="1142" t="s">
        <v>1005</v>
      </c>
      <c r="D7" s="281"/>
      <c r="E7" s="456">
        <v>45663</v>
      </c>
      <c r="F7" s="501"/>
      <c r="G7" s="405" t="s">
        <v>4128</v>
      </c>
      <c r="H7" s="249"/>
      <c r="I7" s="461">
        <f>$B$3+90</f>
        <v>46160</v>
      </c>
      <c r="J7" s="204"/>
      <c r="K7" s="206" t="s">
        <v>1126</v>
      </c>
    </row>
    <row r="8" spans="1:13" s="158" customFormat="1" x14ac:dyDescent="0.2">
      <c r="A8" s="259" t="s">
        <v>4129</v>
      </c>
      <c r="B8" s="408" t="s">
        <v>4130</v>
      </c>
      <c r="C8" s="314"/>
      <c r="D8" s="281" t="s">
        <v>1010</v>
      </c>
      <c r="E8" s="456">
        <v>44832</v>
      </c>
      <c r="F8" s="501" t="s">
        <v>1011</v>
      </c>
      <c r="G8" s="405"/>
      <c r="H8" s="249" t="s">
        <v>1010</v>
      </c>
      <c r="I8" s="679">
        <v>44832</v>
      </c>
      <c r="J8" s="204" t="s">
        <v>1011</v>
      </c>
      <c r="K8" s="229"/>
    </row>
    <row r="9" spans="1:13" s="158" customFormat="1" x14ac:dyDescent="0.2">
      <c r="A9" s="259" t="s">
        <v>4131</v>
      </c>
      <c r="B9" s="408" t="s">
        <v>4132</v>
      </c>
      <c r="C9" s="314"/>
      <c r="D9" s="281" t="s">
        <v>1010</v>
      </c>
      <c r="E9" s="456">
        <v>44832</v>
      </c>
      <c r="F9" s="501" t="s">
        <v>1011</v>
      </c>
      <c r="G9" s="405"/>
      <c r="H9" s="249" t="s">
        <v>1010</v>
      </c>
      <c r="I9" s="679">
        <v>44832</v>
      </c>
      <c r="J9" s="204" t="s">
        <v>1011</v>
      </c>
      <c r="K9" s="229"/>
    </row>
    <row r="10" spans="1:13" s="158" customFormat="1" x14ac:dyDescent="0.2">
      <c r="A10" s="259" t="s">
        <v>4133</v>
      </c>
      <c r="B10" s="408" t="s">
        <v>4134</v>
      </c>
      <c r="C10" s="314"/>
      <c r="D10" s="281" t="s">
        <v>1010</v>
      </c>
      <c r="E10" s="456">
        <v>44832</v>
      </c>
      <c r="F10" s="501" t="s">
        <v>1011</v>
      </c>
      <c r="G10" s="405"/>
      <c r="H10" s="249" t="s">
        <v>1010</v>
      </c>
      <c r="I10" s="679">
        <v>44832</v>
      </c>
      <c r="J10" s="204" t="s">
        <v>1011</v>
      </c>
      <c r="K10" s="229"/>
    </row>
    <row r="11" spans="1:13" s="158" customFormat="1" x14ac:dyDescent="0.2">
      <c r="A11" s="259" t="s">
        <v>4135</v>
      </c>
      <c r="B11" s="408" t="s">
        <v>4136</v>
      </c>
      <c r="C11" s="314"/>
      <c r="D11" s="281" t="s">
        <v>1010</v>
      </c>
      <c r="E11" s="456">
        <v>44832</v>
      </c>
      <c r="F11" s="501" t="s">
        <v>1011</v>
      </c>
      <c r="G11" s="405"/>
      <c r="H11" s="249" t="s">
        <v>1010</v>
      </c>
      <c r="I11" s="679">
        <v>44832</v>
      </c>
      <c r="J11" s="204" t="s">
        <v>1011</v>
      </c>
      <c r="K11" s="229"/>
    </row>
    <row r="12" spans="1:13" s="158" customFormat="1" ht="25.5" x14ac:dyDescent="0.2">
      <c r="A12" s="259" t="s">
        <v>4137</v>
      </c>
      <c r="B12" s="408" t="s">
        <v>4138</v>
      </c>
      <c r="C12" s="314"/>
      <c r="D12" s="281" t="s">
        <v>1010</v>
      </c>
      <c r="E12" s="456">
        <v>44832</v>
      </c>
      <c r="F12" s="501" t="s">
        <v>1011</v>
      </c>
      <c r="G12" s="405"/>
      <c r="H12" s="249" t="s">
        <v>1010</v>
      </c>
      <c r="I12" s="679">
        <v>44832</v>
      </c>
      <c r="J12" s="204" t="s">
        <v>1011</v>
      </c>
      <c r="K12" s="229"/>
    </row>
    <row r="13" spans="1:13" s="158" customFormat="1" x14ac:dyDescent="0.2">
      <c r="A13" s="259" t="s">
        <v>4139</v>
      </c>
      <c r="B13" s="408" t="s">
        <v>4140</v>
      </c>
      <c r="C13" s="314"/>
      <c r="D13" s="281" t="s">
        <v>1010</v>
      </c>
      <c r="E13" s="456">
        <v>44832</v>
      </c>
      <c r="F13" s="501" t="s">
        <v>1011</v>
      </c>
      <c r="G13" s="405"/>
      <c r="H13" s="249" t="s">
        <v>1010</v>
      </c>
      <c r="I13" s="679">
        <v>44832</v>
      </c>
      <c r="J13" s="204" t="s">
        <v>1011</v>
      </c>
      <c r="K13" s="229"/>
    </row>
    <row r="14" spans="1:13" s="158" customFormat="1" x14ac:dyDescent="0.2">
      <c r="A14" s="259" t="s">
        <v>4141</v>
      </c>
      <c r="B14" s="408" t="s">
        <v>4142</v>
      </c>
      <c r="C14" s="314"/>
      <c r="D14" s="281" t="s">
        <v>1010</v>
      </c>
      <c r="E14" s="456">
        <v>44832</v>
      </c>
      <c r="F14" s="501" t="s">
        <v>1011</v>
      </c>
      <c r="G14" s="405"/>
      <c r="H14" s="249" t="s">
        <v>1010</v>
      </c>
      <c r="I14" s="679">
        <v>44832</v>
      </c>
      <c r="J14" s="204" t="s">
        <v>1011</v>
      </c>
      <c r="K14" s="229"/>
    </row>
    <row r="15" spans="1:13" s="158" customFormat="1" x14ac:dyDescent="0.2">
      <c r="A15" s="259" t="s">
        <v>4143</v>
      </c>
      <c r="B15" s="408" t="s">
        <v>4144</v>
      </c>
      <c r="C15" s="314"/>
      <c r="D15" s="281" t="s">
        <v>1010</v>
      </c>
      <c r="E15" s="456">
        <v>44832</v>
      </c>
      <c r="F15" s="501" t="s">
        <v>1011</v>
      </c>
      <c r="G15" s="405"/>
      <c r="H15" s="249" t="s">
        <v>1010</v>
      </c>
      <c r="I15" s="679">
        <v>44832</v>
      </c>
      <c r="J15" s="204" t="s">
        <v>1011</v>
      </c>
      <c r="K15" s="229"/>
    </row>
    <row r="16" spans="1:13" s="158" customFormat="1" x14ac:dyDescent="0.2">
      <c r="A16" s="259" t="s">
        <v>4145</v>
      </c>
      <c r="B16" s="408" t="s">
        <v>4146</v>
      </c>
      <c r="C16" s="314"/>
      <c r="D16" s="281" t="s">
        <v>1010</v>
      </c>
      <c r="E16" s="456">
        <v>44832</v>
      </c>
      <c r="F16" s="501" t="s">
        <v>1011</v>
      </c>
      <c r="G16" s="405"/>
      <c r="H16" s="249" t="s">
        <v>1010</v>
      </c>
      <c r="I16" s="679">
        <v>44832</v>
      </c>
      <c r="J16" s="204" t="s">
        <v>1011</v>
      </c>
      <c r="K16" s="229"/>
    </row>
    <row r="17" spans="1:11" s="158" customFormat="1" x14ac:dyDescent="0.2">
      <c r="A17" s="259" t="s">
        <v>4147</v>
      </c>
      <c r="B17" s="408" t="s">
        <v>4148</v>
      </c>
      <c r="C17" s="314"/>
      <c r="D17" s="281" t="s">
        <v>1010</v>
      </c>
      <c r="E17" s="456">
        <v>44832</v>
      </c>
      <c r="F17" s="501" t="s">
        <v>1011</v>
      </c>
      <c r="G17" s="405"/>
      <c r="H17" s="249" t="s">
        <v>1010</v>
      </c>
      <c r="I17" s="679">
        <v>44832</v>
      </c>
      <c r="J17" s="204" t="s">
        <v>1011</v>
      </c>
      <c r="K17" s="229"/>
    </row>
    <row r="18" spans="1:11" s="158" customFormat="1" x14ac:dyDescent="0.2">
      <c r="A18" s="259" t="s">
        <v>4149</v>
      </c>
      <c r="B18" s="408" t="s">
        <v>4150</v>
      </c>
      <c r="C18" s="314"/>
      <c r="D18" s="281" t="s">
        <v>1010</v>
      </c>
      <c r="E18" s="456">
        <v>44832</v>
      </c>
      <c r="F18" s="501" t="s">
        <v>1011</v>
      </c>
      <c r="G18" s="405"/>
      <c r="H18" s="249" t="s">
        <v>1010</v>
      </c>
      <c r="I18" s="679">
        <v>44832</v>
      </c>
      <c r="J18" s="204" t="s">
        <v>1011</v>
      </c>
      <c r="K18" s="229"/>
    </row>
    <row r="19" spans="1:11" s="158" customFormat="1" x14ac:dyDescent="0.2">
      <c r="A19" s="259" t="s">
        <v>4151</v>
      </c>
      <c r="B19" s="408" t="s">
        <v>4152</v>
      </c>
      <c r="C19" s="314"/>
      <c r="D19" s="281" t="s">
        <v>1010</v>
      </c>
      <c r="E19" s="456">
        <v>44832</v>
      </c>
      <c r="F19" s="501" t="s">
        <v>1011</v>
      </c>
      <c r="G19" s="405"/>
      <c r="H19" s="249" t="s">
        <v>1010</v>
      </c>
      <c r="I19" s="679">
        <v>44832</v>
      </c>
      <c r="J19" s="204" t="s">
        <v>1011</v>
      </c>
      <c r="K19" s="229"/>
    </row>
    <row r="20" spans="1:11" s="158" customFormat="1" x14ac:dyDescent="0.2">
      <c r="A20" s="259" t="s">
        <v>4153</v>
      </c>
      <c r="B20" s="408" t="s">
        <v>4154</v>
      </c>
      <c r="C20" s="314"/>
      <c r="D20" s="281" t="s">
        <v>1010</v>
      </c>
      <c r="E20" s="456">
        <v>44832</v>
      </c>
      <c r="F20" s="501" t="s">
        <v>1011</v>
      </c>
      <c r="G20" s="405"/>
      <c r="H20" s="249" t="s">
        <v>1010</v>
      </c>
      <c r="I20" s="679">
        <v>44832</v>
      </c>
      <c r="J20" s="204" t="s">
        <v>1011</v>
      </c>
      <c r="K20" s="229"/>
    </row>
    <row r="21" spans="1:11" s="158" customFormat="1" x14ac:dyDescent="0.2">
      <c r="A21" s="259" t="s">
        <v>4155</v>
      </c>
      <c r="B21" s="408" t="s">
        <v>4156</v>
      </c>
      <c r="C21" s="314"/>
      <c r="D21" s="281" t="s">
        <v>1010</v>
      </c>
      <c r="E21" s="456">
        <v>44832</v>
      </c>
      <c r="F21" s="501" t="s">
        <v>1011</v>
      </c>
      <c r="G21" s="405"/>
      <c r="H21" s="249" t="s">
        <v>1010</v>
      </c>
      <c r="I21" s="679">
        <v>44832</v>
      </c>
      <c r="J21" s="204" t="s">
        <v>1011</v>
      </c>
      <c r="K21" s="229"/>
    </row>
    <row r="22" spans="1:11" s="158" customFormat="1" x14ac:dyDescent="0.2">
      <c r="A22" s="259" t="s">
        <v>4157</v>
      </c>
      <c r="B22" s="408" t="s">
        <v>4158</v>
      </c>
      <c r="C22" s="314"/>
      <c r="D22" s="281" t="s">
        <v>1010</v>
      </c>
      <c r="E22" s="456">
        <v>44832</v>
      </c>
      <c r="F22" s="501" t="s">
        <v>1011</v>
      </c>
      <c r="G22" s="405"/>
      <c r="H22" s="249" t="s">
        <v>1010</v>
      </c>
      <c r="I22" s="679">
        <v>44832</v>
      </c>
      <c r="J22" s="204" t="s">
        <v>1011</v>
      </c>
      <c r="K22" s="229"/>
    </row>
    <row r="23" spans="1:11" s="158" customFormat="1" x14ac:dyDescent="0.2">
      <c r="A23" s="259" t="s">
        <v>4159</v>
      </c>
      <c r="B23" s="408" t="s">
        <v>4160</v>
      </c>
      <c r="C23" s="314"/>
      <c r="D23" s="281" t="s">
        <v>1010</v>
      </c>
      <c r="E23" s="456">
        <v>44832</v>
      </c>
      <c r="F23" s="501" t="s">
        <v>1011</v>
      </c>
      <c r="G23" s="405"/>
      <c r="H23" s="249" t="s">
        <v>1010</v>
      </c>
      <c r="I23" s="679">
        <v>44832</v>
      </c>
      <c r="J23" s="204" t="s">
        <v>1011</v>
      </c>
      <c r="K23" s="229"/>
    </row>
    <row r="24" spans="1:11" s="158" customFormat="1" x14ac:dyDescent="0.2">
      <c r="A24" s="259" t="s">
        <v>4161</v>
      </c>
      <c r="B24" s="408" t="s">
        <v>4162</v>
      </c>
      <c r="C24" s="314"/>
      <c r="D24" s="281" t="s">
        <v>1010</v>
      </c>
      <c r="E24" s="456">
        <v>44832</v>
      </c>
      <c r="F24" s="501" t="s">
        <v>1011</v>
      </c>
      <c r="G24" s="405"/>
      <c r="H24" s="249" t="s">
        <v>1010</v>
      </c>
      <c r="I24" s="679">
        <v>44832</v>
      </c>
      <c r="J24" s="204" t="s">
        <v>1011</v>
      </c>
      <c r="K24" s="229"/>
    </row>
    <row r="25" spans="1:11" s="158" customFormat="1" x14ac:dyDescent="0.2">
      <c r="A25" s="259" t="s">
        <v>4163</v>
      </c>
      <c r="B25" s="408" t="s">
        <v>4164</v>
      </c>
      <c r="C25" s="314"/>
      <c r="D25" s="281" t="s">
        <v>1010</v>
      </c>
      <c r="E25" s="456">
        <v>44832</v>
      </c>
      <c r="F25" s="501" t="s">
        <v>1011</v>
      </c>
      <c r="G25" s="405"/>
      <c r="H25" s="249" t="s">
        <v>1010</v>
      </c>
      <c r="I25" s="679">
        <v>44832</v>
      </c>
      <c r="J25" s="204" t="s">
        <v>1011</v>
      </c>
      <c r="K25" s="229"/>
    </row>
    <row r="26" spans="1:11" s="158" customFormat="1" x14ac:dyDescent="0.2">
      <c r="A26" s="1001" t="s">
        <v>4165</v>
      </c>
      <c r="B26" s="408" t="s">
        <v>4166</v>
      </c>
      <c r="C26" s="314"/>
      <c r="D26" s="281" t="s">
        <v>1010</v>
      </c>
      <c r="E26" s="456">
        <v>44832</v>
      </c>
      <c r="F26" s="501" t="s">
        <v>1011</v>
      </c>
      <c r="G26" s="405"/>
      <c r="H26" s="249" t="s">
        <v>1010</v>
      </c>
      <c r="I26" s="679">
        <v>44832</v>
      </c>
      <c r="J26" s="204" t="s">
        <v>1011</v>
      </c>
      <c r="K26" s="229"/>
    </row>
    <row r="27" spans="1:11" s="158" customFormat="1" ht="25.5" x14ac:dyDescent="0.2">
      <c r="A27" s="1001" t="s">
        <v>4167</v>
      </c>
      <c r="B27" s="408" t="s">
        <v>4168</v>
      </c>
      <c r="C27" s="314"/>
      <c r="D27" s="281" t="s">
        <v>1010</v>
      </c>
      <c r="E27" s="456">
        <v>44832</v>
      </c>
      <c r="F27" s="501" t="s">
        <v>1011</v>
      </c>
      <c r="G27" s="405"/>
      <c r="H27" s="249" t="s">
        <v>1010</v>
      </c>
      <c r="I27" s="679">
        <v>44832</v>
      </c>
      <c r="J27" s="204" t="s">
        <v>1011</v>
      </c>
      <c r="K27" s="229"/>
    </row>
    <row r="28" spans="1:11" s="158" customFormat="1" x14ac:dyDescent="0.2">
      <c r="A28" s="259" t="s">
        <v>4169</v>
      </c>
      <c r="B28" s="408" t="s">
        <v>4170</v>
      </c>
      <c r="C28" s="314"/>
      <c r="D28" s="281" t="s">
        <v>1010</v>
      </c>
      <c r="E28" s="456">
        <v>44832</v>
      </c>
      <c r="F28" s="501" t="s">
        <v>1011</v>
      </c>
      <c r="G28" s="405"/>
      <c r="H28" s="249" t="s">
        <v>1010</v>
      </c>
      <c r="I28" s="679">
        <v>44832</v>
      </c>
      <c r="J28" s="204" t="s">
        <v>1011</v>
      </c>
      <c r="K28" s="229"/>
    </row>
    <row r="29" spans="1:11" s="158" customFormat="1" x14ac:dyDescent="0.2">
      <c r="A29" s="259" t="s">
        <v>4171</v>
      </c>
      <c r="B29" s="408" t="s">
        <v>4172</v>
      </c>
      <c r="C29" s="314"/>
      <c r="D29" s="281" t="s">
        <v>1010</v>
      </c>
      <c r="E29" s="456">
        <v>44832</v>
      </c>
      <c r="F29" s="501" t="s">
        <v>1011</v>
      </c>
      <c r="G29" s="405"/>
      <c r="H29" s="249" t="s">
        <v>1010</v>
      </c>
      <c r="I29" s="679">
        <v>44832</v>
      </c>
      <c r="J29" s="204" t="s">
        <v>1011</v>
      </c>
      <c r="K29" s="229"/>
    </row>
    <row r="30" spans="1:11" s="158" customFormat="1" x14ac:dyDescent="0.2">
      <c r="A30" s="259" t="s">
        <v>4173</v>
      </c>
      <c r="B30" s="408" t="s">
        <v>4174</v>
      </c>
      <c r="C30" s="314"/>
      <c r="D30" s="281" t="s">
        <v>1010</v>
      </c>
      <c r="E30" s="456">
        <v>44832</v>
      </c>
      <c r="F30" s="501" t="s">
        <v>1011</v>
      </c>
      <c r="G30" s="405"/>
      <c r="H30" s="249" t="s">
        <v>1010</v>
      </c>
      <c r="I30" s="679">
        <v>44832</v>
      </c>
      <c r="J30" s="204" t="s">
        <v>1011</v>
      </c>
      <c r="K30" s="229"/>
    </row>
    <row r="31" spans="1:11" x14ac:dyDescent="0.2">
      <c r="A31" s="685" t="s">
        <v>4175</v>
      </c>
      <c r="B31" s="686" t="s">
        <v>1224</v>
      </c>
      <c r="C31" s="963" t="s">
        <v>2011</v>
      </c>
      <c r="D31" s="825"/>
      <c r="E31" s="741"/>
      <c r="F31" s="826"/>
      <c r="G31" s="827"/>
      <c r="H31" s="793"/>
      <c r="I31" s="679"/>
      <c r="J31" s="765"/>
      <c r="K31" s="783"/>
    </row>
    <row r="32" spans="1:11" s="158" customFormat="1" x14ac:dyDescent="0.2">
      <c r="A32" s="259" t="s">
        <v>4176</v>
      </c>
      <c r="B32" s="408" t="s">
        <v>4177</v>
      </c>
      <c r="C32" s="314"/>
      <c r="D32" s="281" t="s">
        <v>1010</v>
      </c>
      <c r="E32" s="456">
        <v>44832</v>
      </c>
      <c r="F32" s="501" t="s">
        <v>1011</v>
      </c>
      <c r="G32" s="405"/>
      <c r="H32" s="249" t="s">
        <v>1010</v>
      </c>
      <c r="I32" s="679">
        <v>44832</v>
      </c>
      <c r="J32" s="204" t="s">
        <v>1011</v>
      </c>
      <c r="K32" s="229"/>
    </row>
    <row r="33" spans="1:11" s="158" customFormat="1" x14ac:dyDescent="0.2">
      <c r="A33" s="259" t="s">
        <v>4178</v>
      </c>
      <c r="B33" s="408" t="s">
        <v>4179</v>
      </c>
      <c r="C33" s="314"/>
      <c r="D33" s="281" t="s">
        <v>1010</v>
      </c>
      <c r="E33" s="456">
        <v>44832</v>
      </c>
      <c r="F33" s="501" t="s">
        <v>1011</v>
      </c>
      <c r="G33" s="405"/>
      <c r="H33" s="249" t="s">
        <v>1010</v>
      </c>
      <c r="I33" s="679">
        <v>44832</v>
      </c>
      <c r="J33" s="204" t="s">
        <v>1011</v>
      </c>
      <c r="K33" s="229"/>
    </row>
    <row r="34" spans="1:11" s="158" customFormat="1" x14ac:dyDescent="0.2">
      <c r="A34" s="259" t="s">
        <v>4180</v>
      </c>
      <c r="B34" s="408" t="s">
        <v>4181</v>
      </c>
      <c r="C34" s="314"/>
      <c r="D34" s="281" t="s">
        <v>1010</v>
      </c>
      <c r="E34" s="456">
        <v>44832</v>
      </c>
      <c r="F34" s="501" t="s">
        <v>1011</v>
      </c>
      <c r="G34" s="405"/>
      <c r="H34" s="249" t="s">
        <v>1010</v>
      </c>
      <c r="I34" s="679">
        <v>44832</v>
      </c>
      <c r="J34" s="204" t="s">
        <v>1011</v>
      </c>
      <c r="K34" s="229"/>
    </row>
    <row r="35" spans="1:11" s="158" customFormat="1" x14ac:dyDescent="0.2">
      <c r="A35" s="259" t="s">
        <v>4182</v>
      </c>
      <c r="B35" s="408" t="s">
        <v>4183</v>
      </c>
      <c r="C35" s="314"/>
      <c r="D35" s="281" t="s">
        <v>1010</v>
      </c>
      <c r="E35" s="456">
        <v>44832</v>
      </c>
      <c r="F35" s="501" t="s">
        <v>1011</v>
      </c>
      <c r="G35" s="405"/>
      <c r="H35" s="249" t="s">
        <v>1010</v>
      </c>
      <c r="I35" s="679">
        <v>44832</v>
      </c>
      <c r="J35" s="204" t="s">
        <v>1011</v>
      </c>
      <c r="K35" s="229"/>
    </row>
    <row r="36" spans="1:11" s="158" customFormat="1" x14ac:dyDescent="0.2">
      <c r="A36" s="259" t="s">
        <v>4184</v>
      </c>
      <c r="B36" s="408" t="s">
        <v>4185</v>
      </c>
      <c r="C36" s="314"/>
      <c r="D36" s="281" t="s">
        <v>1010</v>
      </c>
      <c r="E36" s="456">
        <v>44832</v>
      </c>
      <c r="F36" s="501" t="s">
        <v>1011</v>
      </c>
      <c r="G36" s="405"/>
      <c r="H36" s="249" t="s">
        <v>1010</v>
      </c>
      <c r="I36" s="679">
        <v>44832</v>
      </c>
      <c r="J36" s="204" t="s">
        <v>1011</v>
      </c>
      <c r="K36" s="229"/>
    </row>
    <row r="37" spans="1:11" s="158" customFormat="1" x14ac:dyDescent="0.2">
      <c r="A37" s="259" t="s">
        <v>4186</v>
      </c>
      <c r="B37" s="408" t="s">
        <v>4187</v>
      </c>
      <c r="C37" s="314"/>
      <c r="D37" s="281" t="s">
        <v>1010</v>
      </c>
      <c r="E37" s="456">
        <v>44832</v>
      </c>
      <c r="F37" s="501" t="s">
        <v>1011</v>
      </c>
      <c r="G37" s="405"/>
      <c r="H37" s="249" t="s">
        <v>1010</v>
      </c>
      <c r="I37" s="679">
        <v>44832</v>
      </c>
      <c r="J37" s="204" t="s">
        <v>1011</v>
      </c>
      <c r="K37" s="229"/>
    </row>
    <row r="38" spans="1:11" s="158" customFormat="1" x14ac:dyDescent="0.2">
      <c r="A38" s="259" t="s">
        <v>4188</v>
      </c>
      <c r="B38" s="408" t="s">
        <v>4189</v>
      </c>
      <c r="C38" s="314"/>
      <c r="D38" s="281" t="s">
        <v>1010</v>
      </c>
      <c r="E38" s="456">
        <v>44832</v>
      </c>
      <c r="F38" s="501" t="s">
        <v>1011</v>
      </c>
      <c r="G38" s="405"/>
      <c r="H38" s="249" t="s">
        <v>1010</v>
      </c>
      <c r="I38" s="679">
        <v>44832</v>
      </c>
      <c r="J38" s="204" t="s">
        <v>1011</v>
      </c>
      <c r="K38" s="229"/>
    </row>
    <row r="39" spans="1:11" s="158" customFormat="1" x14ac:dyDescent="0.2">
      <c r="A39" s="259" t="s">
        <v>4190</v>
      </c>
      <c r="B39" s="408" t="s">
        <v>4191</v>
      </c>
      <c r="C39" s="314"/>
      <c r="D39" s="281" t="s">
        <v>1010</v>
      </c>
      <c r="E39" s="456">
        <v>44832</v>
      </c>
      <c r="F39" s="501" t="s">
        <v>1011</v>
      </c>
      <c r="G39" s="405"/>
      <c r="H39" s="249" t="s">
        <v>1010</v>
      </c>
      <c r="I39" s="679">
        <v>44832</v>
      </c>
      <c r="J39" s="204" t="s">
        <v>1011</v>
      </c>
      <c r="K39" s="229"/>
    </row>
    <row r="40" spans="1:11" x14ac:dyDescent="0.2">
      <c r="A40" s="685" t="s">
        <v>4192</v>
      </c>
      <c r="B40" s="686" t="s">
        <v>1224</v>
      </c>
      <c r="C40" s="963" t="s">
        <v>2011</v>
      </c>
      <c r="D40" s="825"/>
      <c r="E40" s="741"/>
      <c r="F40" s="826"/>
      <c r="G40" s="827"/>
      <c r="H40" s="793"/>
      <c r="I40" s="1013"/>
      <c r="J40" s="765"/>
      <c r="K40" s="783"/>
    </row>
    <row r="41" spans="1:11" s="158" customFormat="1" x14ac:dyDescent="0.2">
      <c r="A41" s="259" t="s">
        <v>4193</v>
      </c>
      <c r="B41" s="408" t="s">
        <v>4102</v>
      </c>
      <c r="C41" s="314"/>
      <c r="D41" s="281" t="s">
        <v>1010</v>
      </c>
      <c r="E41" s="456">
        <v>44832</v>
      </c>
      <c r="F41" s="501" t="s">
        <v>1011</v>
      </c>
      <c r="G41" s="405"/>
      <c r="H41" s="249" t="s">
        <v>1010</v>
      </c>
      <c r="I41" s="679">
        <v>44832</v>
      </c>
      <c r="J41" s="204" t="s">
        <v>1011</v>
      </c>
      <c r="K41" s="229"/>
    </row>
    <row r="42" spans="1:11" s="158" customFormat="1" x14ac:dyDescent="0.2">
      <c r="A42" s="259" t="s">
        <v>4194</v>
      </c>
      <c r="B42" s="408" t="s">
        <v>4195</v>
      </c>
      <c r="C42" s="314"/>
      <c r="D42" s="281" t="s">
        <v>1010</v>
      </c>
      <c r="E42" s="456">
        <v>44832</v>
      </c>
      <c r="F42" s="501" t="s">
        <v>1011</v>
      </c>
      <c r="G42" s="405"/>
      <c r="H42" s="249" t="s">
        <v>1010</v>
      </c>
      <c r="I42" s="679">
        <v>44832</v>
      </c>
      <c r="J42" s="204" t="s">
        <v>1011</v>
      </c>
      <c r="K42" s="229"/>
    </row>
    <row r="43" spans="1:11" s="158" customFormat="1" x14ac:dyDescent="0.2">
      <c r="A43" s="259" t="s">
        <v>4196</v>
      </c>
      <c r="B43" s="408" t="s">
        <v>4197</v>
      </c>
      <c r="C43" s="314"/>
      <c r="D43" s="281" t="s">
        <v>1010</v>
      </c>
      <c r="E43" s="456">
        <v>44832</v>
      </c>
      <c r="F43" s="501" t="s">
        <v>1011</v>
      </c>
      <c r="G43" s="405"/>
      <c r="H43" s="249" t="s">
        <v>1010</v>
      </c>
      <c r="I43" s="679">
        <v>44832</v>
      </c>
      <c r="J43" s="204" t="s">
        <v>1011</v>
      </c>
      <c r="K43" s="229"/>
    </row>
    <row r="44" spans="1:11" s="158" customFormat="1" x14ac:dyDescent="0.2">
      <c r="A44" s="259" t="s">
        <v>4198</v>
      </c>
      <c r="B44" s="408" t="s">
        <v>4199</v>
      </c>
      <c r="C44" s="314"/>
      <c r="D44" s="281" t="s">
        <v>1010</v>
      </c>
      <c r="E44" s="456">
        <v>44832</v>
      </c>
      <c r="F44" s="501" t="s">
        <v>1011</v>
      </c>
      <c r="G44" s="405"/>
      <c r="H44" s="249" t="s">
        <v>1010</v>
      </c>
      <c r="I44" s="679">
        <v>44832</v>
      </c>
      <c r="J44" s="204" t="s">
        <v>1011</v>
      </c>
      <c r="K44" s="229"/>
    </row>
    <row r="45" spans="1:11" s="158" customFormat="1" x14ac:dyDescent="0.2">
      <c r="A45" s="259" t="s">
        <v>4200</v>
      </c>
      <c r="B45" s="408" t="s">
        <v>4114</v>
      </c>
      <c r="C45" s="314"/>
      <c r="D45" s="281" t="s">
        <v>1010</v>
      </c>
      <c r="E45" s="456">
        <v>44832</v>
      </c>
      <c r="F45" s="501" t="s">
        <v>1011</v>
      </c>
      <c r="G45" s="405"/>
      <c r="H45" s="249" t="s">
        <v>1010</v>
      </c>
      <c r="I45" s="679">
        <v>44832</v>
      </c>
      <c r="J45" s="204" t="s">
        <v>1011</v>
      </c>
      <c r="K45" s="229"/>
    </row>
    <row r="46" spans="1:11" x14ac:dyDescent="0.2">
      <c r="A46" s="685" t="s">
        <v>4201</v>
      </c>
      <c r="B46" s="686" t="s">
        <v>1224</v>
      </c>
      <c r="C46" s="963" t="s">
        <v>2011</v>
      </c>
      <c r="D46" s="825"/>
      <c r="E46" s="741"/>
      <c r="F46" s="826"/>
      <c r="G46" s="827"/>
      <c r="H46" s="793"/>
      <c r="I46" s="1013"/>
      <c r="J46" s="765"/>
      <c r="K46" s="783"/>
    </row>
    <row r="47" spans="1:11" s="158" customFormat="1" x14ac:dyDescent="0.2">
      <c r="A47" s="259" t="s">
        <v>4202</v>
      </c>
      <c r="B47" s="408" t="s">
        <v>4063</v>
      </c>
      <c r="C47" s="394" t="s">
        <v>2011</v>
      </c>
      <c r="D47" s="281" t="s">
        <v>1010</v>
      </c>
      <c r="E47" s="456">
        <v>44923</v>
      </c>
      <c r="F47" s="501" t="s">
        <v>1011</v>
      </c>
      <c r="G47" s="405"/>
      <c r="H47" s="249" t="s">
        <v>1010</v>
      </c>
      <c r="I47" s="679">
        <v>44923</v>
      </c>
      <c r="J47" s="204" t="s">
        <v>1011</v>
      </c>
      <c r="K47" s="229"/>
    </row>
    <row r="48" spans="1:11" s="158" customFormat="1" x14ac:dyDescent="0.2">
      <c r="A48" s="259" t="s">
        <v>4203</v>
      </c>
      <c r="B48" s="408" t="s">
        <v>4204</v>
      </c>
      <c r="C48" s="394" t="s">
        <v>2011</v>
      </c>
      <c r="D48" s="281" t="s">
        <v>1010</v>
      </c>
      <c r="E48" s="456">
        <v>44923</v>
      </c>
      <c r="F48" s="501" t="s">
        <v>1011</v>
      </c>
      <c r="G48" s="405"/>
      <c r="H48" s="249" t="s">
        <v>1010</v>
      </c>
      <c r="I48" s="679">
        <v>44923</v>
      </c>
      <c r="J48" s="204" t="s">
        <v>1011</v>
      </c>
      <c r="K48" s="229"/>
    </row>
    <row r="49" spans="1:11" s="158" customFormat="1" x14ac:dyDescent="0.2">
      <c r="A49" s="259" t="s">
        <v>4205</v>
      </c>
      <c r="B49" s="408" t="s">
        <v>4067</v>
      </c>
      <c r="C49" s="394" t="s">
        <v>2011</v>
      </c>
      <c r="D49" s="281" t="s">
        <v>1010</v>
      </c>
      <c r="E49" s="456">
        <v>44923</v>
      </c>
      <c r="F49" s="501" t="s">
        <v>1011</v>
      </c>
      <c r="G49" s="405"/>
      <c r="H49" s="249" t="s">
        <v>1010</v>
      </c>
      <c r="I49" s="679">
        <v>44923</v>
      </c>
      <c r="J49" s="204" t="s">
        <v>1011</v>
      </c>
      <c r="K49" s="229"/>
    </row>
    <row r="50" spans="1:11" s="158" customFormat="1" x14ac:dyDescent="0.2">
      <c r="A50" s="259" t="s">
        <v>4206</v>
      </c>
      <c r="B50" s="408" t="s">
        <v>4207</v>
      </c>
      <c r="C50" s="314"/>
      <c r="D50" s="281" t="s">
        <v>1010</v>
      </c>
      <c r="E50" s="456">
        <v>44832</v>
      </c>
      <c r="F50" s="501" t="s">
        <v>1011</v>
      </c>
      <c r="G50" s="405"/>
      <c r="H50" s="249" t="s">
        <v>1010</v>
      </c>
      <c r="I50" s="679">
        <v>44832</v>
      </c>
      <c r="J50" s="204" t="s">
        <v>1011</v>
      </c>
      <c r="K50" s="229"/>
    </row>
    <row r="51" spans="1:11" s="158" customFormat="1" x14ac:dyDescent="0.2">
      <c r="A51" s="259" t="s">
        <v>4208</v>
      </c>
      <c r="B51" s="408" t="s">
        <v>4209</v>
      </c>
      <c r="C51" s="314"/>
      <c r="D51" s="502" t="s">
        <v>1010</v>
      </c>
      <c r="E51" s="456">
        <v>44832</v>
      </c>
      <c r="F51" s="503" t="s">
        <v>1011</v>
      </c>
      <c r="G51" s="504"/>
      <c r="H51" s="249" t="s">
        <v>1010</v>
      </c>
      <c r="I51" s="679">
        <v>44832</v>
      </c>
      <c r="J51" s="204" t="s">
        <v>1011</v>
      </c>
      <c r="K51" s="229"/>
    </row>
    <row r="52" spans="1:11" s="158" customFormat="1" ht="13.5" thickBot="1" x14ac:dyDescent="0.25">
      <c r="A52" s="261" t="s">
        <v>4210</v>
      </c>
      <c r="B52" s="410" t="s">
        <v>4211</v>
      </c>
      <c r="C52" s="505"/>
      <c r="D52" s="282" t="s">
        <v>1010</v>
      </c>
      <c r="E52" s="457">
        <v>44832</v>
      </c>
      <c r="F52" s="506" t="s">
        <v>1011</v>
      </c>
      <c r="G52" s="407"/>
      <c r="H52" s="369" t="s">
        <v>1010</v>
      </c>
      <c r="I52" s="1012">
        <v>44832</v>
      </c>
      <c r="J52" s="250" t="s">
        <v>1011</v>
      </c>
      <c r="K52" s="366"/>
    </row>
    <row r="53" spans="1:11" x14ac:dyDescent="0.2">
      <c r="B53" s="157"/>
      <c r="C53" s="17"/>
      <c r="F53" s="156"/>
      <c r="J53" s="156"/>
      <c r="K53" s="156"/>
    </row>
    <row r="54" spans="1:11" s="190" customFormat="1" x14ac:dyDescent="0.2">
      <c r="A54" s="1915" t="s">
        <v>1122</v>
      </c>
      <c r="B54" s="1915"/>
      <c r="C54" s="17"/>
      <c r="D54" s="1915"/>
      <c r="E54" s="1915"/>
      <c r="F54" s="1915"/>
      <c r="G54" s="1915"/>
      <c r="H54" s="1915"/>
      <c r="I54" s="1915"/>
      <c r="J54" s="1915"/>
      <c r="K54" s="1915"/>
    </row>
    <row r="55" spans="1:11" ht="12.75" customHeight="1" x14ac:dyDescent="0.2">
      <c r="A55" s="2131" t="s">
        <v>1123</v>
      </c>
      <c r="B55" s="2131"/>
      <c r="C55" s="2131"/>
      <c r="D55" s="2131"/>
      <c r="E55" s="2131"/>
      <c r="F55" s="2131"/>
      <c r="G55" s="2131"/>
      <c r="H55" s="2131"/>
      <c r="I55" s="2131"/>
      <c r="J55" s="2131"/>
      <c r="K55" s="2131"/>
    </row>
    <row r="56" spans="1:11" x14ac:dyDescent="0.2">
      <c r="A56" s="1919"/>
      <c r="B56" s="1919"/>
      <c r="C56" s="1919"/>
      <c r="D56" s="1919"/>
      <c r="E56" s="1919"/>
      <c r="F56" s="1919"/>
      <c r="G56" s="1919"/>
      <c r="H56" s="1919"/>
      <c r="I56" s="1919"/>
      <c r="J56" s="1919"/>
      <c r="K56" s="1919"/>
    </row>
    <row r="57" spans="1:11" ht="14.25" customHeight="1" x14ac:dyDescent="0.2">
      <c r="C57" s="17"/>
      <c r="F57" s="156"/>
      <c r="J57" s="156"/>
      <c r="K57" s="156"/>
    </row>
    <row r="58" spans="1:11" ht="14.25" customHeight="1" x14ac:dyDescent="0.2">
      <c r="C58" s="17"/>
      <c r="F58" s="156"/>
      <c r="J58" s="156"/>
      <c r="K58" s="156"/>
    </row>
    <row r="59" spans="1:11" ht="14.25" customHeight="1" x14ac:dyDescent="0.2">
      <c r="C59" s="17"/>
      <c r="F59" s="156"/>
      <c r="J59" s="156"/>
      <c r="K59" s="156"/>
    </row>
    <row r="60" spans="1:11" ht="14.25" customHeight="1" x14ac:dyDescent="0.2">
      <c r="C60" s="17"/>
      <c r="F60" s="156"/>
      <c r="J60" s="156"/>
      <c r="K60" s="156"/>
    </row>
    <row r="61" spans="1:11" ht="14.25" customHeight="1" x14ac:dyDescent="0.2">
      <c r="C61" s="17"/>
      <c r="F61" s="156"/>
      <c r="J61" s="156"/>
      <c r="K61" s="156"/>
    </row>
    <row r="62" spans="1:11" ht="14.25" customHeight="1" x14ac:dyDescent="0.2">
      <c r="C62" s="17"/>
      <c r="F62" s="156"/>
      <c r="J62" s="156"/>
      <c r="K62" s="156"/>
    </row>
    <row r="63" spans="1:11" ht="14.25" customHeight="1" x14ac:dyDescent="0.2">
      <c r="C63" s="17"/>
      <c r="F63" s="156"/>
      <c r="J63" s="156"/>
      <c r="K63" s="156"/>
    </row>
    <row r="64" spans="1:11" ht="14.25" customHeight="1" x14ac:dyDescent="0.2">
      <c r="C64" s="373"/>
      <c r="F64" s="156"/>
      <c r="J64" s="156"/>
      <c r="K64" s="156"/>
    </row>
    <row r="65" spans="3:11" ht="14.25" customHeight="1" x14ac:dyDescent="0.2">
      <c r="C65" s="17"/>
      <c r="F65" s="156"/>
      <c r="J65" s="156"/>
      <c r="K65" s="156"/>
    </row>
    <row r="66" spans="3:11" ht="14.25" customHeight="1" x14ac:dyDescent="0.2">
      <c r="C66" s="17"/>
      <c r="F66" s="156"/>
      <c r="J66" s="156"/>
      <c r="K66" s="156"/>
    </row>
    <row r="67" spans="3:11" ht="14.25" customHeight="1" x14ac:dyDescent="0.2">
      <c r="C67" s="17"/>
      <c r="F67" s="156"/>
      <c r="J67" s="156"/>
      <c r="K67" s="156"/>
    </row>
    <row r="68" spans="3:11" ht="14.25" customHeight="1" x14ac:dyDescent="0.2">
      <c r="C68" s="17"/>
      <c r="F68" s="156"/>
      <c r="J68" s="156"/>
      <c r="K68" s="156"/>
    </row>
    <row r="69" spans="3:11" ht="14.25" customHeight="1" x14ac:dyDescent="0.2">
      <c r="C69" s="17"/>
      <c r="F69" s="156"/>
      <c r="J69" s="156"/>
      <c r="K69" s="156"/>
    </row>
    <row r="70" spans="3:11" ht="14.25" customHeight="1" x14ac:dyDescent="0.2">
      <c r="C70" s="17"/>
      <c r="F70" s="156"/>
      <c r="J70" s="156"/>
      <c r="K70" s="156"/>
    </row>
    <row r="71" spans="3:11" ht="14.25" customHeight="1" x14ac:dyDescent="0.2">
      <c r="C71" s="17"/>
      <c r="F71" s="156"/>
      <c r="J71" s="156"/>
      <c r="K71" s="156"/>
    </row>
    <row r="72" spans="3:11" ht="14.25" customHeight="1" x14ac:dyDescent="0.2">
      <c r="C72" s="17"/>
      <c r="F72" s="156"/>
      <c r="J72" s="156"/>
      <c r="K72" s="156"/>
    </row>
    <row r="73" spans="3:11" ht="14.25" customHeight="1" x14ac:dyDescent="0.2">
      <c r="C73" s="17"/>
      <c r="F73" s="156"/>
      <c r="J73" s="156"/>
      <c r="K73" s="156"/>
    </row>
    <row r="74" spans="3:11" ht="14.25" customHeight="1" x14ac:dyDescent="0.2">
      <c r="C74" s="374"/>
      <c r="F74" s="156"/>
      <c r="J74" s="156"/>
      <c r="K74" s="156"/>
    </row>
    <row r="75" spans="3:11" ht="14.25" customHeight="1" x14ac:dyDescent="0.2">
      <c r="C75" s="17"/>
      <c r="F75" s="156"/>
      <c r="J75" s="156"/>
      <c r="K75" s="156"/>
    </row>
    <row r="76" spans="3:11" ht="14.25" customHeight="1" x14ac:dyDescent="0.2">
      <c r="C76" s="275"/>
      <c r="F76" s="156"/>
      <c r="J76" s="156"/>
      <c r="K76" s="156"/>
    </row>
    <row r="77" spans="3:11" ht="14.25" customHeight="1" x14ac:dyDescent="0.2">
      <c r="C77" s="12"/>
      <c r="F77" s="156"/>
      <c r="J77" s="156"/>
      <c r="K77" s="156"/>
    </row>
    <row r="78" spans="3:11" ht="14.25" customHeight="1" x14ac:dyDescent="0.2">
      <c r="C78" s="12"/>
      <c r="F78" s="156"/>
      <c r="J78" s="156"/>
      <c r="K78" s="156"/>
    </row>
    <row r="79" spans="3:11" ht="14.25" customHeight="1" x14ac:dyDescent="0.2">
      <c r="F79" s="156"/>
      <c r="J79" s="156"/>
      <c r="K79" s="156"/>
    </row>
    <row r="80" spans="3:11" ht="14.25" customHeight="1" x14ac:dyDescent="0.2">
      <c r="F80" s="156"/>
      <c r="J80" s="156"/>
      <c r="K80" s="156"/>
    </row>
    <row r="81" spans="6:11" ht="14.25" customHeight="1" x14ac:dyDescent="0.2">
      <c r="F81" s="156"/>
      <c r="J81" s="156"/>
      <c r="K81" s="156"/>
    </row>
    <row r="82" spans="6:11" ht="14.25" customHeight="1" x14ac:dyDescent="0.2">
      <c r="F82" s="156"/>
      <c r="J82" s="156"/>
      <c r="K82" s="156"/>
    </row>
    <row r="83" spans="6:11" ht="14.25" customHeight="1" x14ac:dyDescent="0.2">
      <c r="F83" s="156"/>
      <c r="J83" s="156"/>
      <c r="K83" s="156"/>
    </row>
    <row r="84" spans="6:11" ht="14.25" customHeight="1" x14ac:dyDescent="0.2">
      <c r="F84" s="156"/>
      <c r="J84" s="156"/>
      <c r="K84" s="156"/>
    </row>
    <row r="85" spans="6:11" ht="14.25" customHeight="1" x14ac:dyDescent="0.2">
      <c r="F85" s="156"/>
      <c r="J85" s="156"/>
      <c r="K85" s="156"/>
    </row>
    <row r="86" spans="6:11" ht="14.25" customHeight="1" x14ac:dyDescent="0.2">
      <c r="F86" s="156"/>
      <c r="J86" s="156"/>
      <c r="K86" s="156"/>
    </row>
    <row r="87" spans="6:11" ht="14.25" customHeight="1" x14ac:dyDescent="0.2">
      <c r="F87" s="156"/>
      <c r="J87" s="156"/>
      <c r="K87" s="156"/>
    </row>
    <row r="88" spans="6:11" ht="14.25" customHeight="1" x14ac:dyDescent="0.2">
      <c r="F88" s="156"/>
      <c r="J88" s="156"/>
      <c r="K88" s="156"/>
    </row>
    <row r="89" spans="6:11" ht="14.25" customHeight="1" x14ac:dyDescent="0.2">
      <c r="F89" s="156"/>
      <c r="J89" s="156"/>
      <c r="K89" s="156"/>
    </row>
    <row r="90" spans="6:11" ht="14.25" customHeight="1" x14ac:dyDescent="0.2">
      <c r="F90" s="156"/>
      <c r="J90" s="156"/>
      <c r="K90" s="156"/>
    </row>
    <row r="91" spans="6:11" ht="14.25" customHeight="1" x14ac:dyDescent="0.2">
      <c r="F91" s="156"/>
      <c r="J91" s="156"/>
      <c r="K91" s="156"/>
    </row>
    <row r="92" spans="6:11" ht="14.25" customHeight="1" x14ac:dyDescent="0.2">
      <c r="F92" s="156"/>
      <c r="J92" s="156"/>
      <c r="K92" s="156"/>
    </row>
    <row r="93" spans="6:11" ht="14.25" customHeight="1" x14ac:dyDescent="0.2">
      <c r="F93" s="156"/>
      <c r="J93" s="156"/>
      <c r="K93" s="156"/>
    </row>
    <row r="94" spans="6:11" ht="14.25" customHeight="1" x14ac:dyDescent="0.2">
      <c r="F94" s="156"/>
      <c r="J94" s="156"/>
      <c r="K94" s="156"/>
    </row>
    <row r="95" spans="6:11" ht="14.25" customHeight="1" x14ac:dyDescent="0.2">
      <c r="F95" s="156"/>
      <c r="J95" s="156"/>
      <c r="K95" s="156"/>
    </row>
    <row r="96" spans="6:11" ht="14.25" customHeight="1" x14ac:dyDescent="0.2">
      <c r="F96" s="156"/>
      <c r="J96" s="156"/>
      <c r="K96" s="156"/>
    </row>
    <row r="97" spans="6:11" ht="14.25" customHeight="1" x14ac:dyDescent="0.2">
      <c r="F97" s="156"/>
      <c r="J97" s="156"/>
      <c r="K97" s="156"/>
    </row>
    <row r="98" spans="6:11" ht="14.25" customHeight="1" x14ac:dyDescent="0.2">
      <c r="F98" s="156"/>
      <c r="J98" s="156"/>
      <c r="K98" s="156"/>
    </row>
    <row r="99" spans="6:11" ht="14.25" customHeight="1" x14ac:dyDescent="0.2">
      <c r="F99" s="156"/>
      <c r="J99" s="156"/>
      <c r="K99" s="156"/>
    </row>
    <row r="100" spans="6:11" ht="14.25" customHeight="1" x14ac:dyDescent="0.2">
      <c r="F100" s="156"/>
      <c r="J100" s="156"/>
      <c r="K100" s="156"/>
    </row>
    <row r="101" spans="6:11" ht="14.25" customHeight="1" x14ac:dyDescent="0.2">
      <c r="F101" s="156"/>
      <c r="J101" s="156"/>
      <c r="K101" s="156"/>
    </row>
    <row r="102" spans="6:11" ht="14.25" customHeight="1" x14ac:dyDescent="0.2">
      <c r="F102" s="156"/>
      <c r="J102" s="156"/>
      <c r="K102" s="156"/>
    </row>
    <row r="103" spans="6:11" ht="14.25" customHeight="1" x14ac:dyDescent="0.2">
      <c r="F103" s="156"/>
      <c r="J103" s="156"/>
      <c r="K103" s="156"/>
    </row>
    <row r="104" spans="6:11" ht="14.25" customHeight="1" x14ac:dyDescent="0.2">
      <c r="F104" s="156"/>
      <c r="J104" s="156"/>
      <c r="K104" s="156"/>
    </row>
    <row r="105" spans="6:11" ht="14.25" customHeight="1" x14ac:dyDescent="0.2">
      <c r="F105" s="156"/>
      <c r="J105" s="156"/>
      <c r="K105" s="156"/>
    </row>
    <row r="106" spans="6:11" ht="14.25" customHeight="1" x14ac:dyDescent="0.2">
      <c r="F106" s="156"/>
      <c r="J106" s="156"/>
      <c r="K106" s="156"/>
    </row>
    <row r="107" spans="6:11" ht="14.25" customHeight="1" x14ac:dyDescent="0.2">
      <c r="F107" s="156"/>
      <c r="J107" s="156"/>
      <c r="K107" s="156"/>
    </row>
    <row r="108" spans="6:11" ht="14.25" customHeight="1" x14ac:dyDescent="0.2">
      <c r="F108" s="156"/>
      <c r="J108" s="156"/>
      <c r="K108" s="156"/>
    </row>
    <row r="109" spans="6:11" ht="14.25" customHeight="1" x14ac:dyDescent="0.2">
      <c r="F109" s="156"/>
      <c r="J109" s="156"/>
      <c r="K109" s="156"/>
    </row>
    <row r="110" spans="6:11" ht="14.25" customHeight="1" x14ac:dyDescent="0.2">
      <c r="F110" s="156"/>
      <c r="J110" s="156"/>
      <c r="K110" s="156"/>
    </row>
    <row r="111" spans="6:11" ht="14.25" customHeight="1" x14ac:dyDescent="0.2">
      <c r="F111" s="156"/>
      <c r="J111" s="156"/>
      <c r="K111" s="156"/>
    </row>
    <row r="112" spans="6:11" ht="14.25" customHeight="1" x14ac:dyDescent="0.2">
      <c r="F112" s="156"/>
      <c r="J112" s="156"/>
      <c r="K112" s="156"/>
    </row>
    <row r="113" spans="6:11" ht="14.25" customHeight="1" x14ac:dyDescent="0.2">
      <c r="F113" s="156"/>
      <c r="J113" s="156"/>
      <c r="K113" s="156"/>
    </row>
    <row r="114" spans="6:11" ht="14.25" customHeight="1" x14ac:dyDescent="0.2">
      <c r="F114" s="156"/>
      <c r="J114" s="156"/>
      <c r="K114" s="156"/>
    </row>
    <row r="115" spans="6:11" ht="14.25" customHeight="1" x14ac:dyDescent="0.2">
      <c r="F115" s="156"/>
      <c r="J115" s="156"/>
      <c r="K115" s="156"/>
    </row>
    <row r="116" spans="6:11" ht="14.25" customHeight="1" x14ac:dyDescent="0.2">
      <c r="F116" s="156"/>
      <c r="J116" s="156"/>
      <c r="K116" s="156"/>
    </row>
    <row r="117" spans="6:11" ht="14.25" customHeight="1" x14ac:dyDescent="0.2">
      <c r="F117" s="156"/>
      <c r="J117" s="156"/>
      <c r="K117" s="156"/>
    </row>
    <row r="118" spans="6:11" ht="14.25" customHeight="1" x14ac:dyDescent="0.2">
      <c r="F118" s="156"/>
      <c r="J118" s="156"/>
      <c r="K118" s="156"/>
    </row>
    <row r="119" spans="6:11" ht="14.25" customHeight="1" x14ac:dyDescent="0.2">
      <c r="F119" s="156"/>
      <c r="J119" s="156"/>
      <c r="K119" s="156"/>
    </row>
    <row r="120" spans="6:11" ht="14.25" customHeight="1" x14ac:dyDescent="0.2">
      <c r="F120" s="156"/>
      <c r="J120" s="156"/>
      <c r="K120" s="156"/>
    </row>
    <row r="121" spans="6:11" ht="14.25" customHeight="1" x14ac:dyDescent="0.2">
      <c r="F121" s="156"/>
      <c r="J121" s="156"/>
      <c r="K121" s="156"/>
    </row>
    <row r="122" spans="6:11" ht="14.25" customHeight="1" x14ac:dyDescent="0.2">
      <c r="F122" s="156"/>
      <c r="J122" s="156"/>
      <c r="K122" s="156"/>
    </row>
    <row r="123" spans="6:11" ht="14.25" customHeight="1" x14ac:dyDescent="0.2">
      <c r="F123" s="156"/>
      <c r="J123" s="156"/>
      <c r="K123" s="156"/>
    </row>
    <row r="124" spans="6:11" ht="14.25" customHeight="1" x14ac:dyDescent="0.2">
      <c r="F124" s="156"/>
      <c r="J124" s="156"/>
      <c r="K124" s="156"/>
    </row>
    <row r="125" spans="6:11" ht="14.25" customHeight="1" x14ac:dyDescent="0.2">
      <c r="F125" s="156"/>
      <c r="J125" s="156"/>
      <c r="K125" s="156"/>
    </row>
    <row r="126" spans="6:11" ht="14.25" customHeight="1" x14ac:dyDescent="0.2">
      <c r="F126" s="156"/>
      <c r="J126" s="156"/>
      <c r="K126" s="156"/>
    </row>
    <row r="127" spans="6:11" ht="14.25" customHeight="1" x14ac:dyDescent="0.2">
      <c r="F127" s="156"/>
      <c r="J127" s="156"/>
      <c r="K127" s="156"/>
    </row>
    <row r="128" spans="6:11" ht="14.25" customHeight="1" x14ac:dyDescent="0.2">
      <c r="F128" s="156"/>
      <c r="J128" s="156"/>
      <c r="K128" s="156"/>
    </row>
    <row r="129" spans="6:11" ht="14.25" customHeight="1" x14ac:dyDescent="0.2">
      <c r="F129" s="156"/>
      <c r="J129" s="156"/>
      <c r="K129" s="156"/>
    </row>
    <row r="130" spans="6:11" ht="14.25" customHeight="1" x14ac:dyDescent="0.2">
      <c r="F130" s="156"/>
      <c r="J130" s="156"/>
      <c r="K130" s="156"/>
    </row>
    <row r="131" spans="6:11" ht="14.25" customHeight="1" x14ac:dyDescent="0.2">
      <c r="F131" s="156"/>
      <c r="J131" s="156"/>
      <c r="K131" s="156"/>
    </row>
    <row r="132" spans="6:11" ht="14.25" customHeight="1" x14ac:dyDescent="0.2">
      <c r="F132" s="156"/>
      <c r="J132" s="156"/>
      <c r="K132" s="156"/>
    </row>
    <row r="133" spans="6:11" ht="14.25" customHeight="1" x14ac:dyDescent="0.2">
      <c r="F133" s="156"/>
      <c r="J133" s="156"/>
      <c r="K133" s="156"/>
    </row>
    <row r="134" spans="6:11" ht="14.25" customHeight="1" x14ac:dyDescent="0.2">
      <c r="F134" s="156"/>
      <c r="J134" s="156"/>
      <c r="K134" s="156"/>
    </row>
    <row r="135" spans="6:11" ht="14.25" customHeight="1" x14ac:dyDescent="0.2">
      <c r="F135" s="156"/>
      <c r="J135" s="156"/>
      <c r="K135" s="156"/>
    </row>
    <row r="136" spans="6:11" ht="14.25" customHeight="1" x14ac:dyDescent="0.2">
      <c r="F136" s="156"/>
      <c r="J136" s="156"/>
      <c r="K136" s="156"/>
    </row>
    <row r="137" spans="6:11" ht="14.25" customHeight="1" x14ac:dyDescent="0.2">
      <c r="F137" s="156"/>
      <c r="J137" s="156"/>
      <c r="K137" s="156"/>
    </row>
    <row r="138" spans="6:11" ht="14.25" customHeight="1" x14ac:dyDescent="0.2">
      <c r="F138" s="156"/>
      <c r="J138" s="156"/>
      <c r="K138" s="156"/>
    </row>
    <row r="139" spans="6:11" ht="14.25" customHeight="1" x14ac:dyDescent="0.2">
      <c r="F139" s="156"/>
      <c r="J139" s="156"/>
      <c r="K139" s="156"/>
    </row>
    <row r="140" spans="6:11" ht="14.25" customHeight="1" x14ac:dyDescent="0.2">
      <c r="F140" s="156"/>
      <c r="J140" s="156"/>
      <c r="K140" s="156"/>
    </row>
    <row r="141" spans="6:11" ht="14.25" customHeight="1" x14ac:dyDescent="0.2">
      <c r="F141" s="156"/>
      <c r="J141" s="156"/>
      <c r="K141" s="156"/>
    </row>
    <row r="142" spans="6:11" ht="14.25" customHeight="1" x14ac:dyDescent="0.2">
      <c r="F142" s="156"/>
      <c r="J142" s="156"/>
      <c r="K142" s="156"/>
    </row>
    <row r="143" spans="6:11" ht="14.25" customHeight="1" x14ac:dyDescent="0.2">
      <c r="F143" s="156"/>
      <c r="J143" s="156"/>
      <c r="K143" s="156"/>
    </row>
    <row r="144" spans="6:11" ht="14.25" customHeight="1" x14ac:dyDescent="0.2">
      <c r="F144" s="156"/>
      <c r="J144" s="156"/>
      <c r="K144" s="156"/>
    </row>
    <row r="145" spans="6:11" ht="14.25" customHeight="1" x14ac:dyDescent="0.2">
      <c r="F145" s="156"/>
      <c r="J145" s="156"/>
      <c r="K145" s="156"/>
    </row>
    <row r="146" spans="6:11" ht="14.25" customHeight="1" x14ac:dyDescent="0.2">
      <c r="F146" s="156"/>
      <c r="J146" s="156"/>
      <c r="K146" s="156"/>
    </row>
    <row r="147" spans="6:11" ht="14.25" customHeight="1" x14ac:dyDescent="0.2">
      <c r="F147" s="156"/>
      <c r="J147" s="156"/>
      <c r="K147" s="156"/>
    </row>
    <row r="148" spans="6:11" ht="14.25" customHeight="1" x14ac:dyDescent="0.2"/>
    <row r="149" spans="6:11" ht="14.25" customHeight="1" x14ac:dyDescent="0.2"/>
    <row r="150" spans="6:11" ht="14.25" customHeight="1" x14ac:dyDescent="0.2"/>
    <row r="151" spans="6:11" ht="14.25" customHeight="1" x14ac:dyDescent="0.2"/>
    <row r="152" spans="6:11" ht="14.25" customHeight="1" x14ac:dyDescent="0.2"/>
    <row r="153" spans="6:11" ht="14.25" customHeight="1" x14ac:dyDescent="0.2"/>
    <row r="154" spans="6:11" ht="14.25" customHeight="1" x14ac:dyDescent="0.2"/>
    <row r="155" spans="6:11" ht="14.25" customHeight="1" x14ac:dyDescent="0.2"/>
    <row r="156" spans="6:11" ht="14.25" customHeight="1" x14ac:dyDescent="0.2"/>
    <row r="157" spans="6:11" ht="14.25" customHeight="1" x14ac:dyDescent="0.2"/>
    <row r="158" spans="6:11" ht="14.25" customHeight="1" x14ac:dyDescent="0.2"/>
    <row r="159" spans="6:11" ht="14.25" customHeight="1" x14ac:dyDescent="0.2"/>
    <row r="160" spans="6:11"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sheetData>
  <mergeCells count="7">
    <mergeCell ref="A55:K55"/>
    <mergeCell ref="A1:B1"/>
    <mergeCell ref="D1:G1"/>
    <mergeCell ref="A2:B2"/>
    <mergeCell ref="A4:B4"/>
    <mergeCell ref="D4:G4"/>
    <mergeCell ref="H4:K4"/>
  </mergeCells>
  <hyperlinks>
    <hyperlink ref="A4" display="Back to Top Sheet" xr:uid="{A5CBDBF2-7C7C-4D7B-8D39-6AC8489BF93E}"/>
    <hyperlink ref="A4:B4" location="Top!A1" display="Back to Top Sheet" xr:uid="{12A0F4E0-EA6C-4F60-BC90-F22FDF1ADD3B}"/>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A5CE2-233F-4786-9DAF-518FD2FF9FF4}">
  <sheetPr>
    <tabColor rgb="FFB1A0C7"/>
    <pageSetUpPr fitToPage="1"/>
  </sheetPr>
  <dimension ref="A1:M47"/>
  <sheetViews>
    <sheetView workbookViewId="0">
      <selection sqref="A1:D1"/>
    </sheetView>
  </sheetViews>
  <sheetFormatPr defaultColWidth="11.42578125" defaultRowHeight="12.75" x14ac:dyDescent="0.2"/>
  <cols>
    <col min="1" max="1" width="27.42578125" style="163" customWidth="1"/>
    <col min="2" max="2" width="58" style="163" customWidth="1"/>
    <col min="3" max="3" width="17.5703125" style="163" customWidth="1"/>
    <col min="4" max="4" width="16.5703125" style="172" customWidth="1"/>
    <col min="5" max="5" width="16.7109375" style="161" customWidth="1"/>
    <col min="6" max="6" width="18.5703125" style="161" customWidth="1"/>
    <col min="7" max="7" width="18.5703125" style="160" customWidth="1"/>
    <col min="8" max="8" width="13.42578125" style="162" customWidth="1"/>
    <col min="9" max="9" width="19.5703125" style="161" customWidth="1"/>
    <col min="10" max="10" width="19" style="161" customWidth="1"/>
    <col min="11" max="11" width="26.285156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Top!B52</f>
        <v>Elapsed Time Service</v>
      </c>
      <c r="B2" s="343"/>
      <c r="C2" s="343"/>
      <c r="D2" s="380" t="s">
        <v>986</v>
      </c>
      <c r="E2" s="1930" t="str">
        <f>Top!E52</f>
        <v>ETS.TS.p0</v>
      </c>
      <c r="F2" s="1930"/>
      <c r="G2" s="1931"/>
      <c r="H2" s="380" t="s">
        <v>11</v>
      </c>
      <c r="I2" s="1931" t="str">
        <f>Top!G52</f>
        <v>ETS.TS.p0</v>
      </c>
      <c r="J2" s="380" t="s">
        <v>987</v>
      </c>
      <c r="K2" s="1574">
        <v>45106</v>
      </c>
      <c r="M2" s="176"/>
    </row>
    <row r="3" spans="1:13" ht="18" customHeight="1" thickBot="1" x14ac:dyDescent="0.25">
      <c r="A3" s="202" t="s">
        <v>988</v>
      </c>
      <c r="B3" s="202">
        <f>rel_date</f>
        <v>46070</v>
      </c>
      <c r="C3" s="202"/>
      <c r="D3" s="380" t="s">
        <v>989</v>
      </c>
      <c r="E3" s="1930" t="str">
        <f>Top!F52</f>
        <v>ETS.ICS.p1</v>
      </c>
      <c r="F3" s="1930"/>
      <c r="G3" s="1931"/>
      <c r="H3" s="552" t="s">
        <v>12</v>
      </c>
      <c r="I3" s="706" t="str">
        <f>Top!H52</f>
        <v>ETS.ICS.p2</v>
      </c>
      <c r="J3" s="552" t="s">
        <v>987</v>
      </c>
      <c r="K3" s="1573">
        <f>rel_date</f>
        <v>46070</v>
      </c>
    </row>
    <row r="4" spans="1:13" ht="14.25" customHeight="1" thickBot="1" x14ac:dyDescent="0.25">
      <c r="A4" s="1121" t="s">
        <v>990</v>
      </c>
      <c r="B4" s="1122"/>
      <c r="C4" s="1122"/>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260" t="s">
        <v>1002</v>
      </c>
      <c r="C6" s="561"/>
      <c r="D6" s="327"/>
      <c r="E6" s="473">
        <v>45090</v>
      </c>
      <c r="F6" s="175"/>
      <c r="G6" s="428"/>
      <c r="H6" s="367"/>
      <c r="I6" s="1597">
        <v>45090</v>
      </c>
      <c r="J6" s="334"/>
      <c r="K6" s="1598"/>
    </row>
    <row r="7" spans="1:13" s="158" customFormat="1" x14ac:dyDescent="0.2">
      <c r="A7" s="429" t="s">
        <v>12</v>
      </c>
      <c r="B7" s="430" t="s">
        <v>1004</v>
      </c>
      <c r="C7" s="1817" t="s">
        <v>1005</v>
      </c>
      <c r="D7" s="328"/>
      <c r="E7" s="456">
        <v>45936</v>
      </c>
      <c r="F7" s="330"/>
      <c r="G7" s="337" t="s">
        <v>4212</v>
      </c>
      <c r="H7" s="249"/>
      <c r="I7" s="461">
        <f>$B$3+90</f>
        <v>46160</v>
      </c>
      <c r="J7" s="204"/>
      <c r="K7" s="206" t="s">
        <v>1126</v>
      </c>
    </row>
    <row r="8" spans="1:13" s="158" customFormat="1" x14ac:dyDescent="0.2">
      <c r="A8" s="429" t="s">
        <v>4213</v>
      </c>
      <c r="B8" s="430" t="s">
        <v>4214</v>
      </c>
      <c r="C8" s="558"/>
      <c r="D8" s="327" t="s">
        <v>1010</v>
      </c>
      <c r="E8" s="456">
        <v>45090</v>
      </c>
      <c r="F8" s="175" t="s">
        <v>1011</v>
      </c>
      <c r="G8" s="336"/>
      <c r="H8" s="367" t="s">
        <v>1010</v>
      </c>
      <c r="I8" s="510">
        <v>45090</v>
      </c>
      <c r="J8" s="334" t="s">
        <v>1011</v>
      </c>
      <c r="K8" s="406"/>
    </row>
    <row r="9" spans="1:13" s="158" customFormat="1" x14ac:dyDescent="0.2">
      <c r="A9" s="429" t="s">
        <v>4215</v>
      </c>
      <c r="B9" s="430" t="s">
        <v>4216</v>
      </c>
      <c r="C9" s="558"/>
      <c r="D9" s="328" t="s">
        <v>1010</v>
      </c>
      <c r="E9" s="456">
        <v>45090</v>
      </c>
      <c r="F9" s="330" t="s">
        <v>1011</v>
      </c>
      <c r="G9" s="336"/>
      <c r="H9" s="249" t="s">
        <v>1010</v>
      </c>
      <c r="I9" s="510">
        <v>45090</v>
      </c>
      <c r="J9" s="204" t="s">
        <v>1011</v>
      </c>
      <c r="K9" s="406"/>
    </row>
    <row r="10" spans="1:13" s="158" customFormat="1" x14ac:dyDescent="0.2">
      <c r="A10" s="429" t="s">
        <v>4217</v>
      </c>
      <c r="B10" s="430" t="s">
        <v>4218</v>
      </c>
      <c r="C10" s="558"/>
      <c r="D10" s="328" t="s">
        <v>1010</v>
      </c>
      <c r="E10" s="456">
        <v>45090</v>
      </c>
      <c r="F10" s="330" t="s">
        <v>1011</v>
      </c>
      <c r="G10" s="336"/>
      <c r="H10" s="249" t="s">
        <v>1010</v>
      </c>
      <c r="I10" s="510">
        <v>45090</v>
      </c>
      <c r="J10" s="204" t="s">
        <v>1011</v>
      </c>
      <c r="K10" s="406"/>
    </row>
    <row r="11" spans="1:13" s="158" customFormat="1" x14ac:dyDescent="0.2">
      <c r="A11" s="429" t="s">
        <v>4219</v>
      </c>
      <c r="B11" s="430" t="s">
        <v>4220</v>
      </c>
      <c r="C11" s="558"/>
      <c r="D11" s="328" t="s">
        <v>1010</v>
      </c>
      <c r="E11" s="456">
        <v>45090</v>
      </c>
      <c r="F11" s="330" t="s">
        <v>1011</v>
      </c>
      <c r="G11" s="336"/>
      <c r="H11" s="249" t="s">
        <v>1010</v>
      </c>
      <c r="I11" s="510">
        <v>45090</v>
      </c>
      <c r="J11" s="204" t="s">
        <v>1011</v>
      </c>
      <c r="K11" s="406"/>
    </row>
    <row r="12" spans="1:13" s="158" customFormat="1" x14ac:dyDescent="0.2">
      <c r="A12" s="429" t="s">
        <v>4221</v>
      </c>
      <c r="B12" s="430" t="s">
        <v>4222</v>
      </c>
      <c r="C12" s="558"/>
      <c r="D12" s="328" t="s">
        <v>1010</v>
      </c>
      <c r="E12" s="456">
        <v>45090</v>
      </c>
      <c r="F12" s="330" t="s">
        <v>1011</v>
      </c>
      <c r="G12" s="336"/>
      <c r="H12" s="249" t="s">
        <v>1010</v>
      </c>
      <c r="I12" s="510">
        <v>45090</v>
      </c>
      <c r="J12" s="204" t="s">
        <v>1011</v>
      </c>
      <c r="K12" s="406"/>
    </row>
    <row r="13" spans="1:13" s="158" customFormat="1" x14ac:dyDescent="0.2">
      <c r="A13" s="429" t="s">
        <v>4223</v>
      </c>
      <c r="B13" s="430" t="s">
        <v>4224</v>
      </c>
      <c r="C13" s="558"/>
      <c r="D13" s="328" t="s">
        <v>1010</v>
      </c>
      <c r="E13" s="456">
        <v>45090</v>
      </c>
      <c r="F13" s="330" t="s">
        <v>1011</v>
      </c>
      <c r="G13" s="336"/>
      <c r="H13" s="249" t="s">
        <v>1010</v>
      </c>
      <c r="I13" s="510">
        <v>45090</v>
      </c>
      <c r="J13" s="204" t="s">
        <v>1011</v>
      </c>
      <c r="K13" s="406"/>
    </row>
    <row r="14" spans="1:13" s="158" customFormat="1" x14ac:dyDescent="0.2">
      <c r="A14" s="429" t="s">
        <v>4225</v>
      </c>
      <c r="B14" s="430" t="s">
        <v>4226</v>
      </c>
      <c r="C14" s="558"/>
      <c r="D14" s="328" t="s">
        <v>1010</v>
      </c>
      <c r="E14" s="456">
        <v>45090</v>
      </c>
      <c r="F14" s="330" t="s">
        <v>1011</v>
      </c>
      <c r="G14" s="336"/>
      <c r="H14" s="249" t="s">
        <v>1010</v>
      </c>
      <c r="I14" s="510">
        <v>45090</v>
      </c>
      <c r="J14" s="204" t="s">
        <v>1011</v>
      </c>
      <c r="K14" s="406"/>
    </row>
    <row r="15" spans="1:13" s="158" customFormat="1" x14ac:dyDescent="0.2">
      <c r="A15" s="429" t="s">
        <v>4227</v>
      </c>
      <c r="B15" s="430" t="s">
        <v>4228</v>
      </c>
      <c r="C15" s="558"/>
      <c r="D15" s="328" t="s">
        <v>1010</v>
      </c>
      <c r="E15" s="456">
        <v>45090</v>
      </c>
      <c r="F15" s="330" t="s">
        <v>1011</v>
      </c>
      <c r="G15" s="336"/>
      <c r="H15" s="249" t="s">
        <v>1010</v>
      </c>
      <c r="I15" s="510">
        <v>45090</v>
      </c>
      <c r="J15" s="204" t="s">
        <v>1011</v>
      </c>
      <c r="K15" s="406"/>
    </row>
    <row r="16" spans="1:13" s="158" customFormat="1" x14ac:dyDescent="0.2">
      <c r="A16" s="429" t="s">
        <v>4229</v>
      </c>
      <c r="B16" s="430" t="s">
        <v>4230</v>
      </c>
      <c r="C16" s="558"/>
      <c r="D16" s="328" t="s">
        <v>1010</v>
      </c>
      <c r="E16" s="456">
        <v>45090</v>
      </c>
      <c r="F16" s="330" t="s">
        <v>1011</v>
      </c>
      <c r="G16" s="336"/>
      <c r="H16" s="249" t="s">
        <v>1010</v>
      </c>
      <c r="I16" s="510">
        <v>45090</v>
      </c>
      <c r="J16" s="204" t="s">
        <v>1011</v>
      </c>
      <c r="K16" s="406"/>
    </row>
    <row r="17" spans="1:12" s="158" customFormat="1" x14ac:dyDescent="0.2">
      <c r="A17" s="429" t="s">
        <v>4231</v>
      </c>
      <c r="B17" s="430" t="s">
        <v>4232</v>
      </c>
      <c r="C17" s="558"/>
      <c r="D17" s="328" t="s">
        <v>1010</v>
      </c>
      <c r="E17" s="456">
        <v>45090</v>
      </c>
      <c r="F17" s="330" t="s">
        <v>1011</v>
      </c>
      <c r="G17" s="336"/>
      <c r="H17" s="249" t="s">
        <v>1010</v>
      </c>
      <c r="I17" s="510">
        <v>45090</v>
      </c>
      <c r="J17" s="204" t="s">
        <v>1011</v>
      </c>
      <c r="K17" s="406"/>
    </row>
    <row r="18" spans="1:12" s="158" customFormat="1" x14ac:dyDescent="0.2">
      <c r="A18" s="429" t="s">
        <v>4233</v>
      </c>
      <c r="B18" s="430" t="s">
        <v>4234</v>
      </c>
      <c r="C18" s="558"/>
      <c r="D18" s="328" t="s">
        <v>1010</v>
      </c>
      <c r="E18" s="456">
        <v>45090</v>
      </c>
      <c r="F18" s="330" t="s">
        <v>1011</v>
      </c>
      <c r="G18" s="336"/>
      <c r="H18" s="249" t="s">
        <v>1010</v>
      </c>
      <c r="I18" s="510">
        <v>45090</v>
      </c>
      <c r="J18" s="204" t="s">
        <v>1011</v>
      </c>
      <c r="K18" s="406"/>
    </row>
    <row r="19" spans="1:12" s="158" customFormat="1" x14ac:dyDescent="0.2">
      <c r="A19" s="429" t="s">
        <v>4235</v>
      </c>
      <c r="B19" s="430" t="s">
        <v>4236</v>
      </c>
      <c r="C19" s="558"/>
      <c r="D19" s="328" t="s">
        <v>1010</v>
      </c>
      <c r="E19" s="456">
        <v>45090</v>
      </c>
      <c r="F19" s="330" t="s">
        <v>1011</v>
      </c>
      <c r="G19" s="336"/>
      <c r="H19" s="249" t="s">
        <v>1010</v>
      </c>
      <c r="I19" s="510">
        <v>45090</v>
      </c>
      <c r="J19" s="204" t="s">
        <v>1011</v>
      </c>
      <c r="K19" s="406"/>
    </row>
    <row r="20" spans="1:12" s="158" customFormat="1" x14ac:dyDescent="0.2">
      <c r="A20" s="429" t="s">
        <v>4237</v>
      </c>
      <c r="B20" s="430" t="s">
        <v>4238</v>
      </c>
      <c r="C20" s="558"/>
      <c r="D20" s="328" t="s">
        <v>1010</v>
      </c>
      <c r="E20" s="456">
        <v>45090</v>
      </c>
      <c r="F20" s="330" t="s">
        <v>1011</v>
      </c>
      <c r="G20" s="336"/>
      <c r="H20" s="249" t="s">
        <v>1010</v>
      </c>
      <c r="I20" s="510">
        <v>45090</v>
      </c>
      <c r="J20" s="204" t="s">
        <v>1011</v>
      </c>
      <c r="K20" s="406"/>
    </row>
    <row r="21" spans="1:12" s="158" customFormat="1" x14ac:dyDescent="0.2">
      <c r="A21" s="429" t="s">
        <v>4239</v>
      </c>
      <c r="B21" s="430" t="s">
        <v>4240</v>
      </c>
      <c r="C21" s="558"/>
      <c r="D21" s="328" t="s">
        <v>1010</v>
      </c>
      <c r="E21" s="456">
        <v>45090</v>
      </c>
      <c r="F21" s="330" t="s">
        <v>1011</v>
      </c>
      <c r="G21" s="336"/>
      <c r="H21" s="249" t="s">
        <v>1010</v>
      </c>
      <c r="I21" s="510">
        <v>45090</v>
      </c>
      <c r="J21" s="204" t="s">
        <v>1011</v>
      </c>
      <c r="K21" s="406"/>
    </row>
    <row r="22" spans="1:12" s="152" customFormat="1" x14ac:dyDescent="0.2">
      <c r="A22" s="780" t="s">
        <v>4241</v>
      </c>
      <c r="B22" s="779" t="s">
        <v>4242</v>
      </c>
      <c r="C22" s="781"/>
      <c r="D22" s="784" t="s">
        <v>1010</v>
      </c>
      <c r="E22" s="741">
        <v>45090</v>
      </c>
      <c r="F22" s="785" t="s">
        <v>1011</v>
      </c>
      <c r="G22" s="782"/>
      <c r="H22" s="793" t="s">
        <v>1010</v>
      </c>
      <c r="I22" s="1599">
        <v>45090</v>
      </c>
      <c r="J22" s="765" t="s">
        <v>1011</v>
      </c>
      <c r="K22" s="1600"/>
    </row>
    <row r="23" spans="1:12" s="158" customFormat="1" x14ac:dyDescent="0.2">
      <c r="A23" s="429" t="s">
        <v>4243</v>
      </c>
      <c r="B23" s="430" t="s">
        <v>4244</v>
      </c>
      <c r="C23" s="558"/>
      <c r="D23" s="328" t="s">
        <v>1010</v>
      </c>
      <c r="E23" s="456">
        <v>45090</v>
      </c>
      <c r="F23" s="330" t="s">
        <v>1011</v>
      </c>
      <c r="G23" s="336"/>
      <c r="H23" s="249" t="s">
        <v>1010</v>
      </c>
      <c r="I23" s="510">
        <v>45090</v>
      </c>
      <c r="J23" s="204" t="s">
        <v>1011</v>
      </c>
      <c r="K23" s="406"/>
    </row>
    <row r="24" spans="1:12" s="158" customFormat="1" ht="13.5" thickBot="1" x14ac:dyDescent="0.25">
      <c r="A24" s="432" t="s">
        <v>4245</v>
      </c>
      <c r="B24" s="433" t="s">
        <v>4246</v>
      </c>
      <c r="C24" s="556"/>
      <c r="D24" s="329" t="s">
        <v>1010</v>
      </c>
      <c r="E24" s="457">
        <v>45090</v>
      </c>
      <c r="F24" s="203" t="s">
        <v>1011</v>
      </c>
      <c r="G24" s="338"/>
      <c r="H24" s="369" t="s">
        <v>1010</v>
      </c>
      <c r="I24" s="1601">
        <v>45090</v>
      </c>
      <c r="J24" s="250" t="s">
        <v>1011</v>
      </c>
      <c r="K24" s="1602"/>
    </row>
    <row r="25" spans="1:12" ht="14.25" customHeight="1" x14ac:dyDescent="0.2">
      <c r="E25" s="165"/>
      <c r="F25" s="165"/>
      <c r="G25" s="164"/>
      <c r="H25" s="166"/>
      <c r="I25" s="165"/>
      <c r="J25" s="165"/>
      <c r="K25" s="164"/>
      <c r="L25" s="164"/>
    </row>
    <row r="26" spans="1:12" s="173" customFormat="1" x14ac:dyDescent="0.2">
      <c r="A26" s="2107" t="s">
        <v>1122</v>
      </c>
      <c r="B26" s="2107"/>
      <c r="C26" s="2107"/>
      <c r="D26" s="2107"/>
      <c r="E26" s="2107"/>
      <c r="F26" s="2107"/>
      <c r="G26" s="2107"/>
      <c r="H26" s="2107"/>
      <c r="I26" s="2107"/>
      <c r="J26" s="2107"/>
      <c r="K26" s="2107"/>
      <c r="L26" s="2107"/>
    </row>
    <row r="27" spans="1:12" x14ac:dyDescent="0.2">
      <c r="A27" s="2131" t="s">
        <v>1123</v>
      </c>
      <c r="B27" s="2131"/>
      <c r="C27" s="2131"/>
      <c r="D27" s="2131"/>
      <c r="E27" s="2131"/>
      <c r="F27" s="2131"/>
      <c r="G27" s="2131"/>
      <c r="H27" s="2131"/>
      <c r="I27" s="2131"/>
      <c r="J27" s="2131"/>
      <c r="K27" s="2131"/>
      <c r="L27" s="164"/>
    </row>
    <row r="28" spans="1:12" ht="14.25" customHeight="1" x14ac:dyDescent="0.2">
      <c r="E28" s="165"/>
      <c r="F28" s="165"/>
      <c r="G28" s="164"/>
      <c r="H28" s="166"/>
      <c r="I28" s="165"/>
      <c r="J28" s="165"/>
      <c r="K28" s="164"/>
      <c r="L28" s="164"/>
    </row>
    <row r="29" spans="1:12" ht="14.25" customHeight="1" x14ac:dyDescent="0.2">
      <c r="E29" s="165"/>
      <c r="F29" s="165"/>
      <c r="G29" s="164"/>
      <c r="H29" s="166"/>
      <c r="I29" s="165"/>
      <c r="J29" s="165"/>
      <c r="K29" s="164"/>
      <c r="L29" s="164"/>
    </row>
    <row r="30" spans="1:12" ht="14.25" customHeight="1" x14ac:dyDescent="0.2">
      <c r="E30" s="165"/>
      <c r="F30" s="165"/>
      <c r="G30" s="166"/>
      <c r="H30" s="165"/>
      <c r="I30" s="165"/>
      <c r="J30" s="164"/>
      <c r="K30" s="164"/>
    </row>
    <row r="31" spans="1:12" ht="14.25" customHeight="1" x14ac:dyDescent="0.2">
      <c r="E31" s="165"/>
      <c r="F31" s="165"/>
      <c r="G31" s="164"/>
      <c r="H31" s="166"/>
      <c r="I31" s="165"/>
      <c r="J31" s="165"/>
      <c r="K31" s="164"/>
      <c r="L31" s="164"/>
    </row>
    <row r="32" spans="1:12" ht="14.25" customHeight="1" x14ac:dyDescent="0.2">
      <c r="E32" s="165"/>
      <c r="F32" s="165"/>
      <c r="G32" s="164"/>
      <c r="H32" s="166"/>
      <c r="I32" s="165"/>
      <c r="J32" s="165"/>
      <c r="K32" s="164"/>
      <c r="L32" s="164"/>
    </row>
    <row r="33" spans="5:12" ht="14.25" customHeight="1" x14ac:dyDescent="0.2">
      <c r="E33" s="165"/>
      <c r="F33" s="165"/>
      <c r="G33" s="164"/>
      <c r="H33" s="166"/>
      <c r="I33" s="165"/>
      <c r="J33" s="165"/>
      <c r="K33" s="164"/>
      <c r="L33" s="164"/>
    </row>
    <row r="34" spans="5:12" ht="14.25" customHeight="1" x14ac:dyDescent="0.2">
      <c r="E34" s="165"/>
      <c r="F34" s="165"/>
      <c r="G34" s="164"/>
      <c r="H34" s="166"/>
      <c r="I34" s="165"/>
      <c r="J34" s="165"/>
      <c r="K34" s="164"/>
      <c r="L34" s="164"/>
    </row>
    <row r="35" spans="5:12" ht="14.25" customHeight="1" x14ac:dyDescent="0.2">
      <c r="E35" s="165"/>
      <c r="F35" s="165"/>
      <c r="G35" s="164"/>
      <c r="H35" s="166"/>
      <c r="I35" s="165"/>
      <c r="J35" s="165"/>
      <c r="K35" s="164"/>
      <c r="L35" s="164"/>
    </row>
    <row r="36" spans="5:12" ht="14.25" customHeight="1" x14ac:dyDescent="0.2">
      <c r="E36" s="165"/>
      <c r="F36" s="165"/>
      <c r="G36" s="164"/>
      <c r="H36" s="166"/>
      <c r="I36" s="1906"/>
      <c r="J36" s="165"/>
      <c r="K36" s="164"/>
      <c r="L36" s="164"/>
    </row>
    <row r="37" spans="5:12" ht="14.25" customHeight="1" x14ac:dyDescent="0.2">
      <c r="E37" s="165"/>
      <c r="F37" s="165"/>
      <c r="G37" s="164"/>
      <c r="H37" s="166"/>
      <c r="I37" s="165"/>
      <c r="J37" s="165"/>
      <c r="K37" s="164"/>
      <c r="L37" s="164"/>
    </row>
    <row r="38" spans="5:12" ht="14.25" customHeight="1" x14ac:dyDescent="0.2">
      <c r="E38" s="165"/>
      <c r="F38" s="165"/>
      <c r="G38" s="164"/>
      <c r="H38" s="166"/>
      <c r="I38" s="165"/>
      <c r="J38" s="165"/>
      <c r="K38" s="164"/>
      <c r="L38" s="164"/>
    </row>
    <row r="39" spans="5:12" ht="14.25" customHeight="1" x14ac:dyDescent="0.2">
      <c r="E39" s="165"/>
      <c r="F39" s="165"/>
      <c r="G39" s="164"/>
      <c r="H39" s="166"/>
      <c r="I39" s="165"/>
      <c r="J39" s="165"/>
      <c r="K39" s="164"/>
      <c r="L39" s="164"/>
    </row>
    <row r="40" spans="5:12" ht="14.25" customHeight="1" x14ac:dyDescent="0.2">
      <c r="E40" s="165"/>
      <c r="F40" s="165"/>
      <c r="G40" s="164"/>
      <c r="H40" s="166"/>
      <c r="I40" s="165"/>
      <c r="J40" s="165"/>
      <c r="K40" s="164"/>
      <c r="L40" s="164"/>
    </row>
    <row r="41" spans="5:12" ht="14.25" customHeight="1" x14ac:dyDescent="0.2">
      <c r="E41" s="165"/>
      <c r="F41" s="165"/>
      <c r="G41" s="164"/>
      <c r="H41" s="166"/>
      <c r="I41" s="165"/>
      <c r="J41" s="165"/>
      <c r="K41" s="164"/>
      <c r="L41" s="164"/>
    </row>
    <row r="42" spans="5:12" ht="14.25" customHeight="1" x14ac:dyDescent="0.2">
      <c r="E42" s="165"/>
      <c r="F42" s="165"/>
      <c r="G42" s="164"/>
      <c r="H42" s="166"/>
      <c r="I42" s="165"/>
      <c r="J42" s="165"/>
      <c r="K42" s="164"/>
      <c r="L42" s="164"/>
    </row>
    <row r="43" spans="5:12" ht="14.25" customHeight="1" x14ac:dyDescent="0.2">
      <c r="E43" s="165"/>
      <c r="F43" s="165"/>
      <c r="G43" s="164"/>
      <c r="H43" s="166"/>
      <c r="I43" s="165"/>
      <c r="J43" s="165"/>
      <c r="K43" s="164"/>
      <c r="L43" s="164"/>
    </row>
    <row r="44" spans="5:12" ht="14.25" customHeight="1" x14ac:dyDescent="0.2">
      <c r="E44" s="165"/>
      <c r="F44" s="165"/>
      <c r="G44" s="164"/>
      <c r="H44" s="166"/>
      <c r="I44" s="165"/>
      <c r="J44" s="165"/>
      <c r="K44" s="164"/>
      <c r="L44" s="164"/>
    </row>
    <row r="45" spans="5:12" ht="14.25" customHeight="1" x14ac:dyDescent="0.2">
      <c r="E45" s="165"/>
      <c r="F45" s="165"/>
      <c r="G45" s="164"/>
      <c r="H45" s="166"/>
      <c r="I45" s="165"/>
      <c r="J45" s="165"/>
      <c r="K45" s="164"/>
      <c r="L45" s="164"/>
    </row>
    <row r="46" spans="5:12" ht="14.25" customHeight="1" x14ac:dyDescent="0.2">
      <c r="E46" s="165"/>
      <c r="F46" s="165"/>
      <c r="G46" s="164"/>
      <c r="H46" s="166"/>
      <c r="I46" s="165"/>
      <c r="J46" s="165"/>
      <c r="K46" s="164"/>
      <c r="L46" s="164"/>
    </row>
    <row r="47" spans="5:12" ht="14.25" customHeight="1" x14ac:dyDescent="0.2">
      <c r="E47" s="165"/>
      <c r="F47" s="165"/>
      <c r="G47" s="164"/>
      <c r="H47" s="166"/>
      <c r="I47" s="165"/>
      <c r="J47" s="165"/>
      <c r="K47" s="164"/>
      <c r="L47" s="164"/>
    </row>
  </sheetData>
  <mergeCells count="6">
    <mergeCell ref="A27:K27"/>
    <mergeCell ref="A26:L26"/>
    <mergeCell ref="A1:D1"/>
    <mergeCell ref="E1:H1"/>
    <mergeCell ref="D4:G4"/>
    <mergeCell ref="H4:K4"/>
  </mergeCells>
  <hyperlinks>
    <hyperlink ref="A4" location="Top!A1" display="Top!A1" xr:uid="{F3987C3C-8965-4BE8-A26D-067B376CB5D7}"/>
    <hyperlink ref="B4" location="Top!A1" display="Top!A1" xr:uid="{A56EFB34-F396-43E8-BD9B-32175C548729}"/>
  </hyperlinks>
  <pageMargins left="0.28000000000000003" right="0.16" top="0.52" bottom="0.56000000000000005" header="0.35" footer="0.39"/>
  <pageSetup paperSize="9" scale="54" fitToHeight="0" orientation="landscape" horizontalDpi="4294967293" r:id="rId1"/>
  <headerFooter alignWithMargins="0">
    <oddHeader>&amp;CBluetooth Test Case Reference List</oddHeader>
    <oddFooter>&amp;L&amp;F&amp;C&amp;A&amp;R&amp;P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B1A0C7"/>
    <pageSetUpPr fitToPage="1"/>
  </sheetPr>
  <dimension ref="A1:M146"/>
  <sheetViews>
    <sheetView workbookViewId="0">
      <selection sqref="A1:B1"/>
    </sheetView>
  </sheetViews>
  <sheetFormatPr defaultColWidth="11.42578125" defaultRowHeight="12.75" x14ac:dyDescent="0.2"/>
  <cols>
    <col min="1" max="1" width="28.5703125" style="163" customWidth="1"/>
    <col min="2" max="2" width="49.42578125" style="163" customWidth="1"/>
    <col min="3" max="3" width="15.140625" style="16" customWidth="1"/>
    <col min="4" max="4" width="16.5703125" style="161" customWidth="1"/>
    <col min="5" max="5" width="15.5703125" style="161" customWidth="1"/>
    <col min="6" max="6" width="15.5703125" style="160" customWidth="1"/>
    <col min="7" max="7" width="27.28515625" style="162" customWidth="1"/>
    <col min="8" max="8" width="16" style="161" customWidth="1"/>
    <col min="9" max="9" width="18.5703125" style="161" customWidth="1"/>
    <col min="10" max="10" width="21.42578125" style="160" customWidth="1"/>
    <col min="11" max="11" width="28.28515625" style="160" customWidth="1"/>
    <col min="12" max="16384" width="11.42578125" style="160"/>
  </cols>
  <sheetData>
    <row r="1" spans="1:13" ht="21" customHeight="1" thickBot="1" x14ac:dyDescent="0.25">
      <c r="A1" s="2102" t="s">
        <v>985</v>
      </c>
      <c r="B1" s="2102"/>
      <c r="C1" s="1914"/>
      <c r="D1" s="2103"/>
      <c r="E1" s="2103"/>
      <c r="F1" s="2103"/>
      <c r="G1" s="2103"/>
    </row>
    <row r="2" spans="1:13" ht="21" customHeight="1" thickBot="1" x14ac:dyDescent="0.25">
      <c r="A2" s="2102" t="str">
        <f>Top!B53</f>
        <v>Find Me Profile</v>
      </c>
      <c r="B2" s="2102"/>
      <c r="C2" s="1921"/>
      <c r="D2" s="986" t="s">
        <v>986</v>
      </c>
      <c r="E2" s="985" t="str">
        <f>Top!E53</f>
        <v>FMP.TS.p4</v>
      </c>
      <c r="F2" s="985"/>
      <c r="G2" s="985"/>
      <c r="H2" s="979" t="s">
        <v>11</v>
      </c>
      <c r="I2" s="981" t="str">
        <f>Top!$G53</f>
        <v>FMP.TS.p4</v>
      </c>
      <c r="J2" s="979" t="s">
        <v>987</v>
      </c>
      <c r="K2" s="1022">
        <v>45474</v>
      </c>
      <c r="M2" s="176"/>
    </row>
    <row r="3" spans="1:13" ht="18" customHeight="1" thickBot="1" x14ac:dyDescent="0.25">
      <c r="A3" s="55" t="s">
        <v>988</v>
      </c>
      <c r="B3" s="171">
        <f>rel_date</f>
        <v>46070</v>
      </c>
      <c r="D3" s="986" t="s">
        <v>989</v>
      </c>
      <c r="E3" s="985" t="str">
        <f>Top!F53</f>
        <v>FMP.ICS.p6</v>
      </c>
      <c r="F3" s="985"/>
      <c r="G3" s="985"/>
      <c r="H3" s="982" t="s">
        <v>12</v>
      </c>
      <c r="I3" s="983" t="str">
        <f>Top!$H53</f>
        <v>FMP.ICS.p7</v>
      </c>
      <c r="J3" s="982" t="s">
        <v>987</v>
      </c>
      <c r="K3" s="1021">
        <f>rel_date</f>
        <v>46070</v>
      </c>
    </row>
    <row r="4" spans="1:13" ht="14.25" customHeight="1" thickBot="1" x14ac:dyDescent="0.25">
      <c r="A4" s="2114" t="s">
        <v>990</v>
      </c>
      <c r="B4" s="2115"/>
      <c r="C4" s="396"/>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398" t="s">
        <v>1001</v>
      </c>
      <c r="B6" s="522" t="s">
        <v>1002</v>
      </c>
      <c r="C6" s="411" t="s">
        <v>1296</v>
      </c>
      <c r="D6" s="175"/>
      <c r="E6" s="473">
        <v>45564</v>
      </c>
      <c r="F6" s="175"/>
      <c r="G6" s="447"/>
      <c r="H6" s="223"/>
      <c r="I6" s="1742">
        <v>45564</v>
      </c>
      <c r="J6" s="169"/>
      <c r="K6" s="224"/>
    </row>
    <row r="7" spans="1:13" s="158" customFormat="1" x14ac:dyDescent="0.2">
      <c r="A7" s="403" t="s">
        <v>12</v>
      </c>
      <c r="B7" s="311" t="s">
        <v>1004</v>
      </c>
      <c r="C7" s="1594" t="s">
        <v>1005</v>
      </c>
      <c r="D7" s="330"/>
      <c r="E7" s="456">
        <v>46055</v>
      </c>
      <c r="F7" s="330"/>
      <c r="G7" s="352" t="s">
        <v>4247</v>
      </c>
      <c r="H7" s="225"/>
      <c r="I7" s="461">
        <f>$B$3+90</f>
        <v>46160</v>
      </c>
      <c r="J7" s="204"/>
      <c r="K7" s="206" t="s">
        <v>1126</v>
      </c>
    </row>
    <row r="8" spans="1:13" s="158" customFormat="1" x14ac:dyDescent="0.2">
      <c r="A8" s="1538" t="s">
        <v>4248</v>
      </c>
      <c r="B8" s="522" t="s">
        <v>4249</v>
      </c>
      <c r="C8" s="518" t="s">
        <v>1225</v>
      </c>
      <c r="D8" s="175" t="s">
        <v>1010</v>
      </c>
      <c r="E8" s="456">
        <v>45564</v>
      </c>
      <c r="F8" s="175" t="s">
        <v>1011</v>
      </c>
      <c r="G8" s="351"/>
      <c r="H8" s="1215" t="s">
        <v>1010</v>
      </c>
      <c r="I8" s="1743">
        <v>45564</v>
      </c>
      <c r="J8" s="914" t="s">
        <v>1011</v>
      </c>
      <c r="K8" s="206"/>
    </row>
    <row r="9" spans="1:13" s="158" customFormat="1" x14ac:dyDescent="0.2">
      <c r="A9" s="1538" t="s">
        <v>4250</v>
      </c>
      <c r="B9" s="522" t="s">
        <v>4251</v>
      </c>
      <c r="C9" s="320" t="s">
        <v>1225</v>
      </c>
      <c r="D9" s="175" t="s">
        <v>1010</v>
      </c>
      <c r="E9" s="456">
        <v>45564</v>
      </c>
      <c r="F9" s="175" t="s">
        <v>1011</v>
      </c>
      <c r="G9" s="351"/>
      <c r="H9" s="1215" t="s">
        <v>1010</v>
      </c>
      <c r="I9" s="1743">
        <v>45564</v>
      </c>
      <c r="J9" s="765" t="s">
        <v>1011</v>
      </c>
      <c r="K9" s="206"/>
    </row>
    <row r="10" spans="1:13" s="152" customFormat="1" x14ac:dyDescent="0.2">
      <c r="A10" s="1211" t="s">
        <v>4252</v>
      </c>
      <c r="B10" s="775" t="s">
        <v>4253</v>
      </c>
      <c r="C10" s="1212"/>
      <c r="D10" s="742" t="s">
        <v>1010</v>
      </c>
      <c r="E10" s="741">
        <v>45564</v>
      </c>
      <c r="F10" s="742" t="s">
        <v>1011</v>
      </c>
      <c r="G10" s="743"/>
      <c r="H10" s="1216" t="s">
        <v>1010</v>
      </c>
      <c r="I10" s="1743">
        <v>45564</v>
      </c>
      <c r="J10" s="914" t="s">
        <v>1011</v>
      </c>
      <c r="K10" s="766"/>
    </row>
    <row r="11" spans="1:13" s="152" customFormat="1" x14ac:dyDescent="0.2">
      <c r="A11" s="1213" t="s">
        <v>4254</v>
      </c>
      <c r="B11" s="774" t="s">
        <v>4255</v>
      </c>
      <c r="C11" s="1212"/>
      <c r="D11" s="785" t="s">
        <v>1010</v>
      </c>
      <c r="E11" s="741">
        <v>45564</v>
      </c>
      <c r="F11" s="785" t="s">
        <v>1011</v>
      </c>
      <c r="G11" s="743"/>
      <c r="H11" s="764" t="s">
        <v>1010</v>
      </c>
      <c r="I11" s="1743">
        <v>45564</v>
      </c>
      <c r="J11" s="765" t="s">
        <v>1011</v>
      </c>
      <c r="K11" s="766"/>
    </row>
    <row r="12" spans="1:13" s="152" customFormat="1" x14ac:dyDescent="0.2">
      <c r="A12" s="1073" t="s">
        <v>4256</v>
      </c>
      <c r="B12" s="774" t="s">
        <v>4257</v>
      </c>
      <c r="C12" s="1212"/>
      <c r="D12" s="785" t="s">
        <v>1010</v>
      </c>
      <c r="E12" s="741">
        <v>45564</v>
      </c>
      <c r="F12" s="785" t="s">
        <v>1011</v>
      </c>
      <c r="G12" s="743"/>
      <c r="H12" s="764" t="s">
        <v>1010</v>
      </c>
      <c r="I12" s="1743">
        <v>45564</v>
      </c>
      <c r="J12" s="765" t="s">
        <v>1011</v>
      </c>
      <c r="K12" s="766"/>
    </row>
    <row r="13" spans="1:13" s="152" customFormat="1" ht="13.5" thickBot="1" x14ac:dyDescent="0.25">
      <c r="A13" s="1214" t="s">
        <v>4258</v>
      </c>
      <c r="B13" s="1284" t="s">
        <v>1224</v>
      </c>
      <c r="C13" s="505" t="s">
        <v>1225</v>
      </c>
      <c r="D13" s="769"/>
      <c r="E13" s="790"/>
      <c r="F13" s="769"/>
      <c r="G13" s="1285"/>
      <c r="H13" s="771"/>
      <c r="I13" s="1286"/>
      <c r="J13" s="772"/>
      <c r="K13" s="792"/>
    </row>
    <row r="14" spans="1:13" ht="14.25" customHeight="1" x14ac:dyDescent="0.2">
      <c r="B14" s="172"/>
      <c r="C14" s="17"/>
      <c r="D14" s="165"/>
      <c r="E14" s="165"/>
      <c r="F14" s="164"/>
      <c r="G14" s="166"/>
      <c r="H14" s="165"/>
      <c r="I14" s="165"/>
      <c r="J14" s="164"/>
      <c r="K14" s="164"/>
    </row>
    <row r="15" spans="1:13" customFormat="1" ht="14.25" customHeight="1" x14ac:dyDescent="0.2">
      <c r="A15" s="275" t="s">
        <v>1122</v>
      </c>
      <c r="B15" s="275"/>
      <c r="C15" s="17"/>
      <c r="D15" s="275"/>
      <c r="E15" s="275"/>
      <c r="F15" s="275"/>
      <c r="G15" s="275"/>
      <c r="H15" s="275"/>
      <c r="I15" s="275"/>
      <c r="J15" s="275"/>
      <c r="K15" s="275"/>
    </row>
    <row r="16" spans="1:13" ht="14.25" customHeight="1" x14ac:dyDescent="0.2">
      <c r="A16" s="2131" t="s">
        <v>1123</v>
      </c>
      <c r="B16" s="2131"/>
      <c r="C16" s="2131"/>
      <c r="D16" s="2131"/>
      <c r="E16" s="2131"/>
      <c r="F16" s="2131"/>
      <c r="G16" s="2131"/>
      <c r="H16" s="2131"/>
      <c r="I16" s="2131"/>
      <c r="J16" s="2131"/>
      <c r="K16" s="2131"/>
    </row>
    <row r="17" spans="1:11" ht="14.25" customHeight="1" x14ac:dyDescent="0.2">
      <c r="A17" s="1919"/>
      <c r="B17" s="1919"/>
      <c r="C17" s="1919"/>
      <c r="D17" s="1919"/>
      <c r="E17" s="1919"/>
      <c r="F17" s="1919"/>
      <c r="G17" s="1919"/>
      <c r="H17" s="1919"/>
      <c r="I17" s="1919"/>
      <c r="J17" s="1919"/>
      <c r="K17" s="1919"/>
    </row>
    <row r="18" spans="1:11" ht="14.25" customHeight="1" x14ac:dyDescent="0.2">
      <c r="C18" s="17"/>
      <c r="D18" s="165"/>
      <c r="E18" s="165"/>
      <c r="F18" s="164"/>
      <c r="G18" s="166"/>
      <c r="H18" s="165"/>
      <c r="I18" s="165"/>
      <c r="J18" s="164"/>
      <c r="K18" s="164"/>
    </row>
    <row r="19" spans="1:11" ht="14.25" customHeight="1" x14ac:dyDescent="0.2">
      <c r="C19" s="17"/>
      <c r="D19" s="165"/>
      <c r="E19" s="165"/>
      <c r="F19" s="164"/>
      <c r="G19" s="166"/>
      <c r="H19" s="165"/>
      <c r="I19" s="165"/>
      <c r="J19" s="164"/>
      <c r="K19" s="164"/>
    </row>
    <row r="20" spans="1:11" ht="14.25" customHeight="1" x14ac:dyDescent="0.2">
      <c r="C20" s="17"/>
      <c r="D20" s="165"/>
      <c r="E20" s="165"/>
      <c r="F20" s="164"/>
      <c r="G20" s="166"/>
      <c r="H20" s="165"/>
      <c r="I20" s="165"/>
      <c r="J20" s="164"/>
      <c r="K20" s="164"/>
    </row>
    <row r="21" spans="1:11" ht="14.25" customHeight="1" x14ac:dyDescent="0.2">
      <c r="C21" s="17"/>
      <c r="D21" s="165"/>
      <c r="E21" s="165"/>
      <c r="F21" s="164"/>
      <c r="G21" s="166"/>
      <c r="H21" s="165"/>
      <c r="I21" s="165"/>
      <c r="J21" s="164"/>
      <c r="K21" s="164"/>
    </row>
    <row r="22" spans="1:11" ht="14.25" customHeight="1" x14ac:dyDescent="0.2">
      <c r="C22" s="17"/>
      <c r="D22" s="165"/>
      <c r="E22" s="165"/>
      <c r="F22" s="164"/>
      <c r="G22" s="166"/>
      <c r="H22" s="165"/>
      <c r="I22" s="165"/>
      <c r="J22" s="164"/>
      <c r="K22" s="164"/>
    </row>
    <row r="23" spans="1:11" ht="14.25" customHeight="1" x14ac:dyDescent="0.2">
      <c r="C23" s="17"/>
      <c r="D23" s="165"/>
      <c r="E23" s="165"/>
      <c r="F23" s="164"/>
      <c r="G23" s="166"/>
      <c r="H23" s="165"/>
      <c r="I23" s="165"/>
      <c r="J23" s="164"/>
      <c r="K23" s="164"/>
    </row>
    <row r="24" spans="1:11" ht="14.25" customHeight="1" x14ac:dyDescent="0.2">
      <c r="C24" s="17"/>
      <c r="D24" s="165"/>
      <c r="E24" s="165"/>
      <c r="F24" s="164"/>
      <c r="G24" s="166"/>
      <c r="H24" s="165"/>
      <c r="I24" s="165"/>
      <c r="J24" s="164"/>
      <c r="K24" s="164"/>
    </row>
    <row r="25" spans="1:11" ht="14.25" customHeight="1" x14ac:dyDescent="0.2">
      <c r="C25" s="373"/>
      <c r="D25" s="165"/>
      <c r="E25" s="165"/>
      <c r="F25" s="164"/>
      <c r="G25" s="166"/>
      <c r="H25" s="165"/>
      <c r="I25" s="165"/>
      <c r="J25" s="164"/>
      <c r="K25" s="164"/>
    </row>
    <row r="26" spans="1:11" ht="14.25" customHeight="1" x14ac:dyDescent="0.2">
      <c r="C26" s="17"/>
      <c r="D26" s="165"/>
      <c r="E26" s="165"/>
      <c r="F26" s="164"/>
      <c r="G26" s="166"/>
      <c r="H26" s="165"/>
      <c r="I26" s="165"/>
      <c r="J26" s="164"/>
      <c r="K26" s="164"/>
    </row>
    <row r="27" spans="1:11" ht="14.25" customHeight="1" x14ac:dyDescent="0.2">
      <c r="C27" s="17"/>
      <c r="D27" s="165"/>
      <c r="E27" s="165"/>
      <c r="F27" s="164"/>
      <c r="G27" s="166"/>
      <c r="H27" s="165"/>
      <c r="I27" s="165"/>
      <c r="J27" s="164"/>
      <c r="K27" s="164"/>
    </row>
    <row r="28" spans="1:11" ht="14.25" customHeight="1" x14ac:dyDescent="0.2">
      <c r="C28" s="17"/>
      <c r="D28" s="165"/>
      <c r="E28" s="165"/>
      <c r="F28" s="164"/>
      <c r="G28" s="166"/>
      <c r="H28" s="165"/>
      <c r="I28" s="165"/>
      <c r="J28" s="164"/>
      <c r="K28" s="164"/>
    </row>
    <row r="29" spans="1:11" ht="14.25" customHeight="1" x14ac:dyDescent="0.2">
      <c r="C29" s="17"/>
      <c r="D29" s="165"/>
      <c r="E29" s="165"/>
      <c r="F29" s="164"/>
      <c r="G29" s="166"/>
      <c r="H29" s="165"/>
      <c r="I29" s="165"/>
      <c r="J29" s="164"/>
      <c r="K29" s="164"/>
    </row>
    <row r="30" spans="1:11" ht="14.25" customHeight="1" x14ac:dyDescent="0.2">
      <c r="C30" s="17"/>
      <c r="D30" s="165"/>
      <c r="E30" s="165"/>
      <c r="F30" s="164"/>
      <c r="G30" s="166"/>
      <c r="H30" s="165"/>
      <c r="I30" s="165"/>
      <c r="J30" s="164"/>
      <c r="K30" s="164"/>
    </row>
    <row r="31" spans="1:11" ht="14.25" customHeight="1" x14ac:dyDescent="0.2">
      <c r="C31" s="17"/>
      <c r="D31" s="165"/>
      <c r="E31" s="165"/>
      <c r="F31" s="164"/>
      <c r="G31" s="166"/>
      <c r="H31" s="165"/>
      <c r="I31" s="165"/>
      <c r="J31" s="164"/>
      <c r="K31" s="164"/>
    </row>
    <row r="32" spans="1:11" ht="14.25" customHeight="1" x14ac:dyDescent="0.2">
      <c r="C32" s="17"/>
      <c r="D32" s="165"/>
      <c r="E32" s="165"/>
      <c r="F32" s="164"/>
      <c r="G32" s="166"/>
      <c r="H32" s="165"/>
      <c r="I32" s="165"/>
      <c r="J32" s="164"/>
      <c r="K32" s="164"/>
    </row>
    <row r="33" spans="3:11" ht="14.25" customHeight="1" x14ac:dyDescent="0.2">
      <c r="C33" s="17"/>
      <c r="D33" s="165"/>
      <c r="E33" s="165"/>
      <c r="F33" s="164"/>
      <c r="G33" s="166"/>
      <c r="H33" s="165"/>
      <c r="I33" s="165"/>
      <c r="J33" s="164"/>
      <c r="K33" s="164"/>
    </row>
    <row r="34" spans="3:11" ht="14.25" customHeight="1" x14ac:dyDescent="0.2">
      <c r="C34" s="17"/>
      <c r="D34" s="165"/>
      <c r="E34" s="165"/>
      <c r="F34" s="164"/>
      <c r="G34" s="166"/>
      <c r="H34" s="165"/>
      <c r="I34" s="165"/>
      <c r="J34" s="164"/>
      <c r="K34" s="164"/>
    </row>
    <row r="35" spans="3:11" ht="14.25" customHeight="1" x14ac:dyDescent="0.2">
      <c r="C35" s="374"/>
      <c r="D35" s="165"/>
      <c r="E35" s="165"/>
      <c r="F35" s="164"/>
      <c r="G35" s="166"/>
      <c r="H35" s="165"/>
      <c r="I35" s="165"/>
      <c r="J35" s="164"/>
      <c r="K35" s="164"/>
    </row>
    <row r="36" spans="3:11" ht="14.25" customHeight="1" x14ac:dyDescent="0.2">
      <c r="C36" s="17"/>
      <c r="D36" s="165"/>
      <c r="E36" s="165"/>
      <c r="F36" s="164"/>
      <c r="G36" s="166"/>
      <c r="H36" s="165"/>
      <c r="I36" s="165"/>
      <c r="J36" s="164"/>
      <c r="K36" s="164"/>
    </row>
    <row r="37" spans="3:11" ht="14.25" customHeight="1" x14ac:dyDescent="0.2">
      <c r="C37" s="275"/>
      <c r="D37" s="165"/>
      <c r="E37" s="165"/>
      <c r="F37" s="164"/>
      <c r="G37" s="166"/>
      <c r="H37" s="165"/>
      <c r="I37" s="165"/>
      <c r="J37" s="164"/>
      <c r="K37" s="164"/>
    </row>
    <row r="38" spans="3:11" ht="14.25" customHeight="1" x14ac:dyDescent="0.2">
      <c r="C38" s="12"/>
      <c r="D38" s="165"/>
      <c r="E38" s="165"/>
      <c r="F38" s="164"/>
      <c r="G38" s="166"/>
      <c r="H38" s="165"/>
      <c r="I38" s="165"/>
      <c r="J38" s="164"/>
      <c r="K38" s="164"/>
    </row>
    <row r="39" spans="3:11" ht="14.25" customHeight="1" x14ac:dyDescent="0.2">
      <c r="C39" s="12"/>
      <c r="D39" s="165"/>
      <c r="E39" s="165"/>
      <c r="F39" s="164"/>
      <c r="G39" s="166"/>
      <c r="H39" s="165"/>
      <c r="I39" s="165"/>
      <c r="J39" s="164"/>
      <c r="K39" s="164"/>
    </row>
    <row r="40" spans="3:11" ht="14.25" customHeight="1" x14ac:dyDescent="0.2">
      <c r="D40" s="165"/>
      <c r="E40" s="165"/>
      <c r="F40" s="164"/>
      <c r="G40" s="166"/>
      <c r="H40" s="165"/>
      <c r="I40" s="165"/>
      <c r="J40" s="164"/>
      <c r="K40" s="164"/>
    </row>
    <row r="41" spans="3:11" ht="14.25" customHeight="1" x14ac:dyDescent="0.2">
      <c r="D41" s="165"/>
      <c r="E41" s="165"/>
      <c r="F41" s="164"/>
      <c r="G41" s="166"/>
      <c r="H41" s="165"/>
      <c r="I41" s="165"/>
      <c r="J41" s="164"/>
      <c r="K41" s="164"/>
    </row>
    <row r="42" spans="3:11" ht="14.25" customHeight="1" x14ac:dyDescent="0.2">
      <c r="D42" s="165"/>
      <c r="E42" s="165"/>
      <c r="F42" s="164"/>
      <c r="G42" s="166"/>
      <c r="H42" s="165"/>
      <c r="I42" s="165"/>
      <c r="J42" s="164"/>
      <c r="K42" s="164"/>
    </row>
    <row r="43" spans="3:11" ht="14.25" customHeight="1" x14ac:dyDescent="0.2">
      <c r="D43" s="165"/>
      <c r="E43" s="165"/>
      <c r="F43" s="164"/>
      <c r="G43" s="166"/>
      <c r="H43" s="165"/>
      <c r="I43" s="165"/>
      <c r="J43" s="164"/>
      <c r="K43" s="164"/>
    </row>
    <row r="44" spans="3:11" ht="14.25" customHeight="1" x14ac:dyDescent="0.2">
      <c r="D44" s="165"/>
      <c r="E44" s="165"/>
      <c r="F44" s="164"/>
      <c r="G44" s="166"/>
      <c r="H44" s="165"/>
      <c r="I44" s="165"/>
      <c r="J44" s="164"/>
      <c r="K44" s="164"/>
    </row>
    <row r="45" spans="3:11" ht="14.25" customHeight="1" x14ac:dyDescent="0.2">
      <c r="D45" s="165"/>
      <c r="E45" s="165"/>
      <c r="F45" s="164"/>
      <c r="G45" s="166"/>
      <c r="H45" s="165"/>
      <c r="I45" s="165"/>
      <c r="J45" s="164"/>
      <c r="K45" s="164"/>
    </row>
    <row r="46" spans="3:11" ht="14.25" customHeight="1" x14ac:dyDescent="0.2">
      <c r="D46" s="165"/>
      <c r="E46" s="165"/>
      <c r="F46" s="164"/>
      <c r="G46" s="166"/>
      <c r="H46" s="165"/>
      <c r="I46" s="165"/>
      <c r="J46" s="164"/>
      <c r="K46" s="164"/>
    </row>
    <row r="47" spans="3:11" ht="14.25" customHeight="1" x14ac:dyDescent="0.2">
      <c r="D47" s="165"/>
      <c r="E47" s="165"/>
      <c r="F47" s="164"/>
      <c r="G47" s="166"/>
      <c r="H47" s="165"/>
      <c r="I47" s="165"/>
      <c r="J47" s="164"/>
      <c r="K47" s="164"/>
    </row>
    <row r="48" spans="3:11" ht="14.25" customHeight="1" x14ac:dyDescent="0.2">
      <c r="D48" s="165"/>
      <c r="E48" s="165"/>
      <c r="F48" s="164"/>
      <c r="G48" s="166"/>
      <c r="H48" s="165"/>
      <c r="I48" s="165"/>
      <c r="J48" s="164"/>
      <c r="K48" s="164"/>
    </row>
    <row r="49" spans="4:11" ht="14.25" customHeight="1" x14ac:dyDescent="0.2">
      <c r="D49" s="165"/>
      <c r="E49" s="165"/>
      <c r="F49" s="164"/>
      <c r="G49" s="166"/>
      <c r="H49" s="165"/>
      <c r="I49" s="165"/>
      <c r="J49" s="164"/>
      <c r="K49" s="164"/>
    </row>
    <row r="50" spans="4:11" ht="14.25" customHeight="1" x14ac:dyDescent="0.2">
      <c r="D50" s="165"/>
      <c r="E50" s="165"/>
      <c r="F50" s="164"/>
      <c r="G50" s="166"/>
      <c r="H50" s="165"/>
      <c r="I50" s="165"/>
      <c r="J50" s="164"/>
      <c r="K50" s="164"/>
    </row>
    <row r="51" spans="4:11" ht="14.25" customHeight="1" x14ac:dyDescent="0.2">
      <c r="D51" s="165"/>
      <c r="E51" s="165"/>
      <c r="F51" s="164"/>
      <c r="G51" s="166"/>
      <c r="H51" s="165"/>
      <c r="I51" s="165"/>
      <c r="J51" s="164"/>
      <c r="K51" s="164"/>
    </row>
    <row r="52" spans="4:11" ht="14.25" customHeight="1" x14ac:dyDescent="0.2">
      <c r="D52" s="165"/>
      <c r="E52" s="165"/>
      <c r="F52" s="164"/>
      <c r="G52" s="166"/>
      <c r="H52" s="165"/>
      <c r="I52" s="165"/>
      <c r="J52" s="164"/>
      <c r="K52" s="164"/>
    </row>
    <row r="53" spans="4:11" ht="14.25" customHeight="1" x14ac:dyDescent="0.2">
      <c r="D53" s="165"/>
      <c r="E53" s="165"/>
      <c r="F53" s="164"/>
      <c r="G53" s="166"/>
      <c r="H53" s="165"/>
      <c r="I53" s="165"/>
      <c r="J53" s="164"/>
      <c r="K53" s="164"/>
    </row>
    <row r="54" spans="4:11" ht="14.25" customHeight="1" x14ac:dyDescent="0.2">
      <c r="D54" s="165"/>
      <c r="E54" s="165"/>
      <c r="F54" s="164"/>
      <c r="G54" s="166"/>
      <c r="H54" s="165"/>
      <c r="I54" s="165"/>
      <c r="J54" s="164"/>
      <c r="K54" s="164"/>
    </row>
    <row r="55" spans="4:11" ht="14.25" customHeight="1" x14ac:dyDescent="0.2">
      <c r="D55" s="165"/>
      <c r="E55" s="165"/>
      <c r="F55" s="164"/>
      <c r="G55" s="166"/>
      <c r="H55" s="165"/>
      <c r="I55" s="165"/>
      <c r="J55" s="164"/>
      <c r="K55" s="164"/>
    </row>
    <row r="56" spans="4:11" ht="14.25" customHeight="1" x14ac:dyDescent="0.2">
      <c r="D56" s="165"/>
      <c r="E56" s="165"/>
      <c r="F56" s="164"/>
      <c r="G56" s="166"/>
      <c r="H56" s="165"/>
      <c r="I56" s="165"/>
      <c r="J56" s="164"/>
      <c r="K56" s="164"/>
    </row>
    <row r="57" spans="4:11" ht="14.25" customHeight="1" x14ac:dyDescent="0.2">
      <c r="D57" s="165"/>
      <c r="E57" s="165"/>
      <c r="F57" s="164"/>
      <c r="G57" s="166"/>
      <c r="H57" s="165"/>
      <c r="I57" s="165"/>
      <c r="J57" s="164"/>
      <c r="K57" s="164"/>
    </row>
    <row r="58" spans="4:11" ht="14.25" customHeight="1" x14ac:dyDescent="0.2">
      <c r="D58" s="165"/>
      <c r="E58" s="165"/>
      <c r="F58" s="164"/>
      <c r="G58" s="166"/>
      <c r="H58" s="165"/>
      <c r="I58" s="165"/>
      <c r="J58" s="164"/>
      <c r="K58" s="164"/>
    </row>
    <row r="59" spans="4:11" ht="14.25" customHeight="1" x14ac:dyDescent="0.2">
      <c r="D59" s="165"/>
      <c r="E59" s="165"/>
      <c r="F59" s="164"/>
      <c r="G59" s="166"/>
      <c r="H59" s="165"/>
      <c r="I59" s="165"/>
      <c r="J59" s="164"/>
      <c r="K59" s="164"/>
    </row>
    <row r="60" spans="4:11" ht="14.25" customHeight="1" x14ac:dyDescent="0.2">
      <c r="D60" s="165"/>
      <c r="E60" s="165"/>
      <c r="F60" s="164"/>
      <c r="G60" s="166"/>
      <c r="H60" s="165"/>
      <c r="I60" s="165"/>
      <c r="J60" s="164"/>
      <c r="K60" s="164"/>
    </row>
    <row r="61" spans="4:11" ht="14.25" customHeight="1" x14ac:dyDescent="0.2">
      <c r="D61" s="165"/>
      <c r="E61" s="165"/>
      <c r="F61" s="164"/>
      <c r="G61" s="166"/>
      <c r="H61" s="165"/>
      <c r="I61" s="165"/>
      <c r="J61" s="164"/>
      <c r="K61" s="164"/>
    </row>
    <row r="62" spans="4:11" ht="14.25" customHeight="1" x14ac:dyDescent="0.2">
      <c r="D62" s="165"/>
      <c r="E62" s="165"/>
      <c r="F62" s="164"/>
      <c r="G62" s="166"/>
      <c r="H62" s="165"/>
      <c r="I62" s="165"/>
      <c r="J62" s="164"/>
      <c r="K62" s="164"/>
    </row>
    <row r="63" spans="4:11" ht="14.25" customHeight="1" x14ac:dyDescent="0.2">
      <c r="D63" s="165"/>
      <c r="E63" s="165"/>
      <c r="F63" s="164"/>
      <c r="G63" s="166"/>
      <c r="H63" s="165"/>
      <c r="I63" s="165"/>
      <c r="J63" s="164"/>
      <c r="K63" s="164"/>
    </row>
    <row r="64" spans="4:11" ht="14.25" customHeight="1" x14ac:dyDescent="0.2">
      <c r="D64" s="165"/>
      <c r="E64" s="165"/>
      <c r="F64" s="164"/>
      <c r="G64" s="166"/>
      <c r="H64" s="165"/>
      <c r="I64" s="165"/>
      <c r="J64" s="164"/>
      <c r="K64" s="164"/>
    </row>
    <row r="65" spans="4:11" ht="14.25" customHeight="1" x14ac:dyDescent="0.2">
      <c r="D65" s="165"/>
      <c r="E65" s="165"/>
      <c r="F65" s="164"/>
      <c r="G65" s="166"/>
      <c r="H65" s="165"/>
      <c r="I65" s="165"/>
      <c r="J65" s="164"/>
      <c r="K65" s="164"/>
    </row>
    <row r="66" spans="4:11" ht="14.25" customHeight="1" x14ac:dyDescent="0.2">
      <c r="D66" s="165"/>
      <c r="E66" s="165"/>
      <c r="F66" s="164"/>
      <c r="G66" s="166"/>
      <c r="H66" s="165"/>
      <c r="I66" s="165"/>
      <c r="J66" s="164"/>
      <c r="K66" s="164"/>
    </row>
    <row r="67" spans="4:11" ht="14.25" customHeight="1" x14ac:dyDescent="0.2">
      <c r="D67" s="165"/>
      <c r="E67" s="165"/>
      <c r="F67" s="164"/>
      <c r="G67" s="166"/>
      <c r="H67" s="165"/>
      <c r="I67" s="165"/>
      <c r="J67" s="164"/>
      <c r="K67" s="164"/>
    </row>
    <row r="68" spans="4:11" ht="14.25" customHeight="1" x14ac:dyDescent="0.2">
      <c r="D68" s="165"/>
      <c r="E68" s="165"/>
      <c r="F68" s="164"/>
      <c r="G68" s="166"/>
      <c r="H68" s="165"/>
      <c r="I68" s="165"/>
      <c r="J68" s="164"/>
      <c r="K68" s="164"/>
    </row>
    <row r="69" spans="4:11" ht="14.25" customHeight="1" x14ac:dyDescent="0.2">
      <c r="D69" s="165"/>
      <c r="E69" s="165"/>
      <c r="F69" s="164"/>
      <c r="G69" s="166"/>
      <c r="H69" s="165"/>
      <c r="I69" s="165"/>
      <c r="J69" s="164"/>
      <c r="K69" s="164"/>
    </row>
    <row r="70" spans="4:11" ht="14.25" customHeight="1" x14ac:dyDescent="0.2">
      <c r="D70" s="165"/>
      <c r="E70" s="165"/>
      <c r="F70" s="164"/>
      <c r="G70" s="166"/>
      <c r="H70" s="165"/>
      <c r="I70" s="165"/>
      <c r="J70" s="164"/>
      <c r="K70" s="164"/>
    </row>
    <row r="71" spans="4:11" ht="14.25" customHeight="1" x14ac:dyDescent="0.2">
      <c r="D71" s="165"/>
      <c r="E71" s="165"/>
      <c r="F71" s="164"/>
      <c r="G71" s="166"/>
      <c r="H71" s="165"/>
      <c r="I71" s="165"/>
      <c r="J71" s="164"/>
      <c r="K71" s="164"/>
    </row>
    <row r="72" spans="4:11" ht="14.25" customHeight="1" x14ac:dyDescent="0.2"/>
    <row r="73" spans="4:11" ht="14.25" customHeight="1" x14ac:dyDescent="0.2"/>
    <row r="74" spans="4:11" ht="14.25" customHeight="1" x14ac:dyDescent="0.2"/>
    <row r="75" spans="4:11" ht="14.25" customHeight="1" x14ac:dyDescent="0.2"/>
    <row r="76" spans="4:11" ht="14.25" customHeight="1" x14ac:dyDescent="0.2"/>
    <row r="77" spans="4:11" ht="14.25" customHeight="1" x14ac:dyDescent="0.2"/>
    <row r="78" spans="4:11" ht="14.25" customHeight="1" x14ac:dyDescent="0.2"/>
    <row r="79" spans="4:11" ht="14.25" customHeight="1" x14ac:dyDescent="0.2"/>
    <row r="80" spans="4:11"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sheetData>
  <sortState xmlns:xlrd2="http://schemas.microsoft.com/office/spreadsheetml/2017/richdata2" ref="A10:Q13">
    <sortCondition ref="A10:A13"/>
  </sortState>
  <mergeCells count="7">
    <mergeCell ref="A16:K16"/>
    <mergeCell ref="A1:B1"/>
    <mergeCell ref="D1:G1"/>
    <mergeCell ref="A2:B2"/>
    <mergeCell ref="A4:B4"/>
    <mergeCell ref="D4:G4"/>
    <mergeCell ref="H4:K4"/>
  </mergeCells>
  <hyperlinks>
    <hyperlink ref="A4" display="Back to Top Sheet" xr:uid="{00000000-0004-0000-2300-000000000000}"/>
    <hyperlink ref="A4:B4" location="Top!A1" display="Back to Top Sheet" xr:uid="{00000000-0004-0000-2300-000001000000}"/>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8F8AB-150C-4940-A187-F8B855378394}">
  <sheetPr>
    <tabColor rgb="FFB1A0C7"/>
    <pageSetUpPr fitToPage="1"/>
  </sheetPr>
  <dimension ref="A1:M208"/>
  <sheetViews>
    <sheetView zoomScaleNormal="100" workbookViewId="0">
      <selection sqref="A1:D1"/>
    </sheetView>
  </sheetViews>
  <sheetFormatPr defaultColWidth="11.42578125" defaultRowHeight="12.75" x14ac:dyDescent="0.2"/>
  <cols>
    <col min="1" max="1" width="35.42578125" style="163" customWidth="1"/>
    <col min="2" max="2" width="58.85546875" style="163" customWidth="1"/>
    <col min="3" max="3" width="17.5703125" style="163" customWidth="1"/>
    <col min="4" max="4" width="16.5703125" style="172" customWidth="1"/>
    <col min="5" max="5" width="15.5703125" style="161" customWidth="1"/>
    <col min="6" max="6" width="17.5703125" style="161" customWidth="1"/>
    <col min="7" max="7" width="33.140625" style="160" customWidth="1"/>
    <col min="8" max="8" width="13.42578125" style="162" customWidth="1"/>
    <col min="9" max="9" width="19.5703125" style="161" customWidth="1"/>
    <col min="10" max="10" width="18.140625" style="161" customWidth="1"/>
    <col min="11" max="11" width="32.57031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Top!B54&amp;", "&amp;Top!C55</f>
        <v>Fitness Machine Profile 1.0, 1.0.1</v>
      </c>
      <c r="B2" s="343"/>
      <c r="C2" s="343"/>
      <c r="D2" s="987" t="s">
        <v>986</v>
      </c>
      <c r="E2" s="988" t="str">
        <f>Top!E54</f>
        <v>FTMP.TS.p8</v>
      </c>
      <c r="F2" s="988"/>
      <c r="G2" s="991"/>
      <c r="H2" s="987" t="s">
        <v>11</v>
      </c>
      <c r="I2" s="991" t="str">
        <f>Top!G54</f>
        <v>FTMP.TS.p8</v>
      </c>
      <c r="J2" s="984" t="s">
        <v>987</v>
      </c>
      <c r="K2" s="1023">
        <v>45965</v>
      </c>
      <c r="M2" s="176"/>
    </row>
    <row r="3" spans="1:13" ht="18" customHeight="1" thickBot="1" x14ac:dyDescent="0.25">
      <c r="A3" s="202" t="s">
        <v>988</v>
      </c>
      <c r="B3" s="202">
        <f>rel_date</f>
        <v>46070</v>
      </c>
      <c r="C3" s="202"/>
      <c r="D3" s="987" t="s">
        <v>989</v>
      </c>
      <c r="E3" s="988" t="str">
        <f>Top!F54</f>
        <v>FTMP.ICS.p4</v>
      </c>
      <c r="F3" s="988"/>
      <c r="G3" s="991"/>
      <c r="H3" s="977" t="s">
        <v>12</v>
      </c>
      <c r="I3" s="978" t="str">
        <f>Top!H54</f>
        <v>FTMP.ICS.p5</v>
      </c>
      <c r="J3" s="1138" t="s">
        <v>987</v>
      </c>
      <c r="K3" s="1085">
        <f>rel_date</f>
        <v>46070</v>
      </c>
    </row>
    <row r="4" spans="1:13" ht="14.25" customHeight="1" thickBot="1" x14ac:dyDescent="0.25">
      <c r="A4" s="1911" t="s">
        <v>990</v>
      </c>
      <c r="B4" s="344"/>
      <c r="C4" s="344"/>
      <c r="D4" s="2104" t="s">
        <v>991</v>
      </c>
      <c r="E4" s="2105"/>
      <c r="F4" s="2105"/>
      <c r="G4" s="2106"/>
      <c r="H4" s="2104" t="s">
        <v>992</v>
      </c>
      <c r="I4" s="2105"/>
      <c r="J4" s="2105"/>
      <c r="K4" s="2106"/>
    </row>
    <row r="5" spans="1:13" ht="39" thickBot="1" x14ac:dyDescent="0.25">
      <c r="A5" s="707" t="s">
        <v>993</v>
      </c>
      <c r="B5" s="434" t="s">
        <v>994</v>
      </c>
      <c r="C5" s="1302" t="s">
        <v>995</v>
      </c>
      <c r="D5" s="332" t="s">
        <v>996</v>
      </c>
      <c r="E5" s="332" t="s">
        <v>997</v>
      </c>
      <c r="F5" s="1317" t="s">
        <v>998</v>
      </c>
      <c r="G5" s="331" t="s">
        <v>999</v>
      </c>
      <c r="H5" s="333" t="s">
        <v>996</v>
      </c>
      <c r="I5" s="332" t="s">
        <v>997</v>
      </c>
      <c r="J5" s="1317" t="s">
        <v>998</v>
      </c>
      <c r="K5" s="331" t="s">
        <v>1000</v>
      </c>
    </row>
    <row r="6" spans="1:13" s="158" customFormat="1" x14ac:dyDescent="0.2">
      <c r="A6" s="427" t="s">
        <v>1001</v>
      </c>
      <c r="B6" s="260" t="s">
        <v>1002</v>
      </c>
      <c r="C6" s="431" t="s">
        <v>1124</v>
      </c>
      <c r="D6" s="327"/>
      <c r="E6" s="473">
        <v>46055</v>
      </c>
      <c r="F6" s="175"/>
      <c r="G6" s="428" t="s">
        <v>4259</v>
      </c>
      <c r="H6" s="367"/>
      <c r="I6" s="1851">
        <v>46055</v>
      </c>
      <c r="J6" s="334"/>
      <c r="K6" s="1744"/>
    </row>
    <row r="7" spans="1:13" s="158" customFormat="1" x14ac:dyDescent="0.2">
      <c r="A7" s="429" t="s">
        <v>12</v>
      </c>
      <c r="B7" s="430" t="s">
        <v>1004</v>
      </c>
      <c r="C7" s="1142" t="s">
        <v>1005</v>
      </c>
      <c r="D7" s="328"/>
      <c r="E7" s="456">
        <v>46055</v>
      </c>
      <c r="F7" s="330"/>
      <c r="G7" s="337" t="s">
        <v>4260</v>
      </c>
      <c r="H7" s="249"/>
      <c r="I7" s="461">
        <f>$B$3+90</f>
        <v>46160</v>
      </c>
      <c r="J7" s="204"/>
      <c r="K7" s="206" t="s">
        <v>1126</v>
      </c>
    </row>
    <row r="8" spans="1:13" s="158" customFormat="1" x14ac:dyDescent="0.2">
      <c r="A8" s="780" t="s">
        <v>4261</v>
      </c>
      <c r="B8" s="779" t="s">
        <v>4262</v>
      </c>
      <c r="C8" s="431" t="s">
        <v>4263</v>
      </c>
      <c r="D8" s="763" t="s">
        <v>1010</v>
      </c>
      <c r="E8" s="741">
        <v>46055</v>
      </c>
      <c r="F8" s="742" t="s">
        <v>1011</v>
      </c>
      <c r="G8" s="782"/>
      <c r="H8" s="1161" t="s">
        <v>1010</v>
      </c>
      <c r="I8" s="1841">
        <v>46055</v>
      </c>
      <c r="J8" s="914" t="s">
        <v>1011</v>
      </c>
      <c r="K8" s="229"/>
    </row>
    <row r="9" spans="1:13" s="158" customFormat="1" x14ac:dyDescent="0.2">
      <c r="A9" s="780" t="s">
        <v>4264</v>
      </c>
      <c r="B9" s="779" t="s">
        <v>4265</v>
      </c>
      <c r="C9" s="786" t="s">
        <v>2011</v>
      </c>
      <c r="D9" s="763" t="s">
        <v>1010</v>
      </c>
      <c r="E9" s="741">
        <v>46055</v>
      </c>
      <c r="F9" s="742" t="s">
        <v>1011</v>
      </c>
      <c r="G9" s="782"/>
      <c r="H9" s="1161" t="s">
        <v>1010</v>
      </c>
      <c r="I9" s="1841">
        <v>46055</v>
      </c>
      <c r="J9" s="914" t="s">
        <v>1011</v>
      </c>
      <c r="K9" s="783"/>
    </row>
    <row r="10" spans="1:13" s="158" customFormat="1" x14ac:dyDescent="0.2">
      <c r="A10" s="780" t="s">
        <v>4266</v>
      </c>
      <c r="B10" s="779" t="s">
        <v>4267</v>
      </c>
      <c r="C10" s="786" t="s">
        <v>2011</v>
      </c>
      <c r="D10" s="763" t="s">
        <v>1010</v>
      </c>
      <c r="E10" s="741">
        <v>46055</v>
      </c>
      <c r="F10" s="742" t="s">
        <v>1011</v>
      </c>
      <c r="G10" s="782"/>
      <c r="H10" s="1161" t="s">
        <v>1010</v>
      </c>
      <c r="I10" s="1841">
        <v>46055</v>
      </c>
      <c r="J10" s="914" t="s">
        <v>1011</v>
      </c>
      <c r="K10" s="783"/>
    </row>
    <row r="11" spans="1:13" s="158" customFormat="1" x14ac:dyDescent="0.2">
      <c r="A11" s="780" t="s">
        <v>4268</v>
      </c>
      <c r="B11" s="779" t="s">
        <v>4269</v>
      </c>
      <c r="C11" s="786" t="s">
        <v>2011</v>
      </c>
      <c r="D11" s="763" t="s">
        <v>1010</v>
      </c>
      <c r="E11" s="741">
        <v>46055</v>
      </c>
      <c r="F11" s="742" t="s">
        <v>1011</v>
      </c>
      <c r="G11" s="782"/>
      <c r="H11" s="1161" t="s">
        <v>1010</v>
      </c>
      <c r="I11" s="1841">
        <v>46055</v>
      </c>
      <c r="J11" s="914" t="s">
        <v>1011</v>
      </c>
      <c r="K11" s="783"/>
    </row>
    <row r="12" spans="1:13" s="158" customFormat="1" x14ac:dyDescent="0.2">
      <c r="A12" s="780" t="s">
        <v>4270</v>
      </c>
      <c r="B12" s="779" t="s">
        <v>4271</v>
      </c>
      <c r="C12" s="786" t="s">
        <v>2011</v>
      </c>
      <c r="D12" s="763" t="s">
        <v>1010</v>
      </c>
      <c r="E12" s="741">
        <v>46055</v>
      </c>
      <c r="F12" s="742" t="s">
        <v>1011</v>
      </c>
      <c r="G12" s="782"/>
      <c r="H12" s="1161" t="s">
        <v>1010</v>
      </c>
      <c r="I12" s="1841">
        <v>46055</v>
      </c>
      <c r="J12" s="914" t="s">
        <v>1011</v>
      </c>
      <c r="K12" s="783"/>
    </row>
    <row r="13" spans="1:13" s="158" customFormat="1" x14ac:dyDescent="0.2">
      <c r="A13" s="780" t="s">
        <v>4272</v>
      </c>
      <c r="B13" s="779" t="s">
        <v>4273</v>
      </c>
      <c r="C13" s="786" t="s">
        <v>2011</v>
      </c>
      <c r="D13" s="763" t="s">
        <v>1010</v>
      </c>
      <c r="E13" s="741">
        <v>46055</v>
      </c>
      <c r="F13" s="742" t="s">
        <v>1011</v>
      </c>
      <c r="G13" s="782"/>
      <c r="H13" s="1161" t="s">
        <v>1010</v>
      </c>
      <c r="I13" s="1841">
        <v>46055</v>
      </c>
      <c r="J13" s="914" t="s">
        <v>1011</v>
      </c>
      <c r="K13" s="783"/>
    </row>
    <row r="14" spans="1:13" s="158" customFormat="1" x14ac:dyDescent="0.2">
      <c r="A14" s="780" t="s">
        <v>4274</v>
      </c>
      <c r="B14" s="779" t="s">
        <v>4275</v>
      </c>
      <c r="C14" s="786" t="s">
        <v>2011</v>
      </c>
      <c r="D14" s="763" t="s">
        <v>1010</v>
      </c>
      <c r="E14" s="741">
        <v>46055</v>
      </c>
      <c r="F14" s="742" t="s">
        <v>1011</v>
      </c>
      <c r="G14" s="782"/>
      <c r="H14" s="1161" t="s">
        <v>1010</v>
      </c>
      <c r="I14" s="1841">
        <v>46055</v>
      </c>
      <c r="J14" s="914" t="s">
        <v>1011</v>
      </c>
      <c r="K14" s="783"/>
    </row>
    <row r="15" spans="1:13" s="158" customFormat="1" x14ac:dyDescent="0.2">
      <c r="A15" s="780" t="s">
        <v>4276</v>
      </c>
      <c r="B15" s="779" t="s">
        <v>4277</v>
      </c>
      <c r="C15" s="786" t="s">
        <v>2011</v>
      </c>
      <c r="D15" s="763" t="s">
        <v>1010</v>
      </c>
      <c r="E15" s="741">
        <v>46055</v>
      </c>
      <c r="F15" s="742" t="s">
        <v>1011</v>
      </c>
      <c r="G15" s="782"/>
      <c r="H15" s="1161" t="s">
        <v>1010</v>
      </c>
      <c r="I15" s="1841">
        <v>46055</v>
      </c>
      <c r="J15" s="914" t="s">
        <v>1011</v>
      </c>
      <c r="K15" s="783"/>
    </row>
    <row r="16" spans="1:13" s="158" customFormat="1" x14ac:dyDescent="0.2">
      <c r="A16" s="780" t="s">
        <v>4278</v>
      </c>
      <c r="B16" s="779" t="s">
        <v>4279</v>
      </c>
      <c r="C16" s="786" t="s">
        <v>2011</v>
      </c>
      <c r="D16" s="763" t="s">
        <v>1010</v>
      </c>
      <c r="E16" s="741">
        <v>46055</v>
      </c>
      <c r="F16" s="742" t="s">
        <v>1011</v>
      </c>
      <c r="G16" s="782"/>
      <c r="H16" s="1161" t="s">
        <v>1010</v>
      </c>
      <c r="I16" s="1841">
        <v>46055</v>
      </c>
      <c r="J16" s="914" t="s">
        <v>1011</v>
      </c>
      <c r="K16" s="783"/>
    </row>
    <row r="17" spans="1:11" s="158" customFormat="1" x14ac:dyDescent="0.2">
      <c r="A17" s="780" t="s">
        <v>4280</v>
      </c>
      <c r="B17" s="779" t="s">
        <v>4281</v>
      </c>
      <c r="C17" s="786" t="s">
        <v>2011</v>
      </c>
      <c r="D17" s="763" t="s">
        <v>1010</v>
      </c>
      <c r="E17" s="741">
        <v>46055</v>
      </c>
      <c r="F17" s="742" t="s">
        <v>1011</v>
      </c>
      <c r="G17" s="782"/>
      <c r="H17" s="1161" t="s">
        <v>1010</v>
      </c>
      <c r="I17" s="1841">
        <v>46055</v>
      </c>
      <c r="J17" s="914" t="s">
        <v>1011</v>
      </c>
      <c r="K17" s="783"/>
    </row>
    <row r="18" spans="1:11" s="158" customFormat="1" x14ac:dyDescent="0.2">
      <c r="A18" s="780" t="s">
        <v>4282</v>
      </c>
      <c r="B18" s="779" t="s">
        <v>4283</v>
      </c>
      <c r="C18" s="786" t="s">
        <v>2011</v>
      </c>
      <c r="D18" s="763" t="s">
        <v>1010</v>
      </c>
      <c r="E18" s="741">
        <v>46055</v>
      </c>
      <c r="F18" s="742" t="s">
        <v>1011</v>
      </c>
      <c r="G18" s="782"/>
      <c r="H18" s="1161" t="s">
        <v>1010</v>
      </c>
      <c r="I18" s="1841">
        <v>46055</v>
      </c>
      <c r="J18" s="914" t="s">
        <v>1011</v>
      </c>
      <c r="K18" s="783"/>
    </row>
    <row r="19" spans="1:11" s="158" customFormat="1" x14ac:dyDescent="0.2">
      <c r="A19" s="780" t="s">
        <v>4284</v>
      </c>
      <c r="B19" s="779" t="s">
        <v>4285</v>
      </c>
      <c r="C19" s="786" t="s">
        <v>2011</v>
      </c>
      <c r="D19" s="763" t="s">
        <v>1010</v>
      </c>
      <c r="E19" s="741">
        <v>46055</v>
      </c>
      <c r="F19" s="742" t="s">
        <v>1011</v>
      </c>
      <c r="G19" s="782"/>
      <c r="H19" s="1161" t="s">
        <v>1010</v>
      </c>
      <c r="I19" s="1841">
        <v>46055</v>
      </c>
      <c r="J19" s="914" t="s">
        <v>1011</v>
      </c>
      <c r="K19" s="783"/>
    </row>
    <row r="20" spans="1:11" s="158" customFormat="1" x14ac:dyDescent="0.2">
      <c r="A20" s="780" t="s">
        <v>4286</v>
      </c>
      <c r="B20" s="779" t="s">
        <v>4287</v>
      </c>
      <c r="C20" s="786" t="s">
        <v>2011</v>
      </c>
      <c r="D20" s="763" t="s">
        <v>1010</v>
      </c>
      <c r="E20" s="741">
        <v>46055</v>
      </c>
      <c r="F20" s="742" t="s">
        <v>1011</v>
      </c>
      <c r="G20" s="782"/>
      <c r="H20" s="1161" t="s">
        <v>1010</v>
      </c>
      <c r="I20" s="1841">
        <v>46055</v>
      </c>
      <c r="J20" s="914" t="s">
        <v>1011</v>
      </c>
      <c r="K20" s="783"/>
    </row>
    <row r="21" spans="1:11" s="158" customFormat="1" x14ac:dyDescent="0.2">
      <c r="A21" s="780" t="s">
        <v>4288</v>
      </c>
      <c r="B21" s="779" t="s">
        <v>4289</v>
      </c>
      <c r="C21" s="786" t="s">
        <v>2011</v>
      </c>
      <c r="D21" s="763" t="s">
        <v>1010</v>
      </c>
      <c r="E21" s="741">
        <v>46055</v>
      </c>
      <c r="F21" s="742" t="s">
        <v>1011</v>
      </c>
      <c r="G21" s="782"/>
      <c r="H21" s="1161" t="s">
        <v>1010</v>
      </c>
      <c r="I21" s="1841">
        <v>46055</v>
      </c>
      <c r="J21" s="914" t="s">
        <v>1011</v>
      </c>
      <c r="K21" s="783"/>
    </row>
    <row r="22" spans="1:11" s="158" customFormat="1" x14ac:dyDescent="0.2">
      <c r="A22" s="780" t="s">
        <v>4290</v>
      </c>
      <c r="B22" s="779" t="s">
        <v>4291</v>
      </c>
      <c r="C22" s="786" t="s">
        <v>2011</v>
      </c>
      <c r="D22" s="763" t="s">
        <v>1010</v>
      </c>
      <c r="E22" s="741">
        <v>46055</v>
      </c>
      <c r="F22" s="742" t="s">
        <v>1011</v>
      </c>
      <c r="G22" s="782"/>
      <c r="H22" s="1161" t="s">
        <v>1010</v>
      </c>
      <c r="I22" s="1841">
        <v>46055</v>
      </c>
      <c r="J22" s="914" t="s">
        <v>1011</v>
      </c>
      <c r="K22" s="801"/>
    </row>
    <row r="23" spans="1:11" s="1318" customFormat="1" x14ac:dyDescent="0.2">
      <c r="A23" s="780" t="s">
        <v>4292</v>
      </c>
      <c r="B23" s="779" t="s">
        <v>4293</v>
      </c>
      <c r="C23" s="431" t="s">
        <v>4263</v>
      </c>
      <c r="D23" s="763" t="s">
        <v>1010</v>
      </c>
      <c r="E23" s="741">
        <v>46055</v>
      </c>
      <c r="F23" s="742" t="s">
        <v>1011</v>
      </c>
      <c r="G23" s="777"/>
      <c r="H23" s="249" t="s">
        <v>1010</v>
      </c>
      <c r="I23" s="1841">
        <v>46055</v>
      </c>
      <c r="J23" s="204" t="s">
        <v>1011</v>
      </c>
      <c r="K23" s="229"/>
    </row>
    <row r="24" spans="1:11" s="158" customFormat="1" x14ac:dyDescent="0.2">
      <c r="A24" s="780" t="s">
        <v>4294</v>
      </c>
      <c r="B24" s="779" t="s">
        <v>4295</v>
      </c>
      <c r="C24" s="786" t="s">
        <v>2011</v>
      </c>
      <c r="D24" s="763" t="s">
        <v>1010</v>
      </c>
      <c r="E24" s="741">
        <v>46055</v>
      </c>
      <c r="F24" s="742" t="s">
        <v>1011</v>
      </c>
      <c r="G24" s="782"/>
      <c r="H24" s="1161" t="s">
        <v>1010</v>
      </c>
      <c r="I24" s="1841">
        <v>46055</v>
      </c>
      <c r="J24" s="914" t="s">
        <v>1011</v>
      </c>
      <c r="K24" s="783"/>
    </row>
    <row r="25" spans="1:11" s="158" customFormat="1" x14ac:dyDescent="0.2">
      <c r="A25" s="780" t="s">
        <v>4296</v>
      </c>
      <c r="B25" s="779" t="s">
        <v>4297</v>
      </c>
      <c r="C25" s="786" t="s">
        <v>2011</v>
      </c>
      <c r="D25" s="763" t="s">
        <v>1010</v>
      </c>
      <c r="E25" s="741">
        <v>46055</v>
      </c>
      <c r="F25" s="742" t="s">
        <v>1011</v>
      </c>
      <c r="G25" s="782"/>
      <c r="H25" s="1161" t="s">
        <v>1010</v>
      </c>
      <c r="I25" s="1841">
        <v>46055</v>
      </c>
      <c r="J25" s="914" t="s">
        <v>1011</v>
      </c>
      <c r="K25" s="783"/>
    </row>
    <row r="26" spans="1:11" s="158" customFormat="1" x14ac:dyDescent="0.2">
      <c r="A26" s="780" t="s">
        <v>4298</v>
      </c>
      <c r="B26" s="779" t="s">
        <v>2627</v>
      </c>
      <c r="C26" s="786" t="s">
        <v>2011</v>
      </c>
      <c r="D26" s="763" t="s">
        <v>1010</v>
      </c>
      <c r="E26" s="741">
        <v>46055</v>
      </c>
      <c r="F26" s="742" t="s">
        <v>1011</v>
      </c>
      <c r="G26" s="782"/>
      <c r="H26" s="1161" t="s">
        <v>1010</v>
      </c>
      <c r="I26" s="1841">
        <v>46055</v>
      </c>
      <c r="J26" s="914" t="s">
        <v>1011</v>
      </c>
      <c r="K26" s="783"/>
    </row>
    <row r="27" spans="1:11" s="158" customFormat="1" x14ac:dyDescent="0.2">
      <c r="A27" s="429" t="s">
        <v>4299</v>
      </c>
      <c r="B27" s="430" t="s">
        <v>4300</v>
      </c>
      <c r="C27" s="431"/>
      <c r="D27" s="327" t="s">
        <v>1010</v>
      </c>
      <c r="E27" s="456">
        <v>46055</v>
      </c>
      <c r="F27" s="175" t="s">
        <v>1011</v>
      </c>
      <c r="G27" s="336"/>
      <c r="H27" s="367" t="s">
        <v>1010</v>
      </c>
      <c r="I27" s="1841">
        <v>46055</v>
      </c>
      <c r="J27" s="334" t="s">
        <v>1011</v>
      </c>
      <c r="K27" s="229"/>
    </row>
    <row r="28" spans="1:11" s="158" customFormat="1" x14ac:dyDescent="0.2">
      <c r="A28" s="429" t="s">
        <v>4301</v>
      </c>
      <c r="B28" s="430" t="s">
        <v>4302</v>
      </c>
      <c r="C28" s="431"/>
      <c r="D28" s="328" t="s">
        <v>1010</v>
      </c>
      <c r="E28" s="456">
        <v>46055</v>
      </c>
      <c r="F28" s="330" t="s">
        <v>1011</v>
      </c>
      <c r="G28" s="336"/>
      <c r="H28" s="249" t="s">
        <v>1010</v>
      </c>
      <c r="I28" s="1841">
        <v>46055</v>
      </c>
      <c r="J28" s="204" t="s">
        <v>1011</v>
      </c>
      <c r="K28" s="229"/>
    </row>
    <row r="29" spans="1:11" s="158" customFormat="1" x14ac:dyDescent="0.2">
      <c r="A29" s="429" t="s">
        <v>4303</v>
      </c>
      <c r="B29" s="430" t="s">
        <v>4304</v>
      </c>
      <c r="C29" s="431"/>
      <c r="D29" s="328" t="s">
        <v>1010</v>
      </c>
      <c r="E29" s="456">
        <v>46055</v>
      </c>
      <c r="F29" s="330" t="s">
        <v>1011</v>
      </c>
      <c r="G29" s="336"/>
      <c r="H29" s="249" t="s">
        <v>1010</v>
      </c>
      <c r="I29" s="1841">
        <v>46055</v>
      </c>
      <c r="J29" s="204" t="s">
        <v>1011</v>
      </c>
      <c r="K29" s="229"/>
    </row>
    <row r="30" spans="1:11" s="158" customFormat="1" x14ac:dyDescent="0.2">
      <c r="A30" s="429" t="s">
        <v>4305</v>
      </c>
      <c r="B30" s="430" t="s">
        <v>4306</v>
      </c>
      <c r="C30" s="431"/>
      <c r="D30" s="328" t="s">
        <v>1010</v>
      </c>
      <c r="E30" s="456">
        <v>46055</v>
      </c>
      <c r="F30" s="330" t="s">
        <v>1011</v>
      </c>
      <c r="G30" s="336"/>
      <c r="H30" s="249" t="s">
        <v>1010</v>
      </c>
      <c r="I30" s="1841">
        <v>46055</v>
      </c>
      <c r="J30" s="204" t="s">
        <v>1011</v>
      </c>
      <c r="K30" s="229"/>
    </row>
    <row r="31" spans="1:11" s="158" customFormat="1" x14ac:dyDescent="0.2">
      <c r="A31" s="429" t="s">
        <v>4307</v>
      </c>
      <c r="B31" s="430" t="s">
        <v>4308</v>
      </c>
      <c r="C31" s="431"/>
      <c r="D31" s="328" t="s">
        <v>1010</v>
      </c>
      <c r="E31" s="456">
        <v>46055</v>
      </c>
      <c r="F31" s="330" t="s">
        <v>1011</v>
      </c>
      <c r="G31" s="336"/>
      <c r="H31" s="249" t="s">
        <v>1010</v>
      </c>
      <c r="I31" s="1841">
        <v>46055</v>
      </c>
      <c r="J31" s="204" t="s">
        <v>1011</v>
      </c>
      <c r="K31" s="229"/>
    </row>
    <row r="32" spans="1:11" s="158" customFormat="1" x14ac:dyDescent="0.2">
      <c r="A32" s="429" t="s">
        <v>4309</v>
      </c>
      <c r="B32" s="430" t="s">
        <v>4310</v>
      </c>
      <c r="C32" s="431"/>
      <c r="D32" s="328" t="s">
        <v>1010</v>
      </c>
      <c r="E32" s="456">
        <v>46055</v>
      </c>
      <c r="F32" s="330" t="s">
        <v>1011</v>
      </c>
      <c r="G32" s="336"/>
      <c r="H32" s="249" t="s">
        <v>1010</v>
      </c>
      <c r="I32" s="1841">
        <v>46055</v>
      </c>
      <c r="J32" s="204" t="s">
        <v>1011</v>
      </c>
      <c r="K32" s="229"/>
    </row>
    <row r="33" spans="1:11" s="158" customFormat="1" x14ac:dyDescent="0.2">
      <c r="A33" s="429" t="s">
        <v>4311</v>
      </c>
      <c r="B33" s="430" t="s">
        <v>4312</v>
      </c>
      <c r="C33" s="431"/>
      <c r="D33" s="328" t="s">
        <v>1010</v>
      </c>
      <c r="E33" s="456">
        <v>46055</v>
      </c>
      <c r="F33" s="330" t="s">
        <v>1011</v>
      </c>
      <c r="G33" s="336"/>
      <c r="H33" s="249" t="s">
        <v>1010</v>
      </c>
      <c r="I33" s="1841">
        <v>46055</v>
      </c>
      <c r="J33" s="204" t="s">
        <v>1011</v>
      </c>
      <c r="K33" s="229"/>
    </row>
    <row r="34" spans="1:11" s="158" customFormat="1" x14ac:dyDescent="0.2">
      <c r="A34" s="429" t="s">
        <v>4313</v>
      </c>
      <c r="B34" s="430" t="s">
        <v>4314</v>
      </c>
      <c r="C34" s="431"/>
      <c r="D34" s="328" t="s">
        <v>1010</v>
      </c>
      <c r="E34" s="456">
        <v>46055</v>
      </c>
      <c r="F34" s="330" t="s">
        <v>1011</v>
      </c>
      <c r="G34" s="336"/>
      <c r="H34" s="249" t="s">
        <v>1010</v>
      </c>
      <c r="I34" s="1841">
        <v>46055</v>
      </c>
      <c r="J34" s="204" t="s">
        <v>1011</v>
      </c>
      <c r="K34" s="229"/>
    </row>
    <row r="35" spans="1:11" s="158" customFormat="1" ht="12.75" customHeight="1" x14ac:dyDescent="0.2">
      <c r="A35" s="429" t="s">
        <v>4315</v>
      </c>
      <c r="B35" s="430" t="s">
        <v>4316</v>
      </c>
      <c r="C35" s="431"/>
      <c r="D35" s="328" t="s">
        <v>1010</v>
      </c>
      <c r="E35" s="456">
        <v>46055</v>
      </c>
      <c r="F35" s="330" t="s">
        <v>1011</v>
      </c>
      <c r="G35" s="336"/>
      <c r="H35" s="249" t="s">
        <v>1010</v>
      </c>
      <c r="I35" s="1841">
        <v>46055</v>
      </c>
      <c r="J35" s="204" t="s">
        <v>1011</v>
      </c>
      <c r="K35" s="229"/>
    </row>
    <row r="36" spans="1:11" s="158" customFormat="1" x14ac:dyDescent="0.2">
      <c r="A36" s="429" t="s">
        <v>4317</v>
      </c>
      <c r="B36" s="430" t="s">
        <v>1224</v>
      </c>
      <c r="C36" s="786" t="s">
        <v>2011</v>
      </c>
      <c r="D36" s="328"/>
      <c r="E36" s="456"/>
      <c r="F36" s="330"/>
      <c r="G36" s="336"/>
      <c r="H36" s="249"/>
      <c r="I36" s="1852"/>
      <c r="J36" s="204"/>
      <c r="K36" s="229"/>
    </row>
    <row r="37" spans="1:11" s="158" customFormat="1" ht="25.5" x14ac:dyDescent="0.2">
      <c r="A37" s="429" t="s">
        <v>4318</v>
      </c>
      <c r="B37" s="430" t="s">
        <v>4319</v>
      </c>
      <c r="C37" s="431"/>
      <c r="D37" s="328" t="s">
        <v>1010</v>
      </c>
      <c r="E37" s="456">
        <v>46055</v>
      </c>
      <c r="F37" s="330" t="s">
        <v>1011</v>
      </c>
      <c r="G37" s="336"/>
      <c r="H37" s="249" t="s">
        <v>1010</v>
      </c>
      <c r="I37" s="1841">
        <v>46055</v>
      </c>
      <c r="J37" s="204" t="s">
        <v>1011</v>
      </c>
      <c r="K37" s="229"/>
    </row>
    <row r="38" spans="1:11" s="158" customFormat="1" ht="25.5" x14ac:dyDescent="0.2">
      <c r="A38" s="429" t="s">
        <v>4320</v>
      </c>
      <c r="B38" s="430" t="s">
        <v>4321</v>
      </c>
      <c r="C38" s="431"/>
      <c r="D38" s="328" t="s">
        <v>1010</v>
      </c>
      <c r="E38" s="456">
        <v>46055</v>
      </c>
      <c r="F38" s="330" t="s">
        <v>1011</v>
      </c>
      <c r="G38" s="336"/>
      <c r="H38" s="249" t="s">
        <v>1010</v>
      </c>
      <c r="I38" s="1841">
        <v>46055</v>
      </c>
      <c r="J38" s="204" t="s">
        <v>1011</v>
      </c>
      <c r="K38" s="229"/>
    </row>
    <row r="39" spans="1:11" s="158" customFormat="1" x14ac:dyDescent="0.2">
      <c r="A39" s="429" t="s">
        <v>4322</v>
      </c>
      <c r="B39" s="430" t="s">
        <v>1224</v>
      </c>
      <c r="C39" s="431" t="s">
        <v>2011</v>
      </c>
      <c r="D39" s="328"/>
      <c r="E39" s="456"/>
      <c r="F39" s="330"/>
      <c r="G39" s="336"/>
      <c r="H39" s="249"/>
      <c r="I39" s="1852"/>
      <c r="J39" s="204"/>
      <c r="K39" s="229"/>
    </row>
    <row r="40" spans="1:11" s="158" customFormat="1" x14ac:dyDescent="0.2">
      <c r="A40" s="429" t="s">
        <v>4323</v>
      </c>
      <c r="B40" s="430" t="s">
        <v>4324</v>
      </c>
      <c r="C40" s="431"/>
      <c r="D40" s="328" t="s">
        <v>1010</v>
      </c>
      <c r="E40" s="456">
        <v>46055</v>
      </c>
      <c r="F40" s="330" t="s">
        <v>1011</v>
      </c>
      <c r="G40" s="336"/>
      <c r="H40" s="249" t="s">
        <v>1010</v>
      </c>
      <c r="I40" s="1841">
        <v>46055</v>
      </c>
      <c r="J40" s="204" t="s">
        <v>1011</v>
      </c>
      <c r="K40" s="229"/>
    </row>
    <row r="41" spans="1:11" s="158" customFormat="1" ht="12.75" customHeight="1" x14ac:dyDescent="0.2">
      <c r="A41" s="429" t="s">
        <v>4325</v>
      </c>
      <c r="B41" s="430" t="s">
        <v>4326</v>
      </c>
      <c r="C41" s="431"/>
      <c r="D41" s="328" t="s">
        <v>1010</v>
      </c>
      <c r="E41" s="456">
        <v>46055</v>
      </c>
      <c r="F41" s="330" t="s">
        <v>1011</v>
      </c>
      <c r="G41" s="336"/>
      <c r="H41" s="249" t="s">
        <v>1010</v>
      </c>
      <c r="I41" s="1841">
        <v>46055</v>
      </c>
      <c r="J41" s="204" t="s">
        <v>1011</v>
      </c>
      <c r="K41" s="229"/>
    </row>
    <row r="42" spans="1:11" s="158" customFormat="1" x14ac:dyDescent="0.2">
      <c r="A42" s="780" t="s">
        <v>4327</v>
      </c>
      <c r="B42" s="779" t="s">
        <v>4328</v>
      </c>
      <c r="C42" s="431"/>
      <c r="D42" s="328" t="s">
        <v>1010</v>
      </c>
      <c r="E42" s="456">
        <v>46055</v>
      </c>
      <c r="F42" s="330" t="s">
        <v>1011</v>
      </c>
      <c r="G42" s="336"/>
      <c r="H42" s="249" t="s">
        <v>1010</v>
      </c>
      <c r="I42" s="1841">
        <v>46055</v>
      </c>
      <c r="J42" s="204" t="s">
        <v>1011</v>
      </c>
      <c r="K42" s="229"/>
    </row>
    <row r="43" spans="1:11" s="158" customFormat="1" x14ac:dyDescent="0.2">
      <c r="A43" s="429" t="s">
        <v>4329</v>
      </c>
      <c r="B43" s="430" t="s">
        <v>4330</v>
      </c>
      <c r="C43" s="431"/>
      <c r="D43" s="328" t="s">
        <v>1010</v>
      </c>
      <c r="E43" s="456">
        <v>46055</v>
      </c>
      <c r="F43" s="330" t="s">
        <v>1011</v>
      </c>
      <c r="G43" s="336"/>
      <c r="H43" s="249" t="s">
        <v>1010</v>
      </c>
      <c r="I43" s="1841">
        <v>46055</v>
      </c>
      <c r="J43" s="204" t="s">
        <v>1011</v>
      </c>
      <c r="K43" s="229"/>
    </row>
    <row r="44" spans="1:11" s="158" customFormat="1" x14ac:dyDescent="0.2">
      <c r="A44" s="429" t="s">
        <v>4331</v>
      </c>
      <c r="B44" s="430" t="s">
        <v>4332</v>
      </c>
      <c r="C44" s="431"/>
      <c r="D44" s="328" t="s">
        <v>1010</v>
      </c>
      <c r="E44" s="456">
        <v>46055</v>
      </c>
      <c r="F44" s="330" t="s">
        <v>1011</v>
      </c>
      <c r="G44" s="336"/>
      <c r="H44" s="249" t="s">
        <v>1010</v>
      </c>
      <c r="I44" s="1841">
        <v>46055</v>
      </c>
      <c r="J44" s="204" t="s">
        <v>1011</v>
      </c>
      <c r="K44" s="229"/>
    </row>
    <row r="45" spans="1:11" s="158" customFormat="1" x14ac:dyDescent="0.2">
      <c r="A45" s="429" t="s">
        <v>4333</v>
      </c>
      <c r="B45" s="430" t="s">
        <v>4334</v>
      </c>
      <c r="C45" s="431"/>
      <c r="D45" s="328" t="s">
        <v>1010</v>
      </c>
      <c r="E45" s="456">
        <v>46055</v>
      </c>
      <c r="F45" s="330" t="s">
        <v>1011</v>
      </c>
      <c r="G45" s="336"/>
      <c r="H45" s="249" t="s">
        <v>1010</v>
      </c>
      <c r="I45" s="1841">
        <v>46055</v>
      </c>
      <c r="J45" s="204" t="s">
        <v>1011</v>
      </c>
      <c r="K45" s="229"/>
    </row>
    <row r="46" spans="1:11" s="158" customFormat="1" x14ac:dyDescent="0.2">
      <c r="A46" s="429" t="s">
        <v>4335</v>
      </c>
      <c r="B46" s="430" t="s">
        <v>1224</v>
      </c>
      <c r="C46" s="431" t="s">
        <v>2011</v>
      </c>
      <c r="D46" s="328"/>
      <c r="E46" s="456"/>
      <c r="F46" s="330"/>
      <c r="G46" s="336"/>
      <c r="H46" s="249"/>
      <c r="I46" s="1852"/>
      <c r="J46" s="204"/>
      <c r="K46" s="229"/>
    </row>
    <row r="47" spans="1:11" s="158" customFormat="1" x14ac:dyDescent="0.2">
      <c r="A47" s="429" t="s">
        <v>4336</v>
      </c>
      <c r="B47" s="430" t="s">
        <v>4337</v>
      </c>
      <c r="C47" s="431" t="s">
        <v>2356</v>
      </c>
      <c r="D47" s="328" t="s">
        <v>1010</v>
      </c>
      <c r="E47" s="456">
        <v>46055</v>
      </c>
      <c r="F47" s="330" t="s">
        <v>1011</v>
      </c>
      <c r="G47" s="336"/>
      <c r="H47" s="249" t="s">
        <v>1010</v>
      </c>
      <c r="I47" s="1841">
        <v>46055</v>
      </c>
      <c r="J47" s="204" t="s">
        <v>1011</v>
      </c>
      <c r="K47" s="229"/>
    </row>
    <row r="48" spans="1:11" s="158" customFormat="1" x14ac:dyDescent="0.2">
      <c r="A48" s="429" t="s">
        <v>4338</v>
      </c>
      <c r="B48" s="430" t="s">
        <v>4339</v>
      </c>
      <c r="C48" s="431" t="s">
        <v>2356</v>
      </c>
      <c r="D48" s="328" t="s">
        <v>1010</v>
      </c>
      <c r="E48" s="456">
        <v>46055</v>
      </c>
      <c r="F48" s="330" t="s">
        <v>1011</v>
      </c>
      <c r="G48" s="336"/>
      <c r="H48" s="249" t="s">
        <v>1010</v>
      </c>
      <c r="I48" s="1841">
        <v>46055</v>
      </c>
      <c r="J48" s="204" t="s">
        <v>1011</v>
      </c>
      <c r="K48" s="859"/>
    </row>
    <row r="49" spans="1:11" s="158" customFormat="1" x14ac:dyDescent="0.2">
      <c r="A49" s="429" t="s">
        <v>4340</v>
      </c>
      <c r="B49" s="430" t="s">
        <v>4341</v>
      </c>
      <c r="C49" s="431" t="s">
        <v>4263</v>
      </c>
      <c r="D49" s="328" t="s">
        <v>1010</v>
      </c>
      <c r="E49" s="456">
        <v>46055</v>
      </c>
      <c r="F49" s="330" t="s">
        <v>1011</v>
      </c>
      <c r="G49" s="336"/>
      <c r="H49" s="249" t="s">
        <v>1010</v>
      </c>
      <c r="I49" s="1841">
        <v>46055</v>
      </c>
      <c r="J49" s="204" t="s">
        <v>1011</v>
      </c>
      <c r="K49" s="206"/>
    </row>
    <row r="50" spans="1:11" s="158" customFormat="1" ht="25.5" x14ac:dyDescent="0.2">
      <c r="A50" s="429" t="s">
        <v>4342</v>
      </c>
      <c r="B50" s="430" t="s">
        <v>4343</v>
      </c>
      <c r="C50" s="431" t="s">
        <v>4263</v>
      </c>
      <c r="D50" s="328" t="s">
        <v>1010</v>
      </c>
      <c r="E50" s="456">
        <v>46055</v>
      </c>
      <c r="F50" s="330" t="s">
        <v>1011</v>
      </c>
      <c r="G50" s="336"/>
      <c r="H50" s="249" t="s">
        <v>1010</v>
      </c>
      <c r="I50" s="1841">
        <v>46055</v>
      </c>
      <c r="J50" s="204" t="s">
        <v>1011</v>
      </c>
      <c r="K50" s="229"/>
    </row>
    <row r="51" spans="1:11" s="158" customFormat="1" x14ac:dyDescent="0.2">
      <c r="A51" s="429" t="s">
        <v>4344</v>
      </c>
      <c r="B51" s="430" t="s">
        <v>4345</v>
      </c>
      <c r="C51" s="431"/>
      <c r="D51" s="328" t="s">
        <v>1010</v>
      </c>
      <c r="E51" s="456">
        <v>46055</v>
      </c>
      <c r="F51" s="330" t="s">
        <v>1011</v>
      </c>
      <c r="G51" s="336"/>
      <c r="H51" s="249" t="s">
        <v>1010</v>
      </c>
      <c r="I51" s="1841">
        <v>46055</v>
      </c>
      <c r="J51" s="204" t="s">
        <v>1011</v>
      </c>
      <c r="K51" s="229"/>
    </row>
    <row r="52" spans="1:11" s="152" customFormat="1" x14ac:dyDescent="0.2">
      <c r="A52" s="780" t="s">
        <v>4346</v>
      </c>
      <c r="B52" s="779" t="s">
        <v>4347</v>
      </c>
      <c r="C52" s="786"/>
      <c r="D52" s="784" t="s">
        <v>1010</v>
      </c>
      <c r="E52" s="741">
        <v>46055</v>
      </c>
      <c r="F52" s="785" t="s">
        <v>1011</v>
      </c>
      <c r="G52" s="782"/>
      <c r="H52" s="793" t="s">
        <v>1010</v>
      </c>
      <c r="I52" s="1841">
        <v>46055</v>
      </c>
      <c r="J52" s="765" t="s">
        <v>1011</v>
      </c>
      <c r="K52" s="783"/>
    </row>
    <row r="53" spans="1:11" s="152" customFormat="1" x14ac:dyDescent="0.2">
      <c r="A53" s="780" t="s">
        <v>4348</v>
      </c>
      <c r="B53" s="779" t="s">
        <v>4349</v>
      </c>
      <c r="C53" s="786"/>
      <c r="D53" s="784" t="s">
        <v>1010</v>
      </c>
      <c r="E53" s="741">
        <v>46055</v>
      </c>
      <c r="F53" s="785" t="s">
        <v>1011</v>
      </c>
      <c r="G53" s="782"/>
      <c r="H53" s="793" t="s">
        <v>1010</v>
      </c>
      <c r="I53" s="1841">
        <v>46055</v>
      </c>
      <c r="J53" s="765" t="s">
        <v>1011</v>
      </c>
      <c r="K53" s="783"/>
    </row>
    <row r="54" spans="1:11" s="158" customFormat="1" x14ac:dyDescent="0.2">
      <c r="A54" s="429" t="s">
        <v>4350</v>
      </c>
      <c r="B54" s="430" t="s">
        <v>4351</v>
      </c>
      <c r="C54" s="431"/>
      <c r="D54" s="328" t="s">
        <v>1010</v>
      </c>
      <c r="E54" s="456">
        <v>46055</v>
      </c>
      <c r="F54" s="330" t="s">
        <v>1011</v>
      </c>
      <c r="G54" s="336"/>
      <c r="H54" s="249" t="s">
        <v>1010</v>
      </c>
      <c r="I54" s="1841">
        <v>46055</v>
      </c>
      <c r="J54" s="204" t="s">
        <v>1011</v>
      </c>
      <c r="K54" s="229"/>
    </row>
    <row r="55" spans="1:11" s="152" customFormat="1" x14ac:dyDescent="0.2">
      <c r="A55" s="780" t="s">
        <v>4352</v>
      </c>
      <c r="B55" s="779" t="s">
        <v>4353</v>
      </c>
      <c r="C55" s="786"/>
      <c r="D55" s="784" t="s">
        <v>1010</v>
      </c>
      <c r="E55" s="741">
        <v>46055</v>
      </c>
      <c r="F55" s="785" t="s">
        <v>1011</v>
      </c>
      <c r="G55" s="782"/>
      <c r="H55" s="793" t="s">
        <v>1010</v>
      </c>
      <c r="I55" s="1841">
        <v>46055</v>
      </c>
      <c r="J55" s="765" t="s">
        <v>1011</v>
      </c>
      <c r="K55" s="783"/>
    </row>
    <row r="56" spans="1:11" s="158" customFormat="1" x14ac:dyDescent="0.2">
      <c r="A56" s="429" t="s">
        <v>4354</v>
      </c>
      <c r="B56" s="430" t="s">
        <v>4355</v>
      </c>
      <c r="C56" s="431"/>
      <c r="D56" s="328" t="s">
        <v>1010</v>
      </c>
      <c r="E56" s="456">
        <v>46055</v>
      </c>
      <c r="F56" s="330" t="s">
        <v>1011</v>
      </c>
      <c r="G56" s="336"/>
      <c r="H56" s="249" t="s">
        <v>1010</v>
      </c>
      <c r="I56" s="1841">
        <v>46055</v>
      </c>
      <c r="J56" s="204" t="s">
        <v>1011</v>
      </c>
      <c r="K56" s="229"/>
    </row>
    <row r="57" spans="1:11" s="158" customFormat="1" x14ac:dyDescent="0.2">
      <c r="A57" s="429" t="s">
        <v>4356</v>
      </c>
      <c r="B57" s="779" t="s">
        <v>4357</v>
      </c>
      <c r="C57" s="431"/>
      <c r="D57" s="328" t="s">
        <v>1010</v>
      </c>
      <c r="E57" s="456">
        <v>46055</v>
      </c>
      <c r="F57" s="330" t="s">
        <v>1011</v>
      </c>
      <c r="G57" s="336"/>
      <c r="H57" s="249" t="s">
        <v>1010</v>
      </c>
      <c r="I57" s="1841">
        <v>46055</v>
      </c>
      <c r="J57" s="204" t="s">
        <v>1011</v>
      </c>
      <c r="K57" s="229"/>
    </row>
    <row r="58" spans="1:11" s="158" customFormat="1" ht="12.75" customHeight="1" x14ac:dyDescent="0.2">
      <c r="A58" s="429" t="s">
        <v>4358</v>
      </c>
      <c r="B58" s="430" t="s">
        <v>4359</v>
      </c>
      <c r="C58" s="431"/>
      <c r="D58" s="328" t="s">
        <v>1010</v>
      </c>
      <c r="E58" s="456">
        <v>46055</v>
      </c>
      <c r="F58" s="330" t="s">
        <v>1011</v>
      </c>
      <c r="G58" s="336"/>
      <c r="H58" s="249" t="s">
        <v>1010</v>
      </c>
      <c r="I58" s="1841">
        <v>46055</v>
      </c>
      <c r="J58" s="204" t="s">
        <v>1011</v>
      </c>
      <c r="K58" s="229"/>
    </row>
    <row r="59" spans="1:11" s="158" customFormat="1" ht="12.75" customHeight="1" x14ac:dyDescent="0.2">
      <c r="A59" s="429" t="s">
        <v>4360</v>
      </c>
      <c r="B59" s="430" t="s">
        <v>4361</v>
      </c>
      <c r="C59" s="431"/>
      <c r="D59" s="328" t="s">
        <v>1010</v>
      </c>
      <c r="E59" s="456">
        <v>46055</v>
      </c>
      <c r="F59" s="330" t="s">
        <v>1011</v>
      </c>
      <c r="G59" s="336"/>
      <c r="H59" s="249" t="s">
        <v>1010</v>
      </c>
      <c r="I59" s="1841">
        <v>46055</v>
      </c>
      <c r="J59" s="204" t="s">
        <v>1011</v>
      </c>
      <c r="K59" s="229"/>
    </row>
    <row r="60" spans="1:11" s="158" customFormat="1" ht="12.75" customHeight="1" x14ac:dyDescent="0.2">
      <c r="A60" s="429" t="s">
        <v>4362</v>
      </c>
      <c r="B60" s="430" t="s">
        <v>4363</v>
      </c>
      <c r="C60" s="431"/>
      <c r="D60" s="328" t="s">
        <v>1010</v>
      </c>
      <c r="E60" s="456">
        <v>46055</v>
      </c>
      <c r="F60" s="330" t="s">
        <v>1011</v>
      </c>
      <c r="G60" s="336"/>
      <c r="H60" s="249" t="s">
        <v>1010</v>
      </c>
      <c r="I60" s="1841">
        <v>46055</v>
      </c>
      <c r="J60" s="204" t="s">
        <v>1011</v>
      </c>
      <c r="K60" s="229"/>
    </row>
    <row r="61" spans="1:11" s="158" customFormat="1" x14ac:dyDescent="0.2">
      <c r="A61" s="429" t="s">
        <v>4364</v>
      </c>
      <c r="B61" s="779" t="s">
        <v>4365</v>
      </c>
      <c r="C61" s="431"/>
      <c r="D61" s="328" t="s">
        <v>1010</v>
      </c>
      <c r="E61" s="456">
        <v>46055</v>
      </c>
      <c r="F61" s="330" t="s">
        <v>1011</v>
      </c>
      <c r="G61" s="336"/>
      <c r="H61" s="249" t="s">
        <v>1010</v>
      </c>
      <c r="I61" s="1841">
        <v>46055</v>
      </c>
      <c r="J61" s="204" t="s">
        <v>1011</v>
      </c>
      <c r="K61" s="229"/>
    </row>
    <row r="62" spans="1:11" s="158" customFormat="1" ht="12.75" customHeight="1" x14ac:dyDescent="0.2">
      <c r="A62" s="429" t="s">
        <v>4366</v>
      </c>
      <c r="B62" s="430" t="s">
        <v>4367</v>
      </c>
      <c r="C62" s="431"/>
      <c r="D62" s="328" t="s">
        <v>1010</v>
      </c>
      <c r="E62" s="456">
        <v>46055</v>
      </c>
      <c r="F62" s="330" t="s">
        <v>1011</v>
      </c>
      <c r="G62" s="336"/>
      <c r="H62" s="249" t="s">
        <v>1010</v>
      </c>
      <c r="I62" s="1841">
        <v>46055</v>
      </c>
      <c r="J62" s="204" t="s">
        <v>1011</v>
      </c>
      <c r="K62" s="229"/>
    </row>
    <row r="63" spans="1:11" s="158" customFormat="1" ht="12.75" customHeight="1" x14ac:dyDescent="0.2">
      <c r="A63" s="429" t="s">
        <v>4368</v>
      </c>
      <c r="B63" s="430" t="s">
        <v>4369</v>
      </c>
      <c r="C63" s="431"/>
      <c r="D63" s="328" t="s">
        <v>1010</v>
      </c>
      <c r="E63" s="456">
        <v>46055</v>
      </c>
      <c r="F63" s="330" t="s">
        <v>1011</v>
      </c>
      <c r="G63" s="336"/>
      <c r="H63" s="249" t="s">
        <v>1010</v>
      </c>
      <c r="I63" s="1841">
        <v>46055</v>
      </c>
      <c r="J63" s="204" t="s">
        <v>1011</v>
      </c>
      <c r="K63" s="229"/>
    </row>
    <row r="64" spans="1:11" s="152" customFormat="1" x14ac:dyDescent="0.2">
      <c r="A64" s="780" t="s">
        <v>4370</v>
      </c>
      <c r="B64" s="779" t="s">
        <v>4371</v>
      </c>
      <c r="C64" s="786"/>
      <c r="D64" s="784" t="s">
        <v>1010</v>
      </c>
      <c r="E64" s="741">
        <v>46055</v>
      </c>
      <c r="F64" s="785" t="s">
        <v>1011</v>
      </c>
      <c r="G64" s="782"/>
      <c r="H64" s="793" t="s">
        <v>1010</v>
      </c>
      <c r="I64" s="1841">
        <v>46055</v>
      </c>
      <c r="J64" s="765" t="s">
        <v>1011</v>
      </c>
      <c r="K64" s="783"/>
    </row>
    <row r="65" spans="1:11" s="158" customFormat="1" ht="12.75" customHeight="1" x14ac:dyDescent="0.2">
      <c r="A65" s="429" t="s">
        <v>4372</v>
      </c>
      <c r="B65" s="430" t="s">
        <v>4373</v>
      </c>
      <c r="C65" s="431"/>
      <c r="D65" s="328" t="s">
        <v>1010</v>
      </c>
      <c r="E65" s="456">
        <v>46055</v>
      </c>
      <c r="F65" s="330" t="s">
        <v>1011</v>
      </c>
      <c r="G65" s="336"/>
      <c r="H65" s="249" t="s">
        <v>1010</v>
      </c>
      <c r="I65" s="1841">
        <v>46055</v>
      </c>
      <c r="J65" s="204" t="s">
        <v>1011</v>
      </c>
      <c r="K65" s="229"/>
    </row>
    <row r="66" spans="1:11" s="158" customFormat="1" x14ac:dyDescent="0.2">
      <c r="A66" s="429" t="s">
        <v>4374</v>
      </c>
      <c r="B66" s="779" t="s">
        <v>4375</v>
      </c>
      <c r="C66" s="431"/>
      <c r="D66" s="328" t="s">
        <v>1010</v>
      </c>
      <c r="E66" s="456">
        <v>46055</v>
      </c>
      <c r="F66" s="330" t="s">
        <v>1011</v>
      </c>
      <c r="G66" s="336"/>
      <c r="H66" s="249" t="s">
        <v>1010</v>
      </c>
      <c r="I66" s="1841">
        <v>46055</v>
      </c>
      <c r="J66" s="204" t="s">
        <v>1011</v>
      </c>
      <c r="K66" s="229"/>
    </row>
    <row r="67" spans="1:11" s="158" customFormat="1" x14ac:dyDescent="0.2">
      <c r="A67" s="429" t="s">
        <v>4376</v>
      </c>
      <c r="B67" s="779" t="s">
        <v>4377</v>
      </c>
      <c r="C67" s="431"/>
      <c r="D67" s="328" t="s">
        <v>1010</v>
      </c>
      <c r="E67" s="456">
        <v>46055</v>
      </c>
      <c r="F67" s="330" t="s">
        <v>1011</v>
      </c>
      <c r="G67" s="336"/>
      <c r="H67" s="249" t="s">
        <v>1010</v>
      </c>
      <c r="I67" s="1841">
        <v>46055</v>
      </c>
      <c r="J67" s="204" t="s">
        <v>1011</v>
      </c>
      <c r="K67" s="229"/>
    </row>
    <row r="68" spans="1:11" s="158" customFormat="1" x14ac:dyDescent="0.2">
      <c r="A68" s="429" t="s">
        <v>4378</v>
      </c>
      <c r="B68" s="779" t="s">
        <v>4379</v>
      </c>
      <c r="C68" s="431"/>
      <c r="D68" s="328" t="s">
        <v>1010</v>
      </c>
      <c r="E68" s="456">
        <v>46055</v>
      </c>
      <c r="F68" s="330" t="s">
        <v>1011</v>
      </c>
      <c r="G68" s="336"/>
      <c r="H68" s="249" t="s">
        <v>1010</v>
      </c>
      <c r="I68" s="1841">
        <v>46055</v>
      </c>
      <c r="J68" s="204" t="s">
        <v>1011</v>
      </c>
      <c r="K68" s="229"/>
    </row>
    <row r="69" spans="1:11" s="158" customFormat="1" x14ac:dyDescent="0.2">
      <c r="A69" s="429" t="s">
        <v>4380</v>
      </c>
      <c r="B69" s="779" t="s">
        <v>4381</v>
      </c>
      <c r="C69" s="431"/>
      <c r="D69" s="328" t="s">
        <v>1010</v>
      </c>
      <c r="E69" s="456">
        <v>46055</v>
      </c>
      <c r="F69" s="330" t="s">
        <v>1011</v>
      </c>
      <c r="G69" s="336"/>
      <c r="H69" s="249" t="s">
        <v>1010</v>
      </c>
      <c r="I69" s="1841">
        <v>46055</v>
      </c>
      <c r="J69" s="204" t="s">
        <v>1011</v>
      </c>
      <c r="K69" s="229"/>
    </row>
    <row r="70" spans="1:11" s="158" customFormat="1" x14ac:dyDescent="0.2">
      <c r="A70" s="429" t="s">
        <v>4382</v>
      </c>
      <c r="B70" s="779" t="s">
        <v>4383</v>
      </c>
      <c r="C70" s="431"/>
      <c r="D70" s="328" t="s">
        <v>1010</v>
      </c>
      <c r="E70" s="456">
        <v>46055</v>
      </c>
      <c r="F70" s="330" t="s">
        <v>1011</v>
      </c>
      <c r="G70" s="336"/>
      <c r="H70" s="249" t="s">
        <v>1010</v>
      </c>
      <c r="I70" s="1841">
        <v>46055</v>
      </c>
      <c r="J70" s="204" t="s">
        <v>1011</v>
      </c>
      <c r="K70" s="229"/>
    </row>
    <row r="71" spans="1:11" s="158" customFormat="1" ht="12.75" customHeight="1" x14ac:dyDescent="0.2">
      <c r="A71" s="429" t="s">
        <v>4384</v>
      </c>
      <c r="B71" s="430" t="s">
        <v>4385</v>
      </c>
      <c r="C71" s="431"/>
      <c r="D71" s="328" t="s">
        <v>1010</v>
      </c>
      <c r="E71" s="456">
        <v>46055</v>
      </c>
      <c r="F71" s="330" t="s">
        <v>1011</v>
      </c>
      <c r="G71" s="336"/>
      <c r="H71" s="249" t="s">
        <v>1010</v>
      </c>
      <c r="I71" s="1841">
        <v>46055</v>
      </c>
      <c r="J71" s="204" t="s">
        <v>1011</v>
      </c>
      <c r="K71" s="229"/>
    </row>
    <row r="72" spans="1:11" s="158" customFormat="1" ht="12.75" customHeight="1" x14ac:dyDescent="0.2">
      <c r="A72" s="429" t="s">
        <v>4386</v>
      </c>
      <c r="B72" s="430" t="s">
        <v>4387</v>
      </c>
      <c r="C72" s="431"/>
      <c r="D72" s="328" t="s">
        <v>1010</v>
      </c>
      <c r="E72" s="456">
        <v>46055</v>
      </c>
      <c r="F72" s="330" t="s">
        <v>1011</v>
      </c>
      <c r="G72" s="336"/>
      <c r="H72" s="249" t="s">
        <v>1010</v>
      </c>
      <c r="I72" s="1841">
        <v>46055</v>
      </c>
      <c r="J72" s="204" t="s">
        <v>1011</v>
      </c>
      <c r="K72" s="229"/>
    </row>
    <row r="73" spans="1:11" s="158" customFormat="1" ht="12.75" customHeight="1" x14ac:dyDescent="0.2">
      <c r="A73" s="429" t="s">
        <v>4388</v>
      </c>
      <c r="B73" s="430" t="s">
        <v>4389</v>
      </c>
      <c r="C73" s="431"/>
      <c r="D73" s="328" t="s">
        <v>1010</v>
      </c>
      <c r="E73" s="456">
        <v>46055</v>
      </c>
      <c r="F73" s="330" t="s">
        <v>1011</v>
      </c>
      <c r="G73" s="336"/>
      <c r="H73" s="249" t="s">
        <v>1010</v>
      </c>
      <c r="I73" s="1841">
        <v>46055</v>
      </c>
      <c r="J73" s="204" t="s">
        <v>1011</v>
      </c>
      <c r="K73" s="229"/>
    </row>
    <row r="74" spans="1:11" s="158" customFormat="1" ht="12.75" customHeight="1" x14ac:dyDescent="0.2">
      <c r="A74" s="429" t="s">
        <v>4390</v>
      </c>
      <c r="B74" s="430" t="s">
        <v>4391</v>
      </c>
      <c r="C74" s="431"/>
      <c r="D74" s="328" t="s">
        <v>1010</v>
      </c>
      <c r="E74" s="456">
        <v>46055</v>
      </c>
      <c r="F74" s="330" t="s">
        <v>1011</v>
      </c>
      <c r="G74" s="336"/>
      <c r="H74" s="249" t="s">
        <v>1010</v>
      </c>
      <c r="I74" s="1841">
        <v>46055</v>
      </c>
      <c r="J74" s="204" t="s">
        <v>1011</v>
      </c>
      <c r="K74" s="229"/>
    </row>
    <row r="75" spans="1:11" s="158" customFormat="1" ht="12.75" customHeight="1" x14ac:dyDescent="0.2">
      <c r="A75" s="429" t="s">
        <v>4392</v>
      </c>
      <c r="B75" s="430" t="s">
        <v>4393</v>
      </c>
      <c r="C75" s="431"/>
      <c r="D75" s="328" t="s">
        <v>1010</v>
      </c>
      <c r="E75" s="456">
        <v>46055</v>
      </c>
      <c r="F75" s="330" t="s">
        <v>1011</v>
      </c>
      <c r="G75" s="336"/>
      <c r="H75" s="249" t="s">
        <v>1010</v>
      </c>
      <c r="I75" s="1841">
        <v>46055</v>
      </c>
      <c r="J75" s="204" t="s">
        <v>1011</v>
      </c>
      <c r="K75" s="229"/>
    </row>
    <row r="76" spans="1:11" s="158" customFormat="1" x14ac:dyDescent="0.2">
      <c r="A76" s="429" t="s">
        <v>4394</v>
      </c>
      <c r="B76" s="779" t="s">
        <v>4395</v>
      </c>
      <c r="C76" s="431"/>
      <c r="D76" s="328" t="s">
        <v>1010</v>
      </c>
      <c r="E76" s="456">
        <v>46055</v>
      </c>
      <c r="F76" s="330" t="s">
        <v>1011</v>
      </c>
      <c r="G76" s="336"/>
      <c r="H76" s="249" t="s">
        <v>1010</v>
      </c>
      <c r="I76" s="1841">
        <v>46055</v>
      </c>
      <c r="J76" s="204" t="s">
        <v>1011</v>
      </c>
      <c r="K76" s="229"/>
    </row>
    <row r="77" spans="1:11" s="158" customFormat="1" ht="12.75" customHeight="1" x14ac:dyDescent="0.2">
      <c r="A77" s="429" t="s">
        <v>4396</v>
      </c>
      <c r="B77" s="430" t="s">
        <v>4397</v>
      </c>
      <c r="C77" s="431"/>
      <c r="D77" s="328" t="s">
        <v>1010</v>
      </c>
      <c r="E77" s="456">
        <v>46055</v>
      </c>
      <c r="F77" s="330" t="s">
        <v>1011</v>
      </c>
      <c r="G77" s="336"/>
      <c r="H77" s="249" t="s">
        <v>1010</v>
      </c>
      <c r="I77" s="1841">
        <v>46055</v>
      </c>
      <c r="J77" s="204" t="s">
        <v>1011</v>
      </c>
      <c r="K77" s="229"/>
    </row>
    <row r="78" spans="1:11" s="158" customFormat="1" ht="25.5" x14ac:dyDescent="0.2">
      <c r="A78" s="429" t="s">
        <v>4398</v>
      </c>
      <c r="B78" s="430" t="s">
        <v>4399</v>
      </c>
      <c r="C78" s="431"/>
      <c r="D78" s="328" t="s">
        <v>1010</v>
      </c>
      <c r="E78" s="456">
        <v>46055</v>
      </c>
      <c r="F78" s="330" t="s">
        <v>1011</v>
      </c>
      <c r="G78" s="336"/>
      <c r="H78" s="249" t="s">
        <v>1010</v>
      </c>
      <c r="I78" s="1841">
        <v>46055</v>
      </c>
      <c r="J78" s="204" t="s">
        <v>1011</v>
      </c>
      <c r="K78" s="229"/>
    </row>
    <row r="79" spans="1:11" s="158" customFormat="1" x14ac:dyDescent="0.2">
      <c r="A79" s="429" t="s">
        <v>4400</v>
      </c>
      <c r="B79" s="779" t="s">
        <v>4401</v>
      </c>
      <c r="C79" s="431"/>
      <c r="D79" s="328" t="s">
        <v>1010</v>
      </c>
      <c r="E79" s="456">
        <v>46055</v>
      </c>
      <c r="F79" s="330" t="s">
        <v>1011</v>
      </c>
      <c r="G79" s="336"/>
      <c r="H79" s="249" t="s">
        <v>1010</v>
      </c>
      <c r="I79" s="1841">
        <v>46055</v>
      </c>
      <c r="J79" s="204" t="s">
        <v>1011</v>
      </c>
      <c r="K79" s="229"/>
    </row>
    <row r="80" spans="1:11" s="158" customFormat="1" x14ac:dyDescent="0.2">
      <c r="A80" s="429" t="s">
        <v>4402</v>
      </c>
      <c r="B80" s="779" t="s">
        <v>4403</v>
      </c>
      <c r="C80" s="431"/>
      <c r="D80" s="328" t="s">
        <v>1010</v>
      </c>
      <c r="E80" s="456">
        <v>46055</v>
      </c>
      <c r="F80" s="330" t="s">
        <v>1011</v>
      </c>
      <c r="G80" s="336"/>
      <c r="H80" s="249" t="s">
        <v>1010</v>
      </c>
      <c r="I80" s="1841">
        <v>46055</v>
      </c>
      <c r="J80" s="204" t="s">
        <v>1011</v>
      </c>
      <c r="K80" s="229"/>
    </row>
    <row r="81" spans="1:11" s="158" customFormat="1" x14ac:dyDescent="0.2">
      <c r="A81" s="429" t="s">
        <v>4404</v>
      </c>
      <c r="B81" s="779" t="s">
        <v>4405</v>
      </c>
      <c r="C81" s="431"/>
      <c r="D81" s="328" t="s">
        <v>1010</v>
      </c>
      <c r="E81" s="456">
        <v>46055</v>
      </c>
      <c r="F81" s="330" t="s">
        <v>1011</v>
      </c>
      <c r="G81" s="336"/>
      <c r="H81" s="249" t="s">
        <v>1010</v>
      </c>
      <c r="I81" s="1841">
        <v>46055</v>
      </c>
      <c r="J81" s="204" t="s">
        <v>1011</v>
      </c>
      <c r="K81" s="229"/>
    </row>
    <row r="82" spans="1:11" s="158" customFormat="1" ht="12.75" customHeight="1" x14ac:dyDescent="0.2">
      <c r="A82" s="429" t="s">
        <v>4406</v>
      </c>
      <c r="B82" s="430" t="s">
        <v>4407</v>
      </c>
      <c r="C82" s="431"/>
      <c r="D82" s="328" t="s">
        <v>1010</v>
      </c>
      <c r="E82" s="456">
        <v>46055</v>
      </c>
      <c r="F82" s="330" t="s">
        <v>1011</v>
      </c>
      <c r="G82" s="336"/>
      <c r="H82" s="249" t="s">
        <v>1010</v>
      </c>
      <c r="I82" s="1841">
        <v>46055</v>
      </c>
      <c r="J82" s="204" t="s">
        <v>1011</v>
      </c>
      <c r="K82" s="229"/>
    </row>
    <row r="83" spans="1:11" s="158" customFormat="1" ht="25.5" x14ac:dyDescent="0.2">
      <c r="A83" s="429" t="s">
        <v>4408</v>
      </c>
      <c r="B83" s="430" t="s">
        <v>4409</v>
      </c>
      <c r="C83" s="431"/>
      <c r="D83" s="328" t="s">
        <v>1010</v>
      </c>
      <c r="E83" s="456">
        <v>46055</v>
      </c>
      <c r="F83" s="330" t="s">
        <v>1011</v>
      </c>
      <c r="G83" s="336"/>
      <c r="H83" s="249" t="s">
        <v>1010</v>
      </c>
      <c r="I83" s="1841">
        <v>46055</v>
      </c>
      <c r="J83" s="204" t="s">
        <v>1011</v>
      </c>
      <c r="K83" s="229"/>
    </row>
    <row r="84" spans="1:11" s="158" customFormat="1" ht="12.75" customHeight="1" x14ac:dyDescent="0.2">
      <c r="A84" s="429" t="s">
        <v>4410</v>
      </c>
      <c r="B84" s="430" t="s">
        <v>4411</v>
      </c>
      <c r="C84" s="431"/>
      <c r="D84" s="328" t="s">
        <v>1010</v>
      </c>
      <c r="E84" s="456">
        <v>46055</v>
      </c>
      <c r="F84" s="330" t="s">
        <v>1011</v>
      </c>
      <c r="G84" s="336"/>
      <c r="H84" s="249" t="s">
        <v>1010</v>
      </c>
      <c r="I84" s="1841">
        <v>46055</v>
      </c>
      <c r="J84" s="204" t="s">
        <v>1011</v>
      </c>
      <c r="K84" s="229"/>
    </row>
    <row r="85" spans="1:11" s="158" customFormat="1" x14ac:dyDescent="0.2">
      <c r="A85" s="429" t="s">
        <v>4412</v>
      </c>
      <c r="B85" s="779" t="s">
        <v>4413</v>
      </c>
      <c r="C85" s="431"/>
      <c r="D85" s="328" t="s">
        <v>1010</v>
      </c>
      <c r="E85" s="456">
        <v>46055</v>
      </c>
      <c r="F85" s="330" t="s">
        <v>1011</v>
      </c>
      <c r="G85" s="336"/>
      <c r="H85" s="249" t="s">
        <v>1010</v>
      </c>
      <c r="I85" s="1841">
        <v>46055</v>
      </c>
      <c r="J85" s="204" t="s">
        <v>1011</v>
      </c>
      <c r="K85" s="229"/>
    </row>
    <row r="86" spans="1:11" s="158" customFormat="1" ht="12.75" customHeight="1" x14ac:dyDescent="0.2">
      <c r="A86" s="429" t="s">
        <v>4414</v>
      </c>
      <c r="B86" s="430" t="s">
        <v>4415</v>
      </c>
      <c r="C86" s="431"/>
      <c r="D86" s="328" t="s">
        <v>1010</v>
      </c>
      <c r="E86" s="456">
        <v>46055</v>
      </c>
      <c r="F86" s="330" t="s">
        <v>1011</v>
      </c>
      <c r="G86" s="336"/>
      <c r="H86" s="249" t="s">
        <v>1010</v>
      </c>
      <c r="I86" s="1841">
        <v>46055</v>
      </c>
      <c r="J86" s="204" t="s">
        <v>1011</v>
      </c>
      <c r="K86" s="229"/>
    </row>
    <row r="87" spans="1:11" s="158" customFormat="1" ht="12.75" customHeight="1" x14ac:dyDescent="0.2">
      <c r="A87" s="429" t="s">
        <v>4416</v>
      </c>
      <c r="B87" s="430" t="s">
        <v>4417</v>
      </c>
      <c r="C87" s="431"/>
      <c r="D87" s="328" t="s">
        <v>1010</v>
      </c>
      <c r="E87" s="456">
        <v>46055</v>
      </c>
      <c r="F87" s="330" t="s">
        <v>1011</v>
      </c>
      <c r="G87" s="336"/>
      <c r="H87" s="249" t="s">
        <v>1010</v>
      </c>
      <c r="I87" s="1841">
        <v>46055</v>
      </c>
      <c r="J87" s="204" t="s">
        <v>1011</v>
      </c>
      <c r="K87" s="229"/>
    </row>
    <row r="88" spans="1:11" s="158" customFormat="1" x14ac:dyDescent="0.2">
      <c r="A88" s="429" t="s">
        <v>4418</v>
      </c>
      <c r="B88" s="779" t="s">
        <v>4419</v>
      </c>
      <c r="C88" s="431"/>
      <c r="D88" s="328" t="s">
        <v>1010</v>
      </c>
      <c r="E88" s="456">
        <v>46055</v>
      </c>
      <c r="F88" s="330" t="s">
        <v>1011</v>
      </c>
      <c r="G88" s="336"/>
      <c r="H88" s="249" t="s">
        <v>1010</v>
      </c>
      <c r="I88" s="1841">
        <v>46055</v>
      </c>
      <c r="J88" s="204" t="s">
        <v>1011</v>
      </c>
      <c r="K88" s="229"/>
    </row>
    <row r="89" spans="1:11" s="158" customFormat="1" x14ac:dyDescent="0.2">
      <c r="A89" s="429" t="s">
        <v>4420</v>
      </c>
      <c r="B89" s="779" t="s">
        <v>4421</v>
      </c>
      <c r="C89" s="431"/>
      <c r="D89" s="328" t="s">
        <v>1010</v>
      </c>
      <c r="E89" s="456">
        <v>46055</v>
      </c>
      <c r="F89" s="330" t="s">
        <v>1011</v>
      </c>
      <c r="G89" s="336"/>
      <c r="H89" s="249" t="s">
        <v>1010</v>
      </c>
      <c r="I89" s="1841">
        <v>46055</v>
      </c>
      <c r="J89" s="204" t="s">
        <v>1011</v>
      </c>
      <c r="K89" s="229"/>
    </row>
    <row r="90" spans="1:11" s="158" customFormat="1" x14ac:dyDescent="0.2">
      <c r="A90" s="429" t="s">
        <v>4422</v>
      </c>
      <c r="B90" s="779" t="s">
        <v>4423</v>
      </c>
      <c r="C90" s="431"/>
      <c r="D90" s="328" t="s">
        <v>1010</v>
      </c>
      <c r="E90" s="456">
        <v>46055</v>
      </c>
      <c r="F90" s="330" t="s">
        <v>1011</v>
      </c>
      <c r="G90" s="336"/>
      <c r="H90" s="249" t="s">
        <v>1010</v>
      </c>
      <c r="I90" s="1841">
        <v>46055</v>
      </c>
      <c r="J90" s="204" t="s">
        <v>1011</v>
      </c>
      <c r="K90" s="229"/>
    </row>
    <row r="91" spans="1:11" s="158" customFormat="1" x14ac:dyDescent="0.2">
      <c r="A91" s="429" t="s">
        <v>4424</v>
      </c>
      <c r="B91" s="779" t="s">
        <v>4425</v>
      </c>
      <c r="C91" s="431"/>
      <c r="D91" s="328" t="s">
        <v>1010</v>
      </c>
      <c r="E91" s="456">
        <v>46055</v>
      </c>
      <c r="F91" s="330" t="s">
        <v>1011</v>
      </c>
      <c r="G91" s="336"/>
      <c r="H91" s="249" t="s">
        <v>1010</v>
      </c>
      <c r="I91" s="1841">
        <v>46055</v>
      </c>
      <c r="J91" s="204" t="s">
        <v>1011</v>
      </c>
      <c r="K91" s="229"/>
    </row>
    <row r="92" spans="1:11" s="158" customFormat="1" ht="12.75" customHeight="1" x14ac:dyDescent="0.2">
      <c r="A92" s="429" t="s">
        <v>4426</v>
      </c>
      <c r="B92" s="430" t="s">
        <v>4427</v>
      </c>
      <c r="C92" s="431"/>
      <c r="D92" s="328" t="s">
        <v>1010</v>
      </c>
      <c r="E92" s="456">
        <v>46055</v>
      </c>
      <c r="F92" s="330" t="s">
        <v>1011</v>
      </c>
      <c r="G92" s="336"/>
      <c r="H92" s="249" t="s">
        <v>1010</v>
      </c>
      <c r="I92" s="1841">
        <v>46055</v>
      </c>
      <c r="J92" s="204" t="s">
        <v>1011</v>
      </c>
      <c r="K92" s="229"/>
    </row>
    <row r="93" spans="1:11" s="158" customFormat="1" ht="25.5" x14ac:dyDescent="0.2">
      <c r="A93" s="429" t="s">
        <v>4428</v>
      </c>
      <c r="B93" s="430" t="s">
        <v>4429</v>
      </c>
      <c r="C93" s="431"/>
      <c r="D93" s="328" t="s">
        <v>1010</v>
      </c>
      <c r="E93" s="456">
        <v>46055</v>
      </c>
      <c r="F93" s="330" t="s">
        <v>1011</v>
      </c>
      <c r="G93" s="336"/>
      <c r="H93" s="249" t="s">
        <v>1010</v>
      </c>
      <c r="I93" s="1841">
        <v>46055</v>
      </c>
      <c r="J93" s="204" t="s">
        <v>1011</v>
      </c>
      <c r="K93" s="229"/>
    </row>
    <row r="94" spans="1:11" s="158" customFormat="1" ht="12.75" customHeight="1" x14ac:dyDescent="0.2">
      <c r="A94" s="429" t="s">
        <v>4430</v>
      </c>
      <c r="B94" s="430" t="s">
        <v>4431</v>
      </c>
      <c r="C94" s="431"/>
      <c r="D94" s="328" t="s">
        <v>1010</v>
      </c>
      <c r="E94" s="456">
        <v>46055</v>
      </c>
      <c r="F94" s="330" t="s">
        <v>1011</v>
      </c>
      <c r="G94" s="336"/>
      <c r="H94" s="249" t="s">
        <v>1010</v>
      </c>
      <c r="I94" s="1841">
        <v>46055</v>
      </c>
      <c r="J94" s="204" t="s">
        <v>1011</v>
      </c>
      <c r="K94" s="229"/>
    </row>
    <row r="95" spans="1:11" s="158" customFormat="1" ht="12.75" customHeight="1" x14ac:dyDescent="0.2">
      <c r="A95" s="429" t="s">
        <v>4432</v>
      </c>
      <c r="B95" s="430" t="s">
        <v>4433</v>
      </c>
      <c r="C95" s="431"/>
      <c r="D95" s="328" t="s">
        <v>1010</v>
      </c>
      <c r="E95" s="456">
        <v>46055</v>
      </c>
      <c r="F95" s="330" t="s">
        <v>1011</v>
      </c>
      <c r="G95" s="336"/>
      <c r="H95" s="249" t="s">
        <v>1010</v>
      </c>
      <c r="I95" s="1841">
        <v>46055</v>
      </c>
      <c r="J95" s="204" t="s">
        <v>1011</v>
      </c>
      <c r="K95" s="229"/>
    </row>
    <row r="96" spans="1:11" s="158" customFormat="1" ht="12.75" customHeight="1" x14ac:dyDescent="0.2">
      <c r="A96" s="429" t="s">
        <v>4434</v>
      </c>
      <c r="B96" s="430" t="s">
        <v>4435</v>
      </c>
      <c r="C96" s="431"/>
      <c r="D96" s="328" t="s">
        <v>1010</v>
      </c>
      <c r="E96" s="456">
        <v>46055</v>
      </c>
      <c r="F96" s="330" t="s">
        <v>1011</v>
      </c>
      <c r="G96" s="336"/>
      <c r="H96" s="249" t="s">
        <v>1010</v>
      </c>
      <c r="I96" s="1841">
        <v>46055</v>
      </c>
      <c r="J96" s="204" t="s">
        <v>1011</v>
      </c>
      <c r="K96" s="229"/>
    </row>
    <row r="97" spans="1:11" s="158" customFormat="1" ht="25.5" x14ac:dyDescent="0.2">
      <c r="A97" s="429" t="s">
        <v>4436</v>
      </c>
      <c r="B97" s="430" t="s">
        <v>4437</v>
      </c>
      <c r="C97" s="431"/>
      <c r="D97" s="328" t="s">
        <v>1010</v>
      </c>
      <c r="E97" s="456">
        <v>46055</v>
      </c>
      <c r="F97" s="330" t="s">
        <v>1011</v>
      </c>
      <c r="G97" s="336"/>
      <c r="H97" s="249" t="s">
        <v>1010</v>
      </c>
      <c r="I97" s="1841">
        <v>46055</v>
      </c>
      <c r="J97" s="204" t="s">
        <v>1011</v>
      </c>
      <c r="K97" s="229"/>
    </row>
    <row r="98" spans="1:11" s="158" customFormat="1" x14ac:dyDescent="0.2">
      <c r="A98" s="429" t="s">
        <v>4438</v>
      </c>
      <c r="B98" s="430" t="s">
        <v>4439</v>
      </c>
      <c r="C98" s="431"/>
      <c r="D98" s="328" t="s">
        <v>1010</v>
      </c>
      <c r="E98" s="456">
        <v>46055</v>
      </c>
      <c r="F98" s="330" t="s">
        <v>1011</v>
      </c>
      <c r="G98" s="336"/>
      <c r="H98" s="249" t="s">
        <v>1010</v>
      </c>
      <c r="I98" s="1841">
        <v>46055</v>
      </c>
      <c r="J98" s="204" t="s">
        <v>1011</v>
      </c>
      <c r="K98" s="229"/>
    </row>
    <row r="99" spans="1:11" s="158" customFormat="1" x14ac:dyDescent="0.2">
      <c r="A99" s="429" t="s">
        <v>4440</v>
      </c>
      <c r="B99" s="779" t="s">
        <v>4441</v>
      </c>
      <c r="C99" s="431"/>
      <c r="D99" s="328" t="s">
        <v>1010</v>
      </c>
      <c r="E99" s="456">
        <v>46055</v>
      </c>
      <c r="F99" s="330" t="s">
        <v>1011</v>
      </c>
      <c r="G99" s="336"/>
      <c r="H99" s="249" t="s">
        <v>1010</v>
      </c>
      <c r="I99" s="1841">
        <v>46055</v>
      </c>
      <c r="J99" s="204" t="s">
        <v>1011</v>
      </c>
      <c r="K99" s="229"/>
    </row>
    <row r="100" spans="1:11" s="158" customFormat="1" x14ac:dyDescent="0.2">
      <c r="A100" s="429" t="s">
        <v>4442</v>
      </c>
      <c r="B100" s="779" t="s">
        <v>4443</v>
      </c>
      <c r="C100" s="431"/>
      <c r="D100" s="328" t="s">
        <v>1010</v>
      </c>
      <c r="E100" s="456">
        <v>46055</v>
      </c>
      <c r="F100" s="330" t="s">
        <v>1011</v>
      </c>
      <c r="G100" s="336"/>
      <c r="H100" s="249" t="s">
        <v>1010</v>
      </c>
      <c r="I100" s="1841">
        <v>46055</v>
      </c>
      <c r="J100" s="204" t="s">
        <v>1011</v>
      </c>
      <c r="K100" s="229"/>
    </row>
    <row r="101" spans="1:11" s="158" customFormat="1" x14ac:dyDescent="0.2">
      <c r="A101" s="429" t="s">
        <v>4444</v>
      </c>
      <c r="B101" s="430" t="s">
        <v>4445</v>
      </c>
      <c r="C101" s="431"/>
      <c r="D101" s="328" t="s">
        <v>1010</v>
      </c>
      <c r="E101" s="456">
        <v>46055</v>
      </c>
      <c r="F101" s="330" t="s">
        <v>1011</v>
      </c>
      <c r="G101" s="336"/>
      <c r="H101" s="249" t="s">
        <v>1010</v>
      </c>
      <c r="I101" s="1841">
        <v>46055</v>
      </c>
      <c r="J101" s="204" t="s">
        <v>1011</v>
      </c>
      <c r="K101" s="229"/>
    </row>
    <row r="102" spans="1:11" s="158" customFormat="1" x14ac:dyDescent="0.2">
      <c r="A102" s="429" t="s">
        <v>4446</v>
      </c>
      <c r="B102" s="779" t="s">
        <v>4447</v>
      </c>
      <c r="C102" s="431"/>
      <c r="D102" s="328" t="s">
        <v>1010</v>
      </c>
      <c r="E102" s="456">
        <v>46055</v>
      </c>
      <c r="F102" s="330" t="s">
        <v>1011</v>
      </c>
      <c r="G102" s="336"/>
      <c r="H102" s="249" t="s">
        <v>1010</v>
      </c>
      <c r="I102" s="1841">
        <v>46055</v>
      </c>
      <c r="J102" s="204" t="s">
        <v>1011</v>
      </c>
      <c r="K102" s="229"/>
    </row>
    <row r="103" spans="1:11" s="158" customFormat="1" x14ac:dyDescent="0.2">
      <c r="A103" s="429" t="s">
        <v>4448</v>
      </c>
      <c r="B103" s="779" t="s">
        <v>4449</v>
      </c>
      <c r="C103" s="431"/>
      <c r="D103" s="328" t="s">
        <v>1010</v>
      </c>
      <c r="E103" s="456">
        <v>46055</v>
      </c>
      <c r="F103" s="330" t="s">
        <v>1011</v>
      </c>
      <c r="G103" s="336"/>
      <c r="H103" s="249" t="s">
        <v>1010</v>
      </c>
      <c r="I103" s="1841">
        <v>46055</v>
      </c>
      <c r="J103" s="204" t="s">
        <v>1011</v>
      </c>
      <c r="K103" s="229"/>
    </row>
    <row r="104" spans="1:11" s="158" customFormat="1" x14ac:dyDescent="0.2">
      <c r="A104" s="429" t="s">
        <v>4450</v>
      </c>
      <c r="B104" s="779" t="s">
        <v>4451</v>
      </c>
      <c r="C104" s="431"/>
      <c r="D104" s="328" t="s">
        <v>1010</v>
      </c>
      <c r="E104" s="456">
        <v>46055</v>
      </c>
      <c r="F104" s="330" t="s">
        <v>1011</v>
      </c>
      <c r="G104" s="336"/>
      <c r="H104" s="249" t="s">
        <v>1010</v>
      </c>
      <c r="I104" s="1841">
        <v>46055</v>
      </c>
      <c r="J104" s="204" t="s">
        <v>1011</v>
      </c>
      <c r="K104" s="229"/>
    </row>
    <row r="105" spans="1:11" s="158" customFormat="1" x14ac:dyDescent="0.2">
      <c r="A105" s="429" t="s">
        <v>4452</v>
      </c>
      <c r="B105" s="779" t="s">
        <v>4453</v>
      </c>
      <c r="C105" s="431"/>
      <c r="D105" s="328" t="s">
        <v>1010</v>
      </c>
      <c r="E105" s="456">
        <v>46055</v>
      </c>
      <c r="F105" s="330" t="s">
        <v>1011</v>
      </c>
      <c r="G105" s="336"/>
      <c r="H105" s="249" t="s">
        <v>1010</v>
      </c>
      <c r="I105" s="1841">
        <v>46055</v>
      </c>
      <c r="J105" s="204" t="s">
        <v>1011</v>
      </c>
      <c r="K105" s="229"/>
    </row>
    <row r="106" spans="1:11" s="158" customFormat="1" ht="12.75" customHeight="1" x14ac:dyDescent="0.2">
      <c r="A106" s="429" t="s">
        <v>4454</v>
      </c>
      <c r="B106" s="430" t="s">
        <v>4455</v>
      </c>
      <c r="C106" s="431"/>
      <c r="D106" s="328" t="s">
        <v>1010</v>
      </c>
      <c r="E106" s="456">
        <v>46055</v>
      </c>
      <c r="F106" s="330" t="s">
        <v>1011</v>
      </c>
      <c r="G106" s="336"/>
      <c r="H106" s="249" t="s">
        <v>1010</v>
      </c>
      <c r="I106" s="1841">
        <v>46055</v>
      </c>
      <c r="J106" s="204" t="s">
        <v>1011</v>
      </c>
      <c r="K106" s="229"/>
    </row>
    <row r="107" spans="1:11" s="158" customFormat="1" x14ac:dyDescent="0.2">
      <c r="A107" s="429" t="s">
        <v>4456</v>
      </c>
      <c r="B107" s="779" t="s">
        <v>4457</v>
      </c>
      <c r="C107" s="431"/>
      <c r="D107" s="328" t="s">
        <v>1010</v>
      </c>
      <c r="E107" s="456">
        <v>46055</v>
      </c>
      <c r="F107" s="330" t="s">
        <v>1011</v>
      </c>
      <c r="G107" s="336"/>
      <c r="H107" s="249" t="s">
        <v>1010</v>
      </c>
      <c r="I107" s="1841">
        <v>46055</v>
      </c>
      <c r="J107" s="204" t="s">
        <v>1011</v>
      </c>
      <c r="K107" s="229"/>
    </row>
    <row r="108" spans="1:11" s="158" customFormat="1" x14ac:dyDescent="0.2">
      <c r="A108" s="429" t="s">
        <v>4458</v>
      </c>
      <c r="B108" s="430" t="s">
        <v>4459</v>
      </c>
      <c r="C108" s="431"/>
      <c r="D108" s="328" t="s">
        <v>1010</v>
      </c>
      <c r="E108" s="456">
        <v>46055</v>
      </c>
      <c r="F108" s="330" t="s">
        <v>1011</v>
      </c>
      <c r="G108" s="336"/>
      <c r="H108" s="249" t="s">
        <v>1010</v>
      </c>
      <c r="I108" s="1841">
        <v>46055</v>
      </c>
      <c r="J108" s="204" t="s">
        <v>1011</v>
      </c>
      <c r="K108" s="229"/>
    </row>
    <row r="109" spans="1:11" s="152" customFormat="1" x14ac:dyDescent="0.2">
      <c r="A109" s="780" t="s">
        <v>4460</v>
      </c>
      <c r="B109" s="779" t="s">
        <v>4461</v>
      </c>
      <c r="C109" s="786"/>
      <c r="D109" s="784" t="s">
        <v>1010</v>
      </c>
      <c r="E109" s="741">
        <v>46055</v>
      </c>
      <c r="F109" s="785" t="s">
        <v>1011</v>
      </c>
      <c r="G109" s="782"/>
      <c r="H109" s="793" t="s">
        <v>1010</v>
      </c>
      <c r="I109" s="1841">
        <v>46055</v>
      </c>
      <c r="J109" s="765" t="s">
        <v>1011</v>
      </c>
      <c r="K109" s="783"/>
    </row>
    <row r="110" spans="1:11" s="158" customFormat="1" ht="25.5" x14ac:dyDescent="0.2">
      <c r="A110" s="429" t="s">
        <v>4462</v>
      </c>
      <c r="B110" s="430" t="s">
        <v>4463</v>
      </c>
      <c r="C110" s="431"/>
      <c r="D110" s="328" t="s">
        <v>1010</v>
      </c>
      <c r="E110" s="456">
        <v>46055</v>
      </c>
      <c r="F110" s="330" t="s">
        <v>1011</v>
      </c>
      <c r="G110" s="336"/>
      <c r="H110" s="249" t="s">
        <v>1010</v>
      </c>
      <c r="I110" s="1841">
        <v>46055</v>
      </c>
      <c r="J110" s="204" t="s">
        <v>1011</v>
      </c>
      <c r="K110" s="229"/>
    </row>
    <row r="111" spans="1:11" s="158" customFormat="1" ht="12.75" customHeight="1" x14ac:dyDescent="0.2">
      <c r="A111" s="429" t="s">
        <v>4464</v>
      </c>
      <c r="B111" s="430" t="s">
        <v>4465</v>
      </c>
      <c r="C111" s="431"/>
      <c r="D111" s="328" t="s">
        <v>1010</v>
      </c>
      <c r="E111" s="456">
        <v>46055</v>
      </c>
      <c r="F111" s="330" t="s">
        <v>1011</v>
      </c>
      <c r="G111" s="336"/>
      <c r="H111" s="249" t="s">
        <v>1010</v>
      </c>
      <c r="I111" s="1841">
        <v>46055</v>
      </c>
      <c r="J111" s="204" t="s">
        <v>1011</v>
      </c>
      <c r="K111" s="229"/>
    </row>
    <row r="112" spans="1:11" s="158" customFormat="1" ht="12.75" customHeight="1" x14ac:dyDescent="0.2">
      <c r="A112" s="429" t="s">
        <v>4466</v>
      </c>
      <c r="B112" s="430" t="s">
        <v>4467</v>
      </c>
      <c r="C112" s="431"/>
      <c r="D112" s="328" t="s">
        <v>1010</v>
      </c>
      <c r="E112" s="456">
        <v>46055</v>
      </c>
      <c r="F112" s="330" t="s">
        <v>1011</v>
      </c>
      <c r="G112" s="336"/>
      <c r="H112" s="249" t="s">
        <v>1010</v>
      </c>
      <c r="I112" s="1841">
        <v>46055</v>
      </c>
      <c r="J112" s="204" t="s">
        <v>1011</v>
      </c>
      <c r="K112" s="229"/>
    </row>
    <row r="113" spans="1:11" s="158" customFormat="1" x14ac:dyDescent="0.2">
      <c r="A113" s="429" t="s">
        <v>4468</v>
      </c>
      <c r="B113" s="430" t="s">
        <v>4469</v>
      </c>
      <c r="C113" s="431"/>
      <c r="D113" s="328" t="s">
        <v>1010</v>
      </c>
      <c r="E113" s="456">
        <v>46055</v>
      </c>
      <c r="F113" s="330" t="s">
        <v>1011</v>
      </c>
      <c r="G113" s="336"/>
      <c r="H113" s="249" t="s">
        <v>1010</v>
      </c>
      <c r="I113" s="1841">
        <v>46055</v>
      </c>
      <c r="J113" s="204" t="s">
        <v>1011</v>
      </c>
      <c r="K113" s="229"/>
    </row>
    <row r="114" spans="1:11" s="158" customFormat="1" x14ac:dyDescent="0.2">
      <c r="A114" s="429" t="s">
        <v>4470</v>
      </c>
      <c r="B114" s="779" t="s">
        <v>4471</v>
      </c>
      <c r="C114" s="431"/>
      <c r="D114" s="328" t="s">
        <v>1010</v>
      </c>
      <c r="E114" s="456">
        <v>46055</v>
      </c>
      <c r="F114" s="330" t="s">
        <v>1011</v>
      </c>
      <c r="G114" s="336"/>
      <c r="H114" s="249" t="s">
        <v>1010</v>
      </c>
      <c r="I114" s="1841">
        <v>46055</v>
      </c>
      <c r="J114" s="204" t="s">
        <v>1011</v>
      </c>
      <c r="K114" s="229"/>
    </row>
    <row r="115" spans="1:11" s="158" customFormat="1" ht="12.75" customHeight="1" x14ac:dyDescent="0.2">
      <c r="A115" s="429" t="s">
        <v>4472</v>
      </c>
      <c r="B115" s="430" t="s">
        <v>4473</v>
      </c>
      <c r="C115" s="431"/>
      <c r="D115" s="328" t="s">
        <v>1010</v>
      </c>
      <c r="E115" s="456">
        <v>46055</v>
      </c>
      <c r="F115" s="330" t="s">
        <v>1011</v>
      </c>
      <c r="G115" s="336"/>
      <c r="H115" s="249" t="s">
        <v>1010</v>
      </c>
      <c r="I115" s="1841">
        <v>46055</v>
      </c>
      <c r="J115" s="204" t="s">
        <v>1011</v>
      </c>
      <c r="K115" s="229"/>
    </row>
    <row r="116" spans="1:11" s="158" customFormat="1" ht="12.75" customHeight="1" x14ac:dyDescent="0.2">
      <c r="A116" s="429" t="s">
        <v>4474</v>
      </c>
      <c r="B116" s="430" t="s">
        <v>4475</v>
      </c>
      <c r="C116" s="431"/>
      <c r="D116" s="328" t="s">
        <v>1010</v>
      </c>
      <c r="E116" s="456">
        <v>46055</v>
      </c>
      <c r="F116" s="330" t="s">
        <v>1011</v>
      </c>
      <c r="G116" s="336"/>
      <c r="H116" s="249" t="s">
        <v>1010</v>
      </c>
      <c r="I116" s="1841">
        <v>46055</v>
      </c>
      <c r="J116" s="204" t="s">
        <v>1011</v>
      </c>
      <c r="K116" s="229"/>
    </row>
    <row r="117" spans="1:11" s="158" customFormat="1" x14ac:dyDescent="0.2">
      <c r="A117" s="429" t="s">
        <v>4476</v>
      </c>
      <c r="B117" s="779" t="s">
        <v>4477</v>
      </c>
      <c r="C117" s="431"/>
      <c r="D117" s="328" t="s">
        <v>1010</v>
      </c>
      <c r="E117" s="456">
        <v>46055</v>
      </c>
      <c r="F117" s="330" t="s">
        <v>1011</v>
      </c>
      <c r="G117" s="336"/>
      <c r="H117" s="249" t="s">
        <v>1010</v>
      </c>
      <c r="I117" s="1841">
        <v>46055</v>
      </c>
      <c r="J117" s="204" t="s">
        <v>1011</v>
      </c>
      <c r="K117" s="229"/>
    </row>
    <row r="118" spans="1:11" s="158" customFormat="1" ht="12.75" customHeight="1" x14ac:dyDescent="0.2">
      <c r="A118" s="429" t="s">
        <v>4478</v>
      </c>
      <c r="B118" s="430" t="s">
        <v>4479</v>
      </c>
      <c r="C118" s="431"/>
      <c r="D118" s="328" t="s">
        <v>1010</v>
      </c>
      <c r="E118" s="456">
        <v>46055</v>
      </c>
      <c r="F118" s="330" t="s">
        <v>1011</v>
      </c>
      <c r="G118" s="336"/>
      <c r="H118" s="249" t="s">
        <v>1010</v>
      </c>
      <c r="I118" s="1841">
        <v>46055</v>
      </c>
      <c r="J118" s="204" t="s">
        <v>1011</v>
      </c>
      <c r="K118" s="229"/>
    </row>
    <row r="119" spans="1:11" s="158" customFormat="1" ht="25.5" x14ac:dyDescent="0.2">
      <c r="A119" s="429" t="s">
        <v>4480</v>
      </c>
      <c r="B119" s="430" t="s">
        <v>4481</v>
      </c>
      <c r="C119" s="431"/>
      <c r="D119" s="328" t="s">
        <v>1010</v>
      </c>
      <c r="E119" s="456">
        <v>46055</v>
      </c>
      <c r="F119" s="330" t="s">
        <v>1011</v>
      </c>
      <c r="G119" s="336"/>
      <c r="H119" s="249" t="s">
        <v>1010</v>
      </c>
      <c r="I119" s="1841">
        <v>46055</v>
      </c>
      <c r="J119" s="204" t="s">
        <v>1011</v>
      </c>
      <c r="K119" s="229"/>
    </row>
    <row r="120" spans="1:11" s="158" customFormat="1" ht="12.75" customHeight="1" x14ac:dyDescent="0.2">
      <c r="A120" s="429" t="s">
        <v>4482</v>
      </c>
      <c r="B120" s="430" t="s">
        <v>4483</v>
      </c>
      <c r="C120" s="431"/>
      <c r="D120" s="328" t="s">
        <v>1010</v>
      </c>
      <c r="E120" s="456">
        <v>46055</v>
      </c>
      <c r="F120" s="330" t="s">
        <v>1011</v>
      </c>
      <c r="G120" s="336"/>
      <c r="H120" s="249" t="s">
        <v>1010</v>
      </c>
      <c r="I120" s="1841">
        <v>46055</v>
      </c>
      <c r="J120" s="204" t="s">
        <v>1011</v>
      </c>
      <c r="K120" s="229"/>
    </row>
    <row r="121" spans="1:11" s="158" customFormat="1" x14ac:dyDescent="0.2">
      <c r="A121" s="429" t="s">
        <v>4484</v>
      </c>
      <c r="B121" s="779" t="s">
        <v>4485</v>
      </c>
      <c r="C121" s="431"/>
      <c r="D121" s="328" t="s">
        <v>1010</v>
      </c>
      <c r="E121" s="456">
        <v>46055</v>
      </c>
      <c r="F121" s="330" t="s">
        <v>1011</v>
      </c>
      <c r="G121" s="336"/>
      <c r="H121" s="249" t="s">
        <v>1010</v>
      </c>
      <c r="I121" s="1841">
        <v>46055</v>
      </c>
      <c r="J121" s="204" t="s">
        <v>1011</v>
      </c>
      <c r="K121" s="229"/>
    </row>
    <row r="122" spans="1:11" s="158" customFormat="1" x14ac:dyDescent="0.2">
      <c r="A122" s="429" t="s">
        <v>4486</v>
      </c>
      <c r="B122" s="779" t="s">
        <v>4487</v>
      </c>
      <c r="C122" s="431"/>
      <c r="D122" s="328" t="s">
        <v>1010</v>
      </c>
      <c r="E122" s="456">
        <v>46055</v>
      </c>
      <c r="F122" s="330" t="s">
        <v>1011</v>
      </c>
      <c r="G122" s="336"/>
      <c r="H122" s="249" t="s">
        <v>1010</v>
      </c>
      <c r="I122" s="1841">
        <v>46055</v>
      </c>
      <c r="J122" s="204" t="s">
        <v>1011</v>
      </c>
      <c r="K122" s="229"/>
    </row>
    <row r="123" spans="1:11" s="158" customFormat="1" ht="25.5" x14ac:dyDescent="0.2">
      <c r="A123" s="429" t="s">
        <v>4488</v>
      </c>
      <c r="B123" s="430" t="s">
        <v>4489</v>
      </c>
      <c r="C123" s="431"/>
      <c r="D123" s="328" t="s">
        <v>1010</v>
      </c>
      <c r="E123" s="456">
        <v>46055</v>
      </c>
      <c r="F123" s="330" t="s">
        <v>1011</v>
      </c>
      <c r="G123" s="336"/>
      <c r="H123" s="249" t="s">
        <v>1010</v>
      </c>
      <c r="I123" s="1841">
        <v>46055</v>
      </c>
      <c r="J123" s="204" t="s">
        <v>1011</v>
      </c>
      <c r="K123" s="229"/>
    </row>
    <row r="124" spans="1:11" s="158" customFormat="1" x14ac:dyDescent="0.2">
      <c r="A124" s="429" t="s">
        <v>4490</v>
      </c>
      <c r="B124" s="430" t="s">
        <v>4491</v>
      </c>
      <c r="C124" s="431"/>
      <c r="D124" s="328" t="s">
        <v>1010</v>
      </c>
      <c r="E124" s="456">
        <v>46055</v>
      </c>
      <c r="F124" s="330" t="s">
        <v>1011</v>
      </c>
      <c r="G124" s="336"/>
      <c r="H124" s="249" t="s">
        <v>1010</v>
      </c>
      <c r="I124" s="1841">
        <v>46055</v>
      </c>
      <c r="J124" s="204" t="s">
        <v>1011</v>
      </c>
      <c r="K124" s="229"/>
    </row>
    <row r="125" spans="1:11" s="158" customFormat="1" x14ac:dyDescent="0.2">
      <c r="A125" s="429" t="s">
        <v>4492</v>
      </c>
      <c r="B125" s="430" t="s">
        <v>4493</v>
      </c>
      <c r="C125" s="431"/>
      <c r="D125" s="328" t="s">
        <v>1010</v>
      </c>
      <c r="E125" s="456">
        <v>46055</v>
      </c>
      <c r="F125" s="330" t="s">
        <v>1011</v>
      </c>
      <c r="G125" s="336"/>
      <c r="H125" s="249" t="s">
        <v>1010</v>
      </c>
      <c r="I125" s="1841">
        <v>46055</v>
      </c>
      <c r="J125" s="204" t="s">
        <v>1011</v>
      </c>
      <c r="K125" s="229"/>
    </row>
    <row r="126" spans="1:11" s="158" customFormat="1" x14ac:dyDescent="0.2">
      <c r="A126" s="429" t="s">
        <v>4494</v>
      </c>
      <c r="B126" s="430" t="s">
        <v>4495</v>
      </c>
      <c r="C126" s="431"/>
      <c r="D126" s="328" t="s">
        <v>1010</v>
      </c>
      <c r="E126" s="456">
        <v>46055</v>
      </c>
      <c r="F126" s="330" t="s">
        <v>1011</v>
      </c>
      <c r="G126" s="336"/>
      <c r="H126" s="249" t="s">
        <v>1010</v>
      </c>
      <c r="I126" s="1841">
        <v>46055</v>
      </c>
      <c r="J126" s="204" t="s">
        <v>1011</v>
      </c>
      <c r="K126" s="229"/>
    </row>
    <row r="127" spans="1:11" s="158" customFormat="1" x14ac:dyDescent="0.2">
      <c r="A127" s="429" t="s">
        <v>4496</v>
      </c>
      <c r="B127" s="430" t="s">
        <v>4497</v>
      </c>
      <c r="C127" s="431"/>
      <c r="D127" s="328" t="s">
        <v>1010</v>
      </c>
      <c r="E127" s="456">
        <v>46055</v>
      </c>
      <c r="F127" s="330" t="s">
        <v>1011</v>
      </c>
      <c r="G127" s="336"/>
      <c r="H127" s="249" t="s">
        <v>1010</v>
      </c>
      <c r="I127" s="1841">
        <v>46055</v>
      </c>
      <c r="J127" s="204" t="s">
        <v>1011</v>
      </c>
      <c r="K127" s="229"/>
    </row>
    <row r="128" spans="1:11" s="158" customFormat="1" ht="12.75" customHeight="1" x14ac:dyDescent="0.2">
      <c r="A128" s="429" t="s">
        <v>4498</v>
      </c>
      <c r="B128" s="430" t="s">
        <v>4499</v>
      </c>
      <c r="C128" s="431"/>
      <c r="D128" s="328" t="s">
        <v>1010</v>
      </c>
      <c r="E128" s="456">
        <v>46055</v>
      </c>
      <c r="F128" s="330" t="s">
        <v>1011</v>
      </c>
      <c r="G128" s="336"/>
      <c r="H128" s="249" t="s">
        <v>1010</v>
      </c>
      <c r="I128" s="1841">
        <v>46055</v>
      </c>
      <c r="J128" s="204" t="s">
        <v>1011</v>
      </c>
      <c r="K128" s="229"/>
    </row>
    <row r="129" spans="1:11" s="158" customFormat="1" ht="12.75" customHeight="1" x14ac:dyDescent="0.2">
      <c r="A129" s="429" t="s">
        <v>4500</v>
      </c>
      <c r="B129" s="430" t="s">
        <v>4501</v>
      </c>
      <c r="C129" s="431"/>
      <c r="D129" s="328" t="s">
        <v>1010</v>
      </c>
      <c r="E129" s="456">
        <v>46055</v>
      </c>
      <c r="F129" s="330" t="s">
        <v>1011</v>
      </c>
      <c r="G129" s="336"/>
      <c r="H129" s="249" t="s">
        <v>1010</v>
      </c>
      <c r="I129" s="1841">
        <v>46055</v>
      </c>
      <c r="J129" s="204" t="s">
        <v>1011</v>
      </c>
      <c r="K129" s="229"/>
    </row>
    <row r="130" spans="1:11" s="158" customFormat="1" x14ac:dyDescent="0.2">
      <c r="A130" s="429" t="s">
        <v>4502</v>
      </c>
      <c r="B130" s="430" t="s">
        <v>4503</v>
      </c>
      <c r="C130" s="431"/>
      <c r="D130" s="328" t="s">
        <v>1010</v>
      </c>
      <c r="E130" s="456">
        <v>46055</v>
      </c>
      <c r="F130" s="330" t="s">
        <v>1011</v>
      </c>
      <c r="G130" s="336"/>
      <c r="H130" s="249" t="s">
        <v>1010</v>
      </c>
      <c r="I130" s="1841">
        <v>46055</v>
      </c>
      <c r="J130" s="204" t="s">
        <v>1011</v>
      </c>
      <c r="K130" s="229"/>
    </row>
    <row r="131" spans="1:11" s="152" customFormat="1" x14ac:dyDescent="0.2">
      <c r="A131" s="780" t="s">
        <v>4504</v>
      </c>
      <c r="B131" s="779" t="s">
        <v>4505</v>
      </c>
      <c r="C131" s="786"/>
      <c r="D131" s="784" t="s">
        <v>1010</v>
      </c>
      <c r="E131" s="741">
        <v>46055</v>
      </c>
      <c r="F131" s="785" t="s">
        <v>1011</v>
      </c>
      <c r="G131" s="782"/>
      <c r="H131" s="793" t="s">
        <v>1010</v>
      </c>
      <c r="I131" s="1841">
        <v>46055</v>
      </c>
      <c r="J131" s="765" t="s">
        <v>1011</v>
      </c>
      <c r="K131" s="783"/>
    </row>
    <row r="132" spans="1:11" s="158" customFormat="1" x14ac:dyDescent="0.2">
      <c r="A132" s="429" t="s">
        <v>4506</v>
      </c>
      <c r="B132" s="430" t="s">
        <v>4507</v>
      </c>
      <c r="C132" s="431"/>
      <c r="D132" s="328" t="s">
        <v>1010</v>
      </c>
      <c r="E132" s="456">
        <v>46055</v>
      </c>
      <c r="F132" s="330" t="s">
        <v>1011</v>
      </c>
      <c r="G132" s="336"/>
      <c r="H132" s="249" t="s">
        <v>1010</v>
      </c>
      <c r="I132" s="1841">
        <v>46055</v>
      </c>
      <c r="J132" s="204" t="s">
        <v>1011</v>
      </c>
      <c r="K132" s="229"/>
    </row>
    <row r="133" spans="1:11" s="158" customFormat="1" x14ac:dyDescent="0.2">
      <c r="A133" s="429" t="s">
        <v>4508</v>
      </c>
      <c r="B133" s="430" t="s">
        <v>4509</v>
      </c>
      <c r="C133" s="431"/>
      <c r="D133" s="328" t="s">
        <v>1010</v>
      </c>
      <c r="E133" s="456">
        <v>46055</v>
      </c>
      <c r="F133" s="330" t="s">
        <v>1011</v>
      </c>
      <c r="G133" s="336"/>
      <c r="H133" s="249" t="s">
        <v>1010</v>
      </c>
      <c r="I133" s="1841">
        <v>46055</v>
      </c>
      <c r="J133" s="204" t="s">
        <v>1011</v>
      </c>
      <c r="K133" s="229"/>
    </row>
    <row r="134" spans="1:11" s="158" customFormat="1" x14ac:dyDescent="0.2">
      <c r="A134" s="429" t="s">
        <v>4510</v>
      </c>
      <c r="B134" s="430" t="s">
        <v>4511</v>
      </c>
      <c r="C134" s="431"/>
      <c r="D134" s="328" t="s">
        <v>1010</v>
      </c>
      <c r="E134" s="456">
        <v>46055</v>
      </c>
      <c r="F134" s="330" t="s">
        <v>1011</v>
      </c>
      <c r="G134" s="336"/>
      <c r="H134" s="249" t="s">
        <v>1010</v>
      </c>
      <c r="I134" s="1841">
        <v>46055</v>
      </c>
      <c r="J134" s="204" t="s">
        <v>1011</v>
      </c>
      <c r="K134" s="229"/>
    </row>
    <row r="135" spans="1:11" s="158" customFormat="1" ht="12.75" customHeight="1" x14ac:dyDescent="0.2">
      <c r="A135" s="429" t="s">
        <v>4512</v>
      </c>
      <c r="B135" s="430" t="s">
        <v>4513</v>
      </c>
      <c r="C135" s="431"/>
      <c r="D135" s="328" t="s">
        <v>1010</v>
      </c>
      <c r="E135" s="456">
        <v>46055</v>
      </c>
      <c r="F135" s="330" t="s">
        <v>1011</v>
      </c>
      <c r="G135" s="336"/>
      <c r="H135" s="249" t="s">
        <v>1010</v>
      </c>
      <c r="I135" s="1841">
        <v>46055</v>
      </c>
      <c r="J135" s="204" t="s">
        <v>1011</v>
      </c>
      <c r="K135" s="229"/>
    </row>
    <row r="136" spans="1:11" s="158" customFormat="1" ht="12.75" customHeight="1" x14ac:dyDescent="0.2">
      <c r="A136" s="429" t="s">
        <v>4514</v>
      </c>
      <c r="B136" s="430" t="s">
        <v>4515</v>
      </c>
      <c r="C136" s="431"/>
      <c r="D136" s="328" t="s">
        <v>1010</v>
      </c>
      <c r="E136" s="456">
        <v>46055</v>
      </c>
      <c r="F136" s="330" t="s">
        <v>1011</v>
      </c>
      <c r="G136" s="336"/>
      <c r="H136" s="249" t="s">
        <v>1010</v>
      </c>
      <c r="I136" s="1841">
        <v>46055</v>
      </c>
      <c r="J136" s="204" t="s">
        <v>1011</v>
      </c>
      <c r="K136" s="229"/>
    </row>
    <row r="137" spans="1:11" s="158" customFormat="1" ht="12.75" customHeight="1" x14ac:dyDescent="0.2">
      <c r="A137" s="429" t="s">
        <v>4516</v>
      </c>
      <c r="B137" s="430" t="s">
        <v>4517</v>
      </c>
      <c r="C137" s="431"/>
      <c r="D137" s="328" t="s">
        <v>1010</v>
      </c>
      <c r="E137" s="456">
        <v>46055</v>
      </c>
      <c r="F137" s="330" t="s">
        <v>1011</v>
      </c>
      <c r="G137" s="336"/>
      <c r="H137" s="249" t="s">
        <v>1010</v>
      </c>
      <c r="I137" s="1841">
        <v>46055</v>
      </c>
      <c r="J137" s="204" t="s">
        <v>1011</v>
      </c>
      <c r="K137" s="229"/>
    </row>
    <row r="138" spans="1:11" s="152" customFormat="1" x14ac:dyDescent="0.2">
      <c r="A138" s="780" t="s">
        <v>4518</v>
      </c>
      <c r="B138" s="779" t="s">
        <v>4519</v>
      </c>
      <c r="C138" s="786"/>
      <c r="D138" s="784" t="s">
        <v>1010</v>
      </c>
      <c r="E138" s="741">
        <v>46055</v>
      </c>
      <c r="F138" s="785" t="s">
        <v>1011</v>
      </c>
      <c r="G138" s="782"/>
      <c r="H138" s="793" t="s">
        <v>1010</v>
      </c>
      <c r="I138" s="1841">
        <v>46055</v>
      </c>
      <c r="J138" s="765" t="s">
        <v>1011</v>
      </c>
      <c r="K138" s="783"/>
    </row>
    <row r="139" spans="1:11" s="158" customFormat="1" ht="25.5" x14ac:dyDescent="0.2">
      <c r="A139" s="429" t="s">
        <v>4520</v>
      </c>
      <c r="B139" s="430" t="s">
        <v>4521</v>
      </c>
      <c r="C139" s="431"/>
      <c r="D139" s="328" t="s">
        <v>1010</v>
      </c>
      <c r="E139" s="456">
        <v>46055</v>
      </c>
      <c r="F139" s="330" t="s">
        <v>1011</v>
      </c>
      <c r="G139" s="336"/>
      <c r="H139" s="249" t="s">
        <v>1010</v>
      </c>
      <c r="I139" s="1841">
        <v>46055</v>
      </c>
      <c r="J139" s="204" t="s">
        <v>1011</v>
      </c>
      <c r="K139" s="229"/>
    </row>
    <row r="140" spans="1:11" s="158" customFormat="1" ht="25.5" x14ac:dyDescent="0.2">
      <c r="A140" s="429" t="s">
        <v>4522</v>
      </c>
      <c r="B140" s="430" t="s">
        <v>4523</v>
      </c>
      <c r="C140" s="431"/>
      <c r="D140" s="328" t="s">
        <v>1010</v>
      </c>
      <c r="E140" s="456">
        <v>46055</v>
      </c>
      <c r="F140" s="330" t="s">
        <v>1011</v>
      </c>
      <c r="G140" s="336"/>
      <c r="H140" s="249" t="s">
        <v>1010</v>
      </c>
      <c r="I140" s="1841">
        <v>46055</v>
      </c>
      <c r="J140" s="204" t="s">
        <v>1011</v>
      </c>
      <c r="K140" s="229"/>
    </row>
    <row r="141" spans="1:11" s="158" customFormat="1" ht="25.5" x14ac:dyDescent="0.2">
      <c r="A141" s="429" t="s">
        <v>4524</v>
      </c>
      <c r="B141" s="430" t="s">
        <v>4525</v>
      </c>
      <c r="C141" s="431"/>
      <c r="D141" s="328" t="s">
        <v>1010</v>
      </c>
      <c r="E141" s="456">
        <v>46055</v>
      </c>
      <c r="F141" s="330" t="s">
        <v>1011</v>
      </c>
      <c r="G141" s="336"/>
      <c r="H141" s="249" t="s">
        <v>1010</v>
      </c>
      <c r="I141" s="1841">
        <v>46055</v>
      </c>
      <c r="J141" s="204" t="s">
        <v>1011</v>
      </c>
      <c r="K141" s="229"/>
    </row>
    <row r="142" spans="1:11" s="158" customFormat="1" ht="25.5" x14ac:dyDescent="0.2">
      <c r="A142" s="429" t="s">
        <v>4526</v>
      </c>
      <c r="B142" s="430" t="s">
        <v>4527</v>
      </c>
      <c r="C142" s="431"/>
      <c r="D142" s="328" t="s">
        <v>1010</v>
      </c>
      <c r="E142" s="456">
        <v>46055</v>
      </c>
      <c r="F142" s="330" t="s">
        <v>1011</v>
      </c>
      <c r="G142" s="336"/>
      <c r="H142" s="249" t="s">
        <v>1010</v>
      </c>
      <c r="I142" s="1841">
        <v>46055</v>
      </c>
      <c r="J142" s="204" t="s">
        <v>1011</v>
      </c>
      <c r="K142" s="229"/>
    </row>
    <row r="143" spans="1:11" s="158" customFormat="1" ht="12.75" customHeight="1" x14ac:dyDescent="0.2">
      <c r="A143" s="429" t="s">
        <v>4528</v>
      </c>
      <c r="B143" s="430" t="s">
        <v>4529</v>
      </c>
      <c r="C143" s="431"/>
      <c r="D143" s="328" t="s">
        <v>1010</v>
      </c>
      <c r="E143" s="456">
        <v>46055</v>
      </c>
      <c r="F143" s="330" t="s">
        <v>1011</v>
      </c>
      <c r="G143" s="336"/>
      <c r="H143" s="249" t="s">
        <v>1010</v>
      </c>
      <c r="I143" s="1841">
        <v>46055</v>
      </c>
      <c r="J143" s="204" t="s">
        <v>1011</v>
      </c>
      <c r="K143" s="229"/>
    </row>
    <row r="144" spans="1:11" s="158" customFormat="1" ht="25.5" x14ac:dyDescent="0.2">
      <c r="A144" s="429" t="s">
        <v>4530</v>
      </c>
      <c r="B144" s="430" t="s">
        <v>4531</v>
      </c>
      <c r="C144" s="431"/>
      <c r="D144" s="328" t="s">
        <v>1010</v>
      </c>
      <c r="E144" s="456">
        <v>46055</v>
      </c>
      <c r="F144" s="330" t="s">
        <v>1011</v>
      </c>
      <c r="G144" s="336"/>
      <c r="H144" s="249" t="s">
        <v>1010</v>
      </c>
      <c r="I144" s="1841">
        <v>46055</v>
      </c>
      <c r="J144" s="204" t="s">
        <v>1011</v>
      </c>
      <c r="K144" s="229"/>
    </row>
    <row r="145" spans="1:11" s="158" customFormat="1" x14ac:dyDescent="0.2">
      <c r="A145" s="429" t="s">
        <v>4532</v>
      </c>
      <c r="B145" s="779" t="s">
        <v>4533</v>
      </c>
      <c r="C145" s="431"/>
      <c r="D145" s="328" t="s">
        <v>1010</v>
      </c>
      <c r="E145" s="456">
        <v>46055</v>
      </c>
      <c r="F145" s="330" t="s">
        <v>1011</v>
      </c>
      <c r="G145" s="336"/>
      <c r="H145" s="249" t="s">
        <v>1010</v>
      </c>
      <c r="I145" s="1841">
        <v>46055</v>
      </c>
      <c r="J145" s="204" t="s">
        <v>1011</v>
      </c>
      <c r="K145" s="229"/>
    </row>
    <row r="146" spans="1:11" s="158" customFormat="1" x14ac:dyDescent="0.2">
      <c r="A146" s="429" t="s">
        <v>4534</v>
      </c>
      <c r="B146" s="779" t="s">
        <v>4535</v>
      </c>
      <c r="C146" s="431"/>
      <c r="D146" s="328" t="s">
        <v>1010</v>
      </c>
      <c r="E146" s="456">
        <v>46055</v>
      </c>
      <c r="F146" s="330" t="s">
        <v>1011</v>
      </c>
      <c r="G146" s="336"/>
      <c r="H146" s="249" t="s">
        <v>1010</v>
      </c>
      <c r="I146" s="1841">
        <v>46055</v>
      </c>
      <c r="J146" s="204" t="s">
        <v>1011</v>
      </c>
      <c r="K146" s="229"/>
    </row>
    <row r="147" spans="1:11" s="158" customFormat="1" x14ac:dyDescent="0.2">
      <c r="A147" s="429" t="s">
        <v>4536</v>
      </c>
      <c r="B147" s="430" t="s">
        <v>4537</v>
      </c>
      <c r="C147" s="431"/>
      <c r="D147" s="328" t="s">
        <v>1010</v>
      </c>
      <c r="E147" s="456">
        <v>46055</v>
      </c>
      <c r="F147" s="330" t="s">
        <v>1011</v>
      </c>
      <c r="G147" s="336"/>
      <c r="H147" s="249" t="s">
        <v>1010</v>
      </c>
      <c r="I147" s="1841">
        <v>46055</v>
      </c>
      <c r="J147" s="204" t="s">
        <v>1011</v>
      </c>
      <c r="K147" s="229"/>
    </row>
    <row r="148" spans="1:11" s="158" customFormat="1" x14ac:dyDescent="0.2">
      <c r="A148" s="429" t="s">
        <v>4538</v>
      </c>
      <c r="B148" s="430" t="s">
        <v>4539</v>
      </c>
      <c r="C148" s="431"/>
      <c r="D148" s="328" t="s">
        <v>1010</v>
      </c>
      <c r="E148" s="456">
        <v>46055</v>
      </c>
      <c r="F148" s="330" t="s">
        <v>1011</v>
      </c>
      <c r="G148" s="336"/>
      <c r="H148" s="249" t="s">
        <v>1010</v>
      </c>
      <c r="I148" s="1841">
        <v>46055</v>
      </c>
      <c r="J148" s="204" t="s">
        <v>1011</v>
      </c>
      <c r="K148" s="229"/>
    </row>
    <row r="149" spans="1:11" s="158" customFormat="1" x14ac:dyDescent="0.2">
      <c r="A149" s="429" t="s">
        <v>4540</v>
      </c>
      <c r="B149" s="430" t="s">
        <v>4541</v>
      </c>
      <c r="C149" s="431"/>
      <c r="D149" s="328" t="s">
        <v>1010</v>
      </c>
      <c r="E149" s="456">
        <v>46055</v>
      </c>
      <c r="F149" s="330" t="s">
        <v>1011</v>
      </c>
      <c r="G149" s="336"/>
      <c r="H149" s="249" t="s">
        <v>1010</v>
      </c>
      <c r="I149" s="1841">
        <v>46055</v>
      </c>
      <c r="J149" s="204" t="s">
        <v>1011</v>
      </c>
      <c r="K149" s="229"/>
    </row>
    <row r="150" spans="1:11" s="158" customFormat="1" x14ac:dyDescent="0.2">
      <c r="A150" s="429" t="s">
        <v>4542</v>
      </c>
      <c r="B150" s="430" t="s">
        <v>4543</v>
      </c>
      <c r="C150" s="431"/>
      <c r="D150" s="328" t="s">
        <v>1010</v>
      </c>
      <c r="E150" s="456">
        <v>46055</v>
      </c>
      <c r="F150" s="330" t="s">
        <v>1011</v>
      </c>
      <c r="G150" s="336"/>
      <c r="H150" s="249" t="s">
        <v>1010</v>
      </c>
      <c r="I150" s="1841">
        <v>46055</v>
      </c>
      <c r="J150" s="204" t="s">
        <v>1011</v>
      </c>
      <c r="K150" s="229"/>
    </row>
    <row r="151" spans="1:11" s="158" customFormat="1" x14ac:dyDescent="0.2">
      <c r="A151" s="429" t="s">
        <v>4544</v>
      </c>
      <c r="B151" s="430" t="s">
        <v>4545</v>
      </c>
      <c r="C151" s="431"/>
      <c r="D151" s="328" t="s">
        <v>1010</v>
      </c>
      <c r="E151" s="456">
        <v>46055</v>
      </c>
      <c r="F151" s="330" t="s">
        <v>1011</v>
      </c>
      <c r="G151" s="336"/>
      <c r="H151" s="249" t="s">
        <v>1010</v>
      </c>
      <c r="I151" s="1841">
        <v>46055</v>
      </c>
      <c r="J151" s="204" t="s">
        <v>1011</v>
      </c>
      <c r="K151" s="229"/>
    </row>
    <row r="152" spans="1:11" s="158" customFormat="1" x14ac:dyDescent="0.2">
      <c r="A152" s="429" t="s">
        <v>4546</v>
      </c>
      <c r="B152" s="430" t="s">
        <v>4547</v>
      </c>
      <c r="C152" s="431"/>
      <c r="D152" s="328" t="s">
        <v>1010</v>
      </c>
      <c r="E152" s="456">
        <v>46055</v>
      </c>
      <c r="F152" s="330" t="s">
        <v>1011</v>
      </c>
      <c r="G152" s="336"/>
      <c r="H152" s="249" t="s">
        <v>1010</v>
      </c>
      <c r="I152" s="1841">
        <v>46055</v>
      </c>
      <c r="J152" s="204" t="s">
        <v>1011</v>
      </c>
      <c r="K152" s="229"/>
    </row>
    <row r="153" spans="1:11" s="158" customFormat="1" x14ac:dyDescent="0.2">
      <c r="A153" s="429" t="s">
        <v>4548</v>
      </c>
      <c r="B153" s="430" t="s">
        <v>4549</v>
      </c>
      <c r="C153" s="431"/>
      <c r="D153" s="328" t="s">
        <v>1010</v>
      </c>
      <c r="E153" s="456">
        <v>46055</v>
      </c>
      <c r="F153" s="330" t="s">
        <v>1011</v>
      </c>
      <c r="G153" s="336"/>
      <c r="H153" s="249" t="s">
        <v>1010</v>
      </c>
      <c r="I153" s="1841">
        <v>46055</v>
      </c>
      <c r="J153" s="204" t="s">
        <v>1011</v>
      </c>
      <c r="K153" s="229"/>
    </row>
    <row r="154" spans="1:11" s="158" customFormat="1" x14ac:dyDescent="0.2">
      <c r="A154" s="429" t="s">
        <v>4550</v>
      </c>
      <c r="B154" s="430" t="s">
        <v>4551</v>
      </c>
      <c r="C154" s="431"/>
      <c r="D154" s="328" t="s">
        <v>1010</v>
      </c>
      <c r="E154" s="456">
        <v>46055</v>
      </c>
      <c r="F154" s="330" t="s">
        <v>1011</v>
      </c>
      <c r="G154" s="336"/>
      <c r="H154" s="249" t="s">
        <v>1010</v>
      </c>
      <c r="I154" s="1841">
        <v>46055</v>
      </c>
      <c r="J154" s="204" t="s">
        <v>1011</v>
      </c>
      <c r="K154" s="229"/>
    </row>
    <row r="155" spans="1:11" s="158" customFormat="1" x14ac:dyDescent="0.2">
      <c r="A155" s="429" t="s">
        <v>4552</v>
      </c>
      <c r="B155" s="430" t="s">
        <v>4553</v>
      </c>
      <c r="C155" s="431"/>
      <c r="D155" s="328" t="s">
        <v>1010</v>
      </c>
      <c r="E155" s="456">
        <v>46055</v>
      </c>
      <c r="F155" s="330" t="s">
        <v>1011</v>
      </c>
      <c r="G155" s="336"/>
      <c r="H155" s="249" t="s">
        <v>1010</v>
      </c>
      <c r="I155" s="1841">
        <v>46055</v>
      </c>
      <c r="J155" s="204" t="s">
        <v>1011</v>
      </c>
      <c r="K155" s="348"/>
    </row>
    <row r="156" spans="1:11" s="158" customFormat="1" ht="25.5" x14ac:dyDescent="0.2">
      <c r="A156" s="429" t="s">
        <v>4554</v>
      </c>
      <c r="B156" s="430" t="s">
        <v>4555</v>
      </c>
      <c r="C156" s="431"/>
      <c r="D156" s="328" t="s">
        <v>1010</v>
      </c>
      <c r="E156" s="456">
        <v>46055</v>
      </c>
      <c r="F156" s="330" t="s">
        <v>1011</v>
      </c>
      <c r="G156" s="336"/>
      <c r="H156" s="249" t="s">
        <v>1010</v>
      </c>
      <c r="I156" s="1841">
        <v>46055</v>
      </c>
      <c r="J156" s="204" t="s">
        <v>1011</v>
      </c>
      <c r="K156" s="229"/>
    </row>
    <row r="157" spans="1:11" s="158" customFormat="1" x14ac:dyDescent="0.2">
      <c r="A157" s="429" t="s">
        <v>4556</v>
      </c>
      <c r="B157" s="430" t="s">
        <v>4557</v>
      </c>
      <c r="C157" s="431"/>
      <c r="D157" s="328" t="s">
        <v>1010</v>
      </c>
      <c r="E157" s="456">
        <v>46055</v>
      </c>
      <c r="F157" s="330" t="s">
        <v>1011</v>
      </c>
      <c r="G157" s="336"/>
      <c r="H157" s="249" t="s">
        <v>1010</v>
      </c>
      <c r="I157" s="1841">
        <v>46055</v>
      </c>
      <c r="J157" s="204" t="s">
        <v>1011</v>
      </c>
      <c r="K157" s="229"/>
    </row>
    <row r="158" spans="1:11" s="158" customFormat="1" x14ac:dyDescent="0.2">
      <c r="A158" s="429" t="s">
        <v>4558</v>
      </c>
      <c r="B158" s="430" t="s">
        <v>4559</v>
      </c>
      <c r="C158" s="431"/>
      <c r="D158" s="328" t="s">
        <v>1010</v>
      </c>
      <c r="E158" s="456">
        <v>46055</v>
      </c>
      <c r="F158" s="330" t="s">
        <v>1011</v>
      </c>
      <c r="G158" s="336"/>
      <c r="H158" s="249" t="s">
        <v>1010</v>
      </c>
      <c r="I158" s="1841">
        <v>46055</v>
      </c>
      <c r="J158" s="204" t="s">
        <v>1011</v>
      </c>
      <c r="K158" s="229"/>
    </row>
    <row r="159" spans="1:11" s="158" customFormat="1" ht="12.75" customHeight="1" x14ac:dyDescent="0.2">
      <c r="A159" s="429" t="s">
        <v>4560</v>
      </c>
      <c r="B159" s="430" t="s">
        <v>4561</v>
      </c>
      <c r="C159" s="431"/>
      <c r="D159" s="328" t="s">
        <v>1010</v>
      </c>
      <c r="E159" s="456">
        <v>46055</v>
      </c>
      <c r="F159" s="330" t="s">
        <v>1011</v>
      </c>
      <c r="G159" s="336"/>
      <c r="H159" s="249" t="s">
        <v>1010</v>
      </c>
      <c r="I159" s="1841">
        <v>46055</v>
      </c>
      <c r="J159" s="204" t="s">
        <v>1011</v>
      </c>
      <c r="K159" s="229"/>
    </row>
    <row r="160" spans="1:11" s="158" customFormat="1" ht="25.5" x14ac:dyDescent="0.2">
      <c r="A160" s="429" t="s">
        <v>4562</v>
      </c>
      <c r="B160" s="430" t="s">
        <v>4563</v>
      </c>
      <c r="C160" s="431"/>
      <c r="D160" s="328" t="s">
        <v>1010</v>
      </c>
      <c r="E160" s="456">
        <v>46055</v>
      </c>
      <c r="F160" s="330" t="s">
        <v>1011</v>
      </c>
      <c r="G160" s="336"/>
      <c r="H160" s="249" t="s">
        <v>1010</v>
      </c>
      <c r="I160" s="1841">
        <v>46055</v>
      </c>
      <c r="J160" s="204" t="s">
        <v>1011</v>
      </c>
      <c r="K160" s="229"/>
    </row>
    <row r="161" spans="1:11" s="158" customFormat="1" x14ac:dyDescent="0.2">
      <c r="A161" s="429" t="s">
        <v>4564</v>
      </c>
      <c r="B161" s="430" t="s">
        <v>4565</v>
      </c>
      <c r="C161" s="431"/>
      <c r="D161" s="328" t="s">
        <v>1010</v>
      </c>
      <c r="E161" s="456">
        <v>46055</v>
      </c>
      <c r="F161" s="330" t="s">
        <v>1011</v>
      </c>
      <c r="G161" s="336"/>
      <c r="H161" s="249" t="s">
        <v>1010</v>
      </c>
      <c r="I161" s="1841">
        <v>46055</v>
      </c>
      <c r="J161" s="204" t="s">
        <v>1011</v>
      </c>
      <c r="K161" s="229"/>
    </row>
    <row r="162" spans="1:11" s="158" customFormat="1" ht="25.5" x14ac:dyDescent="0.2">
      <c r="A162" s="429" t="s">
        <v>4566</v>
      </c>
      <c r="B162" s="430" t="s">
        <v>4567</v>
      </c>
      <c r="C162" s="431"/>
      <c r="D162" s="328" t="s">
        <v>1010</v>
      </c>
      <c r="E162" s="456">
        <v>46055</v>
      </c>
      <c r="F162" s="330" t="s">
        <v>1011</v>
      </c>
      <c r="G162" s="336"/>
      <c r="H162" s="249" t="s">
        <v>1010</v>
      </c>
      <c r="I162" s="1841">
        <v>46055</v>
      </c>
      <c r="J162" s="204" t="s">
        <v>1011</v>
      </c>
      <c r="K162" s="229"/>
    </row>
    <row r="163" spans="1:11" s="158" customFormat="1" ht="25.5" x14ac:dyDescent="0.2">
      <c r="A163" s="429" t="s">
        <v>4568</v>
      </c>
      <c r="B163" s="430" t="s">
        <v>4569</v>
      </c>
      <c r="C163" s="431"/>
      <c r="D163" s="328" t="s">
        <v>1010</v>
      </c>
      <c r="E163" s="456">
        <v>46055</v>
      </c>
      <c r="F163" s="330" t="s">
        <v>1011</v>
      </c>
      <c r="G163" s="336"/>
      <c r="H163" s="249" t="s">
        <v>1010</v>
      </c>
      <c r="I163" s="1841">
        <v>46055</v>
      </c>
      <c r="J163" s="204" t="s">
        <v>1011</v>
      </c>
      <c r="K163" s="229"/>
    </row>
    <row r="164" spans="1:11" s="158" customFormat="1" ht="25.5" x14ac:dyDescent="0.2">
      <c r="A164" s="429" t="s">
        <v>4570</v>
      </c>
      <c r="B164" s="430" t="s">
        <v>4571</v>
      </c>
      <c r="C164" s="431"/>
      <c r="D164" s="328" t="s">
        <v>1010</v>
      </c>
      <c r="E164" s="456">
        <v>46055</v>
      </c>
      <c r="F164" s="330" t="s">
        <v>1011</v>
      </c>
      <c r="G164" s="336"/>
      <c r="H164" s="249" t="s">
        <v>1010</v>
      </c>
      <c r="I164" s="1841">
        <v>46055</v>
      </c>
      <c r="J164" s="204" t="s">
        <v>1011</v>
      </c>
      <c r="K164" s="229"/>
    </row>
    <row r="165" spans="1:11" s="158" customFormat="1" ht="12.75" customHeight="1" x14ac:dyDescent="0.2">
      <c r="A165" s="429" t="s">
        <v>4572</v>
      </c>
      <c r="B165" s="430" t="s">
        <v>4573</v>
      </c>
      <c r="C165" s="431"/>
      <c r="D165" s="328" t="s">
        <v>1010</v>
      </c>
      <c r="E165" s="456">
        <v>46055</v>
      </c>
      <c r="F165" s="330" t="s">
        <v>1011</v>
      </c>
      <c r="G165" s="336"/>
      <c r="H165" s="249" t="s">
        <v>1010</v>
      </c>
      <c r="I165" s="1841">
        <v>46055</v>
      </c>
      <c r="J165" s="204" t="s">
        <v>1011</v>
      </c>
      <c r="K165" s="229"/>
    </row>
    <row r="166" spans="1:11" s="158" customFormat="1" x14ac:dyDescent="0.2">
      <c r="A166" s="429" t="s">
        <v>4574</v>
      </c>
      <c r="B166" s="430" t="s">
        <v>4575</v>
      </c>
      <c r="C166" s="431"/>
      <c r="D166" s="328" t="s">
        <v>1010</v>
      </c>
      <c r="E166" s="456">
        <v>46055</v>
      </c>
      <c r="F166" s="330" t="s">
        <v>1011</v>
      </c>
      <c r="G166" s="336"/>
      <c r="H166" s="249" t="s">
        <v>1010</v>
      </c>
      <c r="I166" s="1841">
        <v>46055</v>
      </c>
      <c r="J166" s="204" t="s">
        <v>1011</v>
      </c>
      <c r="K166" s="229"/>
    </row>
    <row r="167" spans="1:11" s="158" customFormat="1" x14ac:dyDescent="0.2">
      <c r="A167" s="429" t="s">
        <v>4576</v>
      </c>
      <c r="B167" s="430" t="s">
        <v>4577</v>
      </c>
      <c r="C167" s="431"/>
      <c r="D167" s="328" t="s">
        <v>1010</v>
      </c>
      <c r="E167" s="456">
        <v>46055</v>
      </c>
      <c r="F167" s="330" t="s">
        <v>1011</v>
      </c>
      <c r="G167" s="336"/>
      <c r="H167" s="249" t="s">
        <v>1010</v>
      </c>
      <c r="I167" s="1841">
        <v>46055</v>
      </c>
      <c r="J167" s="204" t="s">
        <v>1011</v>
      </c>
      <c r="K167" s="229"/>
    </row>
    <row r="168" spans="1:11" s="158" customFormat="1" x14ac:dyDescent="0.2">
      <c r="A168" s="429" t="s">
        <v>4578</v>
      </c>
      <c r="B168" s="430" t="s">
        <v>4579</v>
      </c>
      <c r="C168" s="431"/>
      <c r="D168" s="328" t="s">
        <v>1010</v>
      </c>
      <c r="E168" s="456">
        <v>46055</v>
      </c>
      <c r="F168" s="330" t="s">
        <v>1011</v>
      </c>
      <c r="G168" s="336"/>
      <c r="H168" s="249" t="s">
        <v>1010</v>
      </c>
      <c r="I168" s="1841">
        <v>46055</v>
      </c>
      <c r="J168" s="204" t="s">
        <v>1011</v>
      </c>
      <c r="K168" s="229"/>
    </row>
    <row r="169" spans="1:11" s="158" customFormat="1" x14ac:dyDescent="0.2">
      <c r="A169" s="429" t="s">
        <v>4580</v>
      </c>
      <c r="B169" s="430" t="s">
        <v>4581</v>
      </c>
      <c r="C169" s="431"/>
      <c r="D169" s="328" t="s">
        <v>1010</v>
      </c>
      <c r="E169" s="456">
        <v>46055</v>
      </c>
      <c r="F169" s="330" t="s">
        <v>1011</v>
      </c>
      <c r="G169" s="336"/>
      <c r="H169" s="249" t="s">
        <v>1010</v>
      </c>
      <c r="I169" s="1841">
        <v>46055</v>
      </c>
      <c r="J169" s="204" t="s">
        <v>1011</v>
      </c>
      <c r="K169" s="229"/>
    </row>
    <row r="170" spans="1:11" s="158" customFormat="1" x14ac:dyDescent="0.2">
      <c r="A170" s="429" t="s">
        <v>4582</v>
      </c>
      <c r="B170" s="430" t="s">
        <v>4583</v>
      </c>
      <c r="C170" s="431"/>
      <c r="D170" s="328" t="s">
        <v>1010</v>
      </c>
      <c r="E170" s="456">
        <v>46055</v>
      </c>
      <c r="F170" s="330" t="s">
        <v>1011</v>
      </c>
      <c r="G170" s="336"/>
      <c r="H170" s="249" t="s">
        <v>1010</v>
      </c>
      <c r="I170" s="1841">
        <v>46055</v>
      </c>
      <c r="J170" s="204" t="s">
        <v>1011</v>
      </c>
      <c r="K170" s="229"/>
    </row>
    <row r="171" spans="1:11" s="158" customFormat="1" x14ac:dyDescent="0.2">
      <c r="A171" s="429" t="s">
        <v>4584</v>
      </c>
      <c r="B171" s="430" t="s">
        <v>1224</v>
      </c>
      <c r="C171" s="431" t="s">
        <v>2011</v>
      </c>
      <c r="D171" s="328"/>
      <c r="E171" s="456"/>
      <c r="F171" s="330"/>
      <c r="G171" s="336"/>
      <c r="H171" s="249"/>
      <c r="I171" s="1852"/>
      <c r="J171" s="204"/>
      <c r="K171" s="206"/>
    </row>
    <row r="172" spans="1:11" s="158" customFormat="1" x14ac:dyDescent="0.2">
      <c r="A172" s="429" t="s">
        <v>4585</v>
      </c>
      <c r="B172" s="430" t="s">
        <v>4586</v>
      </c>
      <c r="C172" s="431"/>
      <c r="D172" s="325" t="s">
        <v>1010</v>
      </c>
      <c r="E172" s="456">
        <v>46055</v>
      </c>
      <c r="F172" s="340" t="s">
        <v>1011</v>
      </c>
      <c r="G172" s="337"/>
      <c r="H172" s="1166" t="s">
        <v>1010</v>
      </c>
      <c r="I172" s="1841">
        <v>46055</v>
      </c>
      <c r="J172" s="368" t="s">
        <v>1011</v>
      </c>
      <c r="K172" s="206"/>
    </row>
    <row r="173" spans="1:11" s="158" customFormat="1" x14ac:dyDescent="0.2">
      <c r="A173" s="429" t="s">
        <v>4587</v>
      </c>
      <c r="B173" s="430" t="s">
        <v>4588</v>
      </c>
      <c r="C173" s="431"/>
      <c r="D173" s="325" t="s">
        <v>1010</v>
      </c>
      <c r="E173" s="456">
        <v>46055</v>
      </c>
      <c r="F173" s="340" t="s">
        <v>1011</v>
      </c>
      <c r="G173" s="337"/>
      <c r="H173" s="1166" t="s">
        <v>1010</v>
      </c>
      <c r="I173" s="1841">
        <v>46055</v>
      </c>
      <c r="J173" s="368" t="s">
        <v>1011</v>
      </c>
      <c r="K173" s="206"/>
    </row>
    <row r="174" spans="1:11" s="158" customFormat="1" x14ac:dyDescent="0.2">
      <c r="A174" s="429" t="s">
        <v>4589</v>
      </c>
      <c r="B174" s="430" t="s">
        <v>4590</v>
      </c>
      <c r="C174" s="431"/>
      <c r="D174" s="325" t="s">
        <v>1010</v>
      </c>
      <c r="E174" s="456">
        <v>46055</v>
      </c>
      <c r="F174" s="340" t="s">
        <v>1011</v>
      </c>
      <c r="G174" s="337"/>
      <c r="H174" s="1166" t="s">
        <v>1010</v>
      </c>
      <c r="I174" s="1841">
        <v>46055</v>
      </c>
      <c r="J174" s="368" t="s">
        <v>1011</v>
      </c>
      <c r="K174" s="206"/>
    </row>
    <row r="175" spans="1:11" s="158" customFormat="1" x14ac:dyDescent="0.2">
      <c r="A175" s="429" t="s">
        <v>4591</v>
      </c>
      <c r="B175" s="430" t="s">
        <v>4592</v>
      </c>
      <c r="C175" s="431"/>
      <c r="D175" s="325" t="s">
        <v>1010</v>
      </c>
      <c r="E175" s="456">
        <v>46055</v>
      </c>
      <c r="F175" s="340" t="s">
        <v>1011</v>
      </c>
      <c r="G175" s="337"/>
      <c r="H175" s="1166" t="s">
        <v>1010</v>
      </c>
      <c r="I175" s="1841">
        <v>46055</v>
      </c>
      <c r="J175" s="368" t="s">
        <v>1011</v>
      </c>
      <c r="K175" s="206"/>
    </row>
    <row r="176" spans="1:11" s="158" customFormat="1" x14ac:dyDescent="0.2">
      <c r="A176" s="429" t="s">
        <v>4593</v>
      </c>
      <c r="B176" s="430" t="s">
        <v>4594</v>
      </c>
      <c r="C176" s="431" t="s">
        <v>2011</v>
      </c>
      <c r="D176" s="325" t="s">
        <v>1010</v>
      </c>
      <c r="E176" s="456">
        <v>46055</v>
      </c>
      <c r="F176" s="340" t="s">
        <v>1011</v>
      </c>
      <c r="G176" s="337"/>
      <c r="H176" s="1166" t="s">
        <v>1010</v>
      </c>
      <c r="I176" s="1841">
        <v>46055</v>
      </c>
      <c r="J176" s="368" t="s">
        <v>1011</v>
      </c>
      <c r="K176" s="206"/>
    </row>
    <row r="177" spans="1:12" s="158" customFormat="1" x14ac:dyDescent="0.2">
      <c r="A177" s="429" t="s">
        <v>4595</v>
      </c>
      <c r="B177" s="430" t="s">
        <v>1224</v>
      </c>
      <c r="C177" s="431" t="s">
        <v>1124</v>
      </c>
      <c r="D177" s="325"/>
      <c r="E177" s="456"/>
      <c r="F177" s="340"/>
      <c r="G177" s="337" t="s">
        <v>4596</v>
      </c>
      <c r="H177" s="1166"/>
      <c r="I177" s="1852"/>
      <c r="J177" s="368"/>
      <c r="K177" s="206"/>
    </row>
    <row r="178" spans="1:12" s="158" customFormat="1" x14ac:dyDescent="0.2">
      <c r="A178" s="429" t="s">
        <v>4597</v>
      </c>
      <c r="B178" s="430" t="s">
        <v>1224</v>
      </c>
      <c r="C178" s="431" t="s">
        <v>1124</v>
      </c>
      <c r="D178" s="325"/>
      <c r="E178" s="456"/>
      <c r="F178" s="340"/>
      <c r="G178" s="337" t="s">
        <v>4596</v>
      </c>
      <c r="H178" s="1166"/>
      <c r="I178" s="1852"/>
      <c r="J178" s="368"/>
      <c r="K178" s="206"/>
    </row>
    <row r="179" spans="1:12" s="158" customFormat="1" ht="25.5" x14ac:dyDescent="0.2">
      <c r="A179" s="429" t="s">
        <v>4598</v>
      </c>
      <c r="B179" s="430" t="s">
        <v>4599</v>
      </c>
      <c r="C179" s="431"/>
      <c r="D179" s="325" t="s">
        <v>1010</v>
      </c>
      <c r="E179" s="456">
        <v>46055</v>
      </c>
      <c r="F179" s="340" t="s">
        <v>1011</v>
      </c>
      <c r="G179" s="337"/>
      <c r="H179" s="1166" t="s">
        <v>1010</v>
      </c>
      <c r="I179" s="1841">
        <v>46055</v>
      </c>
      <c r="J179" s="368" t="s">
        <v>1011</v>
      </c>
      <c r="K179" s="206"/>
    </row>
    <row r="180" spans="1:12" s="158" customFormat="1" ht="25.5" x14ac:dyDescent="0.2">
      <c r="A180" s="429" t="s">
        <v>4600</v>
      </c>
      <c r="B180" s="430" t="s">
        <v>4601</v>
      </c>
      <c r="C180" s="431"/>
      <c r="D180" s="325" t="s">
        <v>1010</v>
      </c>
      <c r="E180" s="456">
        <v>46055</v>
      </c>
      <c r="F180" s="340" t="s">
        <v>1011</v>
      </c>
      <c r="G180" s="341"/>
      <c r="H180" s="1166" t="s">
        <v>1010</v>
      </c>
      <c r="I180" s="1841">
        <v>46055</v>
      </c>
      <c r="J180" s="368" t="s">
        <v>1011</v>
      </c>
      <c r="K180" s="361"/>
    </row>
    <row r="181" spans="1:12" s="158" customFormat="1" ht="13.5" thickBot="1" x14ac:dyDescent="0.25">
      <c r="A181" s="432" t="s">
        <v>4602</v>
      </c>
      <c r="B181" s="788" t="s">
        <v>4603</v>
      </c>
      <c r="C181" s="856"/>
      <c r="D181" s="329" t="s">
        <v>1010</v>
      </c>
      <c r="E181" s="457">
        <v>46055</v>
      </c>
      <c r="F181" s="203" t="s">
        <v>1011</v>
      </c>
      <c r="G181" s="338"/>
      <c r="H181" s="369" t="s">
        <v>1010</v>
      </c>
      <c r="I181" s="1601">
        <v>46055</v>
      </c>
      <c r="J181" s="250" t="s">
        <v>1011</v>
      </c>
      <c r="K181" s="207"/>
    </row>
    <row r="182" spans="1:12" ht="14.25" customHeight="1" x14ac:dyDescent="0.2">
      <c r="E182" s="165"/>
      <c r="F182" s="165"/>
      <c r="G182" s="164"/>
      <c r="H182" s="166"/>
      <c r="I182" s="165"/>
      <c r="J182" s="165"/>
      <c r="K182" s="164"/>
      <c r="L182" s="164"/>
    </row>
    <row r="183" spans="1:12" s="173" customFormat="1" ht="14.25" customHeight="1" x14ac:dyDescent="0.2">
      <c r="A183" s="2107" t="s">
        <v>1122</v>
      </c>
      <c r="B183" s="2107"/>
      <c r="C183" s="2107"/>
      <c r="D183" s="2107"/>
      <c r="E183" s="2107"/>
      <c r="F183" s="2107"/>
      <c r="G183" s="2107"/>
      <c r="H183" s="2107"/>
      <c r="I183" s="2107"/>
      <c r="J183" s="2107"/>
      <c r="K183" s="2107"/>
      <c r="L183" s="2107"/>
    </row>
    <row r="184" spans="1:12" ht="14.25" customHeight="1" x14ac:dyDescent="0.2">
      <c r="A184" s="2131" t="s">
        <v>1123</v>
      </c>
      <c r="B184" s="2131"/>
      <c r="C184" s="2131"/>
      <c r="D184" s="2131"/>
      <c r="E184" s="2131"/>
      <c r="F184" s="2131"/>
      <c r="G184" s="2131"/>
      <c r="H184" s="2131"/>
      <c r="I184" s="2131"/>
      <c r="J184" s="2131"/>
      <c r="K184" s="2131"/>
      <c r="L184" s="2131"/>
    </row>
    <row r="185" spans="1:12" ht="14.25" customHeight="1" x14ac:dyDescent="0.2">
      <c r="E185" s="165"/>
      <c r="F185" s="165"/>
      <c r="G185" s="164"/>
      <c r="H185" s="166"/>
      <c r="I185" s="165"/>
      <c r="J185" s="165"/>
      <c r="K185" s="164"/>
      <c r="L185" s="164"/>
    </row>
    <row r="186" spans="1:12" ht="14.25" customHeight="1" x14ac:dyDescent="0.2">
      <c r="A186"/>
      <c r="E186" s="165"/>
      <c r="F186" s="165"/>
      <c r="G186" s="164"/>
      <c r="H186" s="166"/>
      <c r="I186" s="165"/>
      <c r="J186" s="165"/>
      <c r="K186" s="164"/>
      <c r="L186" s="164"/>
    </row>
    <row r="187" spans="1:12" ht="14.25" customHeight="1" x14ac:dyDescent="0.2">
      <c r="A187"/>
      <c r="E187" s="165"/>
      <c r="F187" s="165"/>
      <c r="G187" s="166"/>
      <c r="H187" s="165"/>
      <c r="I187" s="165"/>
      <c r="J187" s="164"/>
      <c r="K187" s="164"/>
    </row>
    <row r="188" spans="1:12" ht="14.25" customHeight="1" x14ac:dyDescent="0.2">
      <c r="A188"/>
      <c r="E188" s="165"/>
      <c r="F188" s="165"/>
      <c r="G188" s="164"/>
      <c r="H188" s="166"/>
      <c r="I188" s="165"/>
      <c r="J188" s="165"/>
      <c r="K188" s="164"/>
      <c r="L188" s="164"/>
    </row>
    <row r="189" spans="1:12" ht="14.25" customHeight="1" x14ac:dyDescent="0.2">
      <c r="A189"/>
      <c r="E189" s="165"/>
      <c r="F189" s="165"/>
      <c r="G189" s="164"/>
      <c r="H189" s="166"/>
      <c r="I189" s="165"/>
      <c r="J189" s="165"/>
      <c r="K189" s="164"/>
      <c r="L189" s="164"/>
    </row>
    <row r="190" spans="1:12" ht="14.25" customHeight="1" x14ac:dyDescent="0.2">
      <c r="A190"/>
      <c r="E190" s="165"/>
      <c r="F190" s="165"/>
      <c r="G190" s="164"/>
      <c r="H190" s="166"/>
      <c r="I190" s="165"/>
      <c r="J190" s="165"/>
      <c r="K190" s="164"/>
      <c r="L190" s="164"/>
    </row>
    <row r="191" spans="1:12" ht="14.25" customHeight="1" x14ac:dyDescent="0.2">
      <c r="A191"/>
      <c r="E191" s="165"/>
      <c r="F191" s="165"/>
      <c r="G191" s="164"/>
      <c r="H191" s="166"/>
      <c r="I191" s="165"/>
      <c r="J191" s="165"/>
      <c r="K191" s="164"/>
      <c r="L191" s="164"/>
    </row>
    <row r="192" spans="1:12" ht="14.25" customHeight="1" x14ac:dyDescent="0.2">
      <c r="A192"/>
      <c r="E192" s="165"/>
      <c r="F192" s="165"/>
      <c r="G192" s="164"/>
      <c r="H192" s="166"/>
      <c r="I192" s="165"/>
      <c r="J192" s="165"/>
      <c r="K192" s="164"/>
      <c r="L192" s="164"/>
    </row>
    <row r="193" spans="1:12" ht="14.25" customHeight="1" x14ac:dyDescent="0.2">
      <c r="A193"/>
      <c r="E193" s="165"/>
      <c r="F193" s="165"/>
      <c r="G193" s="164"/>
      <c r="H193" s="166"/>
      <c r="I193" s="1906"/>
      <c r="J193" s="165"/>
      <c r="K193" s="164"/>
      <c r="L193" s="164"/>
    </row>
    <row r="194" spans="1:12" ht="14.25" customHeight="1" x14ac:dyDescent="0.2">
      <c r="A194"/>
      <c r="E194" s="165"/>
      <c r="F194" s="165"/>
      <c r="G194" s="164"/>
      <c r="H194" s="166"/>
      <c r="I194" s="165"/>
      <c r="J194" s="165"/>
      <c r="K194" s="164"/>
      <c r="L194" s="164"/>
    </row>
    <row r="195" spans="1:12" ht="14.25" customHeight="1" x14ac:dyDescent="0.2">
      <c r="A195"/>
      <c r="E195" s="165"/>
      <c r="F195" s="165"/>
      <c r="G195" s="164"/>
      <c r="H195" s="166"/>
      <c r="I195" s="165"/>
      <c r="J195" s="165"/>
      <c r="K195" s="164"/>
      <c r="L195" s="164"/>
    </row>
    <row r="196" spans="1:12" ht="14.25" customHeight="1" x14ac:dyDescent="0.2">
      <c r="A196"/>
      <c r="E196" s="165"/>
      <c r="F196" s="165"/>
      <c r="G196" s="164"/>
      <c r="H196" s="166"/>
      <c r="I196" s="165"/>
      <c r="J196" s="165"/>
      <c r="K196" s="164"/>
      <c r="L196" s="164"/>
    </row>
    <row r="197" spans="1:12" ht="14.25" customHeight="1" x14ac:dyDescent="0.2">
      <c r="A197"/>
      <c r="E197" s="165"/>
      <c r="F197" s="165"/>
      <c r="G197" s="164"/>
      <c r="H197" s="166"/>
      <c r="I197" s="165"/>
      <c r="J197" s="165"/>
      <c r="K197" s="164"/>
      <c r="L197" s="164"/>
    </row>
    <row r="198" spans="1:12" ht="14.25" customHeight="1" x14ac:dyDescent="0.2">
      <c r="A198"/>
      <c r="E198" s="165"/>
      <c r="F198" s="165"/>
      <c r="G198" s="164"/>
      <c r="H198" s="166"/>
      <c r="I198" s="165"/>
      <c r="J198" s="165"/>
      <c r="K198" s="164"/>
      <c r="L198" s="164"/>
    </row>
    <row r="199" spans="1:12" ht="14.25" customHeight="1" x14ac:dyDescent="0.2">
      <c r="A199"/>
      <c r="E199" s="165"/>
      <c r="F199" s="165"/>
      <c r="G199" s="164"/>
      <c r="H199" s="166"/>
      <c r="I199" s="165"/>
      <c r="J199" s="165"/>
      <c r="K199" s="164"/>
      <c r="L199" s="164"/>
    </row>
    <row r="200" spans="1:12" ht="14.25" customHeight="1" x14ac:dyDescent="0.2">
      <c r="A200"/>
      <c r="E200" s="165"/>
      <c r="F200" s="165"/>
      <c r="G200" s="164"/>
      <c r="H200" s="166"/>
      <c r="I200" s="165"/>
      <c r="J200" s="165"/>
      <c r="K200" s="164"/>
      <c r="L200" s="164"/>
    </row>
    <row r="201" spans="1:12" ht="14.25" customHeight="1" x14ac:dyDescent="0.2">
      <c r="A201"/>
      <c r="E201" s="165"/>
      <c r="F201" s="165"/>
      <c r="G201" s="164"/>
      <c r="H201" s="166"/>
      <c r="I201" s="165"/>
      <c r="J201" s="165"/>
      <c r="K201" s="164"/>
      <c r="L201" s="164"/>
    </row>
    <row r="202" spans="1:12" ht="14.25" customHeight="1" x14ac:dyDescent="0.2">
      <c r="A202"/>
      <c r="E202" s="165"/>
      <c r="F202" s="165"/>
      <c r="G202" s="164"/>
      <c r="H202" s="166"/>
      <c r="I202" s="165"/>
      <c r="J202" s="165"/>
      <c r="K202" s="164"/>
      <c r="L202" s="164"/>
    </row>
    <row r="203" spans="1:12" ht="14.25" customHeight="1" x14ac:dyDescent="0.2">
      <c r="A203"/>
      <c r="E203" s="165"/>
      <c r="F203" s="165"/>
      <c r="G203" s="164"/>
      <c r="H203" s="166"/>
      <c r="I203" s="165"/>
      <c r="J203" s="165"/>
      <c r="K203" s="164"/>
      <c r="L203" s="164"/>
    </row>
    <row r="204" spans="1:12" ht="14.25" customHeight="1" x14ac:dyDescent="0.2">
      <c r="A204"/>
      <c r="E204" s="165"/>
      <c r="F204" s="165"/>
      <c r="G204" s="164"/>
      <c r="H204" s="166"/>
      <c r="I204" s="165"/>
      <c r="J204" s="165"/>
      <c r="K204" s="164"/>
      <c r="L204" s="164"/>
    </row>
    <row r="205" spans="1:12" x14ac:dyDescent="0.2">
      <c r="A205"/>
    </row>
    <row r="206" spans="1:12" x14ac:dyDescent="0.2">
      <c r="A206"/>
    </row>
    <row r="207" spans="1:12" x14ac:dyDescent="0.2">
      <c r="A207"/>
    </row>
    <row r="208" spans="1:12" x14ac:dyDescent="0.2">
      <c r="A208" s="858"/>
    </row>
  </sheetData>
  <mergeCells count="6">
    <mergeCell ref="A184:L184"/>
    <mergeCell ref="A1:D1"/>
    <mergeCell ref="E1:H1"/>
    <mergeCell ref="D4:G4"/>
    <mergeCell ref="H4:K4"/>
    <mergeCell ref="A183:L183"/>
  </mergeCells>
  <hyperlinks>
    <hyperlink ref="A4" location="Top!A1" display="Back to Top Sheet" xr:uid="{A30D6C99-AB38-48A2-99BB-9FF09E7BA9E0}"/>
    <hyperlink ref="B4" display="Top!A1" xr:uid="{3E9F31F2-356C-43B1-84D7-D6C98E2BFFEE}"/>
  </hyperlinks>
  <pageMargins left="0.28000000000000003" right="0.16" top="0.52" bottom="0.56000000000000005" header="0.35" footer="0.39"/>
  <pageSetup paperSize="9" scale="47" fitToHeight="0" orientation="landscape" r:id="rId1"/>
  <headerFooter alignWithMargins="0">
    <oddHeader>&amp;CBluetooth Test Case Reference List</oddHeader>
    <oddFooter>&amp;L&amp;F&amp;C&amp;A&amp;R&amp;P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4DE5E-8EF8-4D42-8C66-3E97A146C7A0}">
  <sheetPr>
    <tabColor rgb="FFB1A0C7"/>
    <pageSetUpPr fitToPage="1"/>
  </sheetPr>
  <dimension ref="A1:M192"/>
  <sheetViews>
    <sheetView zoomScaleNormal="100" workbookViewId="0"/>
  </sheetViews>
  <sheetFormatPr defaultColWidth="11.42578125" defaultRowHeight="12.75" x14ac:dyDescent="0.2"/>
  <cols>
    <col min="1" max="1" width="31.28515625" style="155" customWidth="1"/>
    <col min="2" max="2" width="58" style="155" customWidth="1"/>
    <col min="3" max="3" width="17.5703125" style="155" customWidth="1"/>
    <col min="4" max="4" width="16.5703125" style="155" customWidth="1"/>
    <col min="5" max="5" width="15.5703125" style="153" customWidth="1"/>
    <col min="6" max="6" width="16.140625" style="153" customWidth="1"/>
    <col min="7" max="7" width="25.85546875" style="153" customWidth="1"/>
    <col min="8" max="8" width="17.85546875" style="152" customWidth="1"/>
    <col min="9" max="9" width="18.140625" style="154" customWidth="1"/>
    <col min="10" max="10" width="20.85546875" style="153" customWidth="1"/>
    <col min="11" max="11" width="23.28515625" style="153" customWidth="1"/>
    <col min="12" max="12" width="15.85546875" style="152" customWidth="1"/>
    <col min="13" max="13" width="22.85546875" style="152" customWidth="1"/>
    <col min="14" max="16384" width="11.42578125" style="152"/>
  </cols>
  <sheetData>
    <row r="1" spans="1:13" ht="21" customHeight="1" thickBot="1" x14ac:dyDescent="0.25">
      <c r="A1" s="345" t="s">
        <v>985</v>
      </c>
      <c r="B1" s="345"/>
      <c r="C1" s="345"/>
      <c r="D1" s="347"/>
      <c r="E1" s="347"/>
      <c r="F1" s="347"/>
      <c r="G1" s="347"/>
      <c r="H1" s="153"/>
      <c r="I1" s="153"/>
      <c r="J1" s="152"/>
      <c r="K1" s="152"/>
    </row>
    <row r="2" spans="1:13" ht="21" customHeight="1" thickBot="1" x14ac:dyDescent="0.25">
      <c r="A2" s="2113" t="str">
        <f>Top!B56&amp;", "&amp;Top!C57</f>
        <v>Fitness Machine Service 1.0, 1.0.1</v>
      </c>
      <c r="B2" s="2113"/>
      <c r="C2" s="1910"/>
      <c r="D2" s="987" t="s">
        <v>986</v>
      </c>
      <c r="E2" s="988" t="str">
        <f>Top!E56</f>
        <v>FTMS.TS.p6</v>
      </c>
      <c r="F2" s="988"/>
      <c r="G2" s="991"/>
      <c r="H2" s="987" t="s">
        <v>11</v>
      </c>
      <c r="I2" s="991" t="str">
        <f>Top!G56</f>
        <v>FTMS.TS.p6</v>
      </c>
      <c r="J2" s="987" t="s">
        <v>987</v>
      </c>
      <c r="K2" s="1023">
        <v>45573</v>
      </c>
      <c r="M2" s="151"/>
    </row>
    <row r="3" spans="1:13" ht="18" customHeight="1" thickBot="1" x14ac:dyDescent="0.25">
      <c r="A3" s="202" t="s">
        <v>1220</v>
      </c>
      <c r="B3" s="202">
        <f>rel_date</f>
        <v>46070</v>
      </c>
      <c r="C3" s="202"/>
      <c r="D3" s="987" t="s">
        <v>989</v>
      </c>
      <c r="E3" s="988" t="str">
        <f>Top!F56</f>
        <v>FTMS.ICS.p5</v>
      </c>
      <c r="F3" s="988"/>
      <c r="G3" s="988"/>
      <c r="H3" s="977" t="s">
        <v>12</v>
      </c>
      <c r="I3" s="978" t="str">
        <f>Top!H56</f>
        <v>FTMS.ICS.p6</v>
      </c>
      <c r="J3" s="977" t="s">
        <v>987</v>
      </c>
      <c r="K3" s="1085">
        <f>rel_date</f>
        <v>46070</v>
      </c>
    </row>
    <row r="4" spans="1:13" ht="14.25" customHeight="1" thickBot="1" x14ac:dyDescent="0.25">
      <c r="A4" s="1911" t="s">
        <v>990</v>
      </c>
      <c r="B4" s="346"/>
      <c r="C4" s="346"/>
      <c r="D4" s="2108" t="s">
        <v>991</v>
      </c>
      <c r="E4" s="2109"/>
      <c r="F4" s="2109"/>
      <c r="G4" s="2110"/>
      <c r="H4" s="2108" t="s">
        <v>992</v>
      </c>
      <c r="I4" s="2109"/>
      <c r="J4" s="2109"/>
      <c r="K4" s="2110"/>
    </row>
    <row r="5" spans="1:13" s="160" customFormat="1" ht="39" thickBot="1" x14ac:dyDescent="0.25">
      <c r="A5" s="707" t="s">
        <v>993</v>
      </c>
      <c r="B5" s="434" t="s">
        <v>994</v>
      </c>
      <c r="C5" s="1302" t="s">
        <v>995</v>
      </c>
      <c r="D5" s="332" t="s">
        <v>996</v>
      </c>
      <c r="E5" s="332" t="s">
        <v>997</v>
      </c>
      <c r="F5" s="1317" t="s">
        <v>998</v>
      </c>
      <c r="G5" s="581" t="s">
        <v>999</v>
      </c>
      <c r="H5" s="319" t="s">
        <v>996</v>
      </c>
      <c r="I5" s="332" t="s">
        <v>997</v>
      </c>
      <c r="J5" s="1317" t="s">
        <v>998</v>
      </c>
      <c r="K5" s="285" t="s">
        <v>1000</v>
      </c>
    </row>
    <row r="6" spans="1:13" s="158" customFormat="1" x14ac:dyDescent="0.2">
      <c r="A6" s="427" t="s">
        <v>1001</v>
      </c>
      <c r="B6" s="416" t="s">
        <v>1002</v>
      </c>
      <c r="C6" s="431" t="s">
        <v>4263</v>
      </c>
      <c r="D6" s="435"/>
      <c r="E6" s="455">
        <v>45663</v>
      </c>
      <c r="F6" s="170"/>
      <c r="G6" s="400" t="s">
        <v>4604</v>
      </c>
      <c r="H6" s="334"/>
      <c r="I6" s="1899">
        <v>45663</v>
      </c>
      <c r="J6" s="1165"/>
      <c r="K6" s="229"/>
    </row>
    <row r="7" spans="1:13" s="158" customFormat="1" ht="12.75" customHeight="1" x14ac:dyDescent="0.2">
      <c r="A7" s="429" t="s">
        <v>12</v>
      </c>
      <c r="B7" s="436" t="s">
        <v>1004</v>
      </c>
      <c r="C7" s="1142" t="s">
        <v>1005</v>
      </c>
      <c r="D7" s="328"/>
      <c r="E7" s="456">
        <v>45663</v>
      </c>
      <c r="F7" s="330"/>
      <c r="G7" s="405" t="s">
        <v>4604</v>
      </c>
      <c r="H7" s="204"/>
      <c r="I7" s="1900">
        <f>$B$3+90</f>
        <v>46160</v>
      </c>
      <c r="J7" s="204"/>
      <c r="K7" s="206" t="s">
        <v>1126</v>
      </c>
    </row>
    <row r="8" spans="1:13" x14ac:dyDescent="0.2">
      <c r="A8" s="794" t="s">
        <v>4605</v>
      </c>
      <c r="B8" s="795" t="s">
        <v>4606</v>
      </c>
      <c r="C8" s="796"/>
      <c r="D8" s="763" t="s">
        <v>1010</v>
      </c>
      <c r="E8" s="741">
        <v>45663</v>
      </c>
      <c r="F8" s="742" t="s">
        <v>1011</v>
      </c>
      <c r="G8" s="777"/>
      <c r="H8" s="765" t="s">
        <v>1010</v>
      </c>
      <c r="I8" s="1899">
        <v>45663</v>
      </c>
      <c r="J8" s="765" t="s">
        <v>1011</v>
      </c>
      <c r="K8" s="783"/>
    </row>
    <row r="9" spans="1:13" s="158" customFormat="1" x14ac:dyDescent="0.2">
      <c r="A9" s="353" t="s">
        <v>4607</v>
      </c>
      <c r="B9" s="437" t="s">
        <v>4608</v>
      </c>
      <c r="C9" s="438"/>
      <c r="D9" s="327" t="s">
        <v>1010</v>
      </c>
      <c r="E9" s="456">
        <v>45663</v>
      </c>
      <c r="F9" s="175" t="s">
        <v>1011</v>
      </c>
      <c r="G9" s="174"/>
      <c r="H9" s="204" t="s">
        <v>1010</v>
      </c>
      <c r="I9" s="1899">
        <v>45663</v>
      </c>
      <c r="J9" s="204" t="s">
        <v>1011</v>
      </c>
      <c r="K9" s="229"/>
    </row>
    <row r="10" spans="1:13" s="158" customFormat="1" x14ac:dyDescent="0.2">
      <c r="A10" s="353" t="s">
        <v>4609</v>
      </c>
      <c r="B10" s="437" t="s">
        <v>4610</v>
      </c>
      <c r="C10" s="438"/>
      <c r="D10" s="327" t="s">
        <v>1010</v>
      </c>
      <c r="E10" s="456">
        <v>45663</v>
      </c>
      <c r="F10" s="175" t="s">
        <v>1011</v>
      </c>
      <c r="G10" s="174"/>
      <c r="H10" s="204" t="s">
        <v>1010</v>
      </c>
      <c r="I10" s="1899">
        <v>45663</v>
      </c>
      <c r="J10" s="204" t="s">
        <v>1011</v>
      </c>
      <c r="K10" s="229"/>
    </row>
    <row r="11" spans="1:13" s="158" customFormat="1" x14ac:dyDescent="0.2">
      <c r="A11" s="353" t="s">
        <v>4611</v>
      </c>
      <c r="B11" s="437" t="s">
        <v>4612</v>
      </c>
      <c r="C11" s="438"/>
      <c r="D11" s="327" t="s">
        <v>1010</v>
      </c>
      <c r="E11" s="456">
        <v>45663</v>
      </c>
      <c r="F11" s="175" t="s">
        <v>1011</v>
      </c>
      <c r="G11" s="174"/>
      <c r="H11" s="204" t="s">
        <v>1010</v>
      </c>
      <c r="I11" s="1899">
        <v>45663</v>
      </c>
      <c r="J11" s="204" t="s">
        <v>1011</v>
      </c>
      <c r="K11" s="229"/>
    </row>
    <row r="12" spans="1:13" s="158" customFormat="1" x14ac:dyDescent="0.2">
      <c r="A12" s="353" t="s">
        <v>4613</v>
      </c>
      <c r="B12" s="437" t="s">
        <v>4614</v>
      </c>
      <c r="C12" s="438"/>
      <c r="D12" s="327" t="s">
        <v>1010</v>
      </c>
      <c r="E12" s="456">
        <v>45663</v>
      </c>
      <c r="F12" s="175" t="s">
        <v>1011</v>
      </c>
      <c r="G12" s="174"/>
      <c r="H12" s="204" t="s">
        <v>1010</v>
      </c>
      <c r="I12" s="1899">
        <v>45663</v>
      </c>
      <c r="J12" s="204" t="s">
        <v>1011</v>
      </c>
      <c r="K12" s="229"/>
    </row>
    <row r="13" spans="1:13" s="158" customFormat="1" x14ac:dyDescent="0.2">
      <c r="A13" s="353" t="s">
        <v>4615</v>
      </c>
      <c r="B13" s="437" t="s">
        <v>4616</v>
      </c>
      <c r="C13" s="438"/>
      <c r="D13" s="327" t="s">
        <v>1010</v>
      </c>
      <c r="E13" s="456">
        <v>45663</v>
      </c>
      <c r="F13" s="175" t="s">
        <v>1011</v>
      </c>
      <c r="G13" s="174"/>
      <c r="H13" s="204" t="s">
        <v>1010</v>
      </c>
      <c r="I13" s="1899">
        <v>45663</v>
      </c>
      <c r="J13" s="204" t="s">
        <v>1011</v>
      </c>
      <c r="K13" s="229"/>
    </row>
    <row r="14" spans="1:13" s="158" customFormat="1" x14ac:dyDescent="0.2">
      <c r="A14" s="353" t="s">
        <v>4617</v>
      </c>
      <c r="B14" s="437" t="s">
        <v>4618</v>
      </c>
      <c r="C14" s="438"/>
      <c r="D14" s="327" t="s">
        <v>1010</v>
      </c>
      <c r="E14" s="456">
        <v>45663</v>
      </c>
      <c r="F14" s="175" t="s">
        <v>1011</v>
      </c>
      <c r="G14" s="174"/>
      <c r="H14" s="204" t="s">
        <v>1010</v>
      </c>
      <c r="I14" s="1899">
        <v>45663</v>
      </c>
      <c r="J14" s="204" t="s">
        <v>1011</v>
      </c>
      <c r="K14" s="229"/>
    </row>
    <row r="15" spans="1:13" x14ac:dyDescent="0.2">
      <c r="A15" s="794" t="s">
        <v>4619</v>
      </c>
      <c r="B15" s="795" t="s">
        <v>4620</v>
      </c>
      <c r="C15" s="796"/>
      <c r="D15" s="763" t="s">
        <v>1010</v>
      </c>
      <c r="E15" s="741">
        <v>45663</v>
      </c>
      <c r="F15" s="742" t="s">
        <v>1011</v>
      </c>
      <c r="G15" s="777"/>
      <c r="H15" s="765" t="s">
        <v>1010</v>
      </c>
      <c r="I15" s="1899">
        <v>45663</v>
      </c>
      <c r="J15" s="765" t="s">
        <v>1011</v>
      </c>
      <c r="K15" s="783"/>
    </row>
    <row r="16" spans="1:13" x14ac:dyDescent="0.2">
      <c r="A16" s="794" t="s">
        <v>4621</v>
      </c>
      <c r="B16" s="795" t="s">
        <v>4622</v>
      </c>
      <c r="C16" s="796"/>
      <c r="D16" s="763" t="s">
        <v>1010</v>
      </c>
      <c r="E16" s="741">
        <v>45663</v>
      </c>
      <c r="F16" s="742" t="s">
        <v>1011</v>
      </c>
      <c r="G16" s="777"/>
      <c r="H16" s="765" t="s">
        <v>1010</v>
      </c>
      <c r="I16" s="1899">
        <v>45663</v>
      </c>
      <c r="J16" s="765" t="s">
        <v>1011</v>
      </c>
      <c r="K16" s="783"/>
    </row>
    <row r="17" spans="1:11" s="158" customFormat="1" x14ac:dyDescent="0.2">
      <c r="A17" s="353" t="s">
        <v>4623</v>
      </c>
      <c r="B17" s="437" t="s">
        <v>4624</v>
      </c>
      <c r="C17" s="438"/>
      <c r="D17" s="327" t="s">
        <v>1010</v>
      </c>
      <c r="E17" s="456">
        <v>45663</v>
      </c>
      <c r="F17" s="175" t="s">
        <v>1011</v>
      </c>
      <c r="G17" s="174"/>
      <c r="H17" s="204" t="s">
        <v>1010</v>
      </c>
      <c r="I17" s="1899">
        <v>45663</v>
      </c>
      <c r="J17" s="204" t="s">
        <v>1011</v>
      </c>
      <c r="K17" s="229"/>
    </row>
    <row r="18" spans="1:11" s="158" customFormat="1" ht="12.75" customHeight="1" x14ac:dyDescent="0.2">
      <c r="A18" s="353" t="s">
        <v>4625</v>
      </c>
      <c r="B18" s="437" t="s">
        <v>4626</v>
      </c>
      <c r="C18" s="438"/>
      <c r="D18" s="327" t="s">
        <v>1010</v>
      </c>
      <c r="E18" s="456">
        <v>45663</v>
      </c>
      <c r="F18" s="175" t="s">
        <v>1011</v>
      </c>
      <c r="G18" s="174"/>
      <c r="H18" s="204" t="s">
        <v>1010</v>
      </c>
      <c r="I18" s="1899">
        <v>45663</v>
      </c>
      <c r="J18" s="204" t="s">
        <v>1011</v>
      </c>
      <c r="K18" s="229"/>
    </row>
    <row r="19" spans="1:11" s="158" customFormat="1" x14ac:dyDescent="0.2">
      <c r="A19" s="353" t="s">
        <v>4627</v>
      </c>
      <c r="B19" s="437" t="s">
        <v>4628</v>
      </c>
      <c r="C19" s="438"/>
      <c r="D19" s="327" t="s">
        <v>1010</v>
      </c>
      <c r="E19" s="456">
        <v>45663</v>
      </c>
      <c r="F19" s="175" t="s">
        <v>1011</v>
      </c>
      <c r="G19" s="174"/>
      <c r="H19" s="204" t="s">
        <v>1010</v>
      </c>
      <c r="I19" s="1899">
        <v>45663</v>
      </c>
      <c r="J19" s="204" t="s">
        <v>1011</v>
      </c>
      <c r="K19" s="229"/>
    </row>
    <row r="20" spans="1:11" x14ac:dyDescent="0.2">
      <c r="A20" s="794" t="s">
        <v>4629</v>
      </c>
      <c r="B20" s="795" t="s">
        <v>4630</v>
      </c>
      <c r="C20" s="796"/>
      <c r="D20" s="763" t="s">
        <v>1010</v>
      </c>
      <c r="E20" s="741">
        <v>45663</v>
      </c>
      <c r="F20" s="742" t="s">
        <v>1011</v>
      </c>
      <c r="G20" s="777"/>
      <c r="H20" s="765" t="s">
        <v>1010</v>
      </c>
      <c r="I20" s="1899">
        <v>45663</v>
      </c>
      <c r="J20" s="765" t="s">
        <v>1011</v>
      </c>
      <c r="K20" s="783"/>
    </row>
    <row r="21" spans="1:11" s="158" customFormat="1" x14ac:dyDescent="0.2">
      <c r="A21" s="353" t="s">
        <v>4631</v>
      </c>
      <c r="B21" s="437" t="s">
        <v>4632</v>
      </c>
      <c r="C21" s="438"/>
      <c r="D21" s="327" t="s">
        <v>1010</v>
      </c>
      <c r="E21" s="456">
        <v>45663</v>
      </c>
      <c r="F21" s="175" t="s">
        <v>1011</v>
      </c>
      <c r="G21" s="174"/>
      <c r="H21" s="204" t="s">
        <v>1010</v>
      </c>
      <c r="I21" s="1899">
        <v>45663</v>
      </c>
      <c r="J21" s="204" t="s">
        <v>1011</v>
      </c>
      <c r="K21" s="229"/>
    </row>
    <row r="22" spans="1:11" s="158" customFormat="1" x14ac:dyDescent="0.2">
      <c r="A22" s="353" t="s">
        <v>4633</v>
      </c>
      <c r="B22" s="437" t="s">
        <v>4634</v>
      </c>
      <c r="C22" s="438"/>
      <c r="D22" s="327" t="s">
        <v>1010</v>
      </c>
      <c r="E22" s="456">
        <v>45663</v>
      </c>
      <c r="F22" s="175" t="s">
        <v>1011</v>
      </c>
      <c r="G22" s="174"/>
      <c r="H22" s="204" t="s">
        <v>1010</v>
      </c>
      <c r="I22" s="1899">
        <v>45663</v>
      </c>
      <c r="J22" s="204" t="s">
        <v>1011</v>
      </c>
      <c r="K22" s="229"/>
    </row>
    <row r="23" spans="1:11" s="158" customFormat="1" x14ac:dyDescent="0.2">
      <c r="A23" s="353" t="s">
        <v>4635</v>
      </c>
      <c r="B23" s="437" t="s">
        <v>4636</v>
      </c>
      <c r="C23" s="438"/>
      <c r="D23" s="327" t="s">
        <v>1010</v>
      </c>
      <c r="E23" s="456">
        <v>45663</v>
      </c>
      <c r="F23" s="175" t="s">
        <v>1011</v>
      </c>
      <c r="G23" s="174"/>
      <c r="H23" s="204" t="s">
        <v>1010</v>
      </c>
      <c r="I23" s="1899">
        <v>45663</v>
      </c>
      <c r="J23" s="204" t="s">
        <v>1011</v>
      </c>
      <c r="K23" s="229"/>
    </row>
    <row r="24" spans="1:11" s="158" customFormat="1" x14ac:dyDescent="0.2">
      <c r="A24" s="353" t="s">
        <v>4637</v>
      </c>
      <c r="B24" s="437" t="s">
        <v>4638</v>
      </c>
      <c r="C24" s="438"/>
      <c r="D24" s="327" t="s">
        <v>1010</v>
      </c>
      <c r="E24" s="456">
        <v>45663</v>
      </c>
      <c r="F24" s="175" t="s">
        <v>1011</v>
      </c>
      <c r="G24" s="174"/>
      <c r="H24" s="204" t="s">
        <v>1010</v>
      </c>
      <c r="I24" s="1899">
        <v>45663</v>
      </c>
      <c r="J24" s="204" t="s">
        <v>1011</v>
      </c>
      <c r="K24" s="229"/>
    </row>
    <row r="25" spans="1:11" s="158" customFormat="1" x14ac:dyDescent="0.2">
      <c r="A25" s="353" t="s">
        <v>4639</v>
      </c>
      <c r="B25" s="437" t="s">
        <v>4640</v>
      </c>
      <c r="C25" s="438"/>
      <c r="D25" s="327" t="s">
        <v>1010</v>
      </c>
      <c r="E25" s="456">
        <v>45663</v>
      </c>
      <c r="F25" s="175" t="s">
        <v>1011</v>
      </c>
      <c r="G25" s="174"/>
      <c r="H25" s="204" t="s">
        <v>1010</v>
      </c>
      <c r="I25" s="1899">
        <v>45663</v>
      </c>
      <c r="J25" s="204" t="s">
        <v>1011</v>
      </c>
      <c r="K25" s="229"/>
    </row>
    <row r="26" spans="1:11" s="158" customFormat="1" x14ac:dyDescent="0.2">
      <c r="A26" s="353" t="s">
        <v>4641</v>
      </c>
      <c r="B26" s="437" t="s">
        <v>4642</v>
      </c>
      <c r="C26" s="438"/>
      <c r="D26" s="327" t="s">
        <v>1010</v>
      </c>
      <c r="E26" s="456">
        <v>45663</v>
      </c>
      <c r="F26" s="175" t="s">
        <v>1011</v>
      </c>
      <c r="G26" s="174"/>
      <c r="H26" s="204" t="s">
        <v>1010</v>
      </c>
      <c r="I26" s="1899">
        <v>45663</v>
      </c>
      <c r="J26" s="204" t="s">
        <v>1011</v>
      </c>
      <c r="K26" s="229"/>
    </row>
    <row r="27" spans="1:11" x14ac:dyDescent="0.2">
      <c r="A27" s="794" t="s">
        <v>4643</v>
      </c>
      <c r="B27" s="795" t="s">
        <v>4644</v>
      </c>
      <c r="C27" s="796"/>
      <c r="D27" s="763" t="s">
        <v>1010</v>
      </c>
      <c r="E27" s="741">
        <v>45663</v>
      </c>
      <c r="F27" s="742" t="s">
        <v>1011</v>
      </c>
      <c r="G27" s="777"/>
      <c r="H27" s="765" t="s">
        <v>1010</v>
      </c>
      <c r="I27" s="1899">
        <v>45663</v>
      </c>
      <c r="J27" s="765" t="s">
        <v>1011</v>
      </c>
      <c r="K27" s="783"/>
    </row>
    <row r="28" spans="1:11" x14ac:dyDescent="0.2">
      <c r="A28" s="794" t="s">
        <v>4645</v>
      </c>
      <c r="B28" s="795" t="s">
        <v>4646</v>
      </c>
      <c r="C28" s="796"/>
      <c r="D28" s="763" t="s">
        <v>1010</v>
      </c>
      <c r="E28" s="741">
        <v>45663</v>
      </c>
      <c r="F28" s="742" t="s">
        <v>1011</v>
      </c>
      <c r="G28" s="777"/>
      <c r="H28" s="765" t="s">
        <v>1010</v>
      </c>
      <c r="I28" s="1899">
        <v>45663</v>
      </c>
      <c r="J28" s="765" t="s">
        <v>1011</v>
      </c>
      <c r="K28" s="783"/>
    </row>
    <row r="29" spans="1:11" x14ac:dyDescent="0.2">
      <c r="A29" s="794" t="s">
        <v>4647</v>
      </c>
      <c r="B29" s="795" t="s">
        <v>4648</v>
      </c>
      <c r="C29" s="796"/>
      <c r="D29" s="763" t="s">
        <v>1010</v>
      </c>
      <c r="E29" s="741">
        <v>45663</v>
      </c>
      <c r="F29" s="742" t="s">
        <v>1011</v>
      </c>
      <c r="G29" s="777"/>
      <c r="H29" s="765" t="s">
        <v>1010</v>
      </c>
      <c r="I29" s="1899">
        <v>45663</v>
      </c>
      <c r="J29" s="765" t="s">
        <v>1011</v>
      </c>
      <c r="K29" s="783"/>
    </row>
    <row r="30" spans="1:11" s="158" customFormat="1" ht="12.75" customHeight="1" x14ac:dyDescent="0.2">
      <c r="A30" s="353" t="s">
        <v>4649</v>
      </c>
      <c r="B30" s="437" t="s">
        <v>4650</v>
      </c>
      <c r="C30" s="438"/>
      <c r="D30" s="327" t="s">
        <v>1010</v>
      </c>
      <c r="E30" s="456">
        <v>45663</v>
      </c>
      <c r="F30" s="175" t="s">
        <v>1011</v>
      </c>
      <c r="G30" s="174"/>
      <c r="H30" s="204" t="s">
        <v>1010</v>
      </c>
      <c r="I30" s="1899">
        <v>45663</v>
      </c>
      <c r="J30" s="204" t="s">
        <v>1011</v>
      </c>
      <c r="K30" s="229"/>
    </row>
    <row r="31" spans="1:11" x14ac:dyDescent="0.2">
      <c r="A31" s="794" t="s">
        <v>4651</v>
      </c>
      <c r="B31" s="795" t="s">
        <v>4652</v>
      </c>
      <c r="C31" s="796"/>
      <c r="D31" s="763" t="s">
        <v>1010</v>
      </c>
      <c r="E31" s="741">
        <v>45663</v>
      </c>
      <c r="F31" s="742" t="s">
        <v>1011</v>
      </c>
      <c r="G31" s="777"/>
      <c r="H31" s="765" t="s">
        <v>1010</v>
      </c>
      <c r="I31" s="1899">
        <v>45663</v>
      </c>
      <c r="J31" s="765" t="s">
        <v>1011</v>
      </c>
      <c r="K31" s="783"/>
    </row>
    <row r="32" spans="1:11" s="158" customFormat="1" x14ac:dyDescent="0.2">
      <c r="A32" s="353" t="s">
        <v>4653</v>
      </c>
      <c r="B32" s="437" t="s">
        <v>4654</v>
      </c>
      <c r="C32" s="438"/>
      <c r="D32" s="327" t="s">
        <v>1010</v>
      </c>
      <c r="E32" s="456">
        <v>45663</v>
      </c>
      <c r="F32" s="175" t="s">
        <v>1011</v>
      </c>
      <c r="G32" s="174"/>
      <c r="H32" s="204" t="s">
        <v>1010</v>
      </c>
      <c r="I32" s="1899">
        <v>45663</v>
      </c>
      <c r="J32" s="204" t="s">
        <v>1011</v>
      </c>
      <c r="K32" s="229"/>
    </row>
    <row r="33" spans="1:11" x14ac:dyDescent="0.2">
      <c r="A33" s="794" t="s">
        <v>4655</v>
      </c>
      <c r="B33" s="795" t="s">
        <v>4656</v>
      </c>
      <c r="C33" s="796"/>
      <c r="D33" s="763" t="s">
        <v>1010</v>
      </c>
      <c r="E33" s="741">
        <v>45663</v>
      </c>
      <c r="F33" s="742" t="s">
        <v>1011</v>
      </c>
      <c r="G33" s="777"/>
      <c r="H33" s="765" t="s">
        <v>1010</v>
      </c>
      <c r="I33" s="1899">
        <v>45663</v>
      </c>
      <c r="J33" s="765" t="s">
        <v>1011</v>
      </c>
      <c r="K33" s="783"/>
    </row>
    <row r="34" spans="1:11" s="158" customFormat="1" ht="12.75" customHeight="1" x14ac:dyDescent="0.2">
      <c r="A34" s="353" t="s">
        <v>4657</v>
      </c>
      <c r="B34" s="437" t="s">
        <v>4658</v>
      </c>
      <c r="C34" s="438"/>
      <c r="D34" s="327" t="s">
        <v>1010</v>
      </c>
      <c r="E34" s="456">
        <v>45663</v>
      </c>
      <c r="F34" s="175" t="s">
        <v>1011</v>
      </c>
      <c r="G34" s="174"/>
      <c r="H34" s="204" t="s">
        <v>1010</v>
      </c>
      <c r="I34" s="1899">
        <v>45663</v>
      </c>
      <c r="J34" s="204" t="s">
        <v>1011</v>
      </c>
      <c r="K34" s="229"/>
    </row>
    <row r="35" spans="1:11" s="158" customFormat="1" x14ac:dyDescent="0.2">
      <c r="A35" s="353" t="s">
        <v>4659</v>
      </c>
      <c r="B35" s="437" t="s">
        <v>4660</v>
      </c>
      <c r="C35" s="438"/>
      <c r="D35" s="327" t="s">
        <v>1010</v>
      </c>
      <c r="E35" s="456">
        <v>45663</v>
      </c>
      <c r="F35" s="175" t="s">
        <v>1011</v>
      </c>
      <c r="G35" s="174"/>
      <c r="H35" s="204" t="s">
        <v>1010</v>
      </c>
      <c r="I35" s="1899">
        <v>45663</v>
      </c>
      <c r="J35" s="204" t="s">
        <v>1011</v>
      </c>
      <c r="K35" s="229"/>
    </row>
    <row r="36" spans="1:11" s="158" customFormat="1" x14ac:dyDescent="0.2">
      <c r="A36" s="353" t="s">
        <v>4661</v>
      </c>
      <c r="B36" s="437" t="s">
        <v>4662</v>
      </c>
      <c r="C36" s="438"/>
      <c r="D36" s="327" t="s">
        <v>1010</v>
      </c>
      <c r="E36" s="456">
        <v>45663</v>
      </c>
      <c r="F36" s="175" t="s">
        <v>1011</v>
      </c>
      <c r="G36" s="174"/>
      <c r="H36" s="204" t="s">
        <v>1010</v>
      </c>
      <c r="I36" s="1899">
        <v>45663</v>
      </c>
      <c r="J36" s="204" t="s">
        <v>1011</v>
      </c>
      <c r="K36" s="229"/>
    </row>
    <row r="37" spans="1:11" s="158" customFormat="1" x14ac:dyDescent="0.2">
      <c r="A37" s="353" t="s">
        <v>4663</v>
      </c>
      <c r="B37" s="437" t="s">
        <v>4664</v>
      </c>
      <c r="C37" s="438"/>
      <c r="D37" s="327" t="s">
        <v>1010</v>
      </c>
      <c r="E37" s="456">
        <v>45663</v>
      </c>
      <c r="F37" s="175" t="s">
        <v>1011</v>
      </c>
      <c r="G37" s="174"/>
      <c r="H37" s="204" t="s">
        <v>1010</v>
      </c>
      <c r="I37" s="1899">
        <v>45663</v>
      </c>
      <c r="J37" s="204" t="s">
        <v>1011</v>
      </c>
      <c r="K37" s="229"/>
    </row>
    <row r="38" spans="1:11" s="158" customFormat="1" ht="12.75" customHeight="1" x14ac:dyDescent="0.2">
      <c r="A38" s="353" t="s">
        <v>4665</v>
      </c>
      <c r="B38" s="437" t="s">
        <v>4666</v>
      </c>
      <c r="C38" s="438"/>
      <c r="D38" s="327" t="s">
        <v>1010</v>
      </c>
      <c r="E38" s="456">
        <v>45663</v>
      </c>
      <c r="F38" s="175" t="s">
        <v>1011</v>
      </c>
      <c r="G38" s="174"/>
      <c r="H38" s="204" t="s">
        <v>1010</v>
      </c>
      <c r="I38" s="1899">
        <v>45663</v>
      </c>
      <c r="J38" s="204" t="s">
        <v>1011</v>
      </c>
      <c r="K38" s="229"/>
    </row>
    <row r="39" spans="1:11" s="158" customFormat="1" x14ac:dyDescent="0.2">
      <c r="A39" s="353" t="s">
        <v>4667</v>
      </c>
      <c r="B39" s="437" t="s">
        <v>4668</v>
      </c>
      <c r="C39" s="438"/>
      <c r="D39" s="327" t="s">
        <v>1010</v>
      </c>
      <c r="E39" s="456">
        <v>45663</v>
      </c>
      <c r="F39" s="175" t="s">
        <v>1011</v>
      </c>
      <c r="G39" s="174"/>
      <c r="H39" s="204" t="s">
        <v>1010</v>
      </c>
      <c r="I39" s="1899">
        <v>45663</v>
      </c>
      <c r="J39" s="204" t="s">
        <v>1011</v>
      </c>
      <c r="K39" s="229"/>
    </row>
    <row r="40" spans="1:11" s="158" customFormat="1" x14ac:dyDescent="0.2">
      <c r="A40" s="353" t="s">
        <v>4669</v>
      </c>
      <c r="B40" s="437" t="s">
        <v>4670</v>
      </c>
      <c r="C40" s="438"/>
      <c r="D40" s="327" t="s">
        <v>1010</v>
      </c>
      <c r="E40" s="456">
        <v>45663</v>
      </c>
      <c r="F40" s="175" t="s">
        <v>1011</v>
      </c>
      <c r="G40" s="174"/>
      <c r="H40" s="204" t="s">
        <v>1010</v>
      </c>
      <c r="I40" s="1899">
        <v>45663</v>
      </c>
      <c r="J40" s="204" t="s">
        <v>1011</v>
      </c>
      <c r="K40" s="229"/>
    </row>
    <row r="41" spans="1:11" s="158" customFormat="1" x14ac:dyDescent="0.2">
      <c r="A41" s="353" t="s">
        <v>4671</v>
      </c>
      <c r="B41" s="437" t="s">
        <v>4672</v>
      </c>
      <c r="C41" s="438"/>
      <c r="D41" s="327" t="s">
        <v>1010</v>
      </c>
      <c r="E41" s="456">
        <v>45663</v>
      </c>
      <c r="F41" s="175" t="s">
        <v>1011</v>
      </c>
      <c r="G41" s="174"/>
      <c r="H41" s="204" t="s">
        <v>1010</v>
      </c>
      <c r="I41" s="1899">
        <v>45663</v>
      </c>
      <c r="J41" s="204" t="s">
        <v>1011</v>
      </c>
      <c r="K41" s="229"/>
    </row>
    <row r="42" spans="1:11" s="158" customFormat="1" ht="12.75" customHeight="1" x14ac:dyDescent="0.2">
      <c r="A42" s="353" t="s">
        <v>4673</v>
      </c>
      <c r="B42" s="437" t="s">
        <v>4674</v>
      </c>
      <c r="C42" s="438"/>
      <c r="D42" s="327" t="s">
        <v>1010</v>
      </c>
      <c r="E42" s="456">
        <v>45663</v>
      </c>
      <c r="F42" s="175" t="s">
        <v>1011</v>
      </c>
      <c r="G42" s="174"/>
      <c r="H42" s="204" t="s">
        <v>1010</v>
      </c>
      <c r="I42" s="1899">
        <v>45663</v>
      </c>
      <c r="J42" s="204" t="s">
        <v>1011</v>
      </c>
      <c r="K42" s="229"/>
    </row>
    <row r="43" spans="1:11" s="158" customFormat="1" x14ac:dyDescent="0.2">
      <c r="A43" s="353" t="s">
        <v>4675</v>
      </c>
      <c r="B43" s="437" t="s">
        <v>4676</v>
      </c>
      <c r="C43" s="438"/>
      <c r="D43" s="327" t="s">
        <v>1010</v>
      </c>
      <c r="E43" s="456">
        <v>45663</v>
      </c>
      <c r="F43" s="175" t="s">
        <v>1011</v>
      </c>
      <c r="G43" s="174"/>
      <c r="H43" s="204" t="s">
        <v>1010</v>
      </c>
      <c r="I43" s="1899">
        <v>45663</v>
      </c>
      <c r="J43" s="204" t="s">
        <v>1011</v>
      </c>
      <c r="K43" s="229"/>
    </row>
    <row r="44" spans="1:11" s="158" customFormat="1" x14ac:dyDescent="0.2">
      <c r="A44" s="353" t="s">
        <v>4677</v>
      </c>
      <c r="B44" s="437" t="s">
        <v>4678</v>
      </c>
      <c r="C44" s="438"/>
      <c r="D44" s="327" t="s">
        <v>1010</v>
      </c>
      <c r="E44" s="456">
        <v>45663</v>
      </c>
      <c r="F44" s="175" t="s">
        <v>1011</v>
      </c>
      <c r="G44" s="174"/>
      <c r="H44" s="204" t="s">
        <v>1010</v>
      </c>
      <c r="I44" s="1899">
        <v>45663</v>
      </c>
      <c r="J44" s="204" t="s">
        <v>1011</v>
      </c>
      <c r="K44" s="229"/>
    </row>
    <row r="45" spans="1:11" s="158" customFormat="1" x14ac:dyDescent="0.2">
      <c r="A45" s="353" t="s">
        <v>4679</v>
      </c>
      <c r="B45" s="437" t="s">
        <v>4680</v>
      </c>
      <c r="C45" s="438"/>
      <c r="D45" s="327" t="s">
        <v>1010</v>
      </c>
      <c r="E45" s="456">
        <v>45663</v>
      </c>
      <c r="F45" s="175" t="s">
        <v>1011</v>
      </c>
      <c r="G45" s="174"/>
      <c r="H45" s="204" t="s">
        <v>1010</v>
      </c>
      <c r="I45" s="1899">
        <v>45663</v>
      </c>
      <c r="J45" s="204" t="s">
        <v>1011</v>
      </c>
      <c r="K45" s="229"/>
    </row>
    <row r="46" spans="1:11" s="158" customFormat="1" x14ac:dyDescent="0.2">
      <c r="A46" s="353" t="s">
        <v>4681</v>
      </c>
      <c r="B46" s="437" t="s">
        <v>4682</v>
      </c>
      <c r="C46" s="438"/>
      <c r="D46" s="327" t="s">
        <v>1010</v>
      </c>
      <c r="E46" s="456">
        <v>45663</v>
      </c>
      <c r="F46" s="175" t="s">
        <v>1011</v>
      </c>
      <c r="G46" s="174"/>
      <c r="H46" s="204" t="s">
        <v>1010</v>
      </c>
      <c r="I46" s="1899">
        <v>45663</v>
      </c>
      <c r="J46" s="204" t="s">
        <v>1011</v>
      </c>
      <c r="K46" s="229"/>
    </row>
    <row r="47" spans="1:11" s="158" customFormat="1" ht="12.75" customHeight="1" x14ac:dyDescent="0.2">
      <c r="A47" s="353" t="s">
        <v>4683</v>
      </c>
      <c r="B47" s="437" t="s">
        <v>4684</v>
      </c>
      <c r="C47" s="438"/>
      <c r="D47" s="327" t="s">
        <v>1010</v>
      </c>
      <c r="E47" s="456">
        <v>45663</v>
      </c>
      <c r="F47" s="175" t="s">
        <v>1011</v>
      </c>
      <c r="G47" s="174"/>
      <c r="H47" s="204" t="s">
        <v>1010</v>
      </c>
      <c r="I47" s="1899">
        <v>45663</v>
      </c>
      <c r="J47" s="204" t="s">
        <v>1011</v>
      </c>
      <c r="K47" s="229"/>
    </row>
    <row r="48" spans="1:11" s="158" customFormat="1" x14ac:dyDescent="0.2">
      <c r="A48" s="353" t="s">
        <v>4685</v>
      </c>
      <c r="B48" s="437" t="s">
        <v>4686</v>
      </c>
      <c r="C48" s="438"/>
      <c r="D48" s="327" t="s">
        <v>1010</v>
      </c>
      <c r="E48" s="456">
        <v>45663</v>
      </c>
      <c r="F48" s="175" t="s">
        <v>1011</v>
      </c>
      <c r="G48" s="174"/>
      <c r="H48" s="204" t="s">
        <v>1010</v>
      </c>
      <c r="I48" s="1899">
        <v>45663</v>
      </c>
      <c r="J48" s="204" t="s">
        <v>1011</v>
      </c>
      <c r="K48" s="229"/>
    </row>
    <row r="49" spans="1:11" s="158" customFormat="1" x14ac:dyDescent="0.2">
      <c r="A49" s="353" t="s">
        <v>4687</v>
      </c>
      <c r="B49" s="437" t="s">
        <v>4688</v>
      </c>
      <c r="C49" s="438"/>
      <c r="D49" s="327" t="s">
        <v>1010</v>
      </c>
      <c r="E49" s="456">
        <v>45663</v>
      </c>
      <c r="F49" s="175" t="s">
        <v>1011</v>
      </c>
      <c r="G49" s="174"/>
      <c r="H49" s="204" t="s">
        <v>1010</v>
      </c>
      <c r="I49" s="1899">
        <v>45663</v>
      </c>
      <c r="J49" s="204" t="s">
        <v>1011</v>
      </c>
      <c r="K49" s="229"/>
    </row>
    <row r="50" spans="1:11" s="158" customFormat="1" x14ac:dyDescent="0.2">
      <c r="A50" s="353" t="s">
        <v>4689</v>
      </c>
      <c r="B50" s="437" t="s">
        <v>4690</v>
      </c>
      <c r="C50" s="438"/>
      <c r="D50" s="327" t="s">
        <v>1010</v>
      </c>
      <c r="E50" s="456">
        <v>45663</v>
      </c>
      <c r="F50" s="175" t="s">
        <v>1011</v>
      </c>
      <c r="G50" s="174"/>
      <c r="H50" s="204" t="s">
        <v>1010</v>
      </c>
      <c r="I50" s="1899">
        <v>45663</v>
      </c>
      <c r="J50" s="204" t="s">
        <v>1011</v>
      </c>
      <c r="K50" s="229"/>
    </row>
    <row r="51" spans="1:11" s="158" customFormat="1" x14ac:dyDescent="0.2">
      <c r="A51" s="353" t="s">
        <v>4691</v>
      </c>
      <c r="B51" s="437" t="s">
        <v>4692</v>
      </c>
      <c r="C51" s="438"/>
      <c r="D51" s="327" t="s">
        <v>1010</v>
      </c>
      <c r="E51" s="456">
        <v>45663</v>
      </c>
      <c r="F51" s="175" t="s">
        <v>1011</v>
      </c>
      <c r="G51" s="174"/>
      <c r="H51" s="204" t="s">
        <v>1010</v>
      </c>
      <c r="I51" s="1899">
        <v>45663</v>
      </c>
      <c r="J51" s="204" t="s">
        <v>1011</v>
      </c>
      <c r="K51" s="229"/>
    </row>
    <row r="52" spans="1:11" s="158" customFormat="1" x14ac:dyDescent="0.2">
      <c r="A52" s="353" t="s">
        <v>4693</v>
      </c>
      <c r="B52" s="437" t="s">
        <v>4694</v>
      </c>
      <c r="C52" s="438"/>
      <c r="D52" s="327" t="s">
        <v>1010</v>
      </c>
      <c r="E52" s="456">
        <v>45663</v>
      </c>
      <c r="F52" s="175" t="s">
        <v>1011</v>
      </c>
      <c r="G52" s="174"/>
      <c r="H52" s="204" t="s">
        <v>1010</v>
      </c>
      <c r="I52" s="1899">
        <v>45663</v>
      </c>
      <c r="J52" s="204" t="s">
        <v>1011</v>
      </c>
      <c r="K52" s="229"/>
    </row>
    <row r="53" spans="1:11" s="158" customFormat="1" x14ac:dyDescent="0.2">
      <c r="A53" s="353" t="s">
        <v>4695</v>
      </c>
      <c r="B53" s="437" t="s">
        <v>4696</v>
      </c>
      <c r="C53" s="438"/>
      <c r="D53" s="327" t="s">
        <v>1010</v>
      </c>
      <c r="E53" s="456">
        <v>45663</v>
      </c>
      <c r="F53" s="175" t="s">
        <v>1011</v>
      </c>
      <c r="G53" s="174"/>
      <c r="H53" s="204" t="s">
        <v>1010</v>
      </c>
      <c r="I53" s="1899">
        <v>45663</v>
      </c>
      <c r="J53" s="204" t="s">
        <v>1011</v>
      </c>
      <c r="K53" s="229"/>
    </row>
    <row r="54" spans="1:11" s="158" customFormat="1" x14ac:dyDescent="0.2">
      <c r="A54" s="353" t="s">
        <v>4697</v>
      </c>
      <c r="B54" s="437" t="s">
        <v>4698</v>
      </c>
      <c r="C54" s="438"/>
      <c r="D54" s="327" t="s">
        <v>1010</v>
      </c>
      <c r="E54" s="456">
        <v>45663</v>
      </c>
      <c r="F54" s="175" t="s">
        <v>1011</v>
      </c>
      <c r="G54" s="174"/>
      <c r="H54" s="204" t="s">
        <v>1010</v>
      </c>
      <c r="I54" s="1899">
        <v>45663</v>
      </c>
      <c r="J54" s="204" t="s">
        <v>1011</v>
      </c>
      <c r="K54" s="229"/>
    </row>
    <row r="55" spans="1:11" s="158" customFormat="1" x14ac:dyDescent="0.2">
      <c r="A55" s="353" t="s">
        <v>4699</v>
      </c>
      <c r="B55" s="437" t="s">
        <v>4700</v>
      </c>
      <c r="C55" s="438"/>
      <c r="D55" s="327" t="s">
        <v>1010</v>
      </c>
      <c r="E55" s="456">
        <v>45663</v>
      </c>
      <c r="F55" s="175" t="s">
        <v>1011</v>
      </c>
      <c r="G55" s="174"/>
      <c r="H55" s="204" t="s">
        <v>1010</v>
      </c>
      <c r="I55" s="1899">
        <v>45663</v>
      </c>
      <c r="J55" s="204" t="s">
        <v>1011</v>
      </c>
      <c r="K55" s="229"/>
    </row>
    <row r="56" spans="1:11" s="158" customFormat="1" x14ac:dyDescent="0.2">
      <c r="A56" s="353" t="s">
        <v>4701</v>
      </c>
      <c r="B56" s="437" t="s">
        <v>4702</v>
      </c>
      <c r="C56" s="438"/>
      <c r="D56" s="327" t="s">
        <v>1010</v>
      </c>
      <c r="E56" s="456">
        <v>45663</v>
      </c>
      <c r="F56" s="175" t="s">
        <v>1011</v>
      </c>
      <c r="G56" s="174"/>
      <c r="H56" s="204" t="s">
        <v>1010</v>
      </c>
      <c r="I56" s="1899">
        <v>45663</v>
      </c>
      <c r="J56" s="204" t="s">
        <v>1011</v>
      </c>
      <c r="K56" s="229"/>
    </row>
    <row r="57" spans="1:11" s="158" customFormat="1" x14ac:dyDescent="0.2">
      <c r="A57" s="353" t="s">
        <v>4703</v>
      </c>
      <c r="B57" s="437" t="s">
        <v>4704</v>
      </c>
      <c r="C57" s="438"/>
      <c r="D57" s="327" t="s">
        <v>1010</v>
      </c>
      <c r="E57" s="456">
        <v>45663</v>
      </c>
      <c r="F57" s="175" t="s">
        <v>1011</v>
      </c>
      <c r="G57" s="174"/>
      <c r="H57" s="204" t="s">
        <v>1010</v>
      </c>
      <c r="I57" s="1899">
        <v>45663</v>
      </c>
      <c r="J57" s="204" t="s">
        <v>1011</v>
      </c>
      <c r="K57" s="229"/>
    </row>
    <row r="58" spans="1:11" s="158" customFormat="1" ht="12.75" customHeight="1" x14ac:dyDescent="0.2">
      <c r="A58" s="353" t="s">
        <v>4705</v>
      </c>
      <c r="B58" s="437" t="s">
        <v>4706</v>
      </c>
      <c r="C58" s="438"/>
      <c r="D58" s="327" t="s">
        <v>1010</v>
      </c>
      <c r="E58" s="456">
        <v>45663</v>
      </c>
      <c r="F58" s="175" t="s">
        <v>1011</v>
      </c>
      <c r="G58" s="174"/>
      <c r="H58" s="204" t="s">
        <v>1010</v>
      </c>
      <c r="I58" s="1899">
        <v>45663</v>
      </c>
      <c r="J58" s="204" t="s">
        <v>1011</v>
      </c>
      <c r="K58" s="229"/>
    </row>
    <row r="59" spans="1:11" s="158" customFormat="1" x14ac:dyDescent="0.2">
      <c r="A59" s="353" t="s">
        <v>4707</v>
      </c>
      <c r="B59" s="437" t="s">
        <v>4708</v>
      </c>
      <c r="C59" s="438"/>
      <c r="D59" s="327" t="s">
        <v>1010</v>
      </c>
      <c r="E59" s="456">
        <v>45663</v>
      </c>
      <c r="F59" s="175" t="s">
        <v>1011</v>
      </c>
      <c r="G59" s="174"/>
      <c r="H59" s="204" t="s">
        <v>1010</v>
      </c>
      <c r="I59" s="1899">
        <v>45663</v>
      </c>
      <c r="J59" s="204" t="s">
        <v>1011</v>
      </c>
      <c r="K59" s="229"/>
    </row>
    <row r="60" spans="1:11" s="158" customFormat="1" x14ac:dyDescent="0.2">
      <c r="A60" s="353" t="s">
        <v>4709</v>
      </c>
      <c r="B60" s="437" t="s">
        <v>4710</v>
      </c>
      <c r="C60" s="438"/>
      <c r="D60" s="327" t="s">
        <v>1010</v>
      </c>
      <c r="E60" s="456">
        <v>45663</v>
      </c>
      <c r="F60" s="175" t="s">
        <v>1011</v>
      </c>
      <c r="G60" s="174"/>
      <c r="H60" s="204" t="s">
        <v>1010</v>
      </c>
      <c r="I60" s="1899">
        <v>45663</v>
      </c>
      <c r="J60" s="204" t="s">
        <v>1011</v>
      </c>
      <c r="K60" s="229"/>
    </row>
    <row r="61" spans="1:11" s="158" customFormat="1" x14ac:dyDescent="0.2">
      <c r="A61" s="353" t="s">
        <v>4711</v>
      </c>
      <c r="B61" s="437" t="s">
        <v>4712</v>
      </c>
      <c r="C61" s="438"/>
      <c r="D61" s="327" t="s">
        <v>1010</v>
      </c>
      <c r="E61" s="456">
        <v>45663</v>
      </c>
      <c r="F61" s="175" t="s">
        <v>1011</v>
      </c>
      <c r="G61" s="174"/>
      <c r="H61" s="204" t="s">
        <v>1010</v>
      </c>
      <c r="I61" s="1899">
        <v>45663</v>
      </c>
      <c r="J61" s="204" t="s">
        <v>1011</v>
      </c>
      <c r="K61" s="229"/>
    </row>
    <row r="62" spans="1:11" s="158" customFormat="1" ht="12.75" customHeight="1" x14ac:dyDescent="0.2">
      <c r="A62" s="353" t="s">
        <v>4713</v>
      </c>
      <c r="B62" s="437" t="s">
        <v>4714</v>
      </c>
      <c r="C62" s="438"/>
      <c r="D62" s="327" t="s">
        <v>1010</v>
      </c>
      <c r="E62" s="456">
        <v>45663</v>
      </c>
      <c r="F62" s="175" t="s">
        <v>1011</v>
      </c>
      <c r="G62" s="174"/>
      <c r="H62" s="204" t="s">
        <v>1010</v>
      </c>
      <c r="I62" s="1899">
        <v>45663</v>
      </c>
      <c r="J62" s="204" t="s">
        <v>1011</v>
      </c>
      <c r="K62" s="229"/>
    </row>
    <row r="63" spans="1:11" s="158" customFormat="1" x14ac:dyDescent="0.2">
      <c r="A63" s="353" t="s">
        <v>4715</v>
      </c>
      <c r="B63" s="437" t="s">
        <v>4716</v>
      </c>
      <c r="C63" s="438"/>
      <c r="D63" s="327" t="s">
        <v>1010</v>
      </c>
      <c r="E63" s="456">
        <v>45663</v>
      </c>
      <c r="F63" s="175" t="s">
        <v>1011</v>
      </c>
      <c r="G63" s="174"/>
      <c r="H63" s="204" t="s">
        <v>1010</v>
      </c>
      <c r="I63" s="1899">
        <v>45663</v>
      </c>
      <c r="J63" s="204" t="s">
        <v>1011</v>
      </c>
      <c r="K63" s="229"/>
    </row>
    <row r="64" spans="1:11" s="158" customFormat="1" x14ac:dyDescent="0.2">
      <c r="A64" s="353" t="s">
        <v>4717</v>
      </c>
      <c r="B64" s="437" t="s">
        <v>4718</v>
      </c>
      <c r="C64" s="438"/>
      <c r="D64" s="327" t="s">
        <v>1010</v>
      </c>
      <c r="E64" s="456">
        <v>45663</v>
      </c>
      <c r="F64" s="175" t="s">
        <v>1011</v>
      </c>
      <c r="G64" s="174"/>
      <c r="H64" s="204" t="s">
        <v>1010</v>
      </c>
      <c r="I64" s="1899">
        <v>45663</v>
      </c>
      <c r="J64" s="204" t="s">
        <v>1011</v>
      </c>
      <c r="K64" s="229"/>
    </row>
    <row r="65" spans="1:11" s="158" customFormat="1" x14ac:dyDescent="0.2">
      <c r="A65" s="353" t="s">
        <v>4719</v>
      </c>
      <c r="B65" s="437" t="s">
        <v>4720</v>
      </c>
      <c r="C65" s="438"/>
      <c r="D65" s="327" t="s">
        <v>1010</v>
      </c>
      <c r="E65" s="456">
        <v>45663</v>
      </c>
      <c r="F65" s="175" t="s">
        <v>1011</v>
      </c>
      <c r="G65" s="174"/>
      <c r="H65" s="204" t="s">
        <v>1010</v>
      </c>
      <c r="I65" s="1899">
        <v>45663</v>
      </c>
      <c r="J65" s="204" t="s">
        <v>1011</v>
      </c>
      <c r="K65" s="229"/>
    </row>
    <row r="66" spans="1:11" s="158" customFormat="1" x14ac:dyDescent="0.2">
      <c r="A66" s="353" t="s">
        <v>4721</v>
      </c>
      <c r="B66" s="437" t="s">
        <v>4722</v>
      </c>
      <c r="C66" s="438"/>
      <c r="D66" s="327" t="s">
        <v>1010</v>
      </c>
      <c r="E66" s="456">
        <v>45663</v>
      </c>
      <c r="F66" s="175" t="s">
        <v>1011</v>
      </c>
      <c r="G66" s="174"/>
      <c r="H66" s="204" t="s">
        <v>1010</v>
      </c>
      <c r="I66" s="1899">
        <v>45663</v>
      </c>
      <c r="J66" s="204" t="s">
        <v>1011</v>
      </c>
      <c r="K66" s="229"/>
    </row>
    <row r="67" spans="1:11" s="158" customFormat="1" ht="12.75" customHeight="1" x14ac:dyDescent="0.2">
      <c r="A67" s="353" t="s">
        <v>4723</v>
      </c>
      <c r="B67" s="437" t="s">
        <v>4724</v>
      </c>
      <c r="C67" s="438"/>
      <c r="D67" s="327" t="s">
        <v>1010</v>
      </c>
      <c r="E67" s="456">
        <v>45663</v>
      </c>
      <c r="F67" s="175" t="s">
        <v>1011</v>
      </c>
      <c r="G67" s="174"/>
      <c r="H67" s="204" t="s">
        <v>1010</v>
      </c>
      <c r="I67" s="1899">
        <v>45663</v>
      </c>
      <c r="J67" s="204" t="s">
        <v>1011</v>
      </c>
      <c r="K67" s="229"/>
    </row>
    <row r="68" spans="1:11" s="158" customFormat="1" x14ac:dyDescent="0.2">
      <c r="A68" s="353" t="s">
        <v>4725</v>
      </c>
      <c r="B68" s="437" t="s">
        <v>4726</v>
      </c>
      <c r="C68" s="438"/>
      <c r="D68" s="327" t="s">
        <v>1010</v>
      </c>
      <c r="E68" s="456">
        <v>45663</v>
      </c>
      <c r="F68" s="175" t="s">
        <v>1011</v>
      </c>
      <c r="G68" s="174"/>
      <c r="H68" s="204" t="s">
        <v>1010</v>
      </c>
      <c r="I68" s="1899">
        <v>45663</v>
      </c>
      <c r="J68" s="204" t="s">
        <v>1011</v>
      </c>
      <c r="K68" s="229"/>
    </row>
    <row r="69" spans="1:11" x14ac:dyDescent="0.2">
      <c r="A69" s="794" t="s">
        <v>4727</v>
      </c>
      <c r="B69" s="795" t="s">
        <v>4728</v>
      </c>
      <c r="C69" s="796"/>
      <c r="D69" s="763" t="s">
        <v>1010</v>
      </c>
      <c r="E69" s="741">
        <v>45663</v>
      </c>
      <c r="F69" s="742" t="s">
        <v>1011</v>
      </c>
      <c r="G69" s="777"/>
      <c r="H69" s="765" t="s">
        <v>1010</v>
      </c>
      <c r="I69" s="1899">
        <v>45663</v>
      </c>
      <c r="J69" s="765" t="s">
        <v>1011</v>
      </c>
      <c r="K69" s="783"/>
    </row>
    <row r="70" spans="1:11" s="158" customFormat="1" ht="12.75" customHeight="1" x14ac:dyDescent="0.2">
      <c r="A70" s="353" t="s">
        <v>4729</v>
      </c>
      <c r="B70" s="437" t="s">
        <v>4730</v>
      </c>
      <c r="C70" s="438"/>
      <c r="D70" s="327" t="s">
        <v>1010</v>
      </c>
      <c r="E70" s="456">
        <v>45663</v>
      </c>
      <c r="F70" s="175" t="s">
        <v>1011</v>
      </c>
      <c r="G70" s="174"/>
      <c r="H70" s="204" t="s">
        <v>1010</v>
      </c>
      <c r="I70" s="1899">
        <v>45663</v>
      </c>
      <c r="J70" s="204" t="s">
        <v>1011</v>
      </c>
      <c r="K70" s="229"/>
    </row>
    <row r="71" spans="1:11" s="158" customFormat="1" x14ac:dyDescent="0.2">
      <c r="A71" s="353" t="s">
        <v>4731</v>
      </c>
      <c r="B71" s="437" t="s">
        <v>4732</v>
      </c>
      <c r="C71" s="438"/>
      <c r="D71" s="327" t="s">
        <v>1010</v>
      </c>
      <c r="E71" s="456">
        <v>45663</v>
      </c>
      <c r="F71" s="175" t="s">
        <v>1011</v>
      </c>
      <c r="G71" s="174"/>
      <c r="H71" s="204" t="s">
        <v>1010</v>
      </c>
      <c r="I71" s="1899">
        <v>45663</v>
      </c>
      <c r="J71" s="204" t="s">
        <v>1011</v>
      </c>
      <c r="K71" s="229"/>
    </row>
    <row r="72" spans="1:11" s="158" customFormat="1" x14ac:dyDescent="0.2">
      <c r="A72" s="353" t="s">
        <v>4733</v>
      </c>
      <c r="B72" s="437" t="s">
        <v>4734</v>
      </c>
      <c r="C72" s="439" t="s">
        <v>1296</v>
      </c>
      <c r="D72" s="327" t="s">
        <v>1010</v>
      </c>
      <c r="E72" s="456">
        <v>45663</v>
      </c>
      <c r="F72" s="175" t="s">
        <v>1011</v>
      </c>
      <c r="G72" s="174"/>
      <c r="H72" s="204" t="s">
        <v>1010</v>
      </c>
      <c r="I72" s="1899">
        <v>45663</v>
      </c>
      <c r="J72" s="204" t="s">
        <v>1011</v>
      </c>
      <c r="K72" s="229"/>
    </row>
    <row r="73" spans="1:11" s="158" customFormat="1" x14ac:dyDescent="0.2">
      <c r="A73" s="353" t="s">
        <v>4735</v>
      </c>
      <c r="B73" s="437" t="s">
        <v>4736</v>
      </c>
      <c r="C73" s="438"/>
      <c r="D73" s="327" t="s">
        <v>1010</v>
      </c>
      <c r="E73" s="456">
        <v>45663</v>
      </c>
      <c r="F73" s="175" t="s">
        <v>1011</v>
      </c>
      <c r="G73" s="174"/>
      <c r="H73" s="204" t="s">
        <v>1010</v>
      </c>
      <c r="I73" s="1899">
        <v>45663</v>
      </c>
      <c r="J73" s="204" t="s">
        <v>1011</v>
      </c>
      <c r="K73" s="229"/>
    </row>
    <row r="74" spans="1:11" s="158" customFormat="1" x14ac:dyDescent="0.2">
      <c r="A74" s="353" t="s">
        <v>4737</v>
      </c>
      <c r="B74" s="437" t="s">
        <v>4738</v>
      </c>
      <c r="C74" s="438"/>
      <c r="D74" s="327" t="s">
        <v>1010</v>
      </c>
      <c r="E74" s="456">
        <v>45663</v>
      </c>
      <c r="F74" s="175" t="s">
        <v>1011</v>
      </c>
      <c r="G74" s="174"/>
      <c r="H74" s="204" t="s">
        <v>1010</v>
      </c>
      <c r="I74" s="1899">
        <v>45663</v>
      </c>
      <c r="J74" s="204" t="s">
        <v>1011</v>
      </c>
      <c r="K74" s="229"/>
    </row>
    <row r="75" spans="1:11" s="158" customFormat="1" x14ac:dyDescent="0.2">
      <c r="A75" s="353" t="s">
        <v>4739</v>
      </c>
      <c r="B75" s="437" t="s">
        <v>4740</v>
      </c>
      <c r="C75" s="438"/>
      <c r="D75" s="327" t="s">
        <v>1010</v>
      </c>
      <c r="E75" s="456">
        <v>45663</v>
      </c>
      <c r="F75" s="175" t="s">
        <v>1011</v>
      </c>
      <c r="G75" s="174"/>
      <c r="H75" s="204" t="s">
        <v>1010</v>
      </c>
      <c r="I75" s="1899">
        <v>45663</v>
      </c>
      <c r="J75" s="204" t="s">
        <v>1011</v>
      </c>
      <c r="K75" s="229"/>
    </row>
    <row r="76" spans="1:11" s="158" customFormat="1" x14ac:dyDescent="0.2">
      <c r="A76" s="353" t="s">
        <v>4741</v>
      </c>
      <c r="B76" s="437" t="s">
        <v>4742</v>
      </c>
      <c r="C76" s="438"/>
      <c r="D76" s="327" t="s">
        <v>1010</v>
      </c>
      <c r="E76" s="456">
        <v>45663</v>
      </c>
      <c r="F76" s="175" t="s">
        <v>1011</v>
      </c>
      <c r="G76" s="174"/>
      <c r="H76" s="204" t="s">
        <v>1010</v>
      </c>
      <c r="I76" s="1899">
        <v>45663</v>
      </c>
      <c r="J76" s="204" t="s">
        <v>1011</v>
      </c>
      <c r="K76" s="229"/>
    </row>
    <row r="77" spans="1:11" s="158" customFormat="1" x14ac:dyDescent="0.2">
      <c r="A77" s="353" t="s">
        <v>4743</v>
      </c>
      <c r="B77" s="437" t="s">
        <v>4744</v>
      </c>
      <c r="C77" s="438"/>
      <c r="D77" s="327" t="s">
        <v>1010</v>
      </c>
      <c r="E77" s="456">
        <v>45663</v>
      </c>
      <c r="F77" s="175" t="s">
        <v>1011</v>
      </c>
      <c r="G77" s="174"/>
      <c r="H77" s="204" t="s">
        <v>1010</v>
      </c>
      <c r="I77" s="1899">
        <v>45663</v>
      </c>
      <c r="J77" s="204" t="s">
        <v>1011</v>
      </c>
      <c r="K77" s="229"/>
    </row>
    <row r="78" spans="1:11" s="158" customFormat="1" x14ac:dyDescent="0.2">
      <c r="A78" s="353" t="s">
        <v>4745</v>
      </c>
      <c r="B78" s="437" t="s">
        <v>4746</v>
      </c>
      <c r="C78" s="438"/>
      <c r="D78" s="327" t="s">
        <v>1010</v>
      </c>
      <c r="E78" s="456">
        <v>45663</v>
      </c>
      <c r="F78" s="175" t="s">
        <v>1011</v>
      </c>
      <c r="G78" s="174"/>
      <c r="H78" s="204" t="s">
        <v>1010</v>
      </c>
      <c r="I78" s="1899">
        <v>45663</v>
      </c>
      <c r="J78" s="204" t="s">
        <v>1011</v>
      </c>
      <c r="K78" s="229"/>
    </row>
    <row r="79" spans="1:11" s="158" customFormat="1" x14ac:dyDescent="0.2">
      <c r="A79" s="353" t="s">
        <v>4747</v>
      </c>
      <c r="B79" s="437" t="s">
        <v>4748</v>
      </c>
      <c r="C79" s="438"/>
      <c r="D79" s="327" t="s">
        <v>1010</v>
      </c>
      <c r="E79" s="456">
        <v>45663</v>
      </c>
      <c r="F79" s="175" t="s">
        <v>1011</v>
      </c>
      <c r="G79" s="174"/>
      <c r="H79" s="204" t="s">
        <v>1010</v>
      </c>
      <c r="I79" s="1899">
        <v>45663</v>
      </c>
      <c r="J79" s="204" t="s">
        <v>1011</v>
      </c>
      <c r="K79" s="229"/>
    </row>
    <row r="80" spans="1:11" s="158" customFormat="1" x14ac:dyDescent="0.2">
      <c r="A80" s="353" t="s">
        <v>4749</v>
      </c>
      <c r="B80" s="437" t="s">
        <v>4750</v>
      </c>
      <c r="C80" s="438"/>
      <c r="D80" s="327" t="s">
        <v>1010</v>
      </c>
      <c r="E80" s="456">
        <v>45663</v>
      </c>
      <c r="F80" s="175" t="s">
        <v>1011</v>
      </c>
      <c r="G80" s="174"/>
      <c r="H80" s="204" t="s">
        <v>1010</v>
      </c>
      <c r="I80" s="1899">
        <v>45663</v>
      </c>
      <c r="J80" s="204" t="s">
        <v>1011</v>
      </c>
      <c r="K80" s="229"/>
    </row>
    <row r="81" spans="1:11" s="158" customFormat="1" x14ac:dyDescent="0.2">
      <c r="A81" s="353" t="s">
        <v>4751</v>
      </c>
      <c r="B81" s="437" t="s">
        <v>4752</v>
      </c>
      <c r="C81" s="438"/>
      <c r="D81" s="327" t="s">
        <v>1010</v>
      </c>
      <c r="E81" s="456">
        <v>45663</v>
      </c>
      <c r="F81" s="175" t="s">
        <v>1011</v>
      </c>
      <c r="G81" s="174"/>
      <c r="H81" s="204" t="s">
        <v>1010</v>
      </c>
      <c r="I81" s="1899">
        <v>45663</v>
      </c>
      <c r="J81" s="204" t="s">
        <v>1011</v>
      </c>
      <c r="K81" s="229"/>
    </row>
    <row r="82" spans="1:11" s="158" customFormat="1" x14ac:dyDescent="0.2">
      <c r="A82" s="353" t="s">
        <v>4753</v>
      </c>
      <c r="B82" s="437" t="s">
        <v>4754</v>
      </c>
      <c r="C82" s="438"/>
      <c r="D82" s="327" t="s">
        <v>1010</v>
      </c>
      <c r="E82" s="456">
        <v>45663</v>
      </c>
      <c r="F82" s="175" t="s">
        <v>1011</v>
      </c>
      <c r="G82" s="174"/>
      <c r="H82" s="204" t="s">
        <v>1010</v>
      </c>
      <c r="I82" s="1899">
        <v>45663</v>
      </c>
      <c r="J82" s="204" t="s">
        <v>1011</v>
      </c>
      <c r="K82" s="229"/>
    </row>
    <row r="83" spans="1:11" s="158" customFormat="1" x14ac:dyDescent="0.2">
      <c r="A83" s="353" t="s">
        <v>4755</v>
      </c>
      <c r="B83" s="437" t="s">
        <v>4756</v>
      </c>
      <c r="C83" s="438"/>
      <c r="D83" s="327" t="s">
        <v>1010</v>
      </c>
      <c r="E83" s="456">
        <v>45663</v>
      </c>
      <c r="F83" s="175" t="s">
        <v>1011</v>
      </c>
      <c r="G83" s="174"/>
      <c r="H83" s="204" t="s">
        <v>1010</v>
      </c>
      <c r="I83" s="1899">
        <v>45663</v>
      </c>
      <c r="J83" s="204" t="s">
        <v>1011</v>
      </c>
      <c r="K83" s="229"/>
    </row>
    <row r="84" spans="1:11" s="158" customFormat="1" x14ac:dyDescent="0.2">
      <c r="A84" s="353" t="s">
        <v>4757</v>
      </c>
      <c r="B84" s="437" t="s">
        <v>4758</v>
      </c>
      <c r="C84" s="438"/>
      <c r="D84" s="327" t="s">
        <v>1010</v>
      </c>
      <c r="E84" s="456">
        <v>45663</v>
      </c>
      <c r="F84" s="175" t="s">
        <v>1011</v>
      </c>
      <c r="G84" s="174"/>
      <c r="H84" s="204" t="s">
        <v>1010</v>
      </c>
      <c r="I84" s="1899">
        <v>45663</v>
      </c>
      <c r="J84" s="204" t="s">
        <v>1011</v>
      </c>
      <c r="K84" s="229"/>
    </row>
    <row r="85" spans="1:11" s="158" customFormat="1" x14ac:dyDescent="0.2">
      <c r="A85" s="353" t="s">
        <v>4759</v>
      </c>
      <c r="B85" s="437" t="s">
        <v>4760</v>
      </c>
      <c r="C85" s="438"/>
      <c r="D85" s="327" t="s">
        <v>1010</v>
      </c>
      <c r="E85" s="456">
        <v>45663</v>
      </c>
      <c r="F85" s="175" t="s">
        <v>1011</v>
      </c>
      <c r="G85" s="174"/>
      <c r="H85" s="204" t="s">
        <v>1010</v>
      </c>
      <c r="I85" s="1899">
        <v>45663</v>
      </c>
      <c r="J85" s="204" t="s">
        <v>1011</v>
      </c>
      <c r="K85" s="229"/>
    </row>
    <row r="86" spans="1:11" s="158" customFormat="1" x14ac:dyDescent="0.2">
      <c r="A86" s="353" t="s">
        <v>4761</v>
      </c>
      <c r="B86" s="437" t="s">
        <v>4762</v>
      </c>
      <c r="C86" s="438"/>
      <c r="D86" s="327" t="s">
        <v>1010</v>
      </c>
      <c r="E86" s="456">
        <v>45663</v>
      </c>
      <c r="F86" s="175" t="s">
        <v>1011</v>
      </c>
      <c r="G86" s="174"/>
      <c r="H86" s="204" t="s">
        <v>1010</v>
      </c>
      <c r="I86" s="1899">
        <v>45663</v>
      </c>
      <c r="J86" s="204" t="s">
        <v>1011</v>
      </c>
      <c r="K86" s="229"/>
    </row>
    <row r="87" spans="1:11" s="158" customFormat="1" x14ac:dyDescent="0.2">
      <c r="A87" s="353" t="s">
        <v>4763</v>
      </c>
      <c r="B87" s="437" t="s">
        <v>4764</v>
      </c>
      <c r="C87" s="438"/>
      <c r="D87" s="327" t="s">
        <v>1010</v>
      </c>
      <c r="E87" s="456">
        <v>45663</v>
      </c>
      <c r="F87" s="175" t="s">
        <v>1011</v>
      </c>
      <c r="G87" s="174"/>
      <c r="H87" s="204" t="s">
        <v>1010</v>
      </c>
      <c r="I87" s="1899">
        <v>45663</v>
      </c>
      <c r="J87" s="204" t="s">
        <v>1011</v>
      </c>
      <c r="K87" s="229"/>
    </row>
    <row r="88" spans="1:11" s="158" customFormat="1" x14ac:dyDescent="0.2">
      <c r="A88" s="353" t="s">
        <v>4765</v>
      </c>
      <c r="B88" s="437" t="s">
        <v>4766</v>
      </c>
      <c r="C88" s="438"/>
      <c r="D88" s="327" t="s">
        <v>1010</v>
      </c>
      <c r="E88" s="456">
        <v>45663</v>
      </c>
      <c r="F88" s="175" t="s">
        <v>1011</v>
      </c>
      <c r="G88" s="174"/>
      <c r="H88" s="204" t="s">
        <v>1010</v>
      </c>
      <c r="I88" s="1899">
        <v>45663</v>
      </c>
      <c r="J88" s="204" t="s">
        <v>1011</v>
      </c>
      <c r="K88" s="229"/>
    </row>
    <row r="89" spans="1:11" s="158" customFormat="1" x14ac:dyDescent="0.2">
      <c r="A89" s="353" t="s">
        <v>4767</v>
      </c>
      <c r="B89" s="437" t="s">
        <v>4768</v>
      </c>
      <c r="C89" s="438"/>
      <c r="D89" s="327" t="s">
        <v>1010</v>
      </c>
      <c r="E89" s="456">
        <v>45663</v>
      </c>
      <c r="F89" s="175" t="s">
        <v>1011</v>
      </c>
      <c r="G89" s="174"/>
      <c r="H89" s="204" t="s">
        <v>1010</v>
      </c>
      <c r="I89" s="1899">
        <v>45663</v>
      </c>
      <c r="J89" s="204" t="s">
        <v>1011</v>
      </c>
      <c r="K89" s="229"/>
    </row>
    <row r="90" spans="1:11" s="158" customFormat="1" x14ac:dyDescent="0.2">
      <c r="A90" s="353" t="s">
        <v>4769</v>
      </c>
      <c r="B90" s="437" t="s">
        <v>4770</v>
      </c>
      <c r="C90" s="439" t="s">
        <v>4771</v>
      </c>
      <c r="D90" s="327" t="s">
        <v>1010</v>
      </c>
      <c r="E90" s="456">
        <v>45663</v>
      </c>
      <c r="F90" s="175" t="s">
        <v>1011</v>
      </c>
      <c r="G90" s="174"/>
      <c r="H90" s="204" t="s">
        <v>1010</v>
      </c>
      <c r="I90" s="1899">
        <v>45663</v>
      </c>
      <c r="J90" s="204" t="s">
        <v>1011</v>
      </c>
      <c r="K90" s="229"/>
    </row>
    <row r="91" spans="1:11" s="158" customFormat="1" x14ac:dyDescent="0.2">
      <c r="A91" s="353" t="s">
        <v>4772</v>
      </c>
      <c r="B91" s="437" t="s">
        <v>4773</v>
      </c>
      <c r="C91" s="439" t="s">
        <v>4771</v>
      </c>
      <c r="D91" s="327" t="s">
        <v>1010</v>
      </c>
      <c r="E91" s="456">
        <v>45663</v>
      </c>
      <c r="F91" s="175" t="s">
        <v>1011</v>
      </c>
      <c r="G91" s="174"/>
      <c r="H91" s="204" t="s">
        <v>1010</v>
      </c>
      <c r="I91" s="1899">
        <v>45663</v>
      </c>
      <c r="J91" s="204" t="s">
        <v>1011</v>
      </c>
      <c r="K91" s="229"/>
    </row>
    <row r="92" spans="1:11" s="158" customFormat="1" ht="12.75" customHeight="1" x14ac:dyDescent="0.2">
      <c r="A92" s="353" t="s">
        <v>4774</v>
      </c>
      <c r="B92" s="437" t="s">
        <v>4775</v>
      </c>
      <c r="C92" s="439" t="s">
        <v>4771</v>
      </c>
      <c r="D92" s="327" t="s">
        <v>1010</v>
      </c>
      <c r="E92" s="456">
        <v>45663</v>
      </c>
      <c r="F92" s="175" t="s">
        <v>1011</v>
      </c>
      <c r="G92" s="174"/>
      <c r="H92" s="204" t="s">
        <v>1010</v>
      </c>
      <c r="I92" s="1899">
        <v>45663</v>
      </c>
      <c r="J92" s="204" t="s">
        <v>1011</v>
      </c>
      <c r="K92" s="229"/>
    </row>
    <row r="93" spans="1:11" s="158" customFormat="1" ht="12.75" customHeight="1" x14ac:dyDescent="0.2">
      <c r="A93" s="353" t="s">
        <v>4776</v>
      </c>
      <c r="B93" s="437" t="s">
        <v>4777</v>
      </c>
      <c r="C93" s="439" t="s">
        <v>4771</v>
      </c>
      <c r="D93" s="327" t="s">
        <v>1010</v>
      </c>
      <c r="E93" s="456">
        <v>45663</v>
      </c>
      <c r="F93" s="175" t="s">
        <v>1011</v>
      </c>
      <c r="G93" s="174"/>
      <c r="H93" s="204" t="s">
        <v>1010</v>
      </c>
      <c r="I93" s="1899">
        <v>45663</v>
      </c>
      <c r="J93" s="204" t="s">
        <v>1011</v>
      </c>
      <c r="K93" s="229"/>
    </row>
    <row r="94" spans="1:11" s="158" customFormat="1" x14ac:dyDescent="0.2">
      <c r="A94" s="353" t="s">
        <v>4778</v>
      </c>
      <c r="B94" s="437" t="s">
        <v>4779</v>
      </c>
      <c r="C94" s="439" t="s">
        <v>4771</v>
      </c>
      <c r="D94" s="327" t="s">
        <v>1010</v>
      </c>
      <c r="E94" s="456">
        <v>45663</v>
      </c>
      <c r="F94" s="175" t="s">
        <v>1011</v>
      </c>
      <c r="G94" s="174"/>
      <c r="H94" s="204" t="s">
        <v>1010</v>
      </c>
      <c r="I94" s="1899">
        <v>45663</v>
      </c>
      <c r="J94" s="204" t="s">
        <v>1011</v>
      </c>
      <c r="K94" s="229"/>
    </row>
    <row r="95" spans="1:11" s="158" customFormat="1" x14ac:dyDescent="0.2">
      <c r="A95" s="353" t="s">
        <v>4780</v>
      </c>
      <c r="B95" s="437" t="s">
        <v>4781</v>
      </c>
      <c r="C95" s="439" t="s">
        <v>4771</v>
      </c>
      <c r="D95" s="327" t="s">
        <v>1010</v>
      </c>
      <c r="E95" s="456">
        <v>45663</v>
      </c>
      <c r="F95" s="175" t="s">
        <v>1011</v>
      </c>
      <c r="G95" s="174"/>
      <c r="H95" s="204" t="s">
        <v>1010</v>
      </c>
      <c r="I95" s="1899">
        <v>45663</v>
      </c>
      <c r="J95" s="204" t="s">
        <v>1011</v>
      </c>
      <c r="K95" s="229"/>
    </row>
    <row r="96" spans="1:11" s="158" customFormat="1" x14ac:dyDescent="0.2">
      <c r="A96" s="353" t="s">
        <v>4782</v>
      </c>
      <c r="B96" s="437" t="s">
        <v>4783</v>
      </c>
      <c r="C96" s="439" t="s">
        <v>4771</v>
      </c>
      <c r="D96" s="327" t="s">
        <v>1010</v>
      </c>
      <c r="E96" s="456">
        <v>45663</v>
      </c>
      <c r="F96" s="175" t="s">
        <v>1011</v>
      </c>
      <c r="G96" s="174"/>
      <c r="H96" s="204" t="s">
        <v>1010</v>
      </c>
      <c r="I96" s="1899">
        <v>45663</v>
      </c>
      <c r="J96" s="204" t="s">
        <v>1011</v>
      </c>
      <c r="K96" s="229"/>
    </row>
    <row r="97" spans="1:11" s="158" customFormat="1" x14ac:dyDescent="0.2">
      <c r="A97" s="353" t="s">
        <v>4784</v>
      </c>
      <c r="B97" s="437" t="s">
        <v>4785</v>
      </c>
      <c r="C97" s="439" t="s">
        <v>4771</v>
      </c>
      <c r="D97" s="327" t="s">
        <v>1010</v>
      </c>
      <c r="E97" s="456">
        <v>45663</v>
      </c>
      <c r="F97" s="175" t="s">
        <v>1011</v>
      </c>
      <c r="G97" s="174"/>
      <c r="H97" s="204" t="s">
        <v>1010</v>
      </c>
      <c r="I97" s="1899">
        <v>45663</v>
      </c>
      <c r="J97" s="204" t="s">
        <v>1011</v>
      </c>
      <c r="K97" s="229"/>
    </row>
    <row r="98" spans="1:11" s="158" customFormat="1" x14ac:dyDescent="0.2">
      <c r="A98" s="353" t="s">
        <v>4786</v>
      </c>
      <c r="B98" s="437" t="s">
        <v>4787</v>
      </c>
      <c r="C98" s="439" t="s">
        <v>4771</v>
      </c>
      <c r="D98" s="327" t="s">
        <v>1010</v>
      </c>
      <c r="E98" s="456">
        <v>45663</v>
      </c>
      <c r="F98" s="175" t="s">
        <v>1011</v>
      </c>
      <c r="G98" s="174"/>
      <c r="H98" s="204" t="s">
        <v>1010</v>
      </c>
      <c r="I98" s="1899">
        <v>45663</v>
      </c>
      <c r="J98" s="204" t="s">
        <v>1011</v>
      </c>
      <c r="K98" s="229"/>
    </row>
    <row r="99" spans="1:11" s="158" customFormat="1" ht="25.5" x14ac:dyDescent="0.2">
      <c r="A99" s="353" t="s">
        <v>4788</v>
      </c>
      <c r="B99" s="437" t="s">
        <v>4789</v>
      </c>
      <c r="C99" s="439" t="s">
        <v>4771</v>
      </c>
      <c r="D99" s="327" t="s">
        <v>1010</v>
      </c>
      <c r="E99" s="456">
        <v>45663</v>
      </c>
      <c r="F99" s="175" t="s">
        <v>1011</v>
      </c>
      <c r="G99" s="174"/>
      <c r="H99" s="204" t="s">
        <v>1010</v>
      </c>
      <c r="I99" s="1899">
        <v>45663</v>
      </c>
      <c r="J99" s="204" t="s">
        <v>1011</v>
      </c>
      <c r="K99" s="229"/>
    </row>
    <row r="100" spans="1:11" s="158" customFormat="1" ht="12.75" customHeight="1" x14ac:dyDescent="0.2">
      <c r="A100" s="353" t="s">
        <v>4790</v>
      </c>
      <c r="B100" s="437" t="s">
        <v>4791</v>
      </c>
      <c r="C100" s="439" t="s">
        <v>4771</v>
      </c>
      <c r="D100" s="327" t="s">
        <v>1010</v>
      </c>
      <c r="E100" s="456">
        <v>45663</v>
      </c>
      <c r="F100" s="175" t="s">
        <v>1011</v>
      </c>
      <c r="G100" s="174"/>
      <c r="H100" s="204" t="s">
        <v>1010</v>
      </c>
      <c r="I100" s="1899">
        <v>45663</v>
      </c>
      <c r="J100" s="204" t="s">
        <v>1011</v>
      </c>
      <c r="K100" s="229"/>
    </row>
    <row r="101" spans="1:11" s="158" customFormat="1" ht="25.5" x14ac:dyDescent="0.2">
      <c r="A101" s="353" t="s">
        <v>4792</v>
      </c>
      <c r="B101" s="437" t="s">
        <v>4793</v>
      </c>
      <c r="C101" s="439" t="s">
        <v>4771</v>
      </c>
      <c r="D101" s="327" t="s">
        <v>1010</v>
      </c>
      <c r="E101" s="456">
        <v>45663</v>
      </c>
      <c r="F101" s="175" t="s">
        <v>1011</v>
      </c>
      <c r="G101" s="174"/>
      <c r="H101" s="204" t="s">
        <v>1010</v>
      </c>
      <c r="I101" s="1899">
        <v>45663</v>
      </c>
      <c r="J101" s="204" t="s">
        <v>1011</v>
      </c>
      <c r="K101" s="229"/>
    </row>
    <row r="102" spans="1:11" s="158" customFormat="1" x14ac:dyDescent="0.2">
      <c r="A102" s="353" t="s">
        <v>4794</v>
      </c>
      <c r="B102" s="437" t="s">
        <v>4795</v>
      </c>
      <c r="C102" s="439" t="s">
        <v>4771</v>
      </c>
      <c r="D102" s="327" t="s">
        <v>1010</v>
      </c>
      <c r="E102" s="456">
        <v>45663</v>
      </c>
      <c r="F102" s="175" t="s">
        <v>1011</v>
      </c>
      <c r="G102" s="174"/>
      <c r="H102" s="204" t="s">
        <v>1010</v>
      </c>
      <c r="I102" s="1899">
        <v>45663</v>
      </c>
      <c r="J102" s="204" t="s">
        <v>1011</v>
      </c>
      <c r="K102" s="229"/>
    </row>
    <row r="103" spans="1:11" s="158" customFormat="1" ht="12.75" customHeight="1" x14ac:dyDescent="0.2">
      <c r="A103" s="353" t="s">
        <v>4796</v>
      </c>
      <c r="B103" s="437" t="s">
        <v>4797</v>
      </c>
      <c r="C103" s="439" t="s">
        <v>4771</v>
      </c>
      <c r="D103" s="327" t="s">
        <v>1010</v>
      </c>
      <c r="E103" s="456">
        <v>45663</v>
      </c>
      <c r="F103" s="175" t="s">
        <v>1011</v>
      </c>
      <c r="G103" s="174"/>
      <c r="H103" s="204" t="s">
        <v>1010</v>
      </c>
      <c r="I103" s="1899">
        <v>45663</v>
      </c>
      <c r="J103" s="204" t="s">
        <v>1011</v>
      </c>
      <c r="K103" s="229"/>
    </row>
    <row r="104" spans="1:11" s="158" customFormat="1" ht="25.5" x14ac:dyDescent="0.2">
      <c r="A104" s="353" t="s">
        <v>4798</v>
      </c>
      <c r="B104" s="437" t="s">
        <v>4799</v>
      </c>
      <c r="C104" s="439" t="s">
        <v>4771</v>
      </c>
      <c r="D104" s="327" t="s">
        <v>1010</v>
      </c>
      <c r="E104" s="456">
        <v>45663</v>
      </c>
      <c r="F104" s="175" t="s">
        <v>1011</v>
      </c>
      <c r="G104" s="174"/>
      <c r="H104" s="204" t="s">
        <v>1010</v>
      </c>
      <c r="I104" s="1899">
        <v>45663</v>
      </c>
      <c r="J104" s="204" t="s">
        <v>1011</v>
      </c>
      <c r="K104" s="229"/>
    </row>
    <row r="105" spans="1:11" s="158" customFormat="1" ht="25.5" x14ac:dyDescent="0.2">
      <c r="A105" s="353" t="s">
        <v>4800</v>
      </c>
      <c r="B105" s="437" t="s">
        <v>4801</v>
      </c>
      <c r="C105" s="439" t="s">
        <v>4771</v>
      </c>
      <c r="D105" s="327" t="s">
        <v>1010</v>
      </c>
      <c r="E105" s="456">
        <v>45663</v>
      </c>
      <c r="F105" s="175" t="s">
        <v>1011</v>
      </c>
      <c r="G105" s="174"/>
      <c r="H105" s="204" t="s">
        <v>1010</v>
      </c>
      <c r="I105" s="1899">
        <v>45663</v>
      </c>
      <c r="J105" s="204" t="s">
        <v>1011</v>
      </c>
      <c r="K105" s="229"/>
    </row>
    <row r="106" spans="1:11" s="158" customFormat="1" ht="25.5" x14ac:dyDescent="0.2">
      <c r="A106" s="353" t="s">
        <v>4802</v>
      </c>
      <c r="B106" s="437" t="s">
        <v>4803</v>
      </c>
      <c r="C106" s="439" t="s">
        <v>4771</v>
      </c>
      <c r="D106" s="327" t="s">
        <v>1010</v>
      </c>
      <c r="E106" s="456">
        <v>45663</v>
      </c>
      <c r="F106" s="175" t="s">
        <v>1011</v>
      </c>
      <c r="G106" s="174"/>
      <c r="H106" s="204" t="s">
        <v>1010</v>
      </c>
      <c r="I106" s="1899">
        <v>45663</v>
      </c>
      <c r="J106" s="204" t="s">
        <v>1011</v>
      </c>
      <c r="K106" s="229"/>
    </row>
    <row r="107" spans="1:11" s="158" customFormat="1" ht="25.5" x14ac:dyDescent="0.2">
      <c r="A107" s="353" t="s">
        <v>4804</v>
      </c>
      <c r="B107" s="437" t="s">
        <v>4805</v>
      </c>
      <c r="C107" s="439" t="s">
        <v>4771</v>
      </c>
      <c r="D107" s="327" t="s">
        <v>1010</v>
      </c>
      <c r="E107" s="456">
        <v>45663</v>
      </c>
      <c r="F107" s="175" t="s">
        <v>1011</v>
      </c>
      <c r="G107" s="174"/>
      <c r="H107" s="204" t="s">
        <v>1010</v>
      </c>
      <c r="I107" s="1899">
        <v>45663</v>
      </c>
      <c r="J107" s="204" t="s">
        <v>1011</v>
      </c>
      <c r="K107" s="229"/>
    </row>
    <row r="108" spans="1:11" s="158" customFormat="1" ht="12.75" customHeight="1" x14ac:dyDescent="0.2">
      <c r="A108" s="353" t="s">
        <v>4806</v>
      </c>
      <c r="B108" s="437" t="s">
        <v>4807</v>
      </c>
      <c r="C108" s="439" t="s">
        <v>4771</v>
      </c>
      <c r="D108" s="327" t="s">
        <v>1010</v>
      </c>
      <c r="E108" s="456">
        <v>45663</v>
      </c>
      <c r="F108" s="175" t="s">
        <v>1011</v>
      </c>
      <c r="G108" s="174"/>
      <c r="H108" s="204" t="s">
        <v>1010</v>
      </c>
      <c r="I108" s="1899">
        <v>45663</v>
      </c>
      <c r="J108" s="204" t="s">
        <v>1011</v>
      </c>
      <c r="K108" s="229"/>
    </row>
    <row r="109" spans="1:11" s="158" customFormat="1" x14ac:dyDescent="0.2">
      <c r="A109" s="353" t="s">
        <v>4808</v>
      </c>
      <c r="B109" s="437" t="s">
        <v>4809</v>
      </c>
      <c r="C109" s="439" t="s">
        <v>4771</v>
      </c>
      <c r="D109" s="327" t="s">
        <v>1010</v>
      </c>
      <c r="E109" s="456">
        <v>45663</v>
      </c>
      <c r="F109" s="175" t="s">
        <v>1011</v>
      </c>
      <c r="G109" s="174"/>
      <c r="H109" s="204" t="s">
        <v>1010</v>
      </c>
      <c r="I109" s="1899">
        <v>45663</v>
      </c>
      <c r="J109" s="204" t="s">
        <v>1011</v>
      </c>
      <c r="K109" s="229"/>
    </row>
    <row r="110" spans="1:11" s="158" customFormat="1" x14ac:dyDescent="0.2">
      <c r="A110" s="353" t="s">
        <v>4810</v>
      </c>
      <c r="B110" s="437" t="s">
        <v>4811</v>
      </c>
      <c r="C110" s="439" t="s">
        <v>4771</v>
      </c>
      <c r="D110" s="327" t="s">
        <v>1010</v>
      </c>
      <c r="E110" s="456">
        <v>45663</v>
      </c>
      <c r="F110" s="175" t="s">
        <v>1011</v>
      </c>
      <c r="G110" s="174"/>
      <c r="H110" s="204" t="s">
        <v>1010</v>
      </c>
      <c r="I110" s="1899">
        <v>45663</v>
      </c>
      <c r="J110" s="204" t="s">
        <v>1011</v>
      </c>
      <c r="K110" s="229"/>
    </row>
    <row r="111" spans="1:11" s="158" customFormat="1" ht="12.75" customHeight="1" x14ac:dyDescent="0.2">
      <c r="A111" s="353" t="s">
        <v>4812</v>
      </c>
      <c r="B111" s="437" t="s">
        <v>1224</v>
      </c>
      <c r="C111" s="439" t="s">
        <v>2011</v>
      </c>
      <c r="D111" s="327"/>
      <c r="E111" s="456"/>
      <c r="F111" s="175"/>
      <c r="G111" s="1279"/>
      <c r="H111" s="204"/>
      <c r="I111" s="1899"/>
      <c r="J111" s="204"/>
      <c r="K111" s="229"/>
    </row>
    <row r="112" spans="1:11" x14ac:dyDescent="0.2">
      <c r="A112" s="794" t="s">
        <v>4813</v>
      </c>
      <c r="B112" s="437" t="s">
        <v>1224</v>
      </c>
      <c r="C112" s="439" t="s">
        <v>2011</v>
      </c>
      <c r="D112" s="763"/>
      <c r="E112" s="741"/>
      <c r="F112" s="742"/>
      <c r="G112" s="1281"/>
      <c r="H112" s="765"/>
      <c r="I112" s="1899"/>
      <c r="J112" s="765"/>
      <c r="K112" s="229"/>
    </row>
    <row r="113" spans="1:11" s="158" customFormat="1" x14ac:dyDescent="0.2">
      <c r="A113" s="353" t="s">
        <v>4814</v>
      </c>
      <c r="B113" s="437" t="s">
        <v>4815</v>
      </c>
      <c r="C113" s="439" t="s">
        <v>2356</v>
      </c>
      <c r="D113" s="327" t="s">
        <v>1010</v>
      </c>
      <c r="E113" s="456">
        <v>45663</v>
      </c>
      <c r="F113" s="175" t="s">
        <v>1011</v>
      </c>
      <c r="G113" s="174"/>
      <c r="H113" s="204" t="s">
        <v>1010</v>
      </c>
      <c r="I113" s="1899">
        <v>45663</v>
      </c>
      <c r="J113" s="204" t="s">
        <v>1011</v>
      </c>
      <c r="K113" s="229"/>
    </row>
    <row r="114" spans="1:11" s="158" customFormat="1" ht="25.5" x14ac:dyDescent="0.2">
      <c r="A114" s="353" t="s">
        <v>4816</v>
      </c>
      <c r="B114" s="437" t="s">
        <v>4817</v>
      </c>
      <c r="C114" s="439" t="s">
        <v>2356</v>
      </c>
      <c r="D114" s="327" t="s">
        <v>1010</v>
      </c>
      <c r="E114" s="456">
        <v>45663</v>
      </c>
      <c r="F114" s="175" t="s">
        <v>1011</v>
      </c>
      <c r="G114" s="174"/>
      <c r="H114" s="204" t="s">
        <v>1010</v>
      </c>
      <c r="I114" s="1899">
        <v>45663</v>
      </c>
      <c r="J114" s="204" t="s">
        <v>1011</v>
      </c>
      <c r="K114" s="229"/>
    </row>
    <row r="115" spans="1:11" s="158" customFormat="1" ht="25.5" x14ac:dyDescent="0.2">
      <c r="A115" s="353" t="s">
        <v>4818</v>
      </c>
      <c r="B115" s="437" t="s">
        <v>4819</v>
      </c>
      <c r="C115" s="439" t="s">
        <v>2356</v>
      </c>
      <c r="D115" s="327" t="s">
        <v>1010</v>
      </c>
      <c r="E115" s="456">
        <v>45663</v>
      </c>
      <c r="F115" s="175" t="s">
        <v>1011</v>
      </c>
      <c r="G115" s="174"/>
      <c r="H115" s="204" t="s">
        <v>1010</v>
      </c>
      <c r="I115" s="1899">
        <v>45663</v>
      </c>
      <c r="J115" s="204" t="s">
        <v>1011</v>
      </c>
      <c r="K115" s="229"/>
    </row>
    <row r="116" spans="1:11" s="158" customFormat="1" ht="25.5" x14ac:dyDescent="0.2">
      <c r="A116" s="353" t="s">
        <v>4820</v>
      </c>
      <c r="B116" s="437" t="s">
        <v>4821</v>
      </c>
      <c r="C116" s="439" t="s">
        <v>2356</v>
      </c>
      <c r="D116" s="327" t="s">
        <v>1010</v>
      </c>
      <c r="E116" s="456">
        <v>45663</v>
      </c>
      <c r="F116" s="175" t="s">
        <v>1011</v>
      </c>
      <c r="G116" s="174"/>
      <c r="H116" s="204" t="s">
        <v>1010</v>
      </c>
      <c r="I116" s="1899">
        <v>45663</v>
      </c>
      <c r="J116" s="204" t="s">
        <v>1011</v>
      </c>
      <c r="K116" s="229"/>
    </row>
    <row r="117" spans="1:11" s="158" customFormat="1" ht="25.5" x14ac:dyDescent="0.2">
      <c r="A117" s="353" t="s">
        <v>4822</v>
      </c>
      <c r="B117" s="437" t="s">
        <v>4823</v>
      </c>
      <c r="C117" s="439" t="s">
        <v>2356</v>
      </c>
      <c r="D117" s="327" t="s">
        <v>1010</v>
      </c>
      <c r="E117" s="456">
        <v>45663</v>
      </c>
      <c r="F117" s="175" t="s">
        <v>1011</v>
      </c>
      <c r="G117" s="174"/>
      <c r="H117" s="204" t="s">
        <v>1010</v>
      </c>
      <c r="I117" s="1899">
        <v>45663</v>
      </c>
      <c r="J117" s="204" t="s">
        <v>1011</v>
      </c>
      <c r="K117" s="229"/>
    </row>
    <row r="118" spans="1:11" s="158" customFormat="1" x14ac:dyDescent="0.2">
      <c r="A118" s="353" t="s">
        <v>4824</v>
      </c>
      <c r="B118" s="437" t="s">
        <v>4825</v>
      </c>
      <c r="C118" s="439" t="s">
        <v>2356</v>
      </c>
      <c r="D118" s="327" t="s">
        <v>1010</v>
      </c>
      <c r="E118" s="456">
        <v>45663</v>
      </c>
      <c r="F118" s="175" t="s">
        <v>1011</v>
      </c>
      <c r="G118" s="174"/>
      <c r="H118" s="204" t="s">
        <v>1010</v>
      </c>
      <c r="I118" s="1899">
        <v>45663</v>
      </c>
      <c r="J118" s="204" t="s">
        <v>1011</v>
      </c>
      <c r="K118" s="229"/>
    </row>
    <row r="119" spans="1:11" s="158" customFormat="1" x14ac:dyDescent="0.2">
      <c r="A119" s="353" t="s">
        <v>4826</v>
      </c>
      <c r="B119" s="437" t="s">
        <v>4827</v>
      </c>
      <c r="C119" s="439" t="s">
        <v>2356</v>
      </c>
      <c r="D119" s="327" t="s">
        <v>1010</v>
      </c>
      <c r="E119" s="456">
        <v>45663</v>
      </c>
      <c r="F119" s="175" t="s">
        <v>1011</v>
      </c>
      <c r="G119" s="174"/>
      <c r="H119" s="204" t="s">
        <v>1010</v>
      </c>
      <c r="I119" s="1899">
        <v>45663</v>
      </c>
      <c r="J119" s="204" t="s">
        <v>1011</v>
      </c>
      <c r="K119" s="229"/>
    </row>
    <row r="120" spans="1:11" s="158" customFormat="1" ht="25.5" x14ac:dyDescent="0.2">
      <c r="A120" s="353" t="s">
        <v>4828</v>
      </c>
      <c r="B120" s="437" t="s">
        <v>4829</v>
      </c>
      <c r="C120" s="431" t="s">
        <v>4263</v>
      </c>
      <c r="D120" s="327" t="s">
        <v>1010</v>
      </c>
      <c r="E120" s="456">
        <v>45663</v>
      </c>
      <c r="F120" s="175" t="s">
        <v>1011</v>
      </c>
      <c r="G120" s="174" t="s">
        <v>4830</v>
      </c>
      <c r="H120" s="204" t="s">
        <v>1010</v>
      </c>
      <c r="I120" s="1899">
        <v>45663</v>
      </c>
      <c r="J120" s="204" t="s">
        <v>1011</v>
      </c>
      <c r="K120" s="229"/>
    </row>
    <row r="121" spans="1:11" x14ac:dyDescent="0.2">
      <c r="A121" s="794" t="s">
        <v>4831</v>
      </c>
      <c r="B121" s="795" t="s">
        <v>4832</v>
      </c>
      <c r="C121" s="797" t="s">
        <v>2356</v>
      </c>
      <c r="D121" s="763" t="s">
        <v>1010</v>
      </c>
      <c r="E121" s="741">
        <v>45663</v>
      </c>
      <c r="F121" s="742" t="s">
        <v>1011</v>
      </c>
      <c r="G121" s="777"/>
      <c r="H121" s="765" t="s">
        <v>1010</v>
      </c>
      <c r="I121" s="1899">
        <v>45663</v>
      </c>
      <c r="J121" s="765" t="s">
        <v>1011</v>
      </c>
      <c r="K121" s="783"/>
    </row>
    <row r="122" spans="1:11" x14ac:dyDescent="0.2">
      <c r="A122" s="794" t="s">
        <v>4833</v>
      </c>
      <c r="B122" s="795" t="s">
        <v>4834</v>
      </c>
      <c r="C122" s="797" t="s">
        <v>2356</v>
      </c>
      <c r="D122" s="763" t="s">
        <v>1010</v>
      </c>
      <c r="E122" s="741">
        <v>45663</v>
      </c>
      <c r="F122" s="742" t="s">
        <v>1011</v>
      </c>
      <c r="G122" s="777"/>
      <c r="H122" s="765" t="s">
        <v>1010</v>
      </c>
      <c r="I122" s="1899">
        <v>45663</v>
      </c>
      <c r="J122" s="765" t="s">
        <v>1011</v>
      </c>
      <c r="K122" s="783"/>
    </row>
    <row r="123" spans="1:11" s="158" customFormat="1" ht="25.5" x14ac:dyDescent="0.2">
      <c r="A123" s="353" t="s">
        <v>4835</v>
      </c>
      <c r="B123" s="437" t="s">
        <v>4836</v>
      </c>
      <c r="C123" s="439" t="s">
        <v>2356</v>
      </c>
      <c r="D123" s="327" t="s">
        <v>1010</v>
      </c>
      <c r="E123" s="456">
        <v>45663</v>
      </c>
      <c r="F123" s="175" t="s">
        <v>1011</v>
      </c>
      <c r="G123" s="174"/>
      <c r="H123" s="204" t="s">
        <v>1010</v>
      </c>
      <c r="I123" s="1899">
        <v>45663</v>
      </c>
      <c r="J123" s="204" t="s">
        <v>1011</v>
      </c>
      <c r="K123" s="229"/>
    </row>
    <row r="124" spans="1:11" s="158" customFormat="1" ht="25.5" x14ac:dyDescent="0.2">
      <c r="A124" s="353" t="s">
        <v>4837</v>
      </c>
      <c r="B124" s="437" t="s">
        <v>4838</v>
      </c>
      <c r="C124" s="439" t="s">
        <v>2356</v>
      </c>
      <c r="D124" s="327" t="s">
        <v>1010</v>
      </c>
      <c r="E124" s="456">
        <v>45663</v>
      </c>
      <c r="F124" s="175" t="s">
        <v>1011</v>
      </c>
      <c r="G124" s="174"/>
      <c r="H124" s="204" t="s">
        <v>1010</v>
      </c>
      <c r="I124" s="1899">
        <v>45663</v>
      </c>
      <c r="J124" s="204" t="s">
        <v>1011</v>
      </c>
      <c r="K124" s="229"/>
    </row>
    <row r="125" spans="1:11" s="158" customFormat="1" ht="25.5" x14ac:dyDescent="0.2">
      <c r="A125" s="353" t="s">
        <v>4839</v>
      </c>
      <c r="B125" s="437" t="s">
        <v>4840</v>
      </c>
      <c r="C125" s="439" t="s">
        <v>2356</v>
      </c>
      <c r="D125" s="327" t="s">
        <v>1010</v>
      </c>
      <c r="E125" s="456">
        <v>45663</v>
      </c>
      <c r="F125" s="175" t="s">
        <v>1011</v>
      </c>
      <c r="G125" s="174"/>
      <c r="H125" s="204" t="s">
        <v>1010</v>
      </c>
      <c r="I125" s="1899">
        <v>45663</v>
      </c>
      <c r="J125" s="204" t="s">
        <v>1011</v>
      </c>
      <c r="K125" s="229"/>
    </row>
    <row r="126" spans="1:11" x14ac:dyDescent="0.2">
      <c r="A126" s="794" t="s">
        <v>4841</v>
      </c>
      <c r="B126" s="795" t="s">
        <v>4842</v>
      </c>
      <c r="C126" s="797" t="s">
        <v>2356</v>
      </c>
      <c r="D126" s="763" t="s">
        <v>1010</v>
      </c>
      <c r="E126" s="741">
        <v>45663</v>
      </c>
      <c r="F126" s="742" t="s">
        <v>1011</v>
      </c>
      <c r="G126" s="777"/>
      <c r="H126" s="765" t="s">
        <v>1010</v>
      </c>
      <c r="I126" s="1899">
        <v>45663</v>
      </c>
      <c r="J126" s="765" t="s">
        <v>1011</v>
      </c>
      <c r="K126" s="783"/>
    </row>
    <row r="127" spans="1:11" s="158" customFormat="1" ht="12.75" customHeight="1" x14ac:dyDescent="0.2">
      <c r="A127" s="353" t="s">
        <v>4843</v>
      </c>
      <c r="B127" s="437" t="s">
        <v>4844</v>
      </c>
      <c r="C127" s="439" t="s">
        <v>2356</v>
      </c>
      <c r="D127" s="327" t="s">
        <v>1010</v>
      </c>
      <c r="E127" s="456">
        <v>45663</v>
      </c>
      <c r="F127" s="175" t="s">
        <v>1011</v>
      </c>
      <c r="G127" s="174"/>
      <c r="H127" s="204" t="s">
        <v>1010</v>
      </c>
      <c r="I127" s="1899">
        <v>45663</v>
      </c>
      <c r="J127" s="204" t="s">
        <v>1011</v>
      </c>
      <c r="K127" s="229"/>
    </row>
    <row r="128" spans="1:11" s="158" customFormat="1" ht="25.5" x14ac:dyDescent="0.2">
      <c r="A128" s="353" t="s">
        <v>4845</v>
      </c>
      <c r="B128" s="437" t="s">
        <v>4846</v>
      </c>
      <c r="C128" s="439" t="s">
        <v>2356</v>
      </c>
      <c r="D128" s="327" t="s">
        <v>1010</v>
      </c>
      <c r="E128" s="456">
        <v>45663</v>
      </c>
      <c r="F128" s="175" t="s">
        <v>1011</v>
      </c>
      <c r="G128" s="174"/>
      <c r="H128" s="204" t="s">
        <v>1010</v>
      </c>
      <c r="I128" s="1899">
        <v>45663</v>
      </c>
      <c r="J128" s="204" t="s">
        <v>1011</v>
      </c>
      <c r="K128" s="229"/>
    </row>
    <row r="129" spans="1:11" s="158" customFormat="1" ht="25.5" x14ac:dyDescent="0.2">
      <c r="A129" s="353" t="s">
        <v>4847</v>
      </c>
      <c r="B129" s="437" t="s">
        <v>4848</v>
      </c>
      <c r="C129" s="439" t="s">
        <v>2356</v>
      </c>
      <c r="D129" s="327" t="s">
        <v>1010</v>
      </c>
      <c r="E129" s="456">
        <v>45663</v>
      </c>
      <c r="F129" s="175" t="s">
        <v>1011</v>
      </c>
      <c r="G129" s="174"/>
      <c r="H129" s="204" t="s">
        <v>1010</v>
      </c>
      <c r="I129" s="1899">
        <v>45663</v>
      </c>
      <c r="J129" s="204" t="s">
        <v>1011</v>
      </c>
      <c r="K129" s="229"/>
    </row>
    <row r="130" spans="1:11" s="158" customFormat="1" ht="25.5" x14ac:dyDescent="0.2">
      <c r="A130" s="353" t="s">
        <v>4849</v>
      </c>
      <c r="B130" s="437" t="s">
        <v>4850</v>
      </c>
      <c r="C130" s="439" t="s">
        <v>2356</v>
      </c>
      <c r="D130" s="327" t="s">
        <v>1010</v>
      </c>
      <c r="E130" s="456">
        <v>45663</v>
      </c>
      <c r="F130" s="175" t="s">
        <v>1011</v>
      </c>
      <c r="G130" s="174"/>
      <c r="H130" s="204" t="s">
        <v>1010</v>
      </c>
      <c r="I130" s="1899">
        <v>45663</v>
      </c>
      <c r="J130" s="204" t="s">
        <v>1011</v>
      </c>
      <c r="K130" s="229"/>
    </row>
    <row r="131" spans="1:11" s="158" customFormat="1" ht="25.5" x14ac:dyDescent="0.2">
      <c r="A131" s="353" t="s">
        <v>4851</v>
      </c>
      <c r="B131" s="437" t="s">
        <v>4852</v>
      </c>
      <c r="C131" s="439" t="s">
        <v>2356</v>
      </c>
      <c r="D131" s="327" t="s">
        <v>1010</v>
      </c>
      <c r="E131" s="456">
        <v>45663</v>
      </c>
      <c r="F131" s="175" t="s">
        <v>1011</v>
      </c>
      <c r="G131" s="174"/>
      <c r="H131" s="204" t="s">
        <v>1010</v>
      </c>
      <c r="I131" s="1899">
        <v>45663</v>
      </c>
      <c r="J131" s="204" t="s">
        <v>1011</v>
      </c>
      <c r="K131" s="229"/>
    </row>
    <row r="132" spans="1:11" s="158" customFormat="1" ht="12.75" customHeight="1" x14ac:dyDescent="0.2">
      <c r="A132" s="353" t="s">
        <v>4853</v>
      </c>
      <c r="B132" s="437" t="s">
        <v>4854</v>
      </c>
      <c r="C132" s="439" t="s">
        <v>2356</v>
      </c>
      <c r="D132" s="327" t="s">
        <v>1010</v>
      </c>
      <c r="E132" s="456">
        <v>45663</v>
      </c>
      <c r="F132" s="175" t="s">
        <v>1011</v>
      </c>
      <c r="G132" s="174"/>
      <c r="H132" s="204" t="s">
        <v>1010</v>
      </c>
      <c r="I132" s="1899">
        <v>45663</v>
      </c>
      <c r="J132" s="204" t="s">
        <v>1011</v>
      </c>
      <c r="K132" s="229"/>
    </row>
    <row r="133" spans="1:11" x14ac:dyDescent="0.2">
      <c r="A133" s="794" t="s">
        <v>4855</v>
      </c>
      <c r="B133" s="795" t="s">
        <v>4856</v>
      </c>
      <c r="C133" s="797" t="s">
        <v>2356</v>
      </c>
      <c r="D133" s="763" t="s">
        <v>1010</v>
      </c>
      <c r="E133" s="741">
        <v>45663</v>
      </c>
      <c r="F133" s="742" t="s">
        <v>1011</v>
      </c>
      <c r="G133" s="777"/>
      <c r="H133" s="765" t="s">
        <v>1010</v>
      </c>
      <c r="I133" s="1899">
        <v>45663</v>
      </c>
      <c r="J133" s="765" t="s">
        <v>1011</v>
      </c>
      <c r="K133" s="783"/>
    </row>
    <row r="134" spans="1:11" s="158" customFormat="1" ht="25.5" x14ac:dyDescent="0.2">
      <c r="A134" s="353" t="s">
        <v>4857</v>
      </c>
      <c r="B134" s="437" t="s">
        <v>4858</v>
      </c>
      <c r="C134" s="439" t="s">
        <v>2356</v>
      </c>
      <c r="D134" s="327" t="s">
        <v>1010</v>
      </c>
      <c r="E134" s="456">
        <v>45663</v>
      </c>
      <c r="F134" s="175" t="s">
        <v>1011</v>
      </c>
      <c r="G134" s="174"/>
      <c r="H134" s="204" t="s">
        <v>1010</v>
      </c>
      <c r="I134" s="1899">
        <v>45663</v>
      </c>
      <c r="J134" s="204" t="s">
        <v>1011</v>
      </c>
      <c r="K134" s="229"/>
    </row>
    <row r="135" spans="1:11" s="158" customFormat="1" ht="12.75" customHeight="1" x14ac:dyDescent="0.2">
      <c r="A135" s="353" t="s">
        <v>4859</v>
      </c>
      <c r="B135" s="437" t="s">
        <v>4860</v>
      </c>
      <c r="C135" s="440"/>
      <c r="D135" s="327" t="s">
        <v>1010</v>
      </c>
      <c r="E135" s="456">
        <v>45663</v>
      </c>
      <c r="F135" s="175" t="s">
        <v>1011</v>
      </c>
      <c r="G135" s="174"/>
      <c r="H135" s="204" t="s">
        <v>1010</v>
      </c>
      <c r="I135" s="1899">
        <v>45663</v>
      </c>
      <c r="J135" s="204" t="s">
        <v>1011</v>
      </c>
      <c r="K135" s="229"/>
    </row>
    <row r="136" spans="1:11" s="158" customFormat="1" x14ac:dyDescent="0.2">
      <c r="A136" s="353" t="s">
        <v>4861</v>
      </c>
      <c r="B136" s="437" t="s">
        <v>4862</v>
      </c>
      <c r="C136" s="440"/>
      <c r="D136" s="327" t="s">
        <v>1010</v>
      </c>
      <c r="E136" s="456">
        <v>45663</v>
      </c>
      <c r="F136" s="175" t="s">
        <v>1011</v>
      </c>
      <c r="G136" s="174"/>
      <c r="H136" s="204" t="s">
        <v>1010</v>
      </c>
      <c r="I136" s="1899">
        <v>45663</v>
      </c>
      <c r="J136" s="204" t="s">
        <v>1011</v>
      </c>
      <c r="K136" s="229"/>
    </row>
    <row r="137" spans="1:11" s="158" customFormat="1" ht="25.5" x14ac:dyDescent="0.2">
      <c r="A137" s="353" t="s">
        <v>4863</v>
      </c>
      <c r="B137" s="437" t="s">
        <v>4864</v>
      </c>
      <c r="C137" s="431" t="s">
        <v>4263</v>
      </c>
      <c r="D137" s="327" t="s">
        <v>1010</v>
      </c>
      <c r="E137" s="456">
        <v>45753</v>
      </c>
      <c r="F137" s="175" t="s">
        <v>1011</v>
      </c>
      <c r="G137" s="174" t="s">
        <v>4865</v>
      </c>
      <c r="H137" s="204" t="s">
        <v>1010</v>
      </c>
      <c r="I137" s="1899">
        <v>45753</v>
      </c>
      <c r="J137" s="204" t="s">
        <v>1011</v>
      </c>
      <c r="K137" s="229"/>
    </row>
    <row r="138" spans="1:11" s="158" customFormat="1" ht="12.75" customHeight="1" x14ac:dyDescent="0.2">
      <c r="A138" s="353" t="s">
        <v>4866</v>
      </c>
      <c r="B138" s="437" t="s">
        <v>1224</v>
      </c>
      <c r="C138" s="439" t="s">
        <v>2011</v>
      </c>
      <c r="D138" s="327"/>
      <c r="E138" s="456"/>
      <c r="F138" s="175"/>
      <c r="G138" s="1279"/>
      <c r="H138" s="204"/>
      <c r="I138" s="1899"/>
      <c r="J138" s="204"/>
      <c r="K138" s="783"/>
    </row>
    <row r="139" spans="1:11" s="158" customFormat="1" x14ac:dyDescent="0.2">
      <c r="A139" s="353" t="s">
        <v>4867</v>
      </c>
      <c r="B139" s="437" t="s">
        <v>4262</v>
      </c>
      <c r="C139" s="439" t="s">
        <v>2011</v>
      </c>
      <c r="D139" s="327" t="s">
        <v>1010</v>
      </c>
      <c r="E139" s="456">
        <v>45663</v>
      </c>
      <c r="F139" s="175" t="s">
        <v>1011</v>
      </c>
      <c r="G139" s="174"/>
      <c r="H139" s="204" t="s">
        <v>1010</v>
      </c>
      <c r="I139" s="1899">
        <v>45663</v>
      </c>
      <c r="J139" s="204" t="s">
        <v>1011</v>
      </c>
      <c r="K139" s="229"/>
    </row>
    <row r="140" spans="1:11" s="158" customFormat="1" x14ac:dyDescent="0.2">
      <c r="A140" s="353" t="s">
        <v>4868</v>
      </c>
      <c r="B140" s="437" t="s">
        <v>4265</v>
      </c>
      <c r="C140" s="439" t="s">
        <v>2011</v>
      </c>
      <c r="D140" s="327" t="s">
        <v>1010</v>
      </c>
      <c r="E140" s="456">
        <v>45663</v>
      </c>
      <c r="F140" s="175" t="s">
        <v>1011</v>
      </c>
      <c r="G140" s="174"/>
      <c r="H140" s="204" t="s">
        <v>1010</v>
      </c>
      <c r="I140" s="1899">
        <v>45663</v>
      </c>
      <c r="J140" s="204" t="s">
        <v>1011</v>
      </c>
      <c r="K140" s="229"/>
    </row>
    <row r="141" spans="1:11" s="158" customFormat="1" x14ac:dyDescent="0.2">
      <c r="A141" s="353" t="s">
        <v>4869</v>
      </c>
      <c r="B141" s="437" t="s">
        <v>4267</v>
      </c>
      <c r="C141" s="439" t="s">
        <v>2011</v>
      </c>
      <c r="D141" s="327" t="s">
        <v>1010</v>
      </c>
      <c r="E141" s="456">
        <v>45663</v>
      </c>
      <c r="F141" s="175" t="s">
        <v>1011</v>
      </c>
      <c r="G141" s="174"/>
      <c r="H141" s="204" t="s">
        <v>1010</v>
      </c>
      <c r="I141" s="1899">
        <v>45663</v>
      </c>
      <c r="J141" s="204" t="s">
        <v>1011</v>
      </c>
      <c r="K141" s="229"/>
    </row>
    <row r="142" spans="1:11" s="158" customFormat="1" x14ac:dyDescent="0.2">
      <c r="A142" s="353" t="s">
        <v>4870</v>
      </c>
      <c r="B142" s="437" t="s">
        <v>4269</v>
      </c>
      <c r="C142" s="439" t="s">
        <v>2011</v>
      </c>
      <c r="D142" s="327" t="s">
        <v>1010</v>
      </c>
      <c r="E142" s="456">
        <v>45663</v>
      </c>
      <c r="F142" s="175" t="s">
        <v>1011</v>
      </c>
      <c r="G142" s="174"/>
      <c r="H142" s="204" t="s">
        <v>1010</v>
      </c>
      <c r="I142" s="1899">
        <v>45663</v>
      </c>
      <c r="J142" s="204" t="s">
        <v>1011</v>
      </c>
      <c r="K142" s="229"/>
    </row>
    <row r="143" spans="1:11" s="158" customFormat="1" x14ac:dyDescent="0.2">
      <c r="A143" s="353" t="s">
        <v>4871</v>
      </c>
      <c r="B143" s="437" t="s">
        <v>4271</v>
      </c>
      <c r="C143" s="439" t="s">
        <v>2011</v>
      </c>
      <c r="D143" s="327" t="s">
        <v>1010</v>
      </c>
      <c r="E143" s="456">
        <v>45663</v>
      </c>
      <c r="F143" s="175" t="s">
        <v>1011</v>
      </c>
      <c r="G143" s="174"/>
      <c r="H143" s="204" t="s">
        <v>1010</v>
      </c>
      <c r="I143" s="1899">
        <v>45663</v>
      </c>
      <c r="J143" s="204" t="s">
        <v>1011</v>
      </c>
      <c r="K143" s="229"/>
    </row>
    <row r="144" spans="1:11" s="158" customFormat="1" x14ac:dyDescent="0.2">
      <c r="A144" s="353" t="s">
        <v>4872</v>
      </c>
      <c r="B144" s="437" t="s">
        <v>4273</v>
      </c>
      <c r="C144" s="439" t="s">
        <v>2011</v>
      </c>
      <c r="D144" s="327" t="s">
        <v>1010</v>
      </c>
      <c r="E144" s="456">
        <v>45663</v>
      </c>
      <c r="F144" s="175" t="s">
        <v>1011</v>
      </c>
      <c r="G144" s="174"/>
      <c r="H144" s="204" t="s">
        <v>1010</v>
      </c>
      <c r="I144" s="1899">
        <v>45663</v>
      </c>
      <c r="J144" s="204" t="s">
        <v>1011</v>
      </c>
      <c r="K144" s="229"/>
    </row>
    <row r="145" spans="1:11" s="158" customFormat="1" x14ac:dyDescent="0.2">
      <c r="A145" s="353" t="s">
        <v>4873</v>
      </c>
      <c r="B145" s="437" t="s">
        <v>4275</v>
      </c>
      <c r="C145" s="439" t="s">
        <v>2011</v>
      </c>
      <c r="D145" s="327" t="s">
        <v>1010</v>
      </c>
      <c r="E145" s="456">
        <v>45663</v>
      </c>
      <c r="F145" s="175" t="s">
        <v>1011</v>
      </c>
      <c r="G145" s="174"/>
      <c r="H145" s="204" t="s">
        <v>1010</v>
      </c>
      <c r="I145" s="1899">
        <v>45663</v>
      </c>
      <c r="J145" s="204" t="s">
        <v>1011</v>
      </c>
      <c r="K145" s="229"/>
    </row>
    <row r="146" spans="1:11" s="158" customFormat="1" x14ac:dyDescent="0.2">
      <c r="A146" s="353" t="s">
        <v>4874</v>
      </c>
      <c r="B146" s="437" t="s">
        <v>4875</v>
      </c>
      <c r="C146" s="439" t="s">
        <v>2011</v>
      </c>
      <c r="D146" s="327" t="s">
        <v>1010</v>
      </c>
      <c r="E146" s="456">
        <v>45663</v>
      </c>
      <c r="F146" s="175" t="s">
        <v>1011</v>
      </c>
      <c r="G146" s="174"/>
      <c r="H146" s="204" t="s">
        <v>1010</v>
      </c>
      <c r="I146" s="1899">
        <v>45663</v>
      </c>
      <c r="J146" s="204" t="s">
        <v>1011</v>
      </c>
      <c r="K146" s="229"/>
    </row>
    <row r="147" spans="1:11" s="158" customFormat="1" x14ac:dyDescent="0.2">
      <c r="A147" s="353" t="s">
        <v>4876</v>
      </c>
      <c r="B147" s="437" t="s">
        <v>4279</v>
      </c>
      <c r="C147" s="439" t="s">
        <v>2011</v>
      </c>
      <c r="D147" s="327" t="s">
        <v>1010</v>
      </c>
      <c r="E147" s="456">
        <v>45663</v>
      </c>
      <c r="F147" s="175" t="s">
        <v>1011</v>
      </c>
      <c r="G147" s="174"/>
      <c r="H147" s="204" t="s">
        <v>1010</v>
      </c>
      <c r="I147" s="1899">
        <v>45663</v>
      </c>
      <c r="J147" s="204" t="s">
        <v>1011</v>
      </c>
      <c r="K147" s="229"/>
    </row>
    <row r="148" spans="1:11" s="158" customFormat="1" x14ac:dyDescent="0.2">
      <c r="A148" s="353" t="s">
        <v>4877</v>
      </c>
      <c r="B148" s="437" t="s">
        <v>4281</v>
      </c>
      <c r="C148" s="439" t="s">
        <v>2011</v>
      </c>
      <c r="D148" s="327" t="s">
        <v>1010</v>
      </c>
      <c r="E148" s="456">
        <v>45663</v>
      </c>
      <c r="F148" s="175" t="s">
        <v>1011</v>
      </c>
      <c r="G148" s="174"/>
      <c r="H148" s="204" t="s">
        <v>1010</v>
      </c>
      <c r="I148" s="1899">
        <v>45663</v>
      </c>
      <c r="J148" s="204" t="s">
        <v>1011</v>
      </c>
      <c r="K148" s="229"/>
    </row>
    <row r="149" spans="1:11" s="158" customFormat="1" x14ac:dyDescent="0.2">
      <c r="A149" s="353" t="s">
        <v>4878</v>
      </c>
      <c r="B149" s="437" t="s">
        <v>4283</v>
      </c>
      <c r="C149" s="439" t="s">
        <v>2011</v>
      </c>
      <c r="D149" s="327" t="s">
        <v>1010</v>
      </c>
      <c r="E149" s="456">
        <v>45663</v>
      </c>
      <c r="F149" s="175" t="s">
        <v>1011</v>
      </c>
      <c r="G149" s="174"/>
      <c r="H149" s="204" t="s">
        <v>1010</v>
      </c>
      <c r="I149" s="1899">
        <v>45663</v>
      </c>
      <c r="J149" s="204" t="s">
        <v>1011</v>
      </c>
      <c r="K149" s="229"/>
    </row>
    <row r="150" spans="1:11" s="158" customFormat="1" x14ac:dyDescent="0.2">
      <c r="A150" s="353" t="s">
        <v>4879</v>
      </c>
      <c r="B150" s="437" t="s">
        <v>4285</v>
      </c>
      <c r="C150" s="439" t="s">
        <v>2011</v>
      </c>
      <c r="D150" s="327" t="s">
        <v>1010</v>
      </c>
      <c r="E150" s="456">
        <v>45663</v>
      </c>
      <c r="F150" s="175" t="s">
        <v>1011</v>
      </c>
      <c r="G150" s="174"/>
      <c r="H150" s="204" t="s">
        <v>1010</v>
      </c>
      <c r="I150" s="1899">
        <v>45663</v>
      </c>
      <c r="J150" s="204" t="s">
        <v>1011</v>
      </c>
      <c r="K150" s="229"/>
    </row>
    <row r="151" spans="1:11" s="158" customFormat="1" x14ac:dyDescent="0.2">
      <c r="A151" s="353" t="s">
        <v>4880</v>
      </c>
      <c r="B151" s="437" t="s">
        <v>4287</v>
      </c>
      <c r="C151" s="439" t="s">
        <v>2011</v>
      </c>
      <c r="D151" s="327" t="s">
        <v>1010</v>
      </c>
      <c r="E151" s="456">
        <v>45663</v>
      </c>
      <c r="F151" s="175" t="s">
        <v>1011</v>
      </c>
      <c r="G151" s="174"/>
      <c r="H151" s="204" t="s">
        <v>1010</v>
      </c>
      <c r="I151" s="1899">
        <v>45663</v>
      </c>
      <c r="J151" s="204" t="s">
        <v>1011</v>
      </c>
      <c r="K151" s="229"/>
    </row>
    <row r="152" spans="1:11" s="158" customFormat="1" x14ac:dyDescent="0.2">
      <c r="A152" s="353" t="s">
        <v>4881</v>
      </c>
      <c r="B152" s="437" t="s">
        <v>4289</v>
      </c>
      <c r="C152" s="439" t="s">
        <v>2011</v>
      </c>
      <c r="D152" s="327" t="s">
        <v>1010</v>
      </c>
      <c r="E152" s="456">
        <v>45663</v>
      </c>
      <c r="F152" s="175" t="s">
        <v>1011</v>
      </c>
      <c r="G152" s="174"/>
      <c r="H152" s="204" t="s">
        <v>1010</v>
      </c>
      <c r="I152" s="1899">
        <v>45663</v>
      </c>
      <c r="J152" s="204" t="s">
        <v>1011</v>
      </c>
      <c r="K152" s="229"/>
    </row>
    <row r="153" spans="1:11" s="158" customFormat="1" x14ac:dyDescent="0.2">
      <c r="A153" s="353" t="s">
        <v>4882</v>
      </c>
      <c r="B153" s="437" t="s">
        <v>4291</v>
      </c>
      <c r="C153" s="439" t="s">
        <v>2011</v>
      </c>
      <c r="D153" s="327" t="s">
        <v>1010</v>
      </c>
      <c r="E153" s="456">
        <v>45663</v>
      </c>
      <c r="F153" s="175" t="s">
        <v>1011</v>
      </c>
      <c r="G153" s="174"/>
      <c r="H153" s="204" t="s">
        <v>1010</v>
      </c>
      <c r="I153" s="1899">
        <v>45663</v>
      </c>
      <c r="J153" s="204" t="s">
        <v>1011</v>
      </c>
      <c r="K153" s="229"/>
    </row>
    <row r="154" spans="1:11" s="158" customFormat="1" x14ac:dyDescent="0.2">
      <c r="A154" s="353" t="s">
        <v>4883</v>
      </c>
      <c r="B154" s="437" t="s">
        <v>4884</v>
      </c>
      <c r="C154" s="439" t="s">
        <v>4263</v>
      </c>
      <c r="D154" s="327" t="s">
        <v>1010</v>
      </c>
      <c r="E154" s="456">
        <v>45753</v>
      </c>
      <c r="F154" s="175" t="s">
        <v>1011</v>
      </c>
      <c r="G154" s="174" t="s">
        <v>4885</v>
      </c>
      <c r="H154" s="204" t="s">
        <v>1010</v>
      </c>
      <c r="I154" s="1899">
        <v>45753</v>
      </c>
      <c r="J154" s="204" t="s">
        <v>1011</v>
      </c>
      <c r="K154" s="229"/>
    </row>
    <row r="155" spans="1:11" s="158" customFormat="1" x14ac:dyDescent="0.2">
      <c r="A155" s="353" t="s">
        <v>4886</v>
      </c>
      <c r="B155" s="437" t="s">
        <v>4887</v>
      </c>
      <c r="C155" s="439" t="s">
        <v>4263</v>
      </c>
      <c r="D155" s="327" t="s">
        <v>1010</v>
      </c>
      <c r="E155" s="456">
        <v>45753</v>
      </c>
      <c r="F155" s="175" t="s">
        <v>1011</v>
      </c>
      <c r="G155" s="174" t="s">
        <v>4885</v>
      </c>
      <c r="H155" s="204" t="s">
        <v>1010</v>
      </c>
      <c r="I155" s="1899">
        <v>45753</v>
      </c>
      <c r="J155" s="204" t="s">
        <v>1011</v>
      </c>
      <c r="K155" s="229"/>
    </row>
    <row r="156" spans="1:11" s="158" customFormat="1" x14ac:dyDescent="0.2">
      <c r="A156" s="353" t="s">
        <v>4888</v>
      </c>
      <c r="B156" s="437" t="s">
        <v>3200</v>
      </c>
      <c r="C156" s="439" t="s">
        <v>2011</v>
      </c>
      <c r="D156" s="327" t="s">
        <v>1010</v>
      </c>
      <c r="E156" s="456">
        <v>45663</v>
      </c>
      <c r="F156" s="175" t="s">
        <v>1011</v>
      </c>
      <c r="G156" s="174"/>
      <c r="H156" s="204" t="s">
        <v>1010</v>
      </c>
      <c r="I156" s="1899">
        <v>45663</v>
      </c>
      <c r="J156" s="204" t="s">
        <v>1011</v>
      </c>
      <c r="K156" s="229"/>
    </row>
    <row r="157" spans="1:11" s="158" customFormat="1" x14ac:dyDescent="0.2">
      <c r="A157" s="353" t="s">
        <v>4889</v>
      </c>
      <c r="B157" s="437" t="s">
        <v>4295</v>
      </c>
      <c r="C157" s="439" t="s">
        <v>2011</v>
      </c>
      <c r="D157" s="327" t="s">
        <v>1010</v>
      </c>
      <c r="E157" s="456">
        <v>45663</v>
      </c>
      <c r="F157" s="175" t="s">
        <v>1011</v>
      </c>
      <c r="G157" s="174"/>
      <c r="H157" s="204" t="s">
        <v>1010</v>
      </c>
      <c r="I157" s="1899">
        <v>45663</v>
      </c>
      <c r="J157" s="204" t="s">
        <v>1011</v>
      </c>
      <c r="K157" s="229"/>
    </row>
    <row r="158" spans="1:11" s="158" customFormat="1" ht="25.5" x14ac:dyDescent="0.2">
      <c r="A158" s="353" t="s">
        <v>4890</v>
      </c>
      <c r="B158" s="437" t="s">
        <v>4891</v>
      </c>
      <c r="C158" s="439" t="s">
        <v>4771</v>
      </c>
      <c r="D158" s="327" t="s">
        <v>1010</v>
      </c>
      <c r="E158" s="456">
        <v>45663</v>
      </c>
      <c r="F158" s="175" t="s">
        <v>1011</v>
      </c>
      <c r="G158" s="174"/>
      <c r="H158" s="204" t="s">
        <v>1010</v>
      </c>
      <c r="I158" s="1899">
        <v>45663</v>
      </c>
      <c r="J158" s="204" t="s">
        <v>1011</v>
      </c>
      <c r="K158" s="229"/>
    </row>
    <row r="159" spans="1:11" s="158" customFormat="1" ht="25.5" x14ac:dyDescent="0.2">
      <c r="A159" s="353" t="s">
        <v>4892</v>
      </c>
      <c r="B159" s="437" t="s">
        <v>4893</v>
      </c>
      <c r="C159" s="439" t="s">
        <v>4771</v>
      </c>
      <c r="D159" s="327" t="s">
        <v>1010</v>
      </c>
      <c r="E159" s="456">
        <v>45663</v>
      </c>
      <c r="F159" s="175" t="s">
        <v>1011</v>
      </c>
      <c r="G159" s="174"/>
      <c r="H159" s="204" t="s">
        <v>1010</v>
      </c>
      <c r="I159" s="1899">
        <v>45663</v>
      </c>
      <c r="J159" s="204" t="s">
        <v>1011</v>
      </c>
      <c r="K159" s="229"/>
    </row>
    <row r="160" spans="1:11" s="158" customFormat="1" ht="25.5" x14ac:dyDescent="0.2">
      <c r="A160" s="353" t="s">
        <v>4894</v>
      </c>
      <c r="B160" s="437" t="s">
        <v>4895</v>
      </c>
      <c r="C160" s="439" t="s">
        <v>4771</v>
      </c>
      <c r="D160" s="327" t="s">
        <v>1010</v>
      </c>
      <c r="E160" s="456">
        <v>45663</v>
      </c>
      <c r="F160" s="175" t="s">
        <v>1011</v>
      </c>
      <c r="G160" s="174"/>
      <c r="H160" s="204" t="s">
        <v>1010</v>
      </c>
      <c r="I160" s="1899">
        <v>45663</v>
      </c>
      <c r="J160" s="204" t="s">
        <v>1011</v>
      </c>
      <c r="K160" s="229"/>
    </row>
    <row r="161" spans="1:13" s="158" customFormat="1" ht="25.5" x14ac:dyDescent="0.2">
      <c r="A161" s="353" t="s">
        <v>4896</v>
      </c>
      <c r="B161" s="437" t="s">
        <v>4897</v>
      </c>
      <c r="C161" s="439" t="s">
        <v>4771</v>
      </c>
      <c r="D161" s="327" t="s">
        <v>1010</v>
      </c>
      <c r="E161" s="456">
        <v>45663</v>
      </c>
      <c r="F161" s="175" t="s">
        <v>1011</v>
      </c>
      <c r="G161" s="174"/>
      <c r="H161" s="204" t="s">
        <v>1010</v>
      </c>
      <c r="I161" s="1899">
        <v>45663</v>
      </c>
      <c r="J161" s="204" t="s">
        <v>1011</v>
      </c>
      <c r="K161" s="229"/>
    </row>
    <row r="162" spans="1:13" x14ac:dyDescent="0.2">
      <c r="A162" s="794" t="s">
        <v>4898</v>
      </c>
      <c r="B162" s="795" t="s">
        <v>4899</v>
      </c>
      <c r="C162" s="796"/>
      <c r="D162" s="763" t="s">
        <v>1010</v>
      </c>
      <c r="E162" s="741">
        <v>45663</v>
      </c>
      <c r="F162" s="742" t="s">
        <v>1011</v>
      </c>
      <c r="G162" s="777"/>
      <c r="H162" s="765" t="s">
        <v>1010</v>
      </c>
      <c r="I162" s="1899">
        <v>45663</v>
      </c>
      <c r="J162" s="765" t="s">
        <v>1011</v>
      </c>
      <c r="K162" s="783"/>
    </row>
    <row r="163" spans="1:13" x14ac:dyDescent="0.2">
      <c r="A163" s="794" t="s">
        <v>4900</v>
      </c>
      <c r="B163" s="795" t="s">
        <v>4901</v>
      </c>
      <c r="C163" s="796"/>
      <c r="D163" s="763" t="s">
        <v>1010</v>
      </c>
      <c r="E163" s="741">
        <v>45663</v>
      </c>
      <c r="F163" s="742" t="s">
        <v>1011</v>
      </c>
      <c r="G163" s="777"/>
      <c r="H163" s="765" t="s">
        <v>1010</v>
      </c>
      <c r="I163" s="1899">
        <v>45663</v>
      </c>
      <c r="J163" s="765" t="s">
        <v>1011</v>
      </c>
      <c r="K163" s="783"/>
    </row>
    <row r="164" spans="1:13" s="158" customFormat="1" x14ac:dyDescent="0.2">
      <c r="A164" s="353" t="s">
        <v>4902</v>
      </c>
      <c r="B164" s="437" t="s">
        <v>4903</v>
      </c>
      <c r="C164" s="438"/>
      <c r="D164" s="327" t="s">
        <v>1010</v>
      </c>
      <c r="E164" s="456">
        <v>45663</v>
      </c>
      <c r="F164" s="175" t="s">
        <v>1011</v>
      </c>
      <c r="G164" s="174"/>
      <c r="H164" s="204" t="s">
        <v>1010</v>
      </c>
      <c r="I164" s="1899">
        <v>45663</v>
      </c>
      <c r="J164" s="204" t="s">
        <v>1011</v>
      </c>
      <c r="K164" s="229"/>
    </row>
    <row r="165" spans="1:13" s="158" customFormat="1" ht="25.5" x14ac:dyDescent="0.2">
      <c r="A165" s="353" t="s">
        <v>4904</v>
      </c>
      <c r="B165" s="437" t="s">
        <v>4905</v>
      </c>
      <c r="C165" s="438"/>
      <c r="D165" s="327" t="s">
        <v>1010</v>
      </c>
      <c r="E165" s="456">
        <v>45663</v>
      </c>
      <c r="F165" s="175" t="s">
        <v>1011</v>
      </c>
      <c r="G165" s="174"/>
      <c r="H165" s="204" t="s">
        <v>1010</v>
      </c>
      <c r="I165" s="1899">
        <v>45663</v>
      </c>
      <c r="J165" s="204" t="s">
        <v>1011</v>
      </c>
      <c r="K165" s="229"/>
    </row>
    <row r="166" spans="1:13" s="158" customFormat="1" x14ac:dyDescent="0.2">
      <c r="A166" s="353" t="s">
        <v>4906</v>
      </c>
      <c r="B166" s="437" t="s">
        <v>4907</v>
      </c>
      <c r="C166" s="438"/>
      <c r="D166" s="327" t="s">
        <v>1010</v>
      </c>
      <c r="E166" s="456">
        <v>45663</v>
      </c>
      <c r="F166" s="175" t="s">
        <v>1011</v>
      </c>
      <c r="G166" s="174"/>
      <c r="H166" s="204" t="s">
        <v>1010</v>
      </c>
      <c r="I166" s="1899">
        <v>45663</v>
      </c>
      <c r="J166" s="204" t="s">
        <v>1011</v>
      </c>
      <c r="K166" s="229"/>
    </row>
    <row r="167" spans="1:13" s="158" customFormat="1" x14ac:dyDescent="0.2">
      <c r="A167" s="353" t="s">
        <v>4908</v>
      </c>
      <c r="B167" s="437" t="s">
        <v>4909</v>
      </c>
      <c r="C167" s="438"/>
      <c r="D167" s="327" t="s">
        <v>1010</v>
      </c>
      <c r="E167" s="456">
        <v>45663</v>
      </c>
      <c r="F167" s="175" t="s">
        <v>1011</v>
      </c>
      <c r="G167" s="174"/>
      <c r="H167" s="204" t="s">
        <v>1010</v>
      </c>
      <c r="I167" s="1899">
        <v>45663</v>
      </c>
      <c r="J167" s="204" t="s">
        <v>1011</v>
      </c>
      <c r="K167" s="229"/>
    </row>
    <row r="168" spans="1:13" s="158" customFormat="1" x14ac:dyDescent="0.2">
      <c r="A168" s="353" t="s">
        <v>4910</v>
      </c>
      <c r="B168" s="437" t="s">
        <v>4911</v>
      </c>
      <c r="C168" s="438"/>
      <c r="D168" s="328" t="s">
        <v>1010</v>
      </c>
      <c r="E168" s="456">
        <v>45663</v>
      </c>
      <c r="F168" s="330" t="s">
        <v>1011</v>
      </c>
      <c r="G168" s="174"/>
      <c r="H168" s="204" t="s">
        <v>1010</v>
      </c>
      <c r="I168" s="1899">
        <v>45663</v>
      </c>
      <c r="J168" s="204" t="s">
        <v>1011</v>
      </c>
      <c r="K168" s="229"/>
    </row>
    <row r="169" spans="1:13" ht="13.5" thickBot="1" x14ac:dyDescent="0.25">
      <c r="A169" s="954" t="s">
        <v>4912</v>
      </c>
      <c r="B169" s="955" t="s">
        <v>4913</v>
      </c>
      <c r="C169" s="956"/>
      <c r="D169" s="768" t="s">
        <v>1010</v>
      </c>
      <c r="E169" s="915">
        <v>45663</v>
      </c>
      <c r="F169" s="769" t="s">
        <v>1011</v>
      </c>
      <c r="G169" s="876"/>
      <c r="H169" s="772" t="s">
        <v>1010</v>
      </c>
      <c r="I169" s="1901">
        <v>45663</v>
      </c>
      <c r="J169" s="772" t="s">
        <v>1011</v>
      </c>
      <c r="K169" s="877"/>
    </row>
    <row r="170" spans="1:13" ht="14.25" customHeight="1" x14ac:dyDescent="0.2">
      <c r="D170" s="157"/>
      <c r="H170" s="156"/>
      <c r="L170" s="156"/>
      <c r="M170" s="156"/>
    </row>
    <row r="171" spans="1:13" s="190" customFormat="1" ht="14.25" customHeight="1" x14ac:dyDescent="0.2">
      <c r="A171" s="2121" t="s">
        <v>1122</v>
      </c>
      <c r="B171" s="2121"/>
      <c r="C171" s="2121"/>
      <c r="D171" s="2121"/>
      <c r="E171" s="2121"/>
      <c r="F171" s="2121"/>
      <c r="G171" s="2121"/>
      <c r="H171" s="2121"/>
      <c r="I171" s="2121"/>
      <c r="J171" s="2121"/>
      <c r="K171" s="2121"/>
      <c r="L171" s="2121"/>
      <c r="M171" s="2121"/>
    </row>
    <row r="172" spans="1:13" ht="14.25" customHeight="1" x14ac:dyDescent="0.2">
      <c r="A172" s="2131" t="s">
        <v>1123</v>
      </c>
      <c r="B172" s="2131"/>
      <c r="C172" s="2131"/>
      <c r="D172" s="2131"/>
      <c r="E172" s="2131"/>
      <c r="F172" s="2131"/>
      <c r="G172" s="2131"/>
      <c r="H172" s="2131"/>
      <c r="I172" s="2131"/>
      <c r="J172" s="2131"/>
      <c r="K172" s="2131"/>
      <c r="L172" s="2131"/>
      <c r="M172" s="1922"/>
    </row>
    <row r="173" spans="1:13" ht="14.25" customHeight="1" x14ac:dyDescent="0.2">
      <c r="A173" s="1919"/>
      <c r="B173" s="1919"/>
      <c r="C173" s="1919"/>
      <c r="D173" s="1919"/>
      <c r="E173" s="1919"/>
      <c r="F173" s="1919"/>
      <c r="G173" s="1919"/>
      <c r="H173" s="1919"/>
      <c r="I173" s="1919"/>
      <c r="J173" s="1919"/>
      <c r="K173" s="1919"/>
      <c r="L173" s="1919"/>
      <c r="M173" s="1922"/>
    </row>
    <row r="174" spans="1:13" ht="14.25" customHeight="1" x14ac:dyDescent="0.2">
      <c r="A174"/>
      <c r="H174" s="156"/>
      <c r="L174" s="156"/>
      <c r="M174" s="156"/>
    </row>
    <row r="175" spans="1:13" ht="14.25" customHeight="1" x14ac:dyDescent="0.2">
      <c r="A175"/>
      <c r="H175" s="156"/>
      <c r="L175" s="156"/>
      <c r="M175" s="156"/>
    </row>
    <row r="176" spans="1:13" ht="14.25" customHeight="1" x14ac:dyDescent="0.2">
      <c r="A176"/>
      <c r="H176" s="156"/>
      <c r="L176" s="156"/>
      <c r="M176" s="156"/>
    </row>
    <row r="177" spans="1:13" ht="14.25" customHeight="1" x14ac:dyDescent="0.2">
      <c r="A177"/>
      <c r="H177" s="156"/>
      <c r="L177" s="156"/>
      <c r="M177" s="156"/>
    </row>
    <row r="178" spans="1:13" ht="14.25" customHeight="1" x14ac:dyDescent="0.2">
      <c r="A178"/>
      <c r="H178" s="156"/>
      <c r="L178" s="156"/>
      <c r="M178" s="156"/>
    </row>
    <row r="179" spans="1:13" x14ac:dyDescent="0.2">
      <c r="A179"/>
      <c r="D179" s="342"/>
    </row>
    <row r="180" spans="1:13" x14ac:dyDescent="0.2">
      <c r="A180"/>
      <c r="D180" s="342"/>
    </row>
    <row r="181" spans="1:13" x14ac:dyDescent="0.2">
      <c r="A181"/>
      <c r="D181" s="342"/>
    </row>
    <row r="182" spans="1:13" x14ac:dyDescent="0.2">
      <c r="A182"/>
      <c r="D182" s="342"/>
    </row>
    <row r="183" spans="1:13" x14ac:dyDescent="0.2">
      <c r="A183"/>
      <c r="D183" s="342"/>
    </row>
    <row r="184" spans="1:13" x14ac:dyDescent="0.2">
      <c r="A184"/>
      <c r="D184" s="342"/>
    </row>
    <row r="185" spans="1:13" x14ac:dyDescent="0.2">
      <c r="A185"/>
      <c r="D185" s="342"/>
    </row>
    <row r="186" spans="1:13" x14ac:dyDescent="0.2">
      <c r="A186"/>
      <c r="D186" s="342"/>
    </row>
    <row r="187" spans="1:13" x14ac:dyDescent="0.2">
      <c r="A187"/>
      <c r="D187" s="342"/>
    </row>
    <row r="188" spans="1:13" x14ac:dyDescent="0.2">
      <c r="A188"/>
      <c r="D188" s="342"/>
    </row>
    <row r="189" spans="1:13" x14ac:dyDescent="0.2">
      <c r="A189"/>
      <c r="D189" s="342"/>
    </row>
    <row r="190" spans="1:13" x14ac:dyDescent="0.2">
      <c r="A190"/>
      <c r="D190" s="342"/>
    </row>
    <row r="191" spans="1:13" x14ac:dyDescent="0.2">
      <c r="D191" s="342"/>
    </row>
    <row r="192" spans="1:13" x14ac:dyDescent="0.2">
      <c r="D192" s="342"/>
    </row>
  </sheetData>
  <mergeCells count="5">
    <mergeCell ref="A2:B2"/>
    <mergeCell ref="D4:G4"/>
    <mergeCell ref="H4:K4"/>
    <mergeCell ref="A171:M171"/>
    <mergeCell ref="A172:L172"/>
  </mergeCells>
  <hyperlinks>
    <hyperlink ref="A4" location="Top!A1" display="Back to Top Sheet" xr:uid="{0ECAA3BF-5534-4F6E-9F58-4A874B55FD86}"/>
    <hyperlink ref="B4" display="Top!A1" xr:uid="{3A41132F-DF5E-4499-A304-5184405631F6}"/>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93576-2E55-4C61-B90E-7FBA81EEC658}">
  <sheetPr>
    <tabColor rgb="FFB1A0C7"/>
    <pageSetUpPr fitToPage="1"/>
  </sheetPr>
  <dimension ref="A1:M206"/>
  <sheetViews>
    <sheetView zoomScaleNormal="100" workbookViewId="0">
      <selection sqref="A1:D1"/>
    </sheetView>
  </sheetViews>
  <sheetFormatPr defaultColWidth="11.42578125" defaultRowHeight="12.75" x14ac:dyDescent="0.2"/>
  <cols>
    <col min="1" max="1" width="33" style="163" customWidth="1"/>
    <col min="2" max="2" width="68.85546875" style="172" customWidth="1"/>
    <col min="3" max="3" width="17.5703125" style="163" customWidth="1"/>
    <col min="4" max="4" width="16.5703125" style="172" customWidth="1"/>
    <col min="5" max="5" width="20.85546875" style="161" customWidth="1"/>
    <col min="6" max="6" width="21.28515625" style="161" customWidth="1"/>
    <col min="7" max="7" width="18.42578125" style="160" customWidth="1"/>
    <col min="8" max="8" width="13.42578125" style="162" customWidth="1"/>
    <col min="9" max="9" width="19.5703125" style="161" customWidth="1"/>
    <col min="10" max="10" width="18.140625" style="161" customWidth="1"/>
    <col min="11" max="11" width="25.1406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Top!B58&amp;""</f>
        <v>Generic Health Sensor Profile</v>
      </c>
      <c r="B2" s="343"/>
      <c r="C2" s="343"/>
      <c r="D2" s="987" t="s">
        <v>986</v>
      </c>
      <c r="E2" s="988" t="str">
        <f>Top!E58</f>
        <v>GHSP.TS.p3</v>
      </c>
      <c r="F2" s="988"/>
      <c r="G2" s="991"/>
      <c r="H2" s="987" t="s">
        <v>11</v>
      </c>
      <c r="I2" s="991" t="str">
        <f>Top!G58</f>
        <v>GHSP.TS.p3</v>
      </c>
      <c r="J2" s="987" t="s">
        <v>987</v>
      </c>
      <c r="K2" s="1023">
        <v>45846</v>
      </c>
      <c r="M2" s="176"/>
    </row>
    <row r="3" spans="1:13" ht="18" customHeight="1" thickBot="1" x14ac:dyDescent="0.25">
      <c r="A3" s="202" t="s">
        <v>988</v>
      </c>
      <c r="B3" s="1002">
        <f>rel_date</f>
        <v>46070</v>
      </c>
      <c r="C3" s="202"/>
      <c r="D3" s="987" t="s">
        <v>989</v>
      </c>
      <c r="E3" s="988" t="str">
        <f>Top!F58</f>
        <v>GHSP.ICS.p3</v>
      </c>
      <c r="F3" s="988"/>
      <c r="G3" s="991"/>
      <c r="H3" s="977" t="s">
        <v>12</v>
      </c>
      <c r="I3" s="978" t="str">
        <f>Top!H58</f>
        <v>GHSP.ICS.p4</v>
      </c>
      <c r="J3" s="977" t="s">
        <v>987</v>
      </c>
      <c r="K3" s="1085">
        <f>rel_date</f>
        <v>46070</v>
      </c>
    </row>
    <row r="4" spans="1:13" ht="14.25" customHeight="1" thickBot="1" x14ac:dyDescent="0.25">
      <c r="A4" s="1121" t="s">
        <v>990</v>
      </c>
      <c r="B4" s="1305"/>
      <c r="C4" s="1122"/>
      <c r="D4" s="2104" t="s">
        <v>991</v>
      </c>
      <c r="E4" s="2105"/>
      <c r="F4" s="2105"/>
      <c r="G4" s="2106"/>
      <c r="H4" s="2104" t="s">
        <v>992</v>
      </c>
      <c r="I4" s="2105"/>
      <c r="J4" s="2105"/>
      <c r="K4" s="2106"/>
    </row>
    <row r="5" spans="1:13" ht="39" thickBot="1" x14ac:dyDescent="0.25">
      <c r="A5" s="707" t="s">
        <v>993</v>
      </c>
      <c r="B5" s="434" t="s">
        <v>994</v>
      </c>
      <c r="C5" s="1445" t="s">
        <v>995</v>
      </c>
      <c r="D5" s="1313" t="s">
        <v>996</v>
      </c>
      <c r="E5" s="1313" t="s">
        <v>997</v>
      </c>
      <c r="F5" s="1312" t="s">
        <v>998</v>
      </c>
      <c r="G5" s="1311" t="s">
        <v>999</v>
      </c>
      <c r="H5" s="1314" t="s">
        <v>996</v>
      </c>
      <c r="I5" s="1313" t="s">
        <v>997</v>
      </c>
      <c r="J5" s="1312" t="s">
        <v>998</v>
      </c>
      <c r="K5" s="1311" t="s">
        <v>1000</v>
      </c>
    </row>
    <row r="6" spans="1:13" s="158" customFormat="1" ht="25.5" x14ac:dyDescent="0.2">
      <c r="A6" s="427" t="s">
        <v>1001</v>
      </c>
      <c r="B6" s="260" t="s">
        <v>1002</v>
      </c>
      <c r="C6" s="561" t="s">
        <v>1003</v>
      </c>
      <c r="D6" s="327"/>
      <c r="E6" s="473">
        <v>45936</v>
      </c>
      <c r="F6" s="175"/>
      <c r="G6" s="428" t="s">
        <v>4914</v>
      </c>
      <c r="H6" s="367"/>
      <c r="I6" s="510">
        <v>45936</v>
      </c>
      <c r="J6" s="334"/>
      <c r="K6" s="224"/>
    </row>
    <row r="7" spans="1:13" s="158" customFormat="1" x14ac:dyDescent="0.2">
      <c r="A7" s="429" t="s">
        <v>12</v>
      </c>
      <c r="B7" s="430" t="s">
        <v>1004</v>
      </c>
      <c r="C7" s="1210" t="s">
        <v>1005</v>
      </c>
      <c r="D7" s="328"/>
      <c r="E7" s="456">
        <v>45936</v>
      </c>
      <c r="F7" s="330"/>
      <c r="G7" s="337" t="s">
        <v>4915</v>
      </c>
      <c r="H7" s="249"/>
      <c r="I7" s="461">
        <f>$B$3+90</f>
        <v>46160</v>
      </c>
      <c r="J7" s="204"/>
      <c r="K7" s="206" t="s">
        <v>1126</v>
      </c>
    </row>
    <row r="8" spans="1:13" s="158" customFormat="1" x14ac:dyDescent="0.2">
      <c r="A8" s="429" t="s">
        <v>4916</v>
      </c>
      <c r="B8" s="430" t="s">
        <v>4917</v>
      </c>
      <c r="C8" s="558"/>
      <c r="D8" s="327" t="s">
        <v>1010</v>
      </c>
      <c r="E8" s="456">
        <v>45936</v>
      </c>
      <c r="F8" s="175" t="s">
        <v>1011</v>
      </c>
      <c r="G8" s="336"/>
      <c r="H8" s="367" t="s">
        <v>1010</v>
      </c>
      <c r="I8" s="510">
        <v>45936</v>
      </c>
      <c r="J8" s="334" t="s">
        <v>1011</v>
      </c>
      <c r="K8" s="229"/>
    </row>
    <row r="9" spans="1:13" s="158" customFormat="1" x14ac:dyDescent="0.2">
      <c r="A9" s="429" t="s">
        <v>4918</v>
      </c>
      <c r="B9" s="430" t="s">
        <v>4919</v>
      </c>
      <c r="C9" s="558"/>
      <c r="D9" s="328" t="s">
        <v>1010</v>
      </c>
      <c r="E9" s="456">
        <v>45936</v>
      </c>
      <c r="F9" s="330" t="s">
        <v>1011</v>
      </c>
      <c r="G9" s="336"/>
      <c r="H9" s="367" t="s">
        <v>1010</v>
      </c>
      <c r="I9" s="510">
        <v>45936</v>
      </c>
      <c r="J9" s="334" t="s">
        <v>1011</v>
      </c>
      <c r="K9" s="229"/>
    </row>
    <row r="10" spans="1:13" s="158" customFormat="1" x14ac:dyDescent="0.2">
      <c r="A10" s="429" t="s">
        <v>4920</v>
      </c>
      <c r="B10" s="430" t="s">
        <v>4921</v>
      </c>
      <c r="C10" s="558"/>
      <c r="D10" s="328" t="s">
        <v>1010</v>
      </c>
      <c r="E10" s="456">
        <v>45936</v>
      </c>
      <c r="F10" s="330" t="s">
        <v>1011</v>
      </c>
      <c r="G10" s="336"/>
      <c r="H10" s="367" t="s">
        <v>1010</v>
      </c>
      <c r="I10" s="510">
        <v>45936</v>
      </c>
      <c r="J10" s="334" t="s">
        <v>1011</v>
      </c>
      <c r="K10" s="229"/>
    </row>
    <row r="11" spans="1:13" s="158" customFormat="1" x14ac:dyDescent="0.2">
      <c r="A11" s="429" t="s">
        <v>4922</v>
      </c>
      <c r="B11" s="430" t="s">
        <v>4923</v>
      </c>
      <c r="C11" s="558"/>
      <c r="D11" s="328" t="s">
        <v>1010</v>
      </c>
      <c r="E11" s="456">
        <v>45936</v>
      </c>
      <c r="F11" s="330" t="s">
        <v>1011</v>
      </c>
      <c r="G11" s="336"/>
      <c r="H11" s="367" t="s">
        <v>1010</v>
      </c>
      <c r="I11" s="510">
        <v>45936</v>
      </c>
      <c r="J11" s="334" t="s">
        <v>1011</v>
      </c>
      <c r="K11" s="229"/>
    </row>
    <row r="12" spans="1:13" s="158" customFormat="1" x14ac:dyDescent="0.2">
      <c r="A12" s="429" t="s">
        <v>4924</v>
      </c>
      <c r="B12" s="430" t="s">
        <v>4925</v>
      </c>
      <c r="C12" s="558"/>
      <c r="D12" s="328" t="s">
        <v>1010</v>
      </c>
      <c r="E12" s="456">
        <v>45936</v>
      </c>
      <c r="F12" s="330" t="s">
        <v>1011</v>
      </c>
      <c r="G12" s="336"/>
      <c r="H12" s="367" t="s">
        <v>1010</v>
      </c>
      <c r="I12" s="510">
        <v>45936</v>
      </c>
      <c r="J12" s="334" t="s">
        <v>1011</v>
      </c>
      <c r="K12" s="229"/>
    </row>
    <row r="13" spans="1:13" s="158" customFormat="1" x14ac:dyDescent="0.2">
      <c r="A13" s="429" t="s">
        <v>4926</v>
      </c>
      <c r="B13" s="430" t="s">
        <v>4927</v>
      </c>
      <c r="C13" s="558"/>
      <c r="D13" s="328" t="s">
        <v>1010</v>
      </c>
      <c r="E13" s="456">
        <v>45936</v>
      </c>
      <c r="F13" s="330" t="s">
        <v>1011</v>
      </c>
      <c r="G13" s="336"/>
      <c r="H13" s="367" t="s">
        <v>1010</v>
      </c>
      <c r="I13" s="510">
        <v>45936</v>
      </c>
      <c r="J13" s="334" t="s">
        <v>1011</v>
      </c>
      <c r="K13" s="229"/>
    </row>
    <row r="14" spans="1:13" s="158" customFormat="1" x14ac:dyDescent="0.2">
      <c r="A14" s="429" t="s">
        <v>4928</v>
      </c>
      <c r="B14" s="430" t="s">
        <v>4929</v>
      </c>
      <c r="C14" s="558"/>
      <c r="D14" s="328" t="s">
        <v>1010</v>
      </c>
      <c r="E14" s="456">
        <v>45936</v>
      </c>
      <c r="F14" s="330" t="s">
        <v>1011</v>
      </c>
      <c r="G14" s="336"/>
      <c r="H14" s="367" t="s">
        <v>1010</v>
      </c>
      <c r="I14" s="510">
        <v>45936</v>
      </c>
      <c r="J14" s="334" t="s">
        <v>1011</v>
      </c>
      <c r="K14" s="229"/>
    </row>
    <row r="15" spans="1:13" s="158" customFormat="1" x14ac:dyDescent="0.2">
      <c r="A15" s="429" t="s">
        <v>4930</v>
      </c>
      <c r="B15" s="430" t="s">
        <v>4931</v>
      </c>
      <c r="C15" s="558"/>
      <c r="D15" s="328" t="s">
        <v>1010</v>
      </c>
      <c r="E15" s="456">
        <v>45936</v>
      </c>
      <c r="F15" s="330" t="s">
        <v>1011</v>
      </c>
      <c r="G15" s="336"/>
      <c r="H15" s="367" t="s">
        <v>1010</v>
      </c>
      <c r="I15" s="510">
        <v>45936</v>
      </c>
      <c r="J15" s="334" t="s">
        <v>1011</v>
      </c>
      <c r="K15" s="229"/>
    </row>
    <row r="16" spans="1:13" s="158" customFormat="1" x14ac:dyDescent="0.2">
      <c r="A16" s="429" t="s">
        <v>4932</v>
      </c>
      <c r="B16" s="430" t="s">
        <v>4933</v>
      </c>
      <c r="C16" s="558"/>
      <c r="D16" s="328" t="s">
        <v>1010</v>
      </c>
      <c r="E16" s="456">
        <v>45936</v>
      </c>
      <c r="F16" s="330" t="s">
        <v>1011</v>
      </c>
      <c r="G16" s="336"/>
      <c r="H16" s="367" t="s">
        <v>1010</v>
      </c>
      <c r="I16" s="510">
        <v>45936</v>
      </c>
      <c r="J16" s="334" t="s">
        <v>1011</v>
      </c>
      <c r="K16" s="229"/>
    </row>
    <row r="17" spans="1:11" s="158" customFormat="1" x14ac:dyDescent="0.2">
      <c r="A17" s="429" t="s">
        <v>4934</v>
      </c>
      <c r="B17" s="430" t="s">
        <v>4935</v>
      </c>
      <c r="C17" s="558"/>
      <c r="D17" s="328" t="s">
        <v>1010</v>
      </c>
      <c r="E17" s="456">
        <v>45936</v>
      </c>
      <c r="F17" s="330" t="s">
        <v>1011</v>
      </c>
      <c r="G17" s="336"/>
      <c r="H17" s="367" t="s">
        <v>1010</v>
      </c>
      <c r="I17" s="510">
        <v>45936</v>
      </c>
      <c r="J17" s="334" t="s">
        <v>1011</v>
      </c>
      <c r="K17" s="229"/>
    </row>
    <row r="18" spans="1:11" s="158" customFormat="1" x14ac:dyDescent="0.2">
      <c r="A18" s="429" t="s">
        <v>4936</v>
      </c>
      <c r="B18" s="430" t="s">
        <v>4937</v>
      </c>
      <c r="C18" s="558"/>
      <c r="D18" s="328" t="s">
        <v>1010</v>
      </c>
      <c r="E18" s="456">
        <v>45936</v>
      </c>
      <c r="F18" s="330" t="s">
        <v>1011</v>
      </c>
      <c r="G18" s="336"/>
      <c r="H18" s="367" t="s">
        <v>1010</v>
      </c>
      <c r="I18" s="510">
        <v>45936</v>
      </c>
      <c r="J18" s="334" t="s">
        <v>1011</v>
      </c>
      <c r="K18" s="229"/>
    </row>
    <row r="19" spans="1:11" s="158" customFormat="1" x14ac:dyDescent="0.2">
      <c r="A19" s="429" t="s">
        <v>4938</v>
      </c>
      <c r="B19" s="430" t="s">
        <v>4939</v>
      </c>
      <c r="C19" s="558"/>
      <c r="D19" s="328" t="s">
        <v>1010</v>
      </c>
      <c r="E19" s="456">
        <v>45936</v>
      </c>
      <c r="F19" s="330" t="s">
        <v>1011</v>
      </c>
      <c r="G19" s="336"/>
      <c r="H19" s="367" t="s">
        <v>1010</v>
      </c>
      <c r="I19" s="510">
        <v>45936</v>
      </c>
      <c r="J19" s="334" t="s">
        <v>1011</v>
      </c>
      <c r="K19" s="229"/>
    </row>
    <row r="20" spans="1:11" s="158" customFormat="1" x14ac:dyDescent="0.2">
      <c r="A20" s="429" t="s">
        <v>4940</v>
      </c>
      <c r="B20" s="430" t="s">
        <v>4941</v>
      </c>
      <c r="C20" s="558"/>
      <c r="D20" s="328" t="s">
        <v>1010</v>
      </c>
      <c r="E20" s="456">
        <v>45936</v>
      </c>
      <c r="F20" s="330" t="s">
        <v>1011</v>
      </c>
      <c r="G20" s="336"/>
      <c r="H20" s="367" t="s">
        <v>1010</v>
      </c>
      <c r="I20" s="510">
        <v>45936</v>
      </c>
      <c r="J20" s="334" t="s">
        <v>1011</v>
      </c>
      <c r="K20" s="229"/>
    </row>
    <row r="21" spans="1:11" s="158" customFormat="1" x14ac:dyDescent="0.2">
      <c r="A21" s="429" t="s">
        <v>4942</v>
      </c>
      <c r="B21" s="430" t="s">
        <v>4943</v>
      </c>
      <c r="C21" s="558"/>
      <c r="D21" s="328" t="s">
        <v>1010</v>
      </c>
      <c r="E21" s="456">
        <v>45936</v>
      </c>
      <c r="F21" s="330" t="s">
        <v>1011</v>
      </c>
      <c r="G21" s="336"/>
      <c r="H21" s="367" t="s">
        <v>1010</v>
      </c>
      <c r="I21" s="510">
        <v>45936</v>
      </c>
      <c r="J21" s="334" t="s">
        <v>1011</v>
      </c>
      <c r="K21" s="229"/>
    </row>
    <row r="22" spans="1:11" s="152" customFormat="1" x14ac:dyDescent="0.2">
      <c r="A22" s="780" t="s">
        <v>4944</v>
      </c>
      <c r="B22" s="430" t="s">
        <v>4945</v>
      </c>
      <c r="C22" s="781"/>
      <c r="D22" s="784" t="s">
        <v>1010</v>
      </c>
      <c r="E22" s="741">
        <v>45936</v>
      </c>
      <c r="F22" s="785" t="s">
        <v>1011</v>
      </c>
      <c r="G22" s="782"/>
      <c r="H22" s="367" t="s">
        <v>1010</v>
      </c>
      <c r="I22" s="510">
        <v>45936</v>
      </c>
      <c r="J22" s="334" t="s">
        <v>1011</v>
      </c>
      <c r="K22" s="783"/>
    </row>
    <row r="23" spans="1:11" s="158" customFormat="1" x14ac:dyDescent="0.2">
      <c r="A23" s="429" t="s">
        <v>4946</v>
      </c>
      <c r="B23" s="430" t="s">
        <v>4947</v>
      </c>
      <c r="C23" s="558"/>
      <c r="D23" s="328" t="s">
        <v>1010</v>
      </c>
      <c r="E23" s="456">
        <v>45936</v>
      </c>
      <c r="F23" s="330" t="s">
        <v>1011</v>
      </c>
      <c r="G23" s="336"/>
      <c r="H23" s="367" t="s">
        <v>1010</v>
      </c>
      <c r="I23" s="510">
        <v>45936</v>
      </c>
      <c r="J23" s="334" t="s">
        <v>1011</v>
      </c>
      <c r="K23" s="229"/>
    </row>
    <row r="24" spans="1:11" s="158" customFormat="1" x14ac:dyDescent="0.2">
      <c r="A24" s="429" t="s">
        <v>4948</v>
      </c>
      <c r="B24" s="430" t="s">
        <v>4949</v>
      </c>
      <c r="C24" s="558"/>
      <c r="D24" s="328" t="s">
        <v>1010</v>
      </c>
      <c r="E24" s="456">
        <v>45936</v>
      </c>
      <c r="F24" s="330" t="s">
        <v>1011</v>
      </c>
      <c r="G24" s="336"/>
      <c r="H24" s="367" t="s">
        <v>1010</v>
      </c>
      <c r="I24" s="510">
        <v>45936</v>
      </c>
      <c r="J24" s="334" t="s">
        <v>1011</v>
      </c>
      <c r="K24" s="229"/>
    </row>
    <row r="25" spans="1:11" s="158" customFormat="1" x14ac:dyDescent="0.2">
      <c r="A25" s="429" t="s">
        <v>4950</v>
      </c>
      <c r="B25" s="430" t="s">
        <v>4951</v>
      </c>
      <c r="C25" s="558"/>
      <c r="D25" s="328" t="s">
        <v>1010</v>
      </c>
      <c r="E25" s="456">
        <v>45936</v>
      </c>
      <c r="F25" s="330" t="s">
        <v>1011</v>
      </c>
      <c r="G25" s="336"/>
      <c r="H25" s="367" t="s">
        <v>1010</v>
      </c>
      <c r="I25" s="510">
        <v>45936</v>
      </c>
      <c r="J25" s="334" t="s">
        <v>1011</v>
      </c>
      <c r="K25" s="229"/>
    </row>
    <row r="26" spans="1:11" s="158" customFormat="1" x14ac:dyDescent="0.2">
      <c r="A26" s="429" t="s">
        <v>4952</v>
      </c>
      <c r="B26" s="430" t="s">
        <v>4953</v>
      </c>
      <c r="C26" s="558"/>
      <c r="D26" s="328" t="s">
        <v>1010</v>
      </c>
      <c r="E26" s="456">
        <v>45936</v>
      </c>
      <c r="F26" s="330" t="s">
        <v>1011</v>
      </c>
      <c r="G26" s="336"/>
      <c r="H26" s="367" t="s">
        <v>1010</v>
      </c>
      <c r="I26" s="510">
        <v>45936</v>
      </c>
      <c r="J26" s="334" t="s">
        <v>1011</v>
      </c>
      <c r="K26" s="229"/>
    </row>
    <row r="27" spans="1:11" s="158" customFormat="1" x14ac:dyDescent="0.2">
      <c r="A27" s="429" t="s">
        <v>4954</v>
      </c>
      <c r="B27" s="430" t="s">
        <v>4955</v>
      </c>
      <c r="C27" s="558"/>
      <c r="D27" s="328" t="s">
        <v>1010</v>
      </c>
      <c r="E27" s="456">
        <v>45936</v>
      </c>
      <c r="F27" s="330" t="s">
        <v>1011</v>
      </c>
      <c r="G27" s="336"/>
      <c r="H27" s="367" t="s">
        <v>1010</v>
      </c>
      <c r="I27" s="510">
        <v>45936</v>
      </c>
      <c r="J27" s="334" t="s">
        <v>1011</v>
      </c>
      <c r="K27" s="229"/>
    </row>
    <row r="28" spans="1:11" s="158" customFormat="1" x14ac:dyDescent="0.2">
      <c r="A28" s="429" t="s">
        <v>4956</v>
      </c>
      <c r="B28" s="430" t="s">
        <v>4957</v>
      </c>
      <c r="C28" s="558"/>
      <c r="D28" s="328" t="s">
        <v>1010</v>
      </c>
      <c r="E28" s="456">
        <v>45936</v>
      </c>
      <c r="F28" s="330" t="s">
        <v>1011</v>
      </c>
      <c r="G28" s="336"/>
      <c r="H28" s="367" t="s">
        <v>1010</v>
      </c>
      <c r="I28" s="510">
        <v>45936</v>
      </c>
      <c r="J28" s="334" t="s">
        <v>1011</v>
      </c>
      <c r="K28" s="229"/>
    </row>
    <row r="29" spans="1:11" s="158" customFormat="1" x14ac:dyDescent="0.2">
      <c r="A29" s="429" t="s">
        <v>4958</v>
      </c>
      <c r="B29" s="430" t="s">
        <v>4959</v>
      </c>
      <c r="C29" s="558"/>
      <c r="D29" s="328" t="s">
        <v>1010</v>
      </c>
      <c r="E29" s="456">
        <v>45936</v>
      </c>
      <c r="F29" s="330" t="s">
        <v>1011</v>
      </c>
      <c r="G29" s="336"/>
      <c r="H29" s="367" t="s">
        <v>1010</v>
      </c>
      <c r="I29" s="510">
        <v>45936</v>
      </c>
      <c r="J29" s="334" t="s">
        <v>1011</v>
      </c>
      <c r="K29" s="229"/>
    </row>
    <row r="30" spans="1:11" s="158" customFormat="1" x14ac:dyDescent="0.2">
      <c r="A30" s="429" t="s">
        <v>4960</v>
      </c>
      <c r="B30" s="430" t="s">
        <v>4961</v>
      </c>
      <c r="C30" s="558"/>
      <c r="D30" s="328" t="s">
        <v>1010</v>
      </c>
      <c r="E30" s="456">
        <v>45936</v>
      </c>
      <c r="F30" s="330" t="s">
        <v>1011</v>
      </c>
      <c r="G30" s="336"/>
      <c r="H30" s="367" t="s">
        <v>1010</v>
      </c>
      <c r="I30" s="510">
        <v>45936</v>
      </c>
      <c r="J30" s="334" t="s">
        <v>1011</v>
      </c>
      <c r="K30" s="229"/>
    </row>
    <row r="31" spans="1:11" s="158" customFormat="1" x14ac:dyDescent="0.2">
      <c r="A31" s="429" t="s">
        <v>4962</v>
      </c>
      <c r="B31" s="430" t="s">
        <v>2105</v>
      </c>
      <c r="C31" s="558"/>
      <c r="D31" s="328" t="s">
        <v>1010</v>
      </c>
      <c r="E31" s="456">
        <v>45936</v>
      </c>
      <c r="F31" s="330" t="s">
        <v>1011</v>
      </c>
      <c r="G31" s="336"/>
      <c r="H31" s="367" t="s">
        <v>1010</v>
      </c>
      <c r="I31" s="510">
        <v>45936</v>
      </c>
      <c r="J31" s="334" t="s">
        <v>1011</v>
      </c>
      <c r="K31" s="229"/>
    </row>
    <row r="32" spans="1:11" s="158" customFormat="1" x14ac:dyDescent="0.2">
      <c r="A32" s="429" t="s">
        <v>4963</v>
      </c>
      <c r="B32" s="430" t="s">
        <v>4964</v>
      </c>
      <c r="C32" s="558"/>
      <c r="D32" s="328" t="s">
        <v>1010</v>
      </c>
      <c r="E32" s="456">
        <v>45936</v>
      </c>
      <c r="F32" s="330" t="s">
        <v>1011</v>
      </c>
      <c r="G32" s="336"/>
      <c r="H32" s="367" t="s">
        <v>1010</v>
      </c>
      <c r="I32" s="510">
        <v>45936</v>
      </c>
      <c r="J32" s="334" t="s">
        <v>1011</v>
      </c>
      <c r="K32" s="229"/>
    </row>
    <row r="33" spans="1:11" s="158" customFormat="1" x14ac:dyDescent="0.2">
      <c r="A33" s="429" t="s">
        <v>4965</v>
      </c>
      <c r="B33" s="430" t="s">
        <v>4966</v>
      </c>
      <c r="C33" s="558"/>
      <c r="D33" s="328" t="s">
        <v>1010</v>
      </c>
      <c r="E33" s="456">
        <v>45936</v>
      </c>
      <c r="F33" s="330" t="s">
        <v>1011</v>
      </c>
      <c r="G33" s="336"/>
      <c r="H33" s="367" t="s">
        <v>1010</v>
      </c>
      <c r="I33" s="510">
        <v>45936</v>
      </c>
      <c r="J33" s="334" t="s">
        <v>1011</v>
      </c>
      <c r="K33" s="229"/>
    </row>
    <row r="34" spans="1:11" s="158" customFormat="1" x14ac:dyDescent="0.2">
      <c r="A34" s="429" t="s">
        <v>4967</v>
      </c>
      <c r="B34" s="430" t="s">
        <v>2109</v>
      </c>
      <c r="C34" s="558"/>
      <c r="D34" s="328" t="s">
        <v>1010</v>
      </c>
      <c r="E34" s="456">
        <v>45936</v>
      </c>
      <c r="F34" s="330" t="s">
        <v>1011</v>
      </c>
      <c r="G34" s="336"/>
      <c r="H34" s="367" t="s">
        <v>1010</v>
      </c>
      <c r="I34" s="510">
        <v>45936</v>
      </c>
      <c r="J34" s="334" t="s">
        <v>1011</v>
      </c>
      <c r="K34" s="229"/>
    </row>
    <row r="35" spans="1:11" s="158" customFormat="1" x14ac:dyDescent="0.2">
      <c r="A35" s="429" t="s">
        <v>4968</v>
      </c>
      <c r="B35" s="430" t="s">
        <v>2111</v>
      </c>
      <c r="C35" s="558"/>
      <c r="D35" s="328" t="s">
        <v>1010</v>
      </c>
      <c r="E35" s="456">
        <v>45936</v>
      </c>
      <c r="F35" s="330" t="s">
        <v>1011</v>
      </c>
      <c r="G35" s="336"/>
      <c r="H35" s="367" t="s">
        <v>1010</v>
      </c>
      <c r="I35" s="510">
        <v>45936</v>
      </c>
      <c r="J35" s="334" t="s">
        <v>1011</v>
      </c>
      <c r="K35" s="229"/>
    </row>
    <row r="36" spans="1:11" s="158" customFormat="1" x14ac:dyDescent="0.2">
      <c r="A36" s="429" t="s">
        <v>4969</v>
      </c>
      <c r="B36" s="430" t="s">
        <v>4970</v>
      </c>
      <c r="C36" s="558"/>
      <c r="D36" s="328" t="s">
        <v>1010</v>
      </c>
      <c r="E36" s="456">
        <v>45936</v>
      </c>
      <c r="F36" s="330" t="s">
        <v>1011</v>
      </c>
      <c r="G36" s="336"/>
      <c r="H36" s="367" t="s">
        <v>1010</v>
      </c>
      <c r="I36" s="510">
        <v>45936</v>
      </c>
      <c r="J36" s="334" t="s">
        <v>1011</v>
      </c>
      <c r="K36" s="229"/>
    </row>
    <row r="37" spans="1:11" s="158" customFormat="1" x14ac:dyDescent="0.2">
      <c r="A37" s="429" t="s">
        <v>4971</v>
      </c>
      <c r="B37" s="430" t="s">
        <v>4972</v>
      </c>
      <c r="C37" s="558"/>
      <c r="D37" s="328" t="s">
        <v>1010</v>
      </c>
      <c r="E37" s="456">
        <v>45936</v>
      </c>
      <c r="F37" s="330" t="s">
        <v>1011</v>
      </c>
      <c r="G37" s="336"/>
      <c r="H37" s="367" t="s">
        <v>1010</v>
      </c>
      <c r="I37" s="510">
        <v>45936</v>
      </c>
      <c r="J37" s="334" t="s">
        <v>1011</v>
      </c>
      <c r="K37" s="229"/>
    </row>
    <row r="38" spans="1:11" s="158" customFormat="1" x14ac:dyDescent="0.2">
      <c r="A38" s="429" t="s">
        <v>4973</v>
      </c>
      <c r="B38" s="430" t="s">
        <v>2113</v>
      </c>
      <c r="C38" s="558"/>
      <c r="D38" s="328" t="s">
        <v>1010</v>
      </c>
      <c r="E38" s="456">
        <v>45936</v>
      </c>
      <c r="F38" s="330" t="s">
        <v>1011</v>
      </c>
      <c r="G38" s="336"/>
      <c r="H38" s="367" t="s">
        <v>1010</v>
      </c>
      <c r="I38" s="510">
        <v>45936</v>
      </c>
      <c r="J38" s="334" t="s">
        <v>1011</v>
      </c>
      <c r="K38" s="229"/>
    </row>
    <row r="39" spans="1:11" s="158" customFormat="1" x14ac:dyDescent="0.2">
      <c r="A39" s="429" t="s">
        <v>4974</v>
      </c>
      <c r="B39" s="430" t="s">
        <v>4975</v>
      </c>
      <c r="C39" s="558"/>
      <c r="D39" s="328" t="s">
        <v>1010</v>
      </c>
      <c r="E39" s="456">
        <v>45936</v>
      </c>
      <c r="F39" s="330" t="s">
        <v>1011</v>
      </c>
      <c r="G39" s="336"/>
      <c r="H39" s="367" t="s">
        <v>1010</v>
      </c>
      <c r="I39" s="510">
        <v>45936</v>
      </c>
      <c r="J39" s="334" t="s">
        <v>1011</v>
      </c>
      <c r="K39" s="229"/>
    </row>
    <row r="40" spans="1:11" s="158" customFormat="1" x14ac:dyDescent="0.2">
      <c r="A40" s="429" t="s">
        <v>4976</v>
      </c>
      <c r="B40" s="430" t="s">
        <v>4977</v>
      </c>
      <c r="C40" s="558"/>
      <c r="D40" s="328" t="s">
        <v>1010</v>
      </c>
      <c r="E40" s="456">
        <v>45936</v>
      </c>
      <c r="F40" s="330" t="s">
        <v>1011</v>
      </c>
      <c r="G40" s="336"/>
      <c r="H40" s="367" t="s">
        <v>1010</v>
      </c>
      <c r="I40" s="510">
        <v>45936</v>
      </c>
      <c r="J40" s="334" t="s">
        <v>1011</v>
      </c>
      <c r="K40" s="229"/>
    </row>
    <row r="41" spans="1:11" s="158" customFormat="1" x14ac:dyDescent="0.2">
      <c r="A41" s="429" t="s">
        <v>4978</v>
      </c>
      <c r="B41" s="430" t="s">
        <v>4979</v>
      </c>
      <c r="C41" s="558"/>
      <c r="D41" s="328" t="s">
        <v>1010</v>
      </c>
      <c r="E41" s="456">
        <v>45936</v>
      </c>
      <c r="F41" s="330" t="s">
        <v>1011</v>
      </c>
      <c r="G41" s="336"/>
      <c r="H41" s="367" t="s">
        <v>1010</v>
      </c>
      <c r="I41" s="510">
        <v>45936</v>
      </c>
      <c r="J41" s="334" t="s">
        <v>1011</v>
      </c>
      <c r="K41" s="229"/>
    </row>
    <row r="42" spans="1:11" s="158" customFormat="1" x14ac:dyDescent="0.2">
      <c r="A42" s="429" t="s">
        <v>4980</v>
      </c>
      <c r="B42" s="430" t="s">
        <v>4240</v>
      </c>
      <c r="C42" s="558"/>
      <c r="D42" s="328" t="s">
        <v>1010</v>
      </c>
      <c r="E42" s="456">
        <v>45936</v>
      </c>
      <c r="F42" s="330" t="s">
        <v>1011</v>
      </c>
      <c r="G42" s="336"/>
      <c r="H42" s="367" t="s">
        <v>1010</v>
      </c>
      <c r="I42" s="510">
        <v>45936</v>
      </c>
      <c r="J42" s="334" t="s">
        <v>1011</v>
      </c>
      <c r="K42" s="229"/>
    </row>
    <row r="43" spans="1:11" s="158" customFormat="1" x14ac:dyDescent="0.2">
      <c r="A43" s="429" t="s">
        <v>4981</v>
      </c>
      <c r="B43" s="430" t="s">
        <v>4065</v>
      </c>
      <c r="C43" s="558"/>
      <c r="D43" s="328" t="s">
        <v>1010</v>
      </c>
      <c r="E43" s="456">
        <v>45936</v>
      </c>
      <c r="F43" s="330" t="s">
        <v>1011</v>
      </c>
      <c r="G43" s="336"/>
      <c r="H43" s="367" t="s">
        <v>1010</v>
      </c>
      <c r="I43" s="510">
        <v>45936</v>
      </c>
      <c r="J43" s="334" t="s">
        <v>1011</v>
      </c>
      <c r="K43" s="229"/>
    </row>
    <row r="44" spans="1:11" s="158" customFormat="1" x14ac:dyDescent="0.2">
      <c r="A44" s="429" t="s">
        <v>4982</v>
      </c>
      <c r="B44" s="430" t="s">
        <v>4983</v>
      </c>
      <c r="C44" s="558"/>
      <c r="D44" s="328" t="s">
        <v>1010</v>
      </c>
      <c r="E44" s="456">
        <v>45936</v>
      </c>
      <c r="F44" s="330" t="s">
        <v>1011</v>
      </c>
      <c r="G44" s="336"/>
      <c r="H44" s="367" t="s">
        <v>1010</v>
      </c>
      <c r="I44" s="510">
        <v>45936</v>
      </c>
      <c r="J44" s="334" t="s">
        <v>1011</v>
      </c>
      <c r="K44" s="229"/>
    </row>
    <row r="45" spans="1:11" s="158" customFormat="1" x14ac:dyDescent="0.2">
      <c r="A45" s="429" t="s">
        <v>4984</v>
      </c>
      <c r="B45" s="430" t="s">
        <v>4985</v>
      </c>
      <c r="C45" s="558"/>
      <c r="D45" s="328" t="s">
        <v>1010</v>
      </c>
      <c r="E45" s="456">
        <v>45936</v>
      </c>
      <c r="F45" s="330" t="s">
        <v>1011</v>
      </c>
      <c r="G45" s="336"/>
      <c r="H45" s="367" t="s">
        <v>1010</v>
      </c>
      <c r="I45" s="510">
        <v>45936</v>
      </c>
      <c r="J45" s="334" t="s">
        <v>1011</v>
      </c>
      <c r="K45" s="229"/>
    </row>
    <row r="46" spans="1:11" s="158" customFormat="1" x14ac:dyDescent="0.2">
      <c r="A46" s="429" t="s">
        <v>4986</v>
      </c>
      <c r="B46" s="430" t="s">
        <v>2119</v>
      </c>
      <c r="C46" s="558"/>
      <c r="D46" s="328" t="s">
        <v>1010</v>
      </c>
      <c r="E46" s="456">
        <v>45936</v>
      </c>
      <c r="F46" s="330" t="s">
        <v>1011</v>
      </c>
      <c r="G46" s="336"/>
      <c r="H46" s="367" t="s">
        <v>1010</v>
      </c>
      <c r="I46" s="510">
        <v>45936</v>
      </c>
      <c r="J46" s="334" t="s">
        <v>1011</v>
      </c>
      <c r="K46" s="229"/>
    </row>
    <row r="47" spans="1:11" s="158" customFormat="1" x14ac:dyDescent="0.2">
      <c r="A47" s="429" t="s">
        <v>4987</v>
      </c>
      <c r="B47" s="430" t="s">
        <v>2115</v>
      </c>
      <c r="C47" s="558"/>
      <c r="D47" s="328" t="s">
        <v>1010</v>
      </c>
      <c r="E47" s="456">
        <v>45936</v>
      </c>
      <c r="F47" s="330" t="s">
        <v>1011</v>
      </c>
      <c r="G47" s="336"/>
      <c r="H47" s="367" t="s">
        <v>1010</v>
      </c>
      <c r="I47" s="510">
        <v>45936</v>
      </c>
      <c r="J47" s="334" t="s">
        <v>1011</v>
      </c>
      <c r="K47" s="229"/>
    </row>
    <row r="48" spans="1:11" s="158" customFormat="1" x14ac:dyDescent="0.2">
      <c r="A48" s="429" t="s">
        <v>4988</v>
      </c>
      <c r="B48" s="430" t="s">
        <v>2121</v>
      </c>
      <c r="C48" s="558"/>
      <c r="D48" s="328" t="s">
        <v>1010</v>
      </c>
      <c r="E48" s="456">
        <v>45936</v>
      </c>
      <c r="F48" s="330" t="s">
        <v>1011</v>
      </c>
      <c r="G48" s="336"/>
      <c r="H48" s="367" t="s">
        <v>1010</v>
      </c>
      <c r="I48" s="510">
        <v>45936</v>
      </c>
      <c r="J48" s="334" t="s">
        <v>1011</v>
      </c>
      <c r="K48" s="229"/>
    </row>
    <row r="49" spans="1:11" s="158" customFormat="1" x14ac:dyDescent="0.2">
      <c r="A49" s="429" t="s">
        <v>4989</v>
      </c>
      <c r="B49" s="430" t="s">
        <v>2117</v>
      </c>
      <c r="C49" s="558"/>
      <c r="D49" s="328" t="s">
        <v>1010</v>
      </c>
      <c r="E49" s="456">
        <v>45936</v>
      </c>
      <c r="F49" s="330" t="s">
        <v>1011</v>
      </c>
      <c r="G49" s="336"/>
      <c r="H49" s="367" t="s">
        <v>1010</v>
      </c>
      <c r="I49" s="510">
        <v>45936</v>
      </c>
      <c r="J49" s="334" t="s">
        <v>1011</v>
      </c>
      <c r="K49" s="229"/>
    </row>
    <row r="50" spans="1:11" s="158" customFormat="1" x14ac:dyDescent="0.2">
      <c r="A50" s="429" t="s">
        <v>4990</v>
      </c>
      <c r="B50" s="430" t="s">
        <v>4991</v>
      </c>
      <c r="C50" s="558"/>
      <c r="D50" s="328" t="s">
        <v>1010</v>
      </c>
      <c r="E50" s="456">
        <v>45936</v>
      </c>
      <c r="F50" s="330" t="s">
        <v>1011</v>
      </c>
      <c r="G50" s="336"/>
      <c r="H50" s="367" t="s">
        <v>1010</v>
      </c>
      <c r="I50" s="510">
        <v>45936</v>
      </c>
      <c r="J50" s="334" t="s">
        <v>1011</v>
      </c>
      <c r="K50" s="229"/>
    </row>
    <row r="51" spans="1:11" s="158" customFormat="1" x14ac:dyDescent="0.2">
      <c r="A51" s="429" t="s">
        <v>4992</v>
      </c>
      <c r="B51" s="430" t="s">
        <v>4993</v>
      </c>
      <c r="C51" s="558"/>
      <c r="D51" s="328" t="s">
        <v>1010</v>
      </c>
      <c r="E51" s="456">
        <v>45936</v>
      </c>
      <c r="F51" s="330" t="s">
        <v>1011</v>
      </c>
      <c r="G51" s="336"/>
      <c r="H51" s="367" t="s">
        <v>1010</v>
      </c>
      <c r="I51" s="510">
        <v>45936</v>
      </c>
      <c r="J51" s="334" t="s">
        <v>1011</v>
      </c>
      <c r="K51" s="229"/>
    </row>
    <row r="52" spans="1:11" s="158" customFormat="1" x14ac:dyDescent="0.2">
      <c r="A52" s="429" t="s">
        <v>4994</v>
      </c>
      <c r="B52" s="430" t="s">
        <v>4995</v>
      </c>
      <c r="C52" s="558"/>
      <c r="D52" s="328" t="s">
        <v>1010</v>
      </c>
      <c r="E52" s="456">
        <v>45936</v>
      </c>
      <c r="F52" s="330" t="s">
        <v>1011</v>
      </c>
      <c r="G52" s="336"/>
      <c r="H52" s="367" t="s">
        <v>1010</v>
      </c>
      <c r="I52" s="510">
        <v>45936</v>
      </c>
      <c r="J52" s="334" t="s">
        <v>1011</v>
      </c>
      <c r="K52" s="229"/>
    </row>
    <row r="53" spans="1:11" s="158" customFormat="1" x14ac:dyDescent="0.2">
      <c r="A53" s="429" t="s">
        <v>4996</v>
      </c>
      <c r="B53" s="430" t="s">
        <v>2131</v>
      </c>
      <c r="C53" s="558"/>
      <c r="D53" s="328" t="s">
        <v>1010</v>
      </c>
      <c r="E53" s="456">
        <v>45936</v>
      </c>
      <c r="F53" s="330" t="s">
        <v>1011</v>
      </c>
      <c r="G53" s="336"/>
      <c r="H53" s="367" t="s">
        <v>1010</v>
      </c>
      <c r="I53" s="510">
        <v>45936</v>
      </c>
      <c r="J53" s="334" t="s">
        <v>1011</v>
      </c>
      <c r="K53" s="229"/>
    </row>
    <row r="54" spans="1:11" s="158" customFormat="1" x14ac:dyDescent="0.2">
      <c r="A54" s="429" t="s">
        <v>4997</v>
      </c>
      <c r="B54" s="430" t="s">
        <v>4246</v>
      </c>
      <c r="C54" s="558"/>
      <c r="D54" s="328" t="s">
        <v>1010</v>
      </c>
      <c r="E54" s="456">
        <v>45936</v>
      </c>
      <c r="F54" s="330" t="s">
        <v>1011</v>
      </c>
      <c r="G54" s="336"/>
      <c r="H54" s="367" t="s">
        <v>1010</v>
      </c>
      <c r="I54" s="510">
        <v>45936</v>
      </c>
      <c r="J54" s="334" t="s">
        <v>1011</v>
      </c>
      <c r="K54" s="229"/>
    </row>
    <row r="55" spans="1:11" s="158" customFormat="1" x14ac:dyDescent="0.2">
      <c r="A55" s="429" t="s">
        <v>4998</v>
      </c>
      <c r="B55" s="430" t="s">
        <v>4999</v>
      </c>
      <c r="C55" s="558"/>
      <c r="D55" s="328" t="s">
        <v>1010</v>
      </c>
      <c r="E55" s="456">
        <v>45936</v>
      </c>
      <c r="F55" s="330" t="s">
        <v>1011</v>
      </c>
      <c r="G55" s="336"/>
      <c r="H55" s="367" t="s">
        <v>1010</v>
      </c>
      <c r="I55" s="510">
        <v>45936</v>
      </c>
      <c r="J55" s="334" t="s">
        <v>1011</v>
      </c>
      <c r="K55" s="229"/>
    </row>
    <row r="56" spans="1:11" s="158" customFormat="1" x14ac:dyDescent="0.2">
      <c r="A56" s="429" t="s">
        <v>5000</v>
      </c>
      <c r="B56" s="430" t="s">
        <v>2133</v>
      </c>
      <c r="C56" s="558"/>
      <c r="D56" s="328" t="s">
        <v>1010</v>
      </c>
      <c r="E56" s="456">
        <v>45936</v>
      </c>
      <c r="F56" s="330" t="s">
        <v>1011</v>
      </c>
      <c r="G56" s="336"/>
      <c r="H56" s="367" t="s">
        <v>1010</v>
      </c>
      <c r="I56" s="510">
        <v>45936</v>
      </c>
      <c r="J56" s="334" t="s">
        <v>1011</v>
      </c>
      <c r="K56" s="229"/>
    </row>
    <row r="57" spans="1:11" s="158" customFormat="1" x14ac:dyDescent="0.2">
      <c r="A57" s="429" t="s">
        <v>5001</v>
      </c>
      <c r="B57" s="430" t="s">
        <v>5002</v>
      </c>
      <c r="C57" s="558"/>
      <c r="D57" s="328" t="s">
        <v>1010</v>
      </c>
      <c r="E57" s="456">
        <v>45936</v>
      </c>
      <c r="F57" s="330" t="s">
        <v>1011</v>
      </c>
      <c r="G57" s="336"/>
      <c r="H57" s="367" t="s">
        <v>1010</v>
      </c>
      <c r="I57" s="510">
        <v>45936</v>
      </c>
      <c r="J57" s="334" t="s">
        <v>1011</v>
      </c>
      <c r="K57" s="229"/>
    </row>
    <row r="58" spans="1:11" s="158" customFormat="1" x14ac:dyDescent="0.2">
      <c r="A58" s="429" t="s">
        <v>5003</v>
      </c>
      <c r="B58" s="430" t="s">
        <v>5004</v>
      </c>
      <c r="C58" s="558"/>
      <c r="D58" s="328" t="s">
        <v>1010</v>
      </c>
      <c r="E58" s="456">
        <v>45936</v>
      </c>
      <c r="F58" s="330" t="s">
        <v>1011</v>
      </c>
      <c r="G58" s="336"/>
      <c r="H58" s="367" t="s">
        <v>1010</v>
      </c>
      <c r="I58" s="510">
        <v>45936</v>
      </c>
      <c r="J58" s="334" t="s">
        <v>1011</v>
      </c>
      <c r="K58" s="229"/>
    </row>
    <row r="59" spans="1:11" s="158" customFormat="1" x14ac:dyDescent="0.2">
      <c r="A59" s="429" t="s">
        <v>5005</v>
      </c>
      <c r="B59" s="430" t="s">
        <v>5006</v>
      </c>
      <c r="C59" s="558"/>
      <c r="D59" s="328" t="s">
        <v>1010</v>
      </c>
      <c r="E59" s="456">
        <v>45936</v>
      </c>
      <c r="F59" s="330" t="s">
        <v>1011</v>
      </c>
      <c r="G59" s="336"/>
      <c r="H59" s="367" t="s">
        <v>1010</v>
      </c>
      <c r="I59" s="510">
        <v>45936</v>
      </c>
      <c r="J59" s="334" t="s">
        <v>1011</v>
      </c>
      <c r="K59" s="229"/>
    </row>
    <row r="60" spans="1:11" s="158" customFormat="1" x14ac:dyDescent="0.2">
      <c r="A60" s="429" t="s">
        <v>5007</v>
      </c>
      <c r="B60" s="430" t="s">
        <v>5008</v>
      </c>
      <c r="C60" s="558"/>
      <c r="D60" s="328" t="s">
        <v>1010</v>
      </c>
      <c r="E60" s="456">
        <v>45936</v>
      </c>
      <c r="F60" s="330" t="s">
        <v>1011</v>
      </c>
      <c r="G60" s="336"/>
      <c r="H60" s="367" t="s">
        <v>1010</v>
      </c>
      <c r="I60" s="510">
        <v>45936</v>
      </c>
      <c r="J60" s="334" t="s">
        <v>1011</v>
      </c>
      <c r="K60" s="229"/>
    </row>
    <row r="61" spans="1:11" s="158" customFormat="1" x14ac:dyDescent="0.2">
      <c r="A61" s="429" t="s">
        <v>5009</v>
      </c>
      <c r="B61" s="430" t="s">
        <v>5010</v>
      </c>
      <c r="C61" s="558"/>
      <c r="D61" s="328" t="s">
        <v>1010</v>
      </c>
      <c r="E61" s="456">
        <v>45936</v>
      </c>
      <c r="F61" s="330" t="s">
        <v>1011</v>
      </c>
      <c r="G61" s="336"/>
      <c r="H61" s="367" t="s">
        <v>1010</v>
      </c>
      <c r="I61" s="510">
        <v>45936</v>
      </c>
      <c r="J61" s="334" t="s">
        <v>1011</v>
      </c>
      <c r="K61" s="229"/>
    </row>
    <row r="62" spans="1:11" s="158" customFormat="1" x14ac:dyDescent="0.2">
      <c r="A62" s="429" t="s">
        <v>5011</v>
      </c>
      <c r="B62" s="430" t="s">
        <v>5012</v>
      </c>
      <c r="C62" s="558"/>
      <c r="D62" s="328" t="s">
        <v>1010</v>
      </c>
      <c r="E62" s="456">
        <v>45936</v>
      </c>
      <c r="F62" s="330" t="s">
        <v>1011</v>
      </c>
      <c r="G62" s="336"/>
      <c r="H62" s="367" t="s">
        <v>1010</v>
      </c>
      <c r="I62" s="510">
        <v>45936</v>
      </c>
      <c r="J62" s="334" t="s">
        <v>1011</v>
      </c>
      <c r="K62" s="229"/>
    </row>
    <row r="63" spans="1:11" s="158" customFormat="1" x14ac:dyDescent="0.2">
      <c r="A63" s="429" t="s">
        <v>5013</v>
      </c>
      <c r="B63" s="430" t="s">
        <v>5014</v>
      </c>
      <c r="C63" s="558"/>
      <c r="D63" s="328" t="s">
        <v>1010</v>
      </c>
      <c r="E63" s="456">
        <v>45936</v>
      </c>
      <c r="F63" s="330" t="s">
        <v>1011</v>
      </c>
      <c r="G63" s="336"/>
      <c r="H63" s="367" t="s">
        <v>1010</v>
      </c>
      <c r="I63" s="510">
        <v>45936</v>
      </c>
      <c r="J63" s="334" t="s">
        <v>1011</v>
      </c>
      <c r="K63" s="229"/>
    </row>
    <row r="64" spans="1:11" s="158" customFormat="1" x14ac:dyDescent="0.2">
      <c r="A64" s="429" t="s">
        <v>5015</v>
      </c>
      <c r="B64" s="430" t="s">
        <v>5016</v>
      </c>
      <c r="C64" s="558"/>
      <c r="D64" s="328" t="s">
        <v>1010</v>
      </c>
      <c r="E64" s="456">
        <v>45936</v>
      </c>
      <c r="F64" s="330" t="s">
        <v>1011</v>
      </c>
      <c r="G64" s="336"/>
      <c r="H64" s="367" t="s">
        <v>1010</v>
      </c>
      <c r="I64" s="510">
        <v>45936</v>
      </c>
      <c r="J64" s="334" t="s">
        <v>1011</v>
      </c>
      <c r="K64" s="229"/>
    </row>
    <row r="65" spans="1:11" s="158" customFormat="1" x14ac:dyDescent="0.2">
      <c r="A65" s="429" t="s">
        <v>5017</v>
      </c>
      <c r="B65" s="430" t="s">
        <v>5018</v>
      </c>
      <c r="C65" s="558"/>
      <c r="D65" s="328" t="s">
        <v>1010</v>
      </c>
      <c r="E65" s="456">
        <v>45936</v>
      </c>
      <c r="F65" s="330" t="s">
        <v>1011</v>
      </c>
      <c r="G65" s="336"/>
      <c r="H65" s="367" t="s">
        <v>1010</v>
      </c>
      <c r="I65" s="510">
        <v>45936</v>
      </c>
      <c r="J65" s="334" t="s">
        <v>1011</v>
      </c>
      <c r="K65" s="229"/>
    </row>
    <row r="66" spans="1:11" s="158" customFormat="1" x14ac:dyDescent="0.2">
      <c r="A66" s="429" t="s">
        <v>5019</v>
      </c>
      <c r="B66" s="430" t="s">
        <v>5020</v>
      </c>
      <c r="C66" s="558"/>
      <c r="D66" s="328" t="s">
        <v>1010</v>
      </c>
      <c r="E66" s="456">
        <v>45936</v>
      </c>
      <c r="F66" s="330" t="s">
        <v>1011</v>
      </c>
      <c r="G66" s="336"/>
      <c r="H66" s="367" t="s">
        <v>1010</v>
      </c>
      <c r="I66" s="510">
        <v>45936</v>
      </c>
      <c r="J66" s="334" t="s">
        <v>1011</v>
      </c>
      <c r="K66" s="229"/>
    </row>
    <row r="67" spans="1:11" s="158" customFormat="1" x14ac:dyDescent="0.2">
      <c r="A67" s="429" t="s">
        <v>5021</v>
      </c>
      <c r="B67" s="430" t="s">
        <v>5022</v>
      </c>
      <c r="C67" s="558"/>
      <c r="D67" s="328" t="s">
        <v>1010</v>
      </c>
      <c r="E67" s="456">
        <v>45936</v>
      </c>
      <c r="F67" s="330" t="s">
        <v>1011</v>
      </c>
      <c r="G67" s="336"/>
      <c r="H67" s="367" t="s">
        <v>1010</v>
      </c>
      <c r="I67" s="510">
        <v>45936</v>
      </c>
      <c r="J67" s="334" t="s">
        <v>1011</v>
      </c>
      <c r="K67" s="229"/>
    </row>
    <row r="68" spans="1:11" s="158" customFormat="1" x14ac:dyDescent="0.2">
      <c r="A68" s="429" t="s">
        <v>5023</v>
      </c>
      <c r="B68" s="430" t="s">
        <v>5024</v>
      </c>
      <c r="C68" s="558"/>
      <c r="D68" s="328" t="s">
        <v>1010</v>
      </c>
      <c r="E68" s="456">
        <v>45936</v>
      </c>
      <c r="F68" s="330" t="s">
        <v>1011</v>
      </c>
      <c r="G68" s="336"/>
      <c r="H68" s="367" t="s">
        <v>1010</v>
      </c>
      <c r="I68" s="510">
        <v>45936</v>
      </c>
      <c r="J68" s="334" t="s">
        <v>1011</v>
      </c>
      <c r="K68" s="229"/>
    </row>
    <row r="69" spans="1:11" s="158" customFormat="1" x14ac:dyDescent="0.2">
      <c r="A69" s="429" t="s">
        <v>5025</v>
      </c>
      <c r="B69" s="430" t="s">
        <v>5026</v>
      </c>
      <c r="C69" s="558"/>
      <c r="D69" s="328" t="s">
        <v>1010</v>
      </c>
      <c r="E69" s="456">
        <v>45936</v>
      </c>
      <c r="F69" s="330" t="s">
        <v>1011</v>
      </c>
      <c r="G69" s="336"/>
      <c r="H69" s="367" t="s">
        <v>1010</v>
      </c>
      <c r="I69" s="510">
        <v>45936</v>
      </c>
      <c r="J69" s="334" t="s">
        <v>1011</v>
      </c>
      <c r="K69" s="229"/>
    </row>
    <row r="70" spans="1:11" s="158" customFormat="1" x14ac:dyDescent="0.2">
      <c r="A70" s="429" t="s">
        <v>5027</v>
      </c>
      <c r="B70" s="430" t="s">
        <v>5028</v>
      </c>
      <c r="C70" s="558"/>
      <c r="D70" s="328" t="s">
        <v>1010</v>
      </c>
      <c r="E70" s="456">
        <v>45936</v>
      </c>
      <c r="F70" s="330" t="s">
        <v>1011</v>
      </c>
      <c r="G70" s="336"/>
      <c r="H70" s="367" t="s">
        <v>1010</v>
      </c>
      <c r="I70" s="510">
        <v>45936</v>
      </c>
      <c r="J70" s="334" t="s">
        <v>1011</v>
      </c>
      <c r="K70" s="229"/>
    </row>
    <row r="71" spans="1:11" s="158" customFormat="1" x14ac:dyDescent="0.2">
      <c r="A71" s="429" t="s">
        <v>5029</v>
      </c>
      <c r="B71" s="430" t="s">
        <v>2135</v>
      </c>
      <c r="C71" s="558"/>
      <c r="D71" s="328" t="s">
        <v>1010</v>
      </c>
      <c r="E71" s="456">
        <v>45936</v>
      </c>
      <c r="F71" s="330" t="s">
        <v>1011</v>
      </c>
      <c r="G71" s="336"/>
      <c r="H71" s="367" t="s">
        <v>1010</v>
      </c>
      <c r="I71" s="510">
        <v>45936</v>
      </c>
      <c r="J71" s="334" t="s">
        <v>1011</v>
      </c>
      <c r="K71" s="229"/>
    </row>
    <row r="72" spans="1:11" s="158" customFormat="1" x14ac:dyDescent="0.2">
      <c r="A72" s="429" t="s">
        <v>5030</v>
      </c>
      <c r="B72" s="430" t="s">
        <v>5031</v>
      </c>
      <c r="C72" s="558"/>
      <c r="D72" s="328" t="s">
        <v>1010</v>
      </c>
      <c r="E72" s="456">
        <v>45936</v>
      </c>
      <c r="F72" s="330" t="s">
        <v>1011</v>
      </c>
      <c r="G72" s="336"/>
      <c r="H72" s="367" t="s">
        <v>1010</v>
      </c>
      <c r="I72" s="510">
        <v>45936</v>
      </c>
      <c r="J72" s="334" t="s">
        <v>1011</v>
      </c>
      <c r="K72" s="229"/>
    </row>
    <row r="73" spans="1:11" s="158" customFormat="1" x14ac:dyDescent="0.2">
      <c r="A73" s="429" t="s">
        <v>5032</v>
      </c>
      <c r="B73" s="430" t="s">
        <v>5033</v>
      </c>
      <c r="C73" s="558"/>
      <c r="D73" s="328" t="s">
        <v>1010</v>
      </c>
      <c r="E73" s="456">
        <v>45936</v>
      </c>
      <c r="F73" s="330" t="s">
        <v>1011</v>
      </c>
      <c r="G73" s="336"/>
      <c r="H73" s="367" t="s">
        <v>1010</v>
      </c>
      <c r="I73" s="510">
        <v>45936</v>
      </c>
      <c r="J73" s="334" t="s">
        <v>1011</v>
      </c>
      <c r="K73" s="229"/>
    </row>
    <row r="74" spans="1:11" s="158" customFormat="1" x14ac:dyDescent="0.2">
      <c r="A74" s="429" t="s">
        <v>5034</v>
      </c>
      <c r="B74" s="430" t="s">
        <v>5035</v>
      </c>
      <c r="C74" s="558"/>
      <c r="D74" s="328" t="s">
        <v>1010</v>
      </c>
      <c r="E74" s="456">
        <v>45936</v>
      </c>
      <c r="F74" s="330" t="s">
        <v>1011</v>
      </c>
      <c r="G74" s="336"/>
      <c r="H74" s="367" t="s">
        <v>1010</v>
      </c>
      <c r="I74" s="510">
        <v>45936</v>
      </c>
      <c r="J74" s="334" t="s">
        <v>1011</v>
      </c>
      <c r="K74" s="229"/>
    </row>
    <row r="75" spans="1:11" s="158" customFormat="1" ht="25.5" x14ac:dyDescent="0.2">
      <c r="A75" s="429" t="s">
        <v>5036</v>
      </c>
      <c r="B75" s="430" t="s">
        <v>5037</v>
      </c>
      <c r="C75" s="558"/>
      <c r="D75" s="328" t="s">
        <v>1010</v>
      </c>
      <c r="E75" s="456">
        <v>45936</v>
      </c>
      <c r="F75" s="330" t="s">
        <v>1011</v>
      </c>
      <c r="G75" s="336"/>
      <c r="H75" s="367" t="s">
        <v>1010</v>
      </c>
      <c r="I75" s="510">
        <v>45936</v>
      </c>
      <c r="J75" s="334" t="s">
        <v>1011</v>
      </c>
      <c r="K75" s="229"/>
    </row>
    <row r="76" spans="1:11" s="158" customFormat="1" ht="25.5" x14ac:dyDescent="0.2">
      <c r="A76" s="429" t="s">
        <v>5038</v>
      </c>
      <c r="B76" s="430" t="s">
        <v>5039</v>
      </c>
      <c r="C76" s="558"/>
      <c r="D76" s="328" t="s">
        <v>1010</v>
      </c>
      <c r="E76" s="456">
        <v>45936</v>
      </c>
      <c r="F76" s="330" t="s">
        <v>1011</v>
      </c>
      <c r="G76" s="336"/>
      <c r="H76" s="367" t="s">
        <v>1010</v>
      </c>
      <c r="I76" s="510">
        <v>45936</v>
      </c>
      <c r="J76" s="334" t="s">
        <v>1011</v>
      </c>
      <c r="K76" s="229"/>
    </row>
    <row r="77" spans="1:11" s="158" customFormat="1" ht="25.5" x14ac:dyDescent="0.2">
      <c r="A77" s="429" t="s">
        <v>5040</v>
      </c>
      <c r="B77" s="430" t="s">
        <v>5041</v>
      </c>
      <c r="C77" s="558"/>
      <c r="D77" s="328" t="s">
        <v>1010</v>
      </c>
      <c r="E77" s="456">
        <v>45936</v>
      </c>
      <c r="F77" s="330" t="s">
        <v>1011</v>
      </c>
      <c r="G77" s="336"/>
      <c r="H77" s="367" t="s">
        <v>1010</v>
      </c>
      <c r="I77" s="510">
        <v>45936</v>
      </c>
      <c r="J77" s="334" t="s">
        <v>1011</v>
      </c>
      <c r="K77" s="229"/>
    </row>
    <row r="78" spans="1:11" s="158" customFormat="1" ht="12.75" customHeight="1" x14ac:dyDescent="0.2">
      <c r="A78" s="429" t="s">
        <v>5042</v>
      </c>
      <c r="B78" s="430" t="s">
        <v>5043</v>
      </c>
      <c r="C78" s="558"/>
      <c r="D78" s="328" t="s">
        <v>1010</v>
      </c>
      <c r="E78" s="456">
        <v>45936</v>
      </c>
      <c r="F78" s="330" t="s">
        <v>1011</v>
      </c>
      <c r="G78" s="336"/>
      <c r="H78" s="367" t="s">
        <v>1010</v>
      </c>
      <c r="I78" s="510">
        <v>45936</v>
      </c>
      <c r="J78" s="334" t="s">
        <v>1011</v>
      </c>
      <c r="K78" s="229"/>
    </row>
    <row r="79" spans="1:11" s="158" customFormat="1" ht="25.5" x14ac:dyDescent="0.2">
      <c r="A79" s="429" t="s">
        <v>5044</v>
      </c>
      <c r="B79" s="430" t="s">
        <v>5045</v>
      </c>
      <c r="C79" s="558"/>
      <c r="D79" s="328" t="s">
        <v>1010</v>
      </c>
      <c r="E79" s="456">
        <v>45936</v>
      </c>
      <c r="F79" s="330" t="s">
        <v>1011</v>
      </c>
      <c r="G79" s="336"/>
      <c r="H79" s="367" t="s">
        <v>1010</v>
      </c>
      <c r="I79" s="510">
        <v>45936</v>
      </c>
      <c r="J79" s="334" t="s">
        <v>1011</v>
      </c>
      <c r="K79" s="229"/>
    </row>
    <row r="80" spans="1:11" s="158" customFormat="1" ht="25.5" x14ac:dyDescent="0.2">
      <c r="A80" s="429" t="s">
        <v>5046</v>
      </c>
      <c r="B80" s="430" t="s">
        <v>5047</v>
      </c>
      <c r="C80" s="558"/>
      <c r="D80" s="328" t="s">
        <v>1010</v>
      </c>
      <c r="E80" s="456">
        <v>45936</v>
      </c>
      <c r="F80" s="330" t="s">
        <v>1011</v>
      </c>
      <c r="G80" s="336"/>
      <c r="H80" s="367" t="s">
        <v>1010</v>
      </c>
      <c r="I80" s="510">
        <v>45936</v>
      </c>
      <c r="J80" s="334" t="s">
        <v>1011</v>
      </c>
      <c r="K80" s="229"/>
    </row>
    <row r="81" spans="1:11" s="158" customFormat="1" x14ac:dyDescent="0.2">
      <c r="A81" s="429" t="s">
        <v>5048</v>
      </c>
      <c r="B81" s="430" t="s">
        <v>5049</v>
      </c>
      <c r="C81" s="558"/>
      <c r="D81" s="328" t="s">
        <v>1010</v>
      </c>
      <c r="E81" s="456">
        <v>45936</v>
      </c>
      <c r="F81" s="330" t="s">
        <v>1011</v>
      </c>
      <c r="G81" s="336"/>
      <c r="H81" s="367" t="s">
        <v>1010</v>
      </c>
      <c r="I81" s="510">
        <v>45936</v>
      </c>
      <c r="J81" s="334" t="s">
        <v>1011</v>
      </c>
      <c r="K81" s="229"/>
    </row>
    <row r="82" spans="1:11" s="158" customFormat="1" x14ac:dyDescent="0.2">
      <c r="A82" s="429" t="s">
        <v>5050</v>
      </c>
      <c r="B82" s="430" t="s">
        <v>5051</v>
      </c>
      <c r="C82" s="558"/>
      <c r="D82" s="328" t="s">
        <v>1010</v>
      </c>
      <c r="E82" s="456">
        <v>45936</v>
      </c>
      <c r="F82" s="330" t="s">
        <v>1011</v>
      </c>
      <c r="G82" s="336"/>
      <c r="H82" s="367" t="s">
        <v>1010</v>
      </c>
      <c r="I82" s="510">
        <v>45936</v>
      </c>
      <c r="J82" s="334" t="s">
        <v>1011</v>
      </c>
      <c r="K82" s="229"/>
    </row>
    <row r="83" spans="1:11" s="158" customFormat="1" x14ac:dyDescent="0.2">
      <c r="A83" s="429" t="s">
        <v>5052</v>
      </c>
      <c r="B83" s="430" t="s">
        <v>5053</v>
      </c>
      <c r="C83" s="558"/>
      <c r="D83" s="328" t="s">
        <v>1010</v>
      </c>
      <c r="E83" s="456">
        <v>45936</v>
      </c>
      <c r="F83" s="330" t="s">
        <v>1011</v>
      </c>
      <c r="G83" s="336"/>
      <c r="H83" s="367" t="s">
        <v>1010</v>
      </c>
      <c r="I83" s="510">
        <v>45936</v>
      </c>
      <c r="J83" s="334" t="s">
        <v>1011</v>
      </c>
      <c r="K83" s="229"/>
    </row>
    <row r="84" spans="1:11" s="158" customFormat="1" ht="25.5" x14ac:dyDescent="0.2">
      <c r="A84" s="429" t="s">
        <v>5054</v>
      </c>
      <c r="B84" s="430" t="s">
        <v>5055</v>
      </c>
      <c r="C84" s="558"/>
      <c r="D84" s="328" t="s">
        <v>1010</v>
      </c>
      <c r="E84" s="456">
        <v>45936</v>
      </c>
      <c r="F84" s="330" t="s">
        <v>1011</v>
      </c>
      <c r="G84" s="336"/>
      <c r="H84" s="367" t="s">
        <v>1010</v>
      </c>
      <c r="I84" s="510">
        <v>45936</v>
      </c>
      <c r="J84" s="334" t="s">
        <v>1011</v>
      </c>
      <c r="K84" s="229"/>
    </row>
    <row r="85" spans="1:11" s="158" customFormat="1" ht="12.75" customHeight="1" x14ac:dyDescent="0.2">
      <c r="A85" s="429" t="s">
        <v>5056</v>
      </c>
      <c r="B85" s="430" t="s">
        <v>5057</v>
      </c>
      <c r="C85" s="558"/>
      <c r="D85" s="328" t="s">
        <v>1010</v>
      </c>
      <c r="E85" s="456">
        <v>45936</v>
      </c>
      <c r="F85" s="330" t="s">
        <v>1011</v>
      </c>
      <c r="G85" s="336"/>
      <c r="H85" s="367" t="s">
        <v>1010</v>
      </c>
      <c r="I85" s="510">
        <v>45936</v>
      </c>
      <c r="J85" s="334" t="s">
        <v>1011</v>
      </c>
      <c r="K85" s="229"/>
    </row>
    <row r="86" spans="1:11" s="158" customFormat="1" ht="12.75" customHeight="1" x14ac:dyDescent="0.2">
      <c r="A86" s="429" t="s">
        <v>5058</v>
      </c>
      <c r="B86" s="430" t="s">
        <v>5059</v>
      </c>
      <c r="C86" s="558"/>
      <c r="D86" s="328" t="s">
        <v>1010</v>
      </c>
      <c r="E86" s="456">
        <v>45936</v>
      </c>
      <c r="F86" s="330" t="s">
        <v>1011</v>
      </c>
      <c r="G86" s="336"/>
      <c r="H86" s="367" t="s">
        <v>1010</v>
      </c>
      <c r="I86" s="510">
        <v>45936</v>
      </c>
      <c r="J86" s="334" t="s">
        <v>1011</v>
      </c>
      <c r="K86" s="229"/>
    </row>
    <row r="87" spans="1:11" s="158" customFormat="1" ht="12.75" customHeight="1" x14ac:dyDescent="0.2">
      <c r="A87" s="429" t="s">
        <v>5060</v>
      </c>
      <c r="B87" s="430" t="s">
        <v>5061</v>
      </c>
      <c r="C87" s="558"/>
      <c r="D87" s="328" t="s">
        <v>1010</v>
      </c>
      <c r="E87" s="456">
        <v>45936</v>
      </c>
      <c r="F87" s="330" t="s">
        <v>1011</v>
      </c>
      <c r="G87" s="336"/>
      <c r="H87" s="367" t="s">
        <v>1010</v>
      </c>
      <c r="I87" s="510">
        <v>45936</v>
      </c>
      <c r="J87" s="334" t="s">
        <v>1011</v>
      </c>
      <c r="K87" s="229"/>
    </row>
    <row r="88" spans="1:11" s="158" customFormat="1" ht="25.5" x14ac:dyDescent="0.2">
      <c r="A88" s="429" t="s">
        <v>5062</v>
      </c>
      <c r="B88" s="430" t="s">
        <v>5063</v>
      </c>
      <c r="C88" s="558"/>
      <c r="D88" s="328" t="s">
        <v>1010</v>
      </c>
      <c r="E88" s="456">
        <v>45936</v>
      </c>
      <c r="F88" s="330" t="s">
        <v>1011</v>
      </c>
      <c r="G88" s="336"/>
      <c r="H88" s="367" t="s">
        <v>1010</v>
      </c>
      <c r="I88" s="510">
        <v>45936</v>
      </c>
      <c r="J88" s="334" t="s">
        <v>1011</v>
      </c>
      <c r="K88" s="229"/>
    </row>
    <row r="89" spans="1:11" s="158" customFormat="1" ht="12.75" customHeight="1" x14ac:dyDescent="0.2">
      <c r="A89" s="429" t="s">
        <v>5064</v>
      </c>
      <c r="B89" s="430" t="s">
        <v>5065</v>
      </c>
      <c r="C89" s="558"/>
      <c r="D89" s="328" t="s">
        <v>1010</v>
      </c>
      <c r="E89" s="456">
        <v>45936</v>
      </c>
      <c r="F89" s="330" t="s">
        <v>1011</v>
      </c>
      <c r="G89" s="336"/>
      <c r="H89" s="367" t="s">
        <v>1010</v>
      </c>
      <c r="I89" s="510">
        <v>45936</v>
      </c>
      <c r="J89" s="334" t="s">
        <v>1011</v>
      </c>
      <c r="K89" s="229"/>
    </row>
    <row r="90" spans="1:11" s="158" customFormat="1" x14ac:dyDescent="0.2">
      <c r="A90" s="429" t="s">
        <v>5066</v>
      </c>
      <c r="B90" s="430" t="s">
        <v>5067</v>
      </c>
      <c r="C90" s="558"/>
      <c r="D90" s="328" t="s">
        <v>1010</v>
      </c>
      <c r="E90" s="456">
        <v>45936</v>
      </c>
      <c r="F90" s="330" t="s">
        <v>1011</v>
      </c>
      <c r="G90" s="336"/>
      <c r="H90" s="367" t="s">
        <v>1010</v>
      </c>
      <c r="I90" s="510">
        <v>45936</v>
      </c>
      <c r="J90" s="334" t="s">
        <v>1011</v>
      </c>
      <c r="K90" s="229"/>
    </row>
    <row r="91" spans="1:11" s="158" customFormat="1" x14ac:dyDescent="0.2">
      <c r="A91" s="429" t="s">
        <v>5068</v>
      </c>
      <c r="B91" s="430" t="s">
        <v>5069</v>
      </c>
      <c r="C91" s="558"/>
      <c r="D91" s="328" t="s">
        <v>1010</v>
      </c>
      <c r="E91" s="456">
        <v>45936</v>
      </c>
      <c r="F91" s="330" t="s">
        <v>1011</v>
      </c>
      <c r="G91" s="336"/>
      <c r="H91" s="367" t="s">
        <v>1010</v>
      </c>
      <c r="I91" s="510">
        <v>45936</v>
      </c>
      <c r="J91" s="334" t="s">
        <v>1011</v>
      </c>
      <c r="K91" s="229"/>
    </row>
    <row r="92" spans="1:11" s="158" customFormat="1" x14ac:dyDescent="0.2">
      <c r="A92" s="429" t="s">
        <v>5070</v>
      </c>
      <c r="B92" s="430" t="s">
        <v>5071</v>
      </c>
      <c r="C92" s="558"/>
      <c r="D92" s="328" t="s">
        <v>1010</v>
      </c>
      <c r="E92" s="456">
        <v>45936</v>
      </c>
      <c r="F92" s="330" t="s">
        <v>1011</v>
      </c>
      <c r="G92" s="336"/>
      <c r="H92" s="367" t="s">
        <v>1010</v>
      </c>
      <c r="I92" s="510">
        <v>45936</v>
      </c>
      <c r="J92" s="334" t="s">
        <v>1011</v>
      </c>
      <c r="K92" s="229"/>
    </row>
    <row r="93" spans="1:11" s="158" customFormat="1" ht="25.5" x14ac:dyDescent="0.2">
      <c r="A93" s="429" t="s">
        <v>5072</v>
      </c>
      <c r="B93" s="430" t="s">
        <v>5073</v>
      </c>
      <c r="C93" s="558"/>
      <c r="D93" s="328" t="s">
        <v>1010</v>
      </c>
      <c r="E93" s="456">
        <v>45936</v>
      </c>
      <c r="F93" s="330" t="s">
        <v>1011</v>
      </c>
      <c r="G93" s="336"/>
      <c r="H93" s="367" t="s">
        <v>1010</v>
      </c>
      <c r="I93" s="510">
        <v>45936</v>
      </c>
      <c r="J93" s="334" t="s">
        <v>1011</v>
      </c>
      <c r="K93" s="229"/>
    </row>
    <row r="94" spans="1:11" s="158" customFormat="1" ht="25.5" x14ac:dyDescent="0.2">
      <c r="A94" s="429" t="s">
        <v>5074</v>
      </c>
      <c r="B94" s="430" t="s">
        <v>5075</v>
      </c>
      <c r="C94" s="558"/>
      <c r="D94" s="328" t="s">
        <v>1010</v>
      </c>
      <c r="E94" s="456">
        <v>45936</v>
      </c>
      <c r="F94" s="330" t="s">
        <v>1011</v>
      </c>
      <c r="G94" s="336"/>
      <c r="H94" s="367" t="s">
        <v>1010</v>
      </c>
      <c r="I94" s="510">
        <v>45936</v>
      </c>
      <c r="J94" s="334" t="s">
        <v>1011</v>
      </c>
      <c r="K94" s="229"/>
    </row>
    <row r="95" spans="1:11" s="158" customFormat="1" ht="25.5" x14ac:dyDescent="0.2">
      <c r="A95" s="429" t="s">
        <v>5076</v>
      </c>
      <c r="B95" s="430" t="s">
        <v>5077</v>
      </c>
      <c r="C95" s="558"/>
      <c r="D95" s="328" t="s">
        <v>1010</v>
      </c>
      <c r="E95" s="456">
        <v>45936</v>
      </c>
      <c r="F95" s="330" t="s">
        <v>1011</v>
      </c>
      <c r="G95" s="336"/>
      <c r="H95" s="367" t="s">
        <v>1010</v>
      </c>
      <c r="I95" s="510">
        <v>45936</v>
      </c>
      <c r="J95" s="334" t="s">
        <v>1011</v>
      </c>
      <c r="K95" s="229"/>
    </row>
    <row r="96" spans="1:11" s="158" customFormat="1" ht="25.5" x14ac:dyDescent="0.2">
      <c r="A96" s="429" t="s">
        <v>5078</v>
      </c>
      <c r="B96" s="430" t="s">
        <v>5079</v>
      </c>
      <c r="C96" s="558"/>
      <c r="D96" s="328" t="s">
        <v>1010</v>
      </c>
      <c r="E96" s="456">
        <v>45936</v>
      </c>
      <c r="F96" s="330" t="s">
        <v>1011</v>
      </c>
      <c r="G96" s="336"/>
      <c r="H96" s="367" t="s">
        <v>1010</v>
      </c>
      <c r="I96" s="510">
        <v>45936</v>
      </c>
      <c r="J96" s="334" t="s">
        <v>1011</v>
      </c>
      <c r="K96" s="229"/>
    </row>
    <row r="97" spans="1:11" s="158" customFormat="1" ht="25.5" x14ac:dyDescent="0.2">
      <c r="A97" s="429" t="s">
        <v>5080</v>
      </c>
      <c r="B97" s="430" t="s">
        <v>5081</v>
      </c>
      <c r="C97" s="558"/>
      <c r="D97" s="328" t="s">
        <v>1010</v>
      </c>
      <c r="E97" s="456">
        <v>45936</v>
      </c>
      <c r="F97" s="330" t="s">
        <v>1011</v>
      </c>
      <c r="G97" s="336"/>
      <c r="H97" s="367" t="s">
        <v>1010</v>
      </c>
      <c r="I97" s="510">
        <v>45936</v>
      </c>
      <c r="J97" s="334" t="s">
        <v>1011</v>
      </c>
      <c r="K97" s="229"/>
    </row>
    <row r="98" spans="1:11" s="158" customFormat="1" ht="25.5" x14ac:dyDescent="0.2">
      <c r="A98" s="429" t="s">
        <v>5082</v>
      </c>
      <c r="B98" s="430" t="s">
        <v>5083</v>
      </c>
      <c r="C98" s="558"/>
      <c r="D98" s="328" t="s">
        <v>1010</v>
      </c>
      <c r="E98" s="456">
        <v>45936</v>
      </c>
      <c r="F98" s="330" t="s">
        <v>1011</v>
      </c>
      <c r="G98" s="336"/>
      <c r="H98" s="367" t="s">
        <v>1010</v>
      </c>
      <c r="I98" s="510">
        <v>45936</v>
      </c>
      <c r="J98" s="334" t="s">
        <v>1011</v>
      </c>
      <c r="K98" s="229"/>
    </row>
    <row r="99" spans="1:11" s="158" customFormat="1" ht="12.75" customHeight="1" x14ac:dyDescent="0.2">
      <c r="A99" s="429" t="s">
        <v>5084</v>
      </c>
      <c r="B99" s="430" t="s">
        <v>5085</v>
      </c>
      <c r="C99" s="558"/>
      <c r="D99" s="328" t="s">
        <v>1010</v>
      </c>
      <c r="E99" s="456">
        <v>45936</v>
      </c>
      <c r="F99" s="330" t="s">
        <v>1011</v>
      </c>
      <c r="G99" s="336"/>
      <c r="H99" s="367" t="s">
        <v>1010</v>
      </c>
      <c r="I99" s="510">
        <v>45936</v>
      </c>
      <c r="J99" s="334" t="s">
        <v>1011</v>
      </c>
      <c r="K99" s="229"/>
    </row>
    <row r="100" spans="1:11" s="158" customFormat="1" ht="25.5" x14ac:dyDescent="0.2">
      <c r="A100" s="429" t="s">
        <v>5086</v>
      </c>
      <c r="B100" s="430" t="s">
        <v>5087</v>
      </c>
      <c r="C100" s="558"/>
      <c r="D100" s="328" t="s">
        <v>1010</v>
      </c>
      <c r="E100" s="456">
        <v>45936</v>
      </c>
      <c r="F100" s="330" t="s">
        <v>1011</v>
      </c>
      <c r="G100" s="336"/>
      <c r="H100" s="367" t="s">
        <v>1010</v>
      </c>
      <c r="I100" s="510">
        <v>45936</v>
      </c>
      <c r="J100" s="334" t="s">
        <v>1011</v>
      </c>
      <c r="K100" s="229"/>
    </row>
    <row r="101" spans="1:11" s="158" customFormat="1" ht="25.5" x14ac:dyDescent="0.2">
      <c r="A101" s="429" t="s">
        <v>5088</v>
      </c>
      <c r="B101" s="430" t="s">
        <v>5089</v>
      </c>
      <c r="C101" s="558"/>
      <c r="D101" s="328" t="s">
        <v>1010</v>
      </c>
      <c r="E101" s="456">
        <v>45936</v>
      </c>
      <c r="F101" s="330" t="s">
        <v>1011</v>
      </c>
      <c r="G101" s="336"/>
      <c r="H101" s="367" t="s">
        <v>1010</v>
      </c>
      <c r="I101" s="510">
        <v>45936</v>
      </c>
      <c r="J101" s="334" t="s">
        <v>1011</v>
      </c>
      <c r="K101" s="229"/>
    </row>
    <row r="102" spans="1:11" s="158" customFormat="1" ht="12.75" customHeight="1" x14ac:dyDescent="0.2">
      <c r="A102" s="429" t="s">
        <v>5090</v>
      </c>
      <c r="B102" s="430" t="s">
        <v>5091</v>
      </c>
      <c r="C102" s="558"/>
      <c r="D102" s="328" t="s">
        <v>1010</v>
      </c>
      <c r="E102" s="456">
        <v>45936</v>
      </c>
      <c r="F102" s="330" t="s">
        <v>1011</v>
      </c>
      <c r="G102" s="336"/>
      <c r="H102" s="367" t="s">
        <v>1010</v>
      </c>
      <c r="I102" s="510">
        <v>45936</v>
      </c>
      <c r="J102" s="334" t="s">
        <v>1011</v>
      </c>
      <c r="K102" s="229"/>
    </row>
    <row r="103" spans="1:11" s="158" customFormat="1" ht="12.75" customHeight="1" x14ac:dyDescent="0.2">
      <c r="A103" s="429" t="s">
        <v>5092</v>
      </c>
      <c r="B103" s="430" t="s">
        <v>5093</v>
      </c>
      <c r="C103" s="558"/>
      <c r="D103" s="328" t="s">
        <v>1010</v>
      </c>
      <c r="E103" s="456">
        <v>45936</v>
      </c>
      <c r="F103" s="330" t="s">
        <v>1011</v>
      </c>
      <c r="G103" s="336"/>
      <c r="H103" s="367" t="s">
        <v>1010</v>
      </c>
      <c r="I103" s="510">
        <v>45936</v>
      </c>
      <c r="J103" s="334" t="s">
        <v>1011</v>
      </c>
      <c r="K103" s="229"/>
    </row>
    <row r="104" spans="1:11" s="158" customFormat="1" ht="25.5" x14ac:dyDescent="0.2">
      <c r="A104" s="429" t="s">
        <v>5094</v>
      </c>
      <c r="B104" s="430" t="s">
        <v>5095</v>
      </c>
      <c r="C104" s="558"/>
      <c r="D104" s="328" t="s">
        <v>1010</v>
      </c>
      <c r="E104" s="456">
        <v>45936</v>
      </c>
      <c r="F104" s="330" t="s">
        <v>1011</v>
      </c>
      <c r="G104" s="336"/>
      <c r="H104" s="367" t="s">
        <v>1010</v>
      </c>
      <c r="I104" s="510">
        <v>45936</v>
      </c>
      <c r="J104" s="334" t="s">
        <v>1011</v>
      </c>
      <c r="K104" s="229"/>
    </row>
    <row r="105" spans="1:11" s="158" customFormat="1" ht="12.75" customHeight="1" x14ac:dyDescent="0.2">
      <c r="A105" s="429" t="s">
        <v>5096</v>
      </c>
      <c r="B105" s="430" t="s">
        <v>5097</v>
      </c>
      <c r="C105" s="558"/>
      <c r="D105" s="328" t="s">
        <v>1010</v>
      </c>
      <c r="E105" s="456">
        <v>45936</v>
      </c>
      <c r="F105" s="330" t="s">
        <v>1011</v>
      </c>
      <c r="G105" s="336"/>
      <c r="H105" s="367" t="s">
        <v>1010</v>
      </c>
      <c r="I105" s="510">
        <v>45936</v>
      </c>
      <c r="J105" s="334" t="s">
        <v>1011</v>
      </c>
      <c r="K105" s="229"/>
    </row>
    <row r="106" spans="1:11" s="158" customFormat="1" ht="12.75" customHeight="1" x14ac:dyDescent="0.2">
      <c r="A106" s="429" t="s">
        <v>5098</v>
      </c>
      <c r="B106" s="430" t="s">
        <v>5099</v>
      </c>
      <c r="C106" s="558"/>
      <c r="D106" s="328" t="s">
        <v>1010</v>
      </c>
      <c r="E106" s="456">
        <v>45936</v>
      </c>
      <c r="F106" s="330" t="s">
        <v>1011</v>
      </c>
      <c r="G106" s="336"/>
      <c r="H106" s="367" t="s">
        <v>1010</v>
      </c>
      <c r="I106" s="510">
        <v>45936</v>
      </c>
      <c r="J106" s="334" t="s">
        <v>1011</v>
      </c>
      <c r="K106" s="229"/>
    </row>
    <row r="107" spans="1:11" s="158" customFormat="1" ht="25.5" x14ac:dyDescent="0.2">
      <c r="A107" s="429" t="s">
        <v>5100</v>
      </c>
      <c r="B107" s="430" t="s">
        <v>5101</v>
      </c>
      <c r="C107" s="558"/>
      <c r="D107" s="328" t="s">
        <v>1010</v>
      </c>
      <c r="E107" s="456">
        <v>45936</v>
      </c>
      <c r="F107" s="330" t="s">
        <v>1011</v>
      </c>
      <c r="G107" s="336"/>
      <c r="H107" s="367" t="s">
        <v>1010</v>
      </c>
      <c r="I107" s="510">
        <v>45936</v>
      </c>
      <c r="J107" s="334" t="s">
        <v>1011</v>
      </c>
      <c r="K107" s="229"/>
    </row>
    <row r="108" spans="1:11" s="158" customFormat="1" x14ac:dyDescent="0.2">
      <c r="A108" s="429" t="s">
        <v>5102</v>
      </c>
      <c r="B108" s="430" t="s">
        <v>5103</v>
      </c>
      <c r="C108" s="558"/>
      <c r="D108" s="328" t="s">
        <v>1010</v>
      </c>
      <c r="E108" s="456">
        <v>45936</v>
      </c>
      <c r="F108" s="330" t="s">
        <v>1011</v>
      </c>
      <c r="G108" s="336"/>
      <c r="H108" s="367" t="s">
        <v>1010</v>
      </c>
      <c r="I108" s="510">
        <v>45936</v>
      </c>
      <c r="J108" s="334" t="s">
        <v>1011</v>
      </c>
      <c r="K108" s="229"/>
    </row>
    <row r="109" spans="1:11" s="158" customFormat="1" x14ac:dyDescent="0.2">
      <c r="A109" s="429" t="s">
        <v>5104</v>
      </c>
      <c r="B109" s="430" t="s">
        <v>5105</v>
      </c>
      <c r="C109" s="1006"/>
      <c r="D109" s="328" t="s">
        <v>1010</v>
      </c>
      <c r="E109" s="456">
        <v>45936</v>
      </c>
      <c r="F109" s="330" t="s">
        <v>1011</v>
      </c>
      <c r="G109" s="336"/>
      <c r="H109" s="367" t="s">
        <v>1010</v>
      </c>
      <c r="I109" s="510">
        <v>45936</v>
      </c>
      <c r="J109" s="334" t="s">
        <v>1011</v>
      </c>
      <c r="K109" s="229"/>
    </row>
    <row r="110" spans="1:11" s="158" customFormat="1" ht="25.5" x14ac:dyDescent="0.2">
      <c r="A110" s="429" t="s">
        <v>5106</v>
      </c>
      <c r="B110" s="436" t="s">
        <v>5107</v>
      </c>
      <c r="C110" s="431" t="s">
        <v>1689</v>
      </c>
      <c r="D110" s="328" t="s">
        <v>1010</v>
      </c>
      <c r="E110" s="456">
        <v>45936</v>
      </c>
      <c r="F110" s="330" t="s">
        <v>1011</v>
      </c>
      <c r="G110" s="336"/>
      <c r="H110" s="367" t="s">
        <v>1010</v>
      </c>
      <c r="I110" s="510">
        <v>45936</v>
      </c>
      <c r="J110" s="334" t="s">
        <v>1011</v>
      </c>
      <c r="K110" s="229"/>
    </row>
    <row r="111" spans="1:11" s="158" customFormat="1" x14ac:dyDescent="0.2">
      <c r="A111" s="429" t="s">
        <v>5108</v>
      </c>
      <c r="B111" s="430" t="s">
        <v>5109</v>
      </c>
      <c r="C111" s="1446" t="s">
        <v>1689</v>
      </c>
      <c r="D111" s="328" t="s">
        <v>1010</v>
      </c>
      <c r="E111" s="456">
        <v>45936</v>
      </c>
      <c r="F111" s="330" t="s">
        <v>1011</v>
      </c>
      <c r="G111" s="336"/>
      <c r="H111" s="367" t="s">
        <v>1010</v>
      </c>
      <c r="I111" s="510">
        <v>45936</v>
      </c>
      <c r="J111" s="334" t="s">
        <v>1011</v>
      </c>
      <c r="K111" s="229"/>
    </row>
    <row r="112" spans="1:11" s="158" customFormat="1" ht="12.75" customHeight="1" x14ac:dyDescent="0.2">
      <c r="A112" s="429" t="s">
        <v>5110</v>
      </c>
      <c r="B112" s="430" t="s">
        <v>5111</v>
      </c>
      <c r="C112" s="558"/>
      <c r="D112" s="328" t="s">
        <v>1010</v>
      </c>
      <c r="E112" s="456">
        <v>45936</v>
      </c>
      <c r="F112" s="330" t="s">
        <v>1011</v>
      </c>
      <c r="G112" s="336"/>
      <c r="H112" s="367" t="s">
        <v>1010</v>
      </c>
      <c r="I112" s="510">
        <v>45936</v>
      </c>
      <c r="J112" s="334" t="s">
        <v>1011</v>
      </c>
      <c r="K112" s="229"/>
    </row>
    <row r="113" spans="1:11" s="158" customFormat="1" ht="25.5" x14ac:dyDescent="0.2">
      <c r="A113" s="429" t="s">
        <v>5112</v>
      </c>
      <c r="B113" s="430" t="s">
        <v>5113</v>
      </c>
      <c r="C113" s="558"/>
      <c r="D113" s="328" t="s">
        <v>1010</v>
      </c>
      <c r="E113" s="456">
        <v>45936</v>
      </c>
      <c r="F113" s="330" t="s">
        <v>1011</v>
      </c>
      <c r="G113" s="336"/>
      <c r="H113" s="367" t="s">
        <v>1010</v>
      </c>
      <c r="I113" s="510">
        <v>45936</v>
      </c>
      <c r="J113" s="334" t="s">
        <v>1011</v>
      </c>
      <c r="K113" s="229"/>
    </row>
    <row r="114" spans="1:11" s="158" customFormat="1" ht="25.5" x14ac:dyDescent="0.2">
      <c r="A114" s="429" t="s">
        <v>5114</v>
      </c>
      <c r="B114" s="430" t="s">
        <v>5115</v>
      </c>
      <c r="C114" s="558"/>
      <c r="D114" s="328" t="s">
        <v>1010</v>
      </c>
      <c r="E114" s="456">
        <v>45936</v>
      </c>
      <c r="F114" s="330" t="s">
        <v>1011</v>
      </c>
      <c r="G114" s="336"/>
      <c r="H114" s="367" t="s">
        <v>1010</v>
      </c>
      <c r="I114" s="510">
        <v>45936</v>
      </c>
      <c r="J114" s="334" t="s">
        <v>1011</v>
      </c>
      <c r="K114" s="229"/>
    </row>
    <row r="115" spans="1:11" s="158" customFormat="1" ht="25.5" x14ac:dyDescent="0.2">
      <c r="A115" s="429" t="s">
        <v>5116</v>
      </c>
      <c r="B115" s="430" t="s">
        <v>5117</v>
      </c>
      <c r="C115" s="558"/>
      <c r="D115" s="328" t="s">
        <v>1010</v>
      </c>
      <c r="E115" s="456">
        <v>45936</v>
      </c>
      <c r="F115" s="330" t="s">
        <v>1011</v>
      </c>
      <c r="G115" s="336"/>
      <c r="H115" s="367" t="s">
        <v>1010</v>
      </c>
      <c r="I115" s="510">
        <v>45936</v>
      </c>
      <c r="J115" s="334" t="s">
        <v>1011</v>
      </c>
      <c r="K115" s="229"/>
    </row>
    <row r="116" spans="1:11" s="158" customFormat="1" ht="12.75" customHeight="1" x14ac:dyDescent="0.2">
      <c r="A116" s="429" t="s">
        <v>5118</v>
      </c>
      <c r="B116" s="430" t="s">
        <v>5119</v>
      </c>
      <c r="C116" s="558"/>
      <c r="D116" s="328" t="s">
        <v>1010</v>
      </c>
      <c r="E116" s="456">
        <v>45936</v>
      </c>
      <c r="F116" s="330" t="s">
        <v>1011</v>
      </c>
      <c r="G116" s="336"/>
      <c r="H116" s="367" t="s">
        <v>1010</v>
      </c>
      <c r="I116" s="510">
        <v>45936</v>
      </c>
      <c r="J116" s="334" t="s">
        <v>1011</v>
      </c>
      <c r="K116" s="229"/>
    </row>
    <row r="117" spans="1:11" s="158" customFormat="1" ht="25.5" x14ac:dyDescent="0.2">
      <c r="A117" s="429" t="s">
        <v>5120</v>
      </c>
      <c r="B117" s="430" t="s">
        <v>5121</v>
      </c>
      <c r="C117" s="558"/>
      <c r="D117" s="328" t="s">
        <v>1010</v>
      </c>
      <c r="E117" s="456">
        <v>45936</v>
      </c>
      <c r="F117" s="330" t="s">
        <v>1011</v>
      </c>
      <c r="G117" s="336"/>
      <c r="H117" s="367" t="s">
        <v>1010</v>
      </c>
      <c r="I117" s="510">
        <v>45936</v>
      </c>
      <c r="J117" s="334" t="s">
        <v>1011</v>
      </c>
      <c r="K117" s="229"/>
    </row>
    <row r="118" spans="1:11" s="158" customFormat="1" ht="12.75" customHeight="1" x14ac:dyDescent="0.2">
      <c r="A118" s="429" t="s">
        <v>5122</v>
      </c>
      <c r="B118" s="430" t="s">
        <v>5123</v>
      </c>
      <c r="C118" s="558"/>
      <c r="D118" s="328" t="s">
        <v>1010</v>
      </c>
      <c r="E118" s="456">
        <v>45936</v>
      </c>
      <c r="F118" s="330" t="s">
        <v>1011</v>
      </c>
      <c r="G118" s="336"/>
      <c r="H118" s="367" t="s">
        <v>1010</v>
      </c>
      <c r="I118" s="510">
        <v>45936</v>
      </c>
      <c r="J118" s="334" t="s">
        <v>1011</v>
      </c>
      <c r="K118" s="229"/>
    </row>
    <row r="119" spans="1:11" s="158" customFormat="1" ht="25.5" x14ac:dyDescent="0.2">
      <c r="A119" s="429" t="s">
        <v>5124</v>
      </c>
      <c r="B119" s="430" t="s">
        <v>5125</v>
      </c>
      <c r="C119" s="558"/>
      <c r="D119" s="328" t="s">
        <v>1010</v>
      </c>
      <c r="E119" s="456">
        <v>45936</v>
      </c>
      <c r="F119" s="330" t="s">
        <v>1011</v>
      </c>
      <c r="G119" s="336"/>
      <c r="H119" s="367" t="s">
        <v>1010</v>
      </c>
      <c r="I119" s="510">
        <v>45936</v>
      </c>
      <c r="J119" s="334" t="s">
        <v>1011</v>
      </c>
      <c r="K119" s="229"/>
    </row>
    <row r="120" spans="1:11" s="158" customFormat="1" ht="12.75" customHeight="1" x14ac:dyDescent="0.2">
      <c r="A120" s="429" t="s">
        <v>5126</v>
      </c>
      <c r="B120" s="430" t="s">
        <v>5127</v>
      </c>
      <c r="C120" s="558"/>
      <c r="D120" s="328" t="s">
        <v>1010</v>
      </c>
      <c r="E120" s="456">
        <v>45936</v>
      </c>
      <c r="F120" s="330" t="s">
        <v>1011</v>
      </c>
      <c r="G120" s="336"/>
      <c r="H120" s="367" t="s">
        <v>1010</v>
      </c>
      <c r="I120" s="510">
        <v>45936</v>
      </c>
      <c r="J120" s="334" t="s">
        <v>1011</v>
      </c>
      <c r="K120" s="229"/>
    </row>
    <row r="121" spans="1:11" s="158" customFormat="1" x14ac:dyDescent="0.2">
      <c r="A121" s="429" t="s">
        <v>5128</v>
      </c>
      <c r="B121" s="430" t="s">
        <v>5129</v>
      </c>
      <c r="C121" s="558"/>
      <c r="D121" s="328" t="s">
        <v>1010</v>
      </c>
      <c r="E121" s="456">
        <v>45936</v>
      </c>
      <c r="F121" s="330" t="s">
        <v>1011</v>
      </c>
      <c r="G121" s="336"/>
      <c r="H121" s="367" t="s">
        <v>1010</v>
      </c>
      <c r="I121" s="510">
        <v>45936</v>
      </c>
      <c r="J121" s="334" t="s">
        <v>1011</v>
      </c>
      <c r="K121" s="229"/>
    </row>
    <row r="122" spans="1:11" s="158" customFormat="1" x14ac:dyDescent="0.2">
      <c r="A122" s="429" t="s">
        <v>5130</v>
      </c>
      <c r="B122" s="430" t="s">
        <v>5131</v>
      </c>
      <c r="C122" s="558"/>
      <c r="D122" s="328" t="s">
        <v>1010</v>
      </c>
      <c r="E122" s="456">
        <v>45936</v>
      </c>
      <c r="F122" s="330" t="s">
        <v>1011</v>
      </c>
      <c r="G122" s="336"/>
      <c r="H122" s="367" t="s">
        <v>1010</v>
      </c>
      <c r="I122" s="510">
        <v>45936</v>
      </c>
      <c r="J122" s="334" t="s">
        <v>1011</v>
      </c>
      <c r="K122" s="229"/>
    </row>
    <row r="123" spans="1:11" s="158" customFormat="1" x14ac:dyDescent="0.2">
      <c r="A123" s="429" t="s">
        <v>5132</v>
      </c>
      <c r="B123" s="430" t="s">
        <v>3055</v>
      </c>
      <c r="C123" s="558"/>
      <c r="D123" s="328" t="s">
        <v>1010</v>
      </c>
      <c r="E123" s="456">
        <v>45936</v>
      </c>
      <c r="F123" s="330" t="s">
        <v>1011</v>
      </c>
      <c r="G123" s="336"/>
      <c r="H123" s="367" t="s">
        <v>1010</v>
      </c>
      <c r="I123" s="510">
        <v>45936</v>
      </c>
      <c r="J123" s="334" t="s">
        <v>1011</v>
      </c>
      <c r="K123" s="229"/>
    </row>
    <row r="124" spans="1:11" s="158" customFormat="1" x14ac:dyDescent="0.2">
      <c r="A124" s="429" t="s">
        <v>5133</v>
      </c>
      <c r="B124" s="430" t="s">
        <v>2216</v>
      </c>
      <c r="C124" s="558"/>
      <c r="D124" s="328" t="s">
        <v>1010</v>
      </c>
      <c r="E124" s="456">
        <v>45936</v>
      </c>
      <c r="F124" s="330" t="s">
        <v>1011</v>
      </c>
      <c r="G124" s="336"/>
      <c r="H124" s="367" t="s">
        <v>1010</v>
      </c>
      <c r="I124" s="510">
        <v>45936</v>
      </c>
      <c r="J124" s="334" t="s">
        <v>1011</v>
      </c>
      <c r="K124" s="229"/>
    </row>
    <row r="125" spans="1:11" s="158" customFormat="1" x14ac:dyDescent="0.2">
      <c r="A125" s="429" t="s">
        <v>5134</v>
      </c>
      <c r="B125" s="430" t="s">
        <v>1023</v>
      </c>
      <c r="C125" s="558"/>
      <c r="D125" s="328" t="s">
        <v>1010</v>
      </c>
      <c r="E125" s="456">
        <v>45936</v>
      </c>
      <c r="F125" s="330" t="s">
        <v>1011</v>
      </c>
      <c r="G125" s="336"/>
      <c r="H125" s="367" t="s">
        <v>1010</v>
      </c>
      <c r="I125" s="510">
        <v>45936</v>
      </c>
      <c r="J125" s="334" t="s">
        <v>1011</v>
      </c>
      <c r="K125" s="229"/>
    </row>
    <row r="126" spans="1:11" s="158" customFormat="1" x14ac:dyDescent="0.2">
      <c r="A126" s="429" t="s">
        <v>5135</v>
      </c>
      <c r="B126" s="430" t="s">
        <v>1115</v>
      </c>
      <c r="C126" s="558"/>
      <c r="D126" s="328" t="s">
        <v>1010</v>
      </c>
      <c r="E126" s="456">
        <v>45936</v>
      </c>
      <c r="F126" s="330" t="s">
        <v>1011</v>
      </c>
      <c r="G126" s="336"/>
      <c r="H126" s="367" t="s">
        <v>1010</v>
      </c>
      <c r="I126" s="510">
        <v>45936</v>
      </c>
      <c r="J126" s="334" t="s">
        <v>1011</v>
      </c>
      <c r="K126" s="229"/>
    </row>
    <row r="127" spans="1:11" s="158" customFormat="1" x14ac:dyDescent="0.2">
      <c r="A127" s="429" t="s">
        <v>5136</v>
      </c>
      <c r="B127" s="430" t="s">
        <v>5137</v>
      </c>
      <c r="C127" s="558"/>
      <c r="D127" s="328" t="s">
        <v>1010</v>
      </c>
      <c r="E127" s="456">
        <v>45936</v>
      </c>
      <c r="F127" s="330" t="s">
        <v>1011</v>
      </c>
      <c r="G127" s="336"/>
      <c r="H127" s="367" t="s">
        <v>1010</v>
      </c>
      <c r="I127" s="510">
        <v>45936</v>
      </c>
      <c r="J127" s="334" t="s">
        <v>1011</v>
      </c>
      <c r="K127" s="229"/>
    </row>
    <row r="128" spans="1:11" s="158" customFormat="1" x14ac:dyDescent="0.2">
      <c r="A128" s="429" t="s">
        <v>5138</v>
      </c>
      <c r="B128" s="430" t="s">
        <v>1013</v>
      </c>
      <c r="C128" s="558"/>
      <c r="D128" s="328" t="s">
        <v>1010</v>
      </c>
      <c r="E128" s="456">
        <v>45936</v>
      </c>
      <c r="F128" s="330" t="s">
        <v>1011</v>
      </c>
      <c r="G128" s="336"/>
      <c r="H128" s="367" t="s">
        <v>1010</v>
      </c>
      <c r="I128" s="510">
        <v>45936</v>
      </c>
      <c r="J128" s="334" t="s">
        <v>1011</v>
      </c>
      <c r="K128" s="229"/>
    </row>
    <row r="129" spans="1:11" s="158" customFormat="1" x14ac:dyDescent="0.2">
      <c r="A129" s="429" t="s">
        <v>5139</v>
      </c>
      <c r="B129" s="430" t="s">
        <v>1103</v>
      </c>
      <c r="C129" s="558"/>
      <c r="D129" s="328" t="s">
        <v>1010</v>
      </c>
      <c r="E129" s="456">
        <v>45936</v>
      </c>
      <c r="F129" s="330" t="s">
        <v>1011</v>
      </c>
      <c r="G129" s="336"/>
      <c r="H129" s="367" t="s">
        <v>1010</v>
      </c>
      <c r="I129" s="510">
        <v>45936</v>
      </c>
      <c r="J129" s="334" t="s">
        <v>1011</v>
      </c>
      <c r="K129" s="229"/>
    </row>
    <row r="130" spans="1:11" s="158" customFormat="1" x14ac:dyDescent="0.2">
      <c r="A130" s="429" t="s">
        <v>5140</v>
      </c>
      <c r="B130" s="430" t="s">
        <v>5141</v>
      </c>
      <c r="C130" s="558"/>
      <c r="D130" s="328" t="s">
        <v>1010</v>
      </c>
      <c r="E130" s="456">
        <v>45936</v>
      </c>
      <c r="F130" s="330" t="s">
        <v>1011</v>
      </c>
      <c r="G130" s="336"/>
      <c r="H130" s="367" t="s">
        <v>1010</v>
      </c>
      <c r="I130" s="510">
        <v>45936</v>
      </c>
      <c r="J130" s="334" t="s">
        <v>1011</v>
      </c>
      <c r="K130" s="229"/>
    </row>
    <row r="131" spans="1:11" s="158" customFormat="1" x14ac:dyDescent="0.2">
      <c r="A131" s="429" t="s">
        <v>5142</v>
      </c>
      <c r="B131" s="430" t="s">
        <v>4238</v>
      </c>
      <c r="C131" s="558"/>
      <c r="D131" s="328" t="s">
        <v>1010</v>
      </c>
      <c r="E131" s="456">
        <v>45936</v>
      </c>
      <c r="F131" s="330" t="s">
        <v>1011</v>
      </c>
      <c r="G131" s="336"/>
      <c r="H131" s="367" t="s">
        <v>1010</v>
      </c>
      <c r="I131" s="510">
        <v>45936</v>
      </c>
      <c r="J131" s="334" t="s">
        <v>1011</v>
      </c>
      <c r="K131" s="229"/>
    </row>
    <row r="132" spans="1:11" s="158" customFormat="1" x14ac:dyDescent="0.2">
      <c r="A132" s="429" t="s">
        <v>5143</v>
      </c>
      <c r="B132" s="430" t="s">
        <v>4236</v>
      </c>
      <c r="C132" s="558"/>
      <c r="D132" s="328" t="s">
        <v>1010</v>
      </c>
      <c r="E132" s="456">
        <v>45936</v>
      </c>
      <c r="F132" s="330" t="s">
        <v>1011</v>
      </c>
      <c r="G132" s="336"/>
      <c r="H132" s="367" t="s">
        <v>1010</v>
      </c>
      <c r="I132" s="510">
        <v>45936</v>
      </c>
      <c r="J132" s="334" t="s">
        <v>1011</v>
      </c>
      <c r="K132" s="229"/>
    </row>
    <row r="133" spans="1:11" s="158" customFormat="1" x14ac:dyDescent="0.2">
      <c r="A133" s="429" t="s">
        <v>5144</v>
      </c>
      <c r="B133" s="430" t="s">
        <v>5145</v>
      </c>
      <c r="C133" s="558"/>
      <c r="D133" s="328" t="s">
        <v>1010</v>
      </c>
      <c r="E133" s="456">
        <v>45936</v>
      </c>
      <c r="F133" s="330" t="s">
        <v>1011</v>
      </c>
      <c r="G133" s="336"/>
      <c r="H133" s="367" t="s">
        <v>1010</v>
      </c>
      <c r="I133" s="510">
        <v>45936</v>
      </c>
      <c r="J133" s="334" t="s">
        <v>1011</v>
      </c>
      <c r="K133" s="229"/>
    </row>
    <row r="134" spans="1:11" s="158" customFormat="1" x14ac:dyDescent="0.2">
      <c r="A134" s="429" t="s">
        <v>5146</v>
      </c>
      <c r="B134" s="430" t="s">
        <v>5147</v>
      </c>
      <c r="C134" s="558"/>
      <c r="D134" s="328" t="s">
        <v>1010</v>
      </c>
      <c r="E134" s="456">
        <v>45936</v>
      </c>
      <c r="F134" s="330" t="s">
        <v>1011</v>
      </c>
      <c r="G134" s="336"/>
      <c r="H134" s="367" t="s">
        <v>1010</v>
      </c>
      <c r="I134" s="510">
        <v>45936</v>
      </c>
      <c r="J134" s="334" t="s">
        <v>1011</v>
      </c>
      <c r="K134" s="229"/>
    </row>
    <row r="135" spans="1:11" s="158" customFormat="1" ht="25.5" x14ac:dyDescent="0.2">
      <c r="A135" s="429" t="s">
        <v>5148</v>
      </c>
      <c r="B135" s="430" t="s">
        <v>5149</v>
      </c>
      <c r="C135" s="558"/>
      <c r="D135" s="328" t="s">
        <v>1010</v>
      </c>
      <c r="E135" s="456">
        <v>45936</v>
      </c>
      <c r="F135" s="330" t="s">
        <v>1011</v>
      </c>
      <c r="G135" s="336"/>
      <c r="H135" s="367" t="s">
        <v>1010</v>
      </c>
      <c r="I135" s="510">
        <v>45936</v>
      </c>
      <c r="J135" s="334" t="s">
        <v>1011</v>
      </c>
      <c r="K135" s="229"/>
    </row>
    <row r="136" spans="1:11" s="158" customFormat="1" x14ac:dyDescent="0.2">
      <c r="A136" s="429" t="s">
        <v>5150</v>
      </c>
      <c r="B136" s="430" t="s">
        <v>2238</v>
      </c>
      <c r="C136" s="558"/>
      <c r="D136" s="328" t="s">
        <v>1010</v>
      </c>
      <c r="E136" s="456">
        <v>45936</v>
      </c>
      <c r="F136" s="330" t="s">
        <v>1011</v>
      </c>
      <c r="G136" s="336"/>
      <c r="H136" s="367" t="s">
        <v>1010</v>
      </c>
      <c r="I136" s="510">
        <v>45936</v>
      </c>
      <c r="J136" s="334" t="s">
        <v>1011</v>
      </c>
      <c r="K136" s="229"/>
    </row>
    <row r="137" spans="1:11" s="158" customFormat="1" x14ac:dyDescent="0.2">
      <c r="A137" s="429" t="s">
        <v>5151</v>
      </c>
      <c r="B137" s="430" t="s">
        <v>5152</v>
      </c>
      <c r="C137" s="558"/>
      <c r="D137" s="328" t="s">
        <v>1010</v>
      </c>
      <c r="E137" s="456">
        <v>45936</v>
      </c>
      <c r="F137" s="330" t="s">
        <v>1011</v>
      </c>
      <c r="G137" s="336"/>
      <c r="H137" s="367" t="s">
        <v>1010</v>
      </c>
      <c r="I137" s="510">
        <v>45936</v>
      </c>
      <c r="J137" s="334" t="s">
        <v>1011</v>
      </c>
      <c r="K137" s="229"/>
    </row>
    <row r="138" spans="1:11" s="158" customFormat="1" x14ac:dyDescent="0.2">
      <c r="A138" s="429" t="s">
        <v>5153</v>
      </c>
      <c r="B138" s="430" t="s">
        <v>5154</v>
      </c>
      <c r="C138" s="558"/>
      <c r="D138" s="328" t="s">
        <v>1010</v>
      </c>
      <c r="E138" s="456">
        <v>45936</v>
      </c>
      <c r="F138" s="330" t="s">
        <v>1011</v>
      </c>
      <c r="G138" s="336"/>
      <c r="H138" s="367" t="s">
        <v>1010</v>
      </c>
      <c r="I138" s="510">
        <v>45936</v>
      </c>
      <c r="J138" s="334" t="s">
        <v>1011</v>
      </c>
      <c r="K138" s="229"/>
    </row>
    <row r="139" spans="1:11" s="158" customFormat="1" x14ac:dyDescent="0.2">
      <c r="A139" s="429" t="s">
        <v>5155</v>
      </c>
      <c r="B139" s="430" t="s">
        <v>2244</v>
      </c>
      <c r="C139" s="558"/>
      <c r="D139" s="328" t="s">
        <v>1010</v>
      </c>
      <c r="E139" s="456">
        <v>45936</v>
      </c>
      <c r="F139" s="330" t="s">
        <v>1011</v>
      </c>
      <c r="G139" s="336"/>
      <c r="H139" s="367" t="s">
        <v>1010</v>
      </c>
      <c r="I139" s="510">
        <v>45936</v>
      </c>
      <c r="J139" s="334" t="s">
        <v>1011</v>
      </c>
      <c r="K139" s="229"/>
    </row>
    <row r="140" spans="1:11" s="158" customFormat="1" x14ac:dyDescent="0.2">
      <c r="A140" s="429" t="s">
        <v>5156</v>
      </c>
      <c r="B140" s="430" t="s">
        <v>2246</v>
      </c>
      <c r="C140" s="558"/>
      <c r="D140" s="328" t="s">
        <v>1010</v>
      </c>
      <c r="E140" s="456">
        <v>45936</v>
      </c>
      <c r="F140" s="330" t="s">
        <v>1011</v>
      </c>
      <c r="G140" s="336"/>
      <c r="H140" s="367" t="s">
        <v>1010</v>
      </c>
      <c r="I140" s="510">
        <v>45936</v>
      </c>
      <c r="J140" s="334" t="s">
        <v>1011</v>
      </c>
      <c r="K140" s="229"/>
    </row>
    <row r="141" spans="1:11" s="158" customFormat="1" x14ac:dyDescent="0.2">
      <c r="A141" s="429" t="s">
        <v>5157</v>
      </c>
      <c r="B141" s="430" t="s">
        <v>2248</v>
      </c>
      <c r="C141" s="558"/>
      <c r="D141" s="328" t="s">
        <v>1010</v>
      </c>
      <c r="E141" s="456">
        <v>45936</v>
      </c>
      <c r="F141" s="330" t="s">
        <v>1011</v>
      </c>
      <c r="G141" s="336"/>
      <c r="H141" s="367" t="s">
        <v>1010</v>
      </c>
      <c r="I141" s="510">
        <v>45936</v>
      </c>
      <c r="J141" s="334" t="s">
        <v>1011</v>
      </c>
      <c r="K141" s="229"/>
    </row>
    <row r="142" spans="1:11" s="158" customFormat="1" x14ac:dyDescent="0.2">
      <c r="A142" s="429" t="s">
        <v>5158</v>
      </c>
      <c r="B142" s="430" t="s">
        <v>2250</v>
      </c>
      <c r="C142" s="431"/>
      <c r="D142" s="328" t="s">
        <v>1010</v>
      </c>
      <c r="E142" s="456">
        <v>45936</v>
      </c>
      <c r="F142" s="330" t="s">
        <v>1011</v>
      </c>
      <c r="G142" s="336"/>
      <c r="H142" s="367" t="s">
        <v>1010</v>
      </c>
      <c r="I142" s="510">
        <v>45936</v>
      </c>
      <c r="J142" s="334" t="s">
        <v>1011</v>
      </c>
      <c r="K142" s="229"/>
    </row>
    <row r="143" spans="1:11" s="158" customFormat="1" x14ac:dyDescent="0.2">
      <c r="A143" s="429" t="s">
        <v>5159</v>
      </c>
      <c r="B143" s="430" t="s">
        <v>2252</v>
      </c>
      <c r="C143" s="431"/>
      <c r="D143" s="328" t="s">
        <v>1010</v>
      </c>
      <c r="E143" s="456">
        <v>45936</v>
      </c>
      <c r="F143" s="330" t="s">
        <v>1011</v>
      </c>
      <c r="G143" s="336"/>
      <c r="H143" s="367" t="s">
        <v>1010</v>
      </c>
      <c r="I143" s="510">
        <v>45936</v>
      </c>
      <c r="J143" s="334" t="s">
        <v>1011</v>
      </c>
      <c r="K143" s="229"/>
    </row>
    <row r="144" spans="1:11" s="158" customFormat="1" x14ac:dyDescent="0.2">
      <c r="A144" s="429" t="s">
        <v>5160</v>
      </c>
      <c r="B144" s="430" t="s">
        <v>2254</v>
      </c>
      <c r="C144" s="558"/>
      <c r="D144" s="328" t="s">
        <v>1010</v>
      </c>
      <c r="E144" s="456">
        <v>45936</v>
      </c>
      <c r="F144" s="330" t="s">
        <v>1011</v>
      </c>
      <c r="G144" s="336"/>
      <c r="H144" s="367" t="s">
        <v>1010</v>
      </c>
      <c r="I144" s="510">
        <v>45936</v>
      </c>
      <c r="J144" s="334" t="s">
        <v>1011</v>
      </c>
      <c r="K144" s="229"/>
    </row>
    <row r="145" spans="1:11" s="158" customFormat="1" x14ac:dyDescent="0.2">
      <c r="A145" s="429" t="s">
        <v>5161</v>
      </c>
      <c r="B145" s="430" t="s">
        <v>2256</v>
      </c>
      <c r="C145" s="558"/>
      <c r="D145" s="328" t="s">
        <v>1010</v>
      </c>
      <c r="E145" s="456">
        <v>45936</v>
      </c>
      <c r="F145" s="330" t="s">
        <v>1011</v>
      </c>
      <c r="G145" s="336"/>
      <c r="H145" s="367" t="s">
        <v>1010</v>
      </c>
      <c r="I145" s="510">
        <v>45936</v>
      </c>
      <c r="J145" s="334" t="s">
        <v>1011</v>
      </c>
      <c r="K145" s="229"/>
    </row>
    <row r="146" spans="1:11" s="158" customFormat="1" x14ac:dyDescent="0.2">
      <c r="A146" s="429" t="s">
        <v>5162</v>
      </c>
      <c r="B146" s="430" t="s">
        <v>2258</v>
      </c>
      <c r="C146" s="558"/>
      <c r="D146" s="328" t="s">
        <v>1010</v>
      </c>
      <c r="E146" s="456">
        <v>45936</v>
      </c>
      <c r="F146" s="330" t="s">
        <v>1011</v>
      </c>
      <c r="G146" s="336"/>
      <c r="H146" s="367" t="s">
        <v>1010</v>
      </c>
      <c r="I146" s="510">
        <v>45936</v>
      </c>
      <c r="J146" s="334" t="s">
        <v>1011</v>
      </c>
      <c r="K146" s="229"/>
    </row>
    <row r="147" spans="1:11" s="158" customFormat="1" x14ac:dyDescent="0.2">
      <c r="A147" s="429" t="s">
        <v>5163</v>
      </c>
      <c r="B147" s="430" t="s">
        <v>5164</v>
      </c>
      <c r="C147" s="558"/>
      <c r="D147" s="328" t="s">
        <v>1010</v>
      </c>
      <c r="E147" s="456">
        <v>45936</v>
      </c>
      <c r="F147" s="330" t="s">
        <v>1011</v>
      </c>
      <c r="G147" s="336"/>
      <c r="H147" s="367" t="s">
        <v>1010</v>
      </c>
      <c r="I147" s="510">
        <v>45936</v>
      </c>
      <c r="J147" s="334" t="s">
        <v>1011</v>
      </c>
      <c r="K147" s="229"/>
    </row>
    <row r="148" spans="1:11" s="158" customFormat="1" x14ac:dyDescent="0.2">
      <c r="A148" s="429" t="s">
        <v>5165</v>
      </c>
      <c r="B148" s="430" t="s">
        <v>5166</v>
      </c>
      <c r="C148" s="558"/>
      <c r="D148" s="328" t="s">
        <v>1010</v>
      </c>
      <c r="E148" s="456">
        <v>45936</v>
      </c>
      <c r="F148" s="330" t="s">
        <v>1011</v>
      </c>
      <c r="G148" s="336"/>
      <c r="H148" s="367" t="s">
        <v>1010</v>
      </c>
      <c r="I148" s="510">
        <v>45936</v>
      </c>
      <c r="J148" s="334" t="s">
        <v>1011</v>
      </c>
      <c r="K148" s="229"/>
    </row>
    <row r="149" spans="1:11" s="158" customFormat="1" x14ac:dyDescent="0.2">
      <c r="A149" s="429" t="s">
        <v>5167</v>
      </c>
      <c r="B149" s="430" t="s">
        <v>5168</v>
      </c>
      <c r="C149" s="558"/>
      <c r="D149" s="328" t="s">
        <v>1010</v>
      </c>
      <c r="E149" s="456">
        <v>45936</v>
      </c>
      <c r="F149" s="330" t="s">
        <v>1011</v>
      </c>
      <c r="G149" s="336"/>
      <c r="H149" s="367" t="s">
        <v>1010</v>
      </c>
      <c r="I149" s="510">
        <v>45936</v>
      </c>
      <c r="J149" s="334" t="s">
        <v>1011</v>
      </c>
      <c r="K149" s="229"/>
    </row>
    <row r="150" spans="1:11" s="152" customFormat="1" x14ac:dyDescent="0.2">
      <c r="A150" s="780" t="s">
        <v>5169</v>
      </c>
      <c r="B150" s="430" t="s">
        <v>5170</v>
      </c>
      <c r="C150" s="781"/>
      <c r="D150" s="784" t="s">
        <v>1010</v>
      </c>
      <c r="E150" s="741">
        <v>45936</v>
      </c>
      <c r="F150" s="785" t="s">
        <v>1011</v>
      </c>
      <c r="G150" s="782"/>
      <c r="H150" s="367" t="s">
        <v>1010</v>
      </c>
      <c r="I150" s="510">
        <v>45936</v>
      </c>
      <c r="J150" s="334" t="s">
        <v>1011</v>
      </c>
      <c r="K150" s="783"/>
    </row>
    <row r="151" spans="1:11" s="158" customFormat="1" x14ac:dyDescent="0.2">
      <c r="A151" s="429" t="s">
        <v>5171</v>
      </c>
      <c r="B151" s="430" t="s">
        <v>5172</v>
      </c>
      <c r="C151" s="558"/>
      <c r="D151" s="328" t="s">
        <v>1010</v>
      </c>
      <c r="E151" s="456">
        <v>45936</v>
      </c>
      <c r="F151" s="330" t="s">
        <v>1011</v>
      </c>
      <c r="G151" s="336"/>
      <c r="H151" s="367" t="s">
        <v>1010</v>
      </c>
      <c r="I151" s="510">
        <v>45936</v>
      </c>
      <c r="J151" s="334" t="s">
        <v>1011</v>
      </c>
      <c r="K151" s="229"/>
    </row>
    <row r="152" spans="1:11" s="158" customFormat="1" x14ac:dyDescent="0.2">
      <c r="A152" s="429" t="s">
        <v>5173</v>
      </c>
      <c r="B152" s="430" t="s">
        <v>5174</v>
      </c>
      <c r="C152" s="558"/>
      <c r="D152" s="328" t="s">
        <v>1010</v>
      </c>
      <c r="E152" s="456">
        <v>45936</v>
      </c>
      <c r="F152" s="330" t="s">
        <v>1011</v>
      </c>
      <c r="G152" s="336"/>
      <c r="H152" s="367" t="s">
        <v>1010</v>
      </c>
      <c r="I152" s="510">
        <v>45936</v>
      </c>
      <c r="J152" s="334" t="s">
        <v>1011</v>
      </c>
      <c r="K152" s="229"/>
    </row>
    <row r="153" spans="1:11" s="158" customFormat="1" x14ac:dyDescent="0.2">
      <c r="A153" s="429" t="s">
        <v>5175</v>
      </c>
      <c r="B153" s="430" t="s">
        <v>5176</v>
      </c>
      <c r="C153" s="558"/>
      <c r="D153" s="328" t="s">
        <v>1010</v>
      </c>
      <c r="E153" s="456">
        <v>45936</v>
      </c>
      <c r="F153" s="330" t="s">
        <v>1011</v>
      </c>
      <c r="G153" s="336"/>
      <c r="H153" s="367" t="s">
        <v>1010</v>
      </c>
      <c r="I153" s="510">
        <v>45936</v>
      </c>
      <c r="J153" s="334" t="s">
        <v>1011</v>
      </c>
      <c r="K153" s="229"/>
    </row>
    <row r="154" spans="1:11" s="158" customFormat="1" x14ac:dyDescent="0.2">
      <c r="A154" s="429" t="s">
        <v>5177</v>
      </c>
      <c r="B154" s="430" t="s">
        <v>1019</v>
      </c>
      <c r="C154" s="558"/>
      <c r="D154" s="328" t="s">
        <v>1010</v>
      </c>
      <c r="E154" s="456">
        <v>45936</v>
      </c>
      <c r="F154" s="330" t="s">
        <v>1011</v>
      </c>
      <c r="G154" s="336"/>
      <c r="H154" s="367" t="s">
        <v>1010</v>
      </c>
      <c r="I154" s="510">
        <v>45936</v>
      </c>
      <c r="J154" s="334" t="s">
        <v>1011</v>
      </c>
      <c r="K154" s="229"/>
    </row>
    <row r="155" spans="1:11" s="158" customFormat="1" x14ac:dyDescent="0.2">
      <c r="A155" s="429" t="s">
        <v>5178</v>
      </c>
      <c r="B155" s="430" t="s">
        <v>5179</v>
      </c>
      <c r="C155" s="558"/>
      <c r="D155" s="328" t="s">
        <v>1010</v>
      </c>
      <c r="E155" s="456">
        <v>45936</v>
      </c>
      <c r="F155" s="330" t="s">
        <v>1011</v>
      </c>
      <c r="G155" s="336"/>
      <c r="H155" s="367" t="s">
        <v>1010</v>
      </c>
      <c r="I155" s="510">
        <v>45936</v>
      </c>
      <c r="J155" s="334" t="s">
        <v>1011</v>
      </c>
      <c r="K155" s="229"/>
    </row>
    <row r="156" spans="1:11" s="158" customFormat="1" ht="25.5" x14ac:dyDescent="0.2">
      <c r="A156" s="429" t="s">
        <v>5180</v>
      </c>
      <c r="B156" s="430" t="s">
        <v>5181</v>
      </c>
      <c r="C156" s="558"/>
      <c r="D156" s="328" t="s">
        <v>1010</v>
      </c>
      <c r="E156" s="456">
        <v>45936</v>
      </c>
      <c r="F156" s="330" t="s">
        <v>1011</v>
      </c>
      <c r="G156" s="336"/>
      <c r="H156" s="367" t="s">
        <v>1010</v>
      </c>
      <c r="I156" s="510">
        <v>45936</v>
      </c>
      <c r="J156" s="334" t="s">
        <v>1011</v>
      </c>
      <c r="K156" s="229"/>
    </row>
    <row r="157" spans="1:11" s="158" customFormat="1" ht="12.75" customHeight="1" x14ac:dyDescent="0.2">
      <c r="A157" s="429" t="s">
        <v>5182</v>
      </c>
      <c r="B157" s="430" t="s">
        <v>5183</v>
      </c>
      <c r="C157" s="558"/>
      <c r="D157" s="328" t="s">
        <v>1010</v>
      </c>
      <c r="E157" s="456">
        <v>45936</v>
      </c>
      <c r="F157" s="330" t="s">
        <v>1011</v>
      </c>
      <c r="G157" s="336"/>
      <c r="H157" s="367" t="s">
        <v>1010</v>
      </c>
      <c r="I157" s="510">
        <v>45936</v>
      </c>
      <c r="J157" s="334" t="s">
        <v>1011</v>
      </c>
      <c r="K157" s="229"/>
    </row>
    <row r="158" spans="1:11" s="158" customFormat="1" ht="25.5" x14ac:dyDescent="0.2">
      <c r="A158" s="429" t="s">
        <v>5184</v>
      </c>
      <c r="B158" s="430" t="s">
        <v>5185</v>
      </c>
      <c r="C158" s="558"/>
      <c r="D158" s="328" t="s">
        <v>1010</v>
      </c>
      <c r="E158" s="456">
        <v>45936</v>
      </c>
      <c r="F158" s="330" t="s">
        <v>1011</v>
      </c>
      <c r="G158" s="336"/>
      <c r="H158" s="367" t="s">
        <v>1010</v>
      </c>
      <c r="I158" s="510">
        <v>45936</v>
      </c>
      <c r="J158" s="334" t="s">
        <v>1011</v>
      </c>
      <c r="K158" s="229"/>
    </row>
    <row r="159" spans="1:11" s="158" customFormat="1" ht="12.75" customHeight="1" x14ac:dyDescent="0.2">
      <c r="A159" s="429" t="s">
        <v>5186</v>
      </c>
      <c r="B159" s="430" t="s">
        <v>5187</v>
      </c>
      <c r="C159" s="558"/>
      <c r="D159" s="328" t="s">
        <v>1010</v>
      </c>
      <c r="E159" s="456">
        <v>45936</v>
      </c>
      <c r="F159" s="330" t="s">
        <v>1011</v>
      </c>
      <c r="G159" s="336"/>
      <c r="H159" s="367" t="s">
        <v>1010</v>
      </c>
      <c r="I159" s="510">
        <v>45936</v>
      </c>
      <c r="J159" s="334" t="s">
        <v>1011</v>
      </c>
      <c r="K159" s="229"/>
    </row>
    <row r="160" spans="1:11" s="158" customFormat="1" x14ac:dyDescent="0.2">
      <c r="A160" s="429" t="s">
        <v>5188</v>
      </c>
      <c r="B160" s="430" t="s">
        <v>5189</v>
      </c>
      <c r="C160" s="558"/>
      <c r="D160" s="328" t="s">
        <v>1010</v>
      </c>
      <c r="E160" s="456">
        <v>45936</v>
      </c>
      <c r="F160" s="330" t="s">
        <v>1011</v>
      </c>
      <c r="G160" s="336"/>
      <c r="H160" s="367" t="s">
        <v>1010</v>
      </c>
      <c r="I160" s="510">
        <v>45936</v>
      </c>
      <c r="J160" s="334" t="s">
        <v>1011</v>
      </c>
      <c r="K160" s="229"/>
    </row>
    <row r="161" spans="1:11" s="152" customFormat="1" x14ac:dyDescent="0.2">
      <c r="A161" s="780" t="s">
        <v>5190</v>
      </c>
      <c r="B161" s="430" t="s">
        <v>4970</v>
      </c>
      <c r="C161" s="781"/>
      <c r="D161" s="784" t="s">
        <v>1010</v>
      </c>
      <c r="E161" s="741">
        <v>45936</v>
      </c>
      <c r="F161" s="785" t="s">
        <v>1011</v>
      </c>
      <c r="G161" s="782"/>
      <c r="H161" s="367" t="s">
        <v>1010</v>
      </c>
      <c r="I161" s="510">
        <v>45936</v>
      </c>
      <c r="J161" s="334" t="s">
        <v>1011</v>
      </c>
      <c r="K161" s="783"/>
    </row>
    <row r="162" spans="1:11" s="152" customFormat="1" x14ac:dyDescent="0.2">
      <c r="A162" s="780" t="s">
        <v>5191</v>
      </c>
      <c r="B162" s="430" t="s">
        <v>2113</v>
      </c>
      <c r="C162" s="781"/>
      <c r="D162" s="784" t="s">
        <v>1010</v>
      </c>
      <c r="E162" s="741">
        <v>45936</v>
      </c>
      <c r="F162" s="785" t="s">
        <v>1011</v>
      </c>
      <c r="G162" s="782"/>
      <c r="H162" s="367" t="s">
        <v>1010</v>
      </c>
      <c r="I162" s="510">
        <v>45936</v>
      </c>
      <c r="J162" s="334" t="s">
        <v>1011</v>
      </c>
      <c r="K162" s="783"/>
    </row>
    <row r="163" spans="1:11" s="152" customFormat="1" x14ac:dyDescent="0.2">
      <c r="A163" s="780" t="s">
        <v>5192</v>
      </c>
      <c r="B163" s="430" t="s">
        <v>4979</v>
      </c>
      <c r="C163" s="781"/>
      <c r="D163" s="784" t="s">
        <v>1010</v>
      </c>
      <c r="E163" s="741">
        <v>45936</v>
      </c>
      <c r="F163" s="785" t="s">
        <v>1011</v>
      </c>
      <c r="G163" s="782"/>
      <c r="H163" s="367" t="s">
        <v>1010</v>
      </c>
      <c r="I163" s="510">
        <v>45936</v>
      </c>
      <c r="J163" s="334" t="s">
        <v>1011</v>
      </c>
      <c r="K163" s="783"/>
    </row>
    <row r="164" spans="1:11" s="152" customFormat="1" x14ac:dyDescent="0.2">
      <c r="A164" s="780" t="s">
        <v>5193</v>
      </c>
      <c r="B164" s="430" t="s">
        <v>2123</v>
      </c>
      <c r="C164" s="781"/>
      <c r="D164" s="784" t="s">
        <v>1010</v>
      </c>
      <c r="E164" s="741">
        <v>45936</v>
      </c>
      <c r="F164" s="785" t="s">
        <v>1011</v>
      </c>
      <c r="G164" s="782"/>
      <c r="H164" s="367" t="s">
        <v>1010</v>
      </c>
      <c r="I164" s="510">
        <v>45936</v>
      </c>
      <c r="J164" s="334" t="s">
        <v>1011</v>
      </c>
      <c r="K164" s="783"/>
    </row>
    <row r="165" spans="1:11" s="152" customFormat="1" x14ac:dyDescent="0.2">
      <c r="A165" s="780" t="s">
        <v>5194</v>
      </c>
      <c r="B165" s="430" t="s">
        <v>2125</v>
      </c>
      <c r="C165" s="781"/>
      <c r="D165" s="784" t="s">
        <v>1010</v>
      </c>
      <c r="E165" s="741">
        <v>45936</v>
      </c>
      <c r="F165" s="785" t="s">
        <v>1011</v>
      </c>
      <c r="G165" s="782"/>
      <c r="H165" s="367" t="s">
        <v>1010</v>
      </c>
      <c r="I165" s="510">
        <v>45936</v>
      </c>
      <c r="J165" s="334" t="s">
        <v>1011</v>
      </c>
      <c r="K165" s="783"/>
    </row>
    <row r="166" spans="1:11" s="152" customFormat="1" x14ac:dyDescent="0.2">
      <c r="A166" s="780" t="s">
        <v>5195</v>
      </c>
      <c r="B166" s="430" t="s">
        <v>5196</v>
      </c>
      <c r="C166" s="781"/>
      <c r="D166" s="784" t="s">
        <v>1010</v>
      </c>
      <c r="E166" s="741">
        <v>45936</v>
      </c>
      <c r="F166" s="785" t="s">
        <v>1011</v>
      </c>
      <c r="G166" s="782"/>
      <c r="H166" s="367" t="s">
        <v>1010</v>
      </c>
      <c r="I166" s="510">
        <v>45936</v>
      </c>
      <c r="J166" s="334" t="s">
        <v>1011</v>
      </c>
      <c r="K166" s="783"/>
    </row>
    <row r="167" spans="1:11" s="152" customFormat="1" x14ac:dyDescent="0.2">
      <c r="A167" s="780" t="s">
        <v>5197</v>
      </c>
      <c r="B167" s="430" t="s">
        <v>1950</v>
      </c>
      <c r="C167" s="1446" t="s">
        <v>1003</v>
      </c>
      <c r="D167" s="784" t="s">
        <v>1010</v>
      </c>
      <c r="E167" s="741">
        <v>46026</v>
      </c>
      <c r="F167" s="785" t="s">
        <v>1011</v>
      </c>
      <c r="G167" s="782" t="s">
        <v>5198</v>
      </c>
      <c r="H167" s="367" t="s">
        <v>1010</v>
      </c>
      <c r="I167" s="510">
        <v>45936</v>
      </c>
      <c r="J167" s="334" t="s">
        <v>1011</v>
      </c>
      <c r="K167" s="783"/>
    </row>
    <row r="168" spans="1:11" s="152" customFormat="1" x14ac:dyDescent="0.2">
      <c r="A168" s="780" t="s">
        <v>5199</v>
      </c>
      <c r="B168" s="430" t="s">
        <v>1948</v>
      </c>
      <c r="C168" s="1446" t="s">
        <v>1003</v>
      </c>
      <c r="D168" s="784" t="s">
        <v>1010</v>
      </c>
      <c r="E168" s="741">
        <v>46026</v>
      </c>
      <c r="F168" s="785" t="s">
        <v>1011</v>
      </c>
      <c r="G168" s="782" t="s">
        <v>5198</v>
      </c>
      <c r="H168" s="367" t="s">
        <v>1010</v>
      </c>
      <c r="I168" s="510">
        <v>45936</v>
      </c>
      <c r="J168" s="334" t="s">
        <v>1011</v>
      </c>
      <c r="K168" s="783"/>
    </row>
    <row r="169" spans="1:11" s="152" customFormat="1" x14ac:dyDescent="0.2">
      <c r="A169" s="780" t="s">
        <v>5200</v>
      </c>
      <c r="B169" s="430" t="s">
        <v>5201</v>
      </c>
      <c r="C169" s="781"/>
      <c r="D169" s="784" t="s">
        <v>1010</v>
      </c>
      <c r="E169" s="741">
        <v>45936</v>
      </c>
      <c r="F169" s="785" t="s">
        <v>1011</v>
      </c>
      <c r="G169" s="782"/>
      <c r="H169" s="367" t="s">
        <v>1010</v>
      </c>
      <c r="I169" s="510">
        <v>45936</v>
      </c>
      <c r="J169" s="334" t="s">
        <v>1011</v>
      </c>
      <c r="K169" s="783"/>
    </row>
    <row r="170" spans="1:11" s="152" customFormat="1" x14ac:dyDescent="0.2">
      <c r="A170" s="780" t="s">
        <v>5202</v>
      </c>
      <c r="B170" s="430" t="s">
        <v>5203</v>
      </c>
      <c r="C170" s="781"/>
      <c r="D170" s="784" t="s">
        <v>1010</v>
      </c>
      <c r="E170" s="741">
        <v>45936</v>
      </c>
      <c r="F170" s="785" t="s">
        <v>1011</v>
      </c>
      <c r="G170" s="782"/>
      <c r="H170" s="367" t="s">
        <v>1010</v>
      </c>
      <c r="I170" s="510">
        <v>45936</v>
      </c>
      <c r="J170" s="334" t="s">
        <v>1011</v>
      </c>
      <c r="K170" s="783"/>
    </row>
    <row r="171" spans="1:11" s="152" customFormat="1" x14ac:dyDescent="0.2">
      <c r="A171" s="780" t="s">
        <v>5204</v>
      </c>
      <c r="B171" s="430" t="s">
        <v>5205</v>
      </c>
      <c r="C171" s="781"/>
      <c r="D171" s="784" t="s">
        <v>1010</v>
      </c>
      <c r="E171" s="741">
        <v>45936</v>
      </c>
      <c r="F171" s="785" t="s">
        <v>1011</v>
      </c>
      <c r="G171" s="782"/>
      <c r="H171" s="367" t="s">
        <v>1010</v>
      </c>
      <c r="I171" s="510">
        <v>45936</v>
      </c>
      <c r="J171" s="334" t="s">
        <v>1011</v>
      </c>
      <c r="K171" s="783"/>
    </row>
    <row r="172" spans="1:11" s="158" customFormat="1" x14ac:dyDescent="0.2">
      <c r="A172" s="429" t="s">
        <v>5206</v>
      </c>
      <c r="B172" s="430" t="s">
        <v>5207</v>
      </c>
      <c r="C172" s="558"/>
      <c r="D172" s="328" t="s">
        <v>1010</v>
      </c>
      <c r="E172" s="456">
        <v>45936</v>
      </c>
      <c r="F172" s="330" t="s">
        <v>1011</v>
      </c>
      <c r="G172" s="336"/>
      <c r="H172" s="367" t="s">
        <v>1010</v>
      </c>
      <c r="I172" s="510">
        <v>45936</v>
      </c>
      <c r="J172" s="334" t="s">
        <v>1011</v>
      </c>
      <c r="K172" s="229"/>
    </row>
    <row r="173" spans="1:11" s="158" customFormat="1" x14ac:dyDescent="0.2">
      <c r="A173" s="429" t="s">
        <v>5208</v>
      </c>
      <c r="B173" s="430" t="s">
        <v>5209</v>
      </c>
      <c r="C173" s="558"/>
      <c r="D173" s="328" t="s">
        <v>1010</v>
      </c>
      <c r="E173" s="456">
        <v>45936</v>
      </c>
      <c r="F173" s="330" t="s">
        <v>1011</v>
      </c>
      <c r="G173" s="336"/>
      <c r="H173" s="367" t="s">
        <v>1010</v>
      </c>
      <c r="I173" s="510">
        <v>45936</v>
      </c>
      <c r="J173" s="334" t="s">
        <v>1011</v>
      </c>
      <c r="K173" s="229"/>
    </row>
    <row r="174" spans="1:11" s="158" customFormat="1" x14ac:dyDescent="0.2">
      <c r="A174" s="429" t="s">
        <v>5210</v>
      </c>
      <c r="B174" s="430" t="s">
        <v>4995</v>
      </c>
      <c r="C174" s="558"/>
      <c r="D174" s="328" t="s">
        <v>1010</v>
      </c>
      <c r="E174" s="456">
        <v>45936</v>
      </c>
      <c r="F174" s="330" t="s">
        <v>1011</v>
      </c>
      <c r="G174" s="336"/>
      <c r="H174" s="367" t="s">
        <v>1010</v>
      </c>
      <c r="I174" s="510">
        <v>45936</v>
      </c>
      <c r="J174" s="334" t="s">
        <v>1011</v>
      </c>
      <c r="K174" s="229"/>
    </row>
    <row r="175" spans="1:11" s="158" customFormat="1" x14ac:dyDescent="0.2">
      <c r="A175" s="429" t="s">
        <v>5211</v>
      </c>
      <c r="B175" s="430" t="s">
        <v>2131</v>
      </c>
      <c r="C175" s="558"/>
      <c r="D175" s="328" t="s">
        <v>1010</v>
      </c>
      <c r="E175" s="456">
        <v>45936</v>
      </c>
      <c r="F175" s="330" t="s">
        <v>1011</v>
      </c>
      <c r="G175" s="336"/>
      <c r="H175" s="367" t="s">
        <v>1010</v>
      </c>
      <c r="I175" s="510">
        <v>45936</v>
      </c>
      <c r="J175" s="334" t="s">
        <v>1011</v>
      </c>
      <c r="K175" s="229"/>
    </row>
    <row r="176" spans="1:11" s="158" customFormat="1" x14ac:dyDescent="0.2">
      <c r="A176" s="429" t="s">
        <v>5212</v>
      </c>
      <c r="B176" s="430" t="s">
        <v>4246</v>
      </c>
      <c r="C176" s="558"/>
      <c r="D176" s="328" t="s">
        <v>1010</v>
      </c>
      <c r="E176" s="456">
        <v>45936</v>
      </c>
      <c r="F176" s="330" t="s">
        <v>1011</v>
      </c>
      <c r="G176" s="336"/>
      <c r="H176" s="367" t="s">
        <v>1010</v>
      </c>
      <c r="I176" s="510">
        <v>45936</v>
      </c>
      <c r="J176" s="334" t="s">
        <v>1011</v>
      </c>
      <c r="K176" s="229"/>
    </row>
    <row r="177" spans="1:12" s="158" customFormat="1" x14ac:dyDescent="0.2">
      <c r="A177" s="429" t="s">
        <v>5213</v>
      </c>
      <c r="B177" s="430" t="s">
        <v>4999</v>
      </c>
      <c r="C177" s="558"/>
      <c r="D177" s="328" t="s">
        <v>1010</v>
      </c>
      <c r="E177" s="456">
        <v>45936</v>
      </c>
      <c r="F177" s="330" t="s">
        <v>1011</v>
      </c>
      <c r="G177" s="336"/>
      <c r="H177" s="367" t="s">
        <v>1010</v>
      </c>
      <c r="I177" s="510">
        <v>45936</v>
      </c>
      <c r="J177" s="334" t="s">
        <v>1011</v>
      </c>
      <c r="K177" s="229"/>
    </row>
    <row r="178" spans="1:12" s="158" customFormat="1" x14ac:dyDescent="0.2">
      <c r="A178" s="429" t="s">
        <v>5214</v>
      </c>
      <c r="B178" s="430" t="s">
        <v>5215</v>
      </c>
      <c r="C178" s="558"/>
      <c r="D178" s="328" t="s">
        <v>1010</v>
      </c>
      <c r="E178" s="456">
        <v>45936</v>
      </c>
      <c r="F178" s="330" t="s">
        <v>1011</v>
      </c>
      <c r="G178" s="336"/>
      <c r="H178" s="367" t="s">
        <v>1010</v>
      </c>
      <c r="I178" s="510">
        <v>45936</v>
      </c>
      <c r="J178" s="334" t="s">
        <v>1011</v>
      </c>
      <c r="K178" s="229"/>
    </row>
    <row r="179" spans="1:12" s="158" customFormat="1" x14ac:dyDescent="0.2">
      <c r="A179" s="429" t="s">
        <v>5216</v>
      </c>
      <c r="B179" s="430" t="s">
        <v>2133</v>
      </c>
      <c r="C179" s="558"/>
      <c r="D179" s="328" t="s">
        <v>1010</v>
      </c>
      <c r="E179" s="456">
        <v>45936</v>
      </c>
      <c r="F179" s="330" t="s">
        <v>1011</v>
      </c>
      <c r="G179" s="336"/>
      <c r="H179" s="367" t="s">
        <v>1010</v>
      </c>
      <c r="I179" s="510">
        <v>45936</v>
      </c>
      <c r="J179" s="334" t="s">
        <v>1011</v>
      </c>
      <c r="K179" s="229"/>
    </row>
    <row r="180" spans="1:12" s="152" customFormat="1" x14ac:dyDescent="0.2">
      <c r="A180" s="780" t="s">
        <v>5217</v>
      </c>
      <c r="B180" s="430" t="s">
        <v>5218</v>
      </c>
      <c r="C180" s="781"/>
      <c r="D180" s="784" t="s">
        <v>1010</v>
      </c>
      <c r="E180" s="741">
        <v>45936</v>
      </c>
      <c r="F180" s="785" t="s">
        <v>1011</v>
      </c>
      <c r="G180" s="782"/>
      <c r="H180" s="793" t="s">
        <v>1010</v>
      </c>
      <c r="I180" s="510">
        <v>45936</v>
      </c>
      <c r="J180" s="765" t="s">
        <v>1011</v>
      </c>
      <c r="K180" s="783"/>
    </row>
    <row r="181" spans="1:12" s="158" customFormat="1" x14ac:dyDescent="0.2">
      <c r="A181" s="429" t="s">
        <v>5219</v>
      </c>
      <c r="B181" s="430" t="s">
        <v>5220</v>
      </c>
      <c r="C181" s="558"/>
      <c r="D181" s="328" t="s">
        <v>1010</v>
      </c>
      <c r="E181" s="456">
        <v>45936</v>
      </c>
      <c r="F181" s="330" t="s">
        <v>1011</v>
      </c>
      <c r="G181" s="336"/>
      <c r="H181" s="249" t="s">
        <v>1010</v>
      </c>
      <c r="I181" s="510">
        <v>45936</v>
      </c>
      <c r="J181" s="204" t="s">
        <v>1011</v>
      </c>
      <c r="K181" s="229"/>
    </row>
    <row r="182" spans="1:12" s="158" customFormat="1" x14ac:dyDescent="0.2">
      <c r="A182" s="429" t="s">
        <v>5221</v>
      </c>
      <c r="B182" s="430" t="s">
        <v>5222</v>
      </c>
      <c r="C182" s="558"/>
      <c r="D182" s="328" t="s">
        <v>1010</v>
      </c>
      <c r="E182" s="456">
        <v>45936</v>
      </c>
      <c r="F182" s="330" t="s">
        <v>1011</v>
      </c>
      <c r="G182" s="336"/>
      <c r="H182" s="249" t="s">
        <v>1010</v>
      </c>
      <c r="I182" s="510">
        <v>45936</v>
      </c>
      <c r="J182" s="204" t="s">
        <v>1011</v>
      </c>
      <c r="K182" s="229"/>
    </row>
    <row r="183" spans="1:12" s="158" customFormat="1" ht="13.5" thickBot="1" x14ac:dyDescent="0.25">
      <c r="A183" s="432" t="s">
        <v>5223</v>
      </c>
      <c r="B183" s="433" t="s">
        <v>5224</v>
      </c>
      <c r="C183" s="556"/>
      <c r="D183" s="329" t="s">
        <v>1010</v>
      </c>
      <c r="E183" s="457">
        <v>45936</v>
      </c>
      <c r="F183" s="203" t="s">
        <v>1011</v>
      </c>
      <c r="G183" s="338"/>
      <c r="H183" s="369" t="s">
        <v>1010</v>
      </c>
      <c r="I183" s="1601">
        <v>45936</v>
      </c>
      <c r="J183" s="250" t="s">
        <v>1011</v>
      </c>
      <c r="K183" s="207"/>
    </row>
    <row r="184" spans="1:12" ht="14.25" customHeight="1" x14ac:dyDescent="0.2">
      <c r="E184" s="165"/>
      <c r="F184" s="165"/>
      <c r="G184" s="164"/>
      <c r="H184" s="166"/>
      <c r="I184" s="165"/>
      <c r="J184" s="165"/>
      <c r="K184" s="164"/>
      <c r="L184" s="164"/>
    </row>
    <row r="185" spans="1:12" s="173" customFormat="1" x14ac:dyDescent="0.2">
      <c r="A185" s="2107" t="s">
        <v>1122</v>
      </c>
      <c r="B185" s="2107"/>
      <c r="C185" s="2107"/>
      <c r="D185" s="2107"/>
      <c r="E185" s="2107"/>
      <c r="F185" s="2107"/>
      <c r="G185" s="2107"/>
      <c r="H185" s="2107"/>
      <c r="I185" s="2107"/>
      <c r="J185" s="2107"/>
      <c r="K185" s="2107"/>
      <c r="L185" s="2107"/>
    </row>
    <row r="186" spans="1:12" ht="12.75" customHeight="1" x14ac:dyDescent="0.2">
      <c r="A186" s="2131" t="s">
        <v>1123</v>
      </c>
      <c r="B186" s="2131"/>
      <c r="C186" s="2131"/>
      <c r="D186" s="2131"/>
      <c r="E186" s="2131"/>
      <c r="F186" s="2131"/>
      <c r="G186" s="2131"/>
      <c r="H186" s="2131"/>
      <c r="I186" s="2131"/>
      <c r="J186" s="2131"/>
      <c r="K186" s="2131"/>
      <c r="L186" s="2131"/>
    </row>
    <row r="187" spans="1:12" ht="14.25" customHeight="1" x14ac:dyDescent="0.2">
      <c r="E187" s="165"/>
      <c r="F187" s="165"/>
      <c r="G187" s="164"/>
      <c r="H187" s="166"/>
      <c r="I187" s="165"/>
      <c r="J187" s="165"/>
      <c r="K187" s="164"/>
      <c r="L187" s="164"/>
    </row>
    <row r="188" spans="1:12" ht="14.25" customHeight="1" x14ac:dyDescent="0.2">
      <c r="A188" s="1217"/>
      <c r="E188" s="165"/>
      <c r="F188" s="165"/>
      <c r="G188" s="164"/>
      <c r="H188" s="166"/>
      <c r="I188" s="165"/>
      <c r="J188" s="165"/>
      <c r="K188" s="164"/>
      <c r="L188" s="164"/>
    </row>
    <row r="189" spans="1:12" ht="14.25" customHeight="1" x14ac:dyDescent="0.2">
      <c r="E189" s="165"/>
      <c r="F189" s="165"/>
      <c r="G189" s="166"/>
      <c r="H189" s="165"/>
      <c r="I189" s="165"/>
      <c r="J189" s="164"/>
      <c r="K189" s="164"/>
    </row>
    <row r="190" spans="1:12" ht="14.25" customHeight="1" x14ac:dyDescent="0.2">
      <c r="E190" s="165"/>
      <c r="F190" s="165"/>
      <c r="G190" s="164"/>
      <c r="H190" s="166"/>
      <c r="I190" s="165"/>
      <c r="J190" s="165"/>
      <c r="K190" s="164"/>
      <c r="L190" s="164"/>
    </row>
    <row r="191" spans="1:12" ht="14.25" customHeight="1" x14ac:dyDescent="0.2">
      <c r="E191" s="165"/>
      <c r="F191" s="165"/>
      <c r="G191" s="164"/>
      <c r="H191" s="166"/>
      <c r="I191" s="165"/>
      <c r="J191" s="165"/>
      <c r="K191" s="164"/>
      <c r="L191" s="164"/>
    </row>
    <row r="192" spans="1:12" ht="14.25" customHeight="1" x14ac:dyDescent="0.2">
      <c r="E192" s="165"/>
      <c r="F192" s="165"/>
      <c r="G192" s="164"/>
      <c r="H192" s="166"/>
      <c r="I192" s="165"/>
      <c r="J192" s="165"/>
      <c r="K192" s="164"/>
      <c r="L192" s="164"/>
    </row>
    <row r="193" spans="5:12" ht="14.25" customHeight="1" x14ac:dyDescent="0.2">
      <c r="E193" s="165"/>
      <c r="F193" s="165"/>
      <c r="G193" s="164"/>
      <c r="H193" s="166"/>
      <c r="I193" s="165"/>
      <c r="J193" s="165"/>
      <c r="K193" s="164"/>
      <c r="L193" s="164"/>
    </row>
    <row r="194" spans="5:12" ht="14.25" customHeight="1" x14ac:dyDescent="0.2">
      <c r="E194" s="165"/>
      <c r="F194" s="165"/>
      <c r="G194" s="164"/>
      <c r="H194" s="166"/>
      <c r="I194" s="165"/>
      <c r="J194" s="165"/>
      <c r="K194" s="164"/>
      <c r="L194" s="164"/>
    </row>
    <row r="195" spans="5:12" ht="14.25" customHeight="1" x14ac:dyDescent="0.2">
      <c r="E195" s="165"/>
      <c r="F195" s="165"/>
      <c r="G195" s="164"/>
      <c r="H195" s="166"/>
      <c r="I195" s="1906"/>
      <c r="J195" s="165"/>
      <c r="K195" s="164"/>
      <c r="L195" s="164"/>
    </row>
    <row r="196" spans="5:12" ht="14.25" customHeight="1" x14ac:dyDescent="0.2">
      <c r="E196" s="165"/>
      <c r="F196" s="165"/>
      <c r="G196" s="164"/>
      <c r="H196" s="166"/>
      <c r="I196" s="165"/>
      <c r="J196" s="165"/>
      <c r="K196" s="164"/>
      <c r="L196" s="164"/>
    </row>
    <row r="197" spans="5:12" ht="14.25" customHeight="1" x14ac:dyDescent="0.2">
      <c r="E197" s="165"/>
      <c r="F197" s="165"/>
      <c r="G197" s="164"/>
      <c r="H197" s="166"/>
      <c r="I197" s="165"/>
      <c r="J197" s="165"/>
      <c r="K197" s="164"/>
      <c r="L197" s="164"/>
    </row>
    <row r="198" spans="5:12" ht="14.25" customHeight="1" x14ac:dyDescent="0.2">
      <c r="E198" s="165"/>
      <c r="F198" s="165"/>
      <c r="G198" s="164"/>
      <c r="H198" s="166"/>
      <c r="I198" s="165"/>
      <c r="J198" s="165"/>
      <c r="K198" s="164"/>
      <c r="L198" s="164"/>
    </row>
    <row r="199" spans="5:12" ht="14.25" customHeight="1" x14ac:dyDescent="0.2">
      <c r="E199" s="165"/>
      <c r="F199" s="165"/>
      <c r="G199" s="164"/>
      <c r="H199" s="166"/>
      <c r="I199" s="165"/>
      <c r="J199" s="165"/>
      <c r="K199" s="164"/>
      <c r="L199" s="164"/>
    </row>
    <row r="200" spans="5:12" ht="14.25" customHeight="1" x14ac:dyDescent="0.2">
      <c r="E200" s="165"/>
      <c r="F200" s="165"/>
      <c r="G200" s="164"/>
      <c r="H200" s="166"/>
      <c r="I200" s="165"/>
      <c r="J200" s="165"/>
      <c r="K200" s="164"/>
      <c r="L200" s="164"/>
    </row>
    <row r="201" spans="5:12" ht="14.25" customHeight="1" x14ac:dyDescent="0.2">
      <c r="E201" s="165"/>
      <c r="F201" s="165"/>
      <c r="G201" s="164"/>
      <c r="H201" s="166"/>
      <c r="I201" s="165"/>
      <c r="J201" s="165"/>
      <c r="K201" s="164"/>
      <c r="L201" s="164"/>
    </row>
    <row r="202" spans="5:12" ht="14.25" customHeight="1" x14ac:dyDescent="0.2">
      <c r="E202" s="165"/>
      <c r="F202" s="165"/>
      <c r="G202" s="164"/>
      <c r="H202" s="166"/>
      <c r="I202" s="165"/>
      <c r="J202" s="165"/>
      <c r="K202" s="164"/>
      <c r="L202" s="164"/>
    </row>
    <row r="203" spans="5:12" ht="14.25" customHeight="1" x14ac:dyDescent="0.2">
      <c r="E203" s="165"/>
      <c r="F203" s="165"/>
      <c r="G203" s="164"/>
      <c r="H203" s="166"/>
      <c r="I203" s="165"/>
      <c r="J203" s="165"/>
      <c r="K203" s="164"/>
      <c r="L203" s="164"/>
    </row>
    <row r="204" spans="5:12" ht="14.25" customHeight="1" x14ac:dyDescent="0.2">
      <c r="E204" s="165"/>
      <c r="F204" s="165"/>
      <c r="G204" s="164"/>
      <c r="H204" s="166"/>
      <c r="I204" s="165"/>
      <c r="J204" s="165"/>
      <c r="K204" s="164"/>
      <c r="L204" s="164"/>
    </row>
    <row r="205" spans="5:12" ht="14.25" customHeight="1" x14ac:dyDescent="0.2">
      <c r="E205" s="165"/>
      <c r="F205" s="165"/>
      <c r="G205" s="164"/>
      <c r="H205" s="166"/>
      <c r="I205" s="165"/>
      <c r="J205" s="165"/>
      <c r="K205" s="164"/>
      <c r="L205" s="164"/>
    </row>
    <row r="206" spans="5:12" ht="14.25" customHeight="1" x14ac:dyDescent="0.2">
      <c r="E206" s="165"/>
      <c r="F206" s="165"/>
      <c r="G206" s="164"/>
      <c r="H206" s="166"/>
      <c r="I206" s="165"/>
      <c r="J206" s="165"/>
      <c r="K206" s="164"/>
      <c r="L206" s="164"/>
    </row>
  </sheetData>
  <mergeCells count="6">
    <mergeCell ref="A186:L186"/>
    <mergeCell ref="A1:D1"/>
    <mergeCell ref="E1:H1"/>
    <mergeCell ref="D4:G4"/>
    <mergeCell ref="H4:K4"/>
    <mergeCell ref="A185:L185"/>
  </mergeCells>
  <hyperlinks>
    <hyperlink ref="A4" location="Top!A1" display="Top!A1" xr:uid="{188D5DE6-163C-46D9-8033-C6731F958656}"/>
    <hyperlink ref="B4" location="Top!A1" display="Top!A1" xr:uid="{4711FE41-61E6-4912-A4F1-ADB9480530F5}"/>
  </hyperlinks>
  <pageMargins left="0.28000000000000003" right="0.16" top="0.52" bottom="0.56000000000000005" header="0.35" footer="0.39"/>
  <pageSetup paperSize="9" scale="48" fitToHeight="0" orientation="landscape" horizontalDpi="4294967293" r:id="rId1"/>
  <headerFooter alignWithMargins="0">
    <oddHeader>&amp;CBluetooth Test Case Reference List</oddHeader>
    <oddFooter>&amp;L&amp;F&amp;C&amp;A&amp;R&amp;P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BA01C-FB80-48B2-A4DE-7A4C127ED3A7}">
  <sheetPr>
    <tabColor rgb="FFB1A0C7"/>
  </sheetPr>
  <dimension ref="A1:M105"/>
  <sheetViews>
    <sheetView zoomScaleNormal="100" workbookViewId="0">
      <selection sqref="A1:D1"/>
    </sheetView>
  </sheetViews>
  <sheetFormatPr defaultColWidth="11.42578125" defaultRowHeight="12.75" x14ac:dyDescent="0.2"/>
  <cols>
    <col min="1" max="1" width="31.140625" style="163" customWidth="1"/>
    <col min="2" max="2" width="66.140625" style="172" customWidth="1"/>
    <col min="3" max="3" width="17.5703125" style="163" customWidth="1"/>
    <col min="4" max="4" width="16.5703125" style="172" customWidth="1"/>
    <col min="5" max="5" width="17" style="161" customWidth="1"/>
    <col min="6" max="6" width="16.85546875" style="161" customWidth="1"/>
    <col min="7" max="7" width="18.85546875" style="160" customWidth="1"/>
    <col min="8" max="8" width="13.42578125" style="162" customWidth="1"/>
    <col min="9" max="9" width="19.5703125" style="161" customWidth="1"/>
    <col min="10" max="10" width="18.140625" style="161" customWidth="1"/>
    <col min="11" max="11" width="22.1406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Top!B59&amp;""</f>
        <v>Generic Health Sensor Service</v>
      </c>
      <c r="B2" s="343"/>
      <c r="C2" s="343"/>
      <c r="D2" s="987" t="s">
        <v>986</v>
      </c>
      <c r="E2" s="988" t="str">
        <f>Top!E59</f>
        <v>GHSS.TS.p2</v>
      </c>
      <c r="F2" s="988"/>
      <c r="G2" s="991"/>
      <c r="H2" s="987" t="s">
        <v>11</v>
      </c>
      <c r="I2" s="991" t="str">
        <f>Top!G59</f>
        <v>GHSS.TS.p2</v>
      </c>
      <c r="J2" s="987" t="s">
        <v>987</v>
      </c>
      <c r="K2" s="1023">
        <v>45846</v>
      </c>
      <c r="M2" s="176"/>
    </row>
    <row r="3" spans="1:13" ht="18" customHeight="1" thickBot="1" x14ac:dyDescent="0.25">
      <c r="A3" s="202" t="s">
        <v>988</v>
      </c>
      <c r="B3" s="1002">
        <f>rel_date</f>
        <v>46070</v>
      </c>
      <c r="C3" s="202"/>
      <c r="D3" s="987" t="s">
        <v>989</v>
      </c>
      <c r="E3" s="988" t="str">
        <f>Top!F59</f>
        <v>GHSS.ICS.p1</v>
      </c>
      <c r="F3" s="988"/>
      <c r="G3" s="991"/>
      <c r="H3" s="977" t="s">
        <v>12</v>
      </c>
      <c r="I3" s="978" t="str">
        <f>Top!H59</f>
        <v>GHSS.ICS.p2</v>
      </c>
      <c r="J3" s="977" t="s">
        <v>987</v>
      </c>
      <c r="K3" s="1085">
        <f>rel_date</f>
        <v>46070</v>
      </c>
    </row>
    <row r="4" spans="1:13" ht="14.25" customHeight="1" thickBot="1" x14ac:dyDescent="0.25">
      <c r="A4" s="1121" t="s">
        <v>990</v>
      </c>
      <c r="B4" s="1305"/>
      <c r="C4" s="1122"/>
      <c r="D4" s="2104" t="s">
        <v>991</v>
      </c>
      <c r="E4" s="2105"/>
      <c r="F4" s="2105"/>
      <c r="G4" s="2106"/>
      <c r="H4" s="2104" t="s">
        <v>992</v>
      </c>
      <c r="I4" s="2105"/>
      <c r="J4" s="2105"/>
      <c r="K4" s="2106"/>
    </row>
    <row r="5" spans="1:13" ht="39" thickBot="1" x14ac:dyDescent="0.25">
      <c r="A5" s="707" t="s">
        <v>993</v>
      </c>
      <c r="B5" s="434" t="s">
        <v>994</v>
      </c>
      <c r="C5" s="1445" t="s">
        <v>995</v>
      </c>
      <c r="D5" s="1313" t="s">
        <v>996</v>
      </c>
      <c r="E5" s="1313" t="s">
        <v>997</v>
      </c>
      <c r="F5" s="1312" t="s">
        <v>998</v>
      </c>
      <c r="G5" s="1311" t="s">
        <v>999</v>
      </c>
      <c r="H5" s="1314" t="s">
        <v>996</v>
      </c>
      <c r="I5" s="1313" t="s">
        <v>997</v>
      </c>
      <c r="J5" s="1312" t="s">
        <v>998</v>
      </c>
      <c r="K5" s="1311" t="s">
        <v>1000</v>
      </c>
    </row>
    <row r="6" spans="1:13" s="158" customFormat="1" ht="12.75" customHeight="1" x14ac:dyDescent="0.2">
      <c r="A6" s="427" t="s">
        <v>1001</v>
      </c>
      <c r="B6" s="260" t="s">
        <v>1002</v>
      </c>
      <c r="C6" s="1766" t="s">
        <v>1003</v>
      </c>
      <c r="D6" s="399"/>
      <c r="E6" s="473">
        <v>45936</v>
      </c>
      <c r="F6" s="175"/>
      <c r="G6" s="428" t="s">
        <v>5225</v>
      </c>
      <c r="H6" s="367"/>
      <c r="I6" s="475">
        <v>45936</v>
      </c>
      <c r="J6" s="334"/>
      <c r="K6" s="224"/>
    </row>
    <row r="7" spans="1:13" s="158" customFormat="1" x14ac:dyDescent="0.2">
      <c r="A7" s="429" t="s">
        <v>12</v>
      </c>
      <c r="B7" s="430" t="s">
        <v>1004</v>
      </c>
      <c r="C7" s="1210" t="s">
        <v>1005</v>
      </c>
      <c r="D7" s="328"/>
      <c r="E7" s="456">
        <v>45796</v>
      </c>
      <c r="F7" s="330"/>
      <c r="G7" s="337"/>
      <c r="H7" s="249"/>
      <c r="I7" s="461">
        <f>$B$3+90</f>
        <v>46160</v>
      </c>
      <c r="J7" s="204"/>
      <c r="K7" s="206" t="s">
        <v>1126</v>
      </c>
    </row>
    <row r="8" spans="1:13" s="158" customFormat="1" x14ac:dyDescent="0.2">
      <c r="A8" s="429" t="s">
        <v>5226</v>
      </c>
      <c r="B8" s="430" t="s">
        <v>5227</v>
      </c>
      <c r="C8" s="558"/>
      <c r="D8" s="327" t="s">
        <v>1010</v>
      </c>
      <c r="E8" s="456">
        <v>45936</v>
      </c>
      <c r="F8" s="175" t="s">
        <v>1011</v>
      </c>
      <c r="G8" s="336"/>
      <c r="H8" s="367" t="s">
        <v>1010</v>
      </c>
      <c r="I8" s="475">
        <v>45936</v>
      </c>
      <c r="J8" s="334" t="s">
        <v>1011</v>
      </c>
      <c r="K8" s="229"/>
    </row>
    <row r="9" spans="1:13" s="158" customFormat="1" x14ac:dyDescent="0.2">
      <c r="A9" s="429" t="s">
        <v>5228</v>
      </c>
      <c r="B9" s="430" t="s">
        <v>5229</v>
      </c>
      <c r="C9" s="558"/>
      <c r="D9" s="328" t="s">
        <v>1010</v>
      </c>
      <c r="E9" s="456">
        <v>45936</v>
      </c>
      <c r="F9" s="330" t="s">
        <v>1011</v>
      </c>
      <c r="G9" s="336"/>
      <c r="H9" s="249" t="s">
        <v>1010</v>
      </c>
      <c r="I9" s="475">
        <v>45936</v>
      </c>
      <c r="J9" s="204" t="s">
        <v>1011</v>
      </c>
      <c r="K9" s="229"/>
    </row>
    <row r="10" spans="1:13" s="158" customFormat="1" x14ac:dyDescent="0.2">
      <c r="A10" s="429" t="s">
        <v>5230</v>
      </c>
      <c r="B10" s="430" t="s">
        <v>5231</v>
      </c>
      <c r="C10" s="558"/>
      <c r="D10" s="328" t="s">
        <v>1010</v>
      </c>
      <c r="E10" s="456">
        <v>45936</v>
      </c>
      <c r="F10" s="330" t="s">
        <v>1011</v>
      </c>
      <c r="G10" s="336"/>
      <c r="H10" s="249" t="s">
        <v>1010</v>
      </c>
      <c r="I10" s="475">
        <v>45936</v>
      </c>
      <c r="J10" s="204" t="s">
        <v>1011</v>
      </c>
      <c r="K10" s="229"/>
    </row>
    <row r="11" spans="1:13" s="158" customFormat="1" x14ac:dyDescent="0.2">
      <c r="A11" s="429" t="s">
        <v>5232</v>
      </c>
      <c r="B11" s="430" t="s">
        <v>5233</v>
      </c>
      <c r="C11" s="558"/>
      <c r="D11" s="328" t="s">
        <v>1010</v>
      </c>
      <c r="E11" s="456">
        <v>45936</v>
      </c>
      <c r="F11" s="330" t="s">
        <v>1011</v>
      </c>
      <c r="G11" s="336"/>
      <c r="H11" s="249" t="s">
        <v>1010</v>
      </c>
      <c r="I11" s="475">
        <v>45936</v>
      </c>
      <c r="J11" s="204" t="s">
        <v>1011</v>
      </c>
      <c r="K11" s="229"/>
    </row>
    <row r="12" spans="1:13" s="158" customFormat="1" x14ac:dyDescent="0.2">
      <c r="A12" s="429" t="s">
        <v>5234</v>
      </c>
      <c r="B12" s="430" t="s">
        <v>5235</v>
      </c>
      <c r="C12" s="558"/>
      <c r="D12" s="328" t="s">
        <v>1010</v>
      </c>
      <c r="E12" s="456">
        <v>45936</v>
      </c>
      <c r="F12" s="330" t="s">
        <v>1011</v>
      </c>
      <c r="G12" s="336"/>
      <c r="H12" s="249" t="s">
        <v>1010</v>
      </c>
      <c r="I12" s="475">
        <v>45936</v>
      </c>
      <c r="J12" s="204" t="s">
        <v>1011</v>
      </c>
      <c r="K12" s="229"/>
    </row>
    <row r="13" spans="1:13" s="158" customFormat="1" x14ac:dyDescent="0.2">
      <c r="A13" s="429" t="s">
        <v>5236</v>
      </c>
      <c r="B13" s="430" t="s">
        <v>5237</v>
      </c>
      <c r="C13" s="558"/>
      <c r="D13" s="328" t="s">
        <v>1010</v>
      </c>
      <c r="E13" s="456">
        <v>45936</v>
      </c>
      <c r="F13" s="330" t="s">
        <v>1011</v>
      </c>
      <c r="G13" s="336"/>
      <c r="H13" s="249" t="s">
        <v>1010</v>
      </c>
      <c r="I13" s="475">
        <v>45936</v>
      </c>
      <c r="J13" s="204" t="s">
        <v>1011</v>
      </c>
      <c r="K13" s="229"/>
    </row>
    <row r="14" spans="1:13" s="158" customFormat="1" x14ac:dyDescent="0.2">
      <c r="A14" s="429" t="s">
        <v>5238</v>
      </c>
      <c r="B14" s="430" t="s">
        <v>5239</v>
      </c>
      <c r="C14" s="558"/>
      <c r="D14" s="328" t="s">
        <v>1010</v>
      </c>
      <c r="E14" s="456">
        <v>45936</v>
      </c>
      <c r="F14" s="330" t="s">
        <v>1011</v>
      </c>
      <c r="G14" s="336"/>
      <c r="H14" s="249" t="s">
        <v>1010</v>
      </c>
      <c r="I14" s="475">
        <v>45936</v>
      </c>
      <c r="J14" s="204" t="s">
        <v>1011</v>
      </c>
      <c r="K14" s="229"/>
    </row>
    <row r="15" spans="1:13" s="158" customFormat="1" x14ac:dyDescent="0.2">
      <c r="A15" s="429" t="s">
        <v>5240</v>
      </c>
      <c r="B15" s="430" t="s">
        <v>5241</v>
      </c>
      <c r="C15" s="558"/>
      <c r="D15" s="328" t="s">
        <v>1010</v>
      </c>
      <c r="E15" s="456">
        <v>45936</v>
      </c>
      <c r="F15" s="330" t="s">
        <v>1011</v>
      </c>
      <c r="G15" s="336"/>
      <c r="H15" s="249" t="s">
        <v>1010</v>
      </c>
      <c r="I15" s="475">
        <v>45936</v>
      </c>
      <c r="J15" s="204" t="s">
        <v>1011</v>
      </c>
      <c r="K15" s="229"/>
    </row>
    <row r="16" spans="1:13" s="158" customFormat="1" x14ac:dyDescent="0.2">
      <c r="A16" s="429" t="s">
        <v>5242</v>
      </c>
      <c r="B16" s="430" t="s">
        <v>5243</v>
      </c>
      <c r="C16" s="558"/>
      <c r="D16" s="328" t="s">
        <v>1010</v>
      </c>
      <c r="E16" s="456">
        <v>45936</v>
      </c>
      <c r="F16" s="330" t="s">
        <v>1011</v>
      </c>
      <c r="G16" s="336"/>
      <c r="H16" s="249" t="s">
        <v>1010</v>
      </c>
      <c r="I16" s="475">
        <v>45936</v>
      </c>
      <c r="J16" s="204" t="s">
        <v>1011</v>
      </c>
      <c r="K16" s="229"/>
    </row>
    <row r="17" spans="1:11" s="158" customFormat="1" x14ac:dyDescent="0.2">
      <c r="A17" s="429" t="s">
        <v>5244</v>
      </c>
      <c r="B17" s="430" t="s">
        <v>5245</v>
      </c>
      <c r="C17" s="558"/>
      <c r="D17" s="328" t="s">
        <v>1010</v>
      </c>
      <c r="E17" s="456">
        <v>45936</v>
      </c>
      <c r="F17" s="330" t="s">
        <v>1011</v>
      </c>
      <c r="G17" s="336"/>
      <c r="H17" s="249" t="s">
        <v>1010</v>
      </c>
      <c r="I17" s="475">
        <v>45936</v>
      </c>
      <c r="J17" s="204" t="s">
        <v>1011</v>
      </c>
      <c r="K17" s="229"/>
    </row>
    <row r="18" spans="1:11" s="158" customFormat="1" ht="12.75" customHeight="1" x14ac:dyDescent="0.2">
      <c r="A18" s="429" t="s">
        <v>5246</v>
      </c>
      <c r="B18" s="430" t="s">
        <v>5247</v>
      </c>
      <c r="C18" s="558"/>
      <c r="D18" s="328" t="s">
        <v>1010</v>
      </c>
      <c r="E18" s="456">
        <v>45936</v>
      </c>
      <c r="F18" s="330" t="s">
        <v>1011</v>
      </c>
      <c r="G18" s="336"/>
      <c r="H18" s="249" t="s">
        <v>1010</v>
      </c>
      <c r="I18" s="475">
        <v>45936</v>
      </c>
      <c r="J18" s="204" t="s">
        <v>1011</v>
      </c>
      <c r="K18" s="229"/>
    </row>
    <row r="19" spans="1:11" s="158" customFormat="1" x14ac:dyDescent="0.2">
      <c r="A19" s="429" t="s">
        <v>5248</v>
      </c>
      <c r="B19" s="430" t="s">
        <v>5249</v>
      </c>
      <c r="C19" s="558"/>
      <c r="D19" s="328" t="s">
        <v>1010</v>
      </c>
      <c r="E19" s="456">
        <v>45936</v>
      </c>
      <c r="F19" s="330" t="s">
        <v>1011</v>
      </c>
      <c r="G19" s="336"/>
      <c r="H19" s="249" t="s">
        <v>1010</v>
      </c>
      <c r="I19" s="475">
        <v>45936</v>
      </c>
      <c r="J19" s="204" t="s">
        <v>1011</v>
      </c>
      <c r="K19" s="229"/>
    </row>
    <row r="20" spans="1:11" s="158" customFormat="1" x14ac:dyDescent="0.2">
      <c r="A20" s="429" t="s">
        <v>5250</v>
      </c>
      <c r="B20" s="430" t="s">
        <v>5251</v>
      </c>
      <c r="C20" s="558"/>
      <c r="D20" s="328" t="s">
        <v>1010</v>
      </c>
      <c r="E20" s="456">
        <v>45936</v>
      </c>
      <c r="F20" s="330" t="s">
        <v>1011</v>
      </c>
      <c r="G20" s="336"/>
      <c r="H20" s="249" t="s">
        <v>1010</v>
      </c>
      <c r="I20" s="475">
        <v>45936</v>
      </c>
      <c r="J20" s="204" t="s">
        <v>1011</v>
      </c>
      <c r="K20" s="229"/>
    </row>
    <row r="21" spans="1:11" s="158" customFormat="1" x14ac:dyDescent="0.2">
      <c r="A21" s="429" t="s">
        <v>5252</v>
      </c>
      <c r="B21" s="430" t="s">
        <v>5253</v>
      </c>
      <c r="C21" s="558"/>
      <c r="D21" s="328" t="s">
        <v>1010</v>
      </c>
      <c r="E21" s="456">
        <v>45936</v>
      </c>
      <c r="F21" s="330" t="s">
        <v>1011</v>
      </c>
      <c r="G21" s="336"/>
      <c r="H21" s="249" t="s">
        <v>1010</v>
      </c>
      <c r="I21" s="475">
        <v>45936</v>
      </c>
      <c r="J21" s="204" t="s">
        <v>1011</v>
      </c>
      <c r="K21" s="229"/>
    </row>
    <row r="22" spans="1:11" s="152" customFormat="1" x14ac:dyDescent="0.2">
      <c r="A22" s="780" t="s">
        <v>5254</v>
      </c>
      <c r="B22" s="430" t="s">
        <v>5255</v>
      </c>
      <c r="C22" s="781"/>
      <c r="D22" s="784" t="s">
        <v>1010</v>
      </c>
      <c r="E22" s="741">
        <v>45936</v>
      </c>
      <c r="F22" s="785" t="s">
        <v>1011</v>
      </c>
      <c r="G22" s="782"/>
      <c r="H22" s="793" t="s">
        <v>1010</v>
      </c>
      <c r="I22" s="475">
        <v>45936</v>
      </c>
      <c r="J22" s="765" t="s">
        <v>1011</v>
      </c>
      <c r="K22" s="783"/>
    </row>
    <row r="23" spans="1:11" s="158" customFormat="1" x14ac:dyDescent="0.2">
      <c r="A23" s="429" t="s">
        <v>5256</v>
      </c>
      <c r="B23" s="430" t="s">
        <v>5257</v>
      </c>
      <c r="C23" s="558"/>
      <c r="D23" s="328" t="s">
        <v>1010</v>
      </c>
      <c r="E23" s="456">
        <v>45936</v>
      </c>
      <c r="F23" s="330" t="s">
        <v>1011</v>
      </c>
      <c r="G23" s="336"/>
      <c r="H23" s="249" t="s">
        <v>1010</v>
      </c>
      <c r="I23" s="475">
        <v>45936</v>
      </c>
      <c r="J23" s="204" t="s">
        <v>1011</v>
      </c>
      <c r="K23" s="229"/>
    </row>
    <row r="24" spans="1:11" s="158" customFormat="1" x14ac:dyDescent="0.2">
      <c r="A24" s="429" t="s">
        <v>5258</v>
      </c>
      <c r="B24" s="430" t="s">
        <v>5259</v>
      </c>
      <c r="C24" s="558"/>
      <c r="D24" s="328" t="s">
        <v>1010</v>
      </c>
      <c r="E24" s="456">
        <v>45936</v>
      </c>
      <c r="F24" s="330" t="s">
        <v>1011</v>
      </c>
      <c r="G24" s="336"/>
      <c r="H24" s="249" t="s">
        <v>1010</v>
      </c>
      <c r="I24" s="475">
        <v>45936</v>
      </c>
      <c r="J24" s="204" t="s">
        <v>1011</v>
      </c>
      <c r="K24" s="229"/>
    </row>
    <row r="25" spans="1:11" s="158" customFormat="1" ht="12.75" customHeight="1" x14ac:dyDescent="0.2">
      <c r="A25" s="429" t="s">
        <v>5260</v>
      </c>
      <c r="B25" s="430" t="s">
        <v>5261</v>
      </c>
      <c r="C25" s="558"/>
      <c r="D25" s="328" t="s">
        <v>1010</v>
      </c>
      <c r="E25" s="456">
        <v>45936</v>
      </c>
      <c r="F25" s="330" t="s">
        <v>1011</v>
      </c>
      <c r="G25" s="336"/>
      <c r="H25" s="249" t="s">
        <v>1010</v>
      </c>
      <c r="I25" s="475">
        <v>45936</v>
      </c>
      <c r="J25" s="204" t="s">
        <v>1011</v>
      </c>
      <c r="K25" s="229"/>
    </row>
    <row r="26" spans="1:11" s="158" customFormat="1" x14ac:dyDescent="0.2">
      <c r="A26" s="429" t="s">
        <v>5262</v>
      </c>
      <c r="B26" s="430" t="s">
        <v>5263</v>
      </c>
      <c r="C26" s="558"/>
      <c r="D26" s="328" t="s">
        <v>1010</v>
      </c>
      <c r="E26" s="456">
        <v>45936</v>
      </c>
      <c r="F26" s="330" t="s">
        <v>1011</v>
      </c>
      <c r="G26" s="336"/>
      <c r="H26" s="249" t="s">
        <v>1010</v>
      </c>
      <c r="I26" s="475">
        <v>45936</v>
      </c>
      <c r="J26" s="204" t="s">
        <v>1011</v>
      </c>
      <c r="K26" s="229"/>
    </row>
    <row r="27" spans="1:11" s="158" customFormat="1" x14ac:dyDescent="0.2">
      <c r="A27" s="429" t="s">
        <v>5264</v>
      </c>
      <c r="B27" s="430" t="s">
        <v>2366</v>
      </c>
      <c r="C27" s="558"/>
      <c r="D27" s="328" t="s">
        <v>1010</v>
      </c>
      <c r="E27" s="456">
        <v>45936</v>
      </c>
      <c r="F27" s="330" t="s">
        <v>1011</v>
      </c>
      <c r="G27" s="336"/>
      <c r="H27" s="249" t="s">
        <v>1010</v>
      </c>
      <c r="I27" s="475">
        <v>45936</v>
      </c>
      <c r="J27" s="204" t="s">
        <v>1011</v>
      </c>
      <c r="K27" s="229"/>
    </row>
    <row r="28" spans="1:11" s="158" customFormat="1" x14ac:dyDescent="0.2">
      <c r="A28" s="429" t="s">
        <v>5265</v>
      </c>
      <c r="B28" s="430" t="s">
        <v>3728</v>
      </c>
      <c r="C28" s="558"/>
      <c r="D28" s="328" t="s">
        <v>1010</v>
      </c>
      <c r="E28" s="456">
        <v>45936</v>
      </c>
      <c r="F28" s="330" t="s">
        <v>1011</v>
      </c>
      <c r="G28" s="336"/>
      <c r="H28" s="249" t="s">
        <v>1010</v>
      </c>
      <c r="I28" s="475">
        <v>45936</v>
      </c>
      <c r="J28" s="204" t="s">
        <v>1011</v>
      </c>
      <c r="K28" s="229"/>
    </row>
    <row r="29" spans="1:11" s="158" customFormat="1" x14ac:dyDescent="0.2">
      <c r="A29" s="429" t="s">
        <v>5266</v>
      </c>
      <c r="B29" s="430" t="s">
        <v>5267</v>
      </c>
      <c r="C29" s="558"/>
      <c r="D29" s="328" t="s">
        <v>1010</v>
      </c>
      <c r="E29" s="456">
        <v>45936</v>
      </c>
      <c r="F29" s="330" t="s">
        <v>1011</v>
      </c>
      <c r="G29" s="336"/>
      <c r="H29" s="249" t="s">
        <v>1010</v>
      </c>
      <c r="I29" s="475">
        <v>45936</v>
      </c>
      <c r="J29" s="204" t="s">
        <v>1011</v>
      </c>
      <c r="K29" s="229"/>
    </row>
    <row r="30" spans="1:11" s="158" customFormat="1" x14ac:dyDescent="0.2">
      <c r="A30" s="429" t="s">
        <v>5268</v>
      </c>
      <c r="B30" s="430" t="s">
        <v>2368</v>
      </c>
      <c r="C30" s="558"/>
      <c r="D30" s="328" t="s">
        <v>1010</v>
      </c>
      <c r="E30" s="456">
        <v>45936</v>
      </c>
      <c r="F30" s="330" t="s">
        <v>1011</v>
      </c>
      <c r="G30" s="336"/>
      <c r="H30" s="249" t="s">
        <v>1010</v>
      </c>
      <c r="I30" s="475">
        <v>45936</v>
      </c>
      <c r="J30" s="204" t="s">
        <v>1011</v>
      </c>
      <c r="K30" s="229"/>
    </row>
    <row r="31" spans="1:11" s="158" customFormat="1" x14ac:dyDescent="0.2">
      <c r="A31" s="429" t="s">
        <v>5269</v>
      </c>
      <c r="B31" s="430" t="s">
        <v>5141</v>
      </c>
      <c r="C31" s="558"/>
      <c r="D31" s="328" t="s">
        <v>1010</v>
      </c>
      <c r="E31" s="456">
        <v>45936</v>
      </c>
      <c r="F31" s="330" t="s">
        <v>1011</v>
      </c>
      <c r="G31" s="336"/>
      <c r="H31" s="249" t="s">
        <v>1010</v>
      </c>
      <c r="I31" s="475">
        <v>45936</v>
      </c>
      <c r="J31" s="204" t="s">
        <v>1011</v>
      </c>
      <c r="K31" s="229"/>
    </row>
    <row r="32" spans="1:11" s="158" customFormat="1" x14ac:dyDescent="0.2">
      <c r="A32" s="429" t="s">
        <v>5270</v>
      </c>
      <c r="B32" s="430" t="s">
        <v>1023</v>
      </c>
      <c r="C32" s="558"/>
      <c r="D32" s="328" t="s">
        <v>1010</v>
      </c>
      <c r="E32" s="456">
        <v>45936</v>
      </c>
      <c r="F32" s="330" t="s">
        <v>1011</v>
      </c>
      <c r="G32" s="336"/>
      <c r="H32" s="249" t="s">
        <v>1010</v>
      </c>
      <c r="I32" s="475">
        <v>45936</v>
      </c>
      <c r="J32" s="204" t="s">
        <v>1011</v>
      </c>
      <c r="K32" s="229"/>
    </row>
    <row r="33" spans="1:11" s="158" customFormat="1" x14ac:dyDescent="0.2">
      <c r="A33" s="429" t="s">
        <v>5271</v>
      </c>
      <c r="B33" s="430" t="s">
        <v>5272</v>
      </c>
      <c r="C33" s="558"/>
      <c r="D33" s="328" t="s">
        <v>1010</v>
      </c>
      <c r="E33" s="456">
        <v>45936</v>
      </c>
      <c r="F33" s="330" t="s">
        <v>1011</v>
      </c>
      <c r="G33" s="336"/>
      <c r="H33" s="249" t="s">
        <v>1010</v>
      </c>
      <c r="I33" s="475">
        <v>45936</v>
      </c>
      <c r="J33" s="204" t="s">
        <v>1011</v>
      </c>
      <c r="K33" s="229"/>
    </row>
    <row r="34" spans="1:11" s="158" customFormat="1" x14ac:dyDescent="0.2">
      <c r="A34" s="429" t="s">
        <v>5273</v>
      </c>
      <c r="B34" s="430" t="s">
        <v>5274</v>
      </c>
      <c r="C34" s="558"/>
      <c r="D34" s="328" t="s">
        <v>1010</v>
      </c>
      <c r="E34" s="456">
        <v>45936</v>
      </c>
      <c r="F34" s="330" t="s">
        <v>1011</v>
      </c>
      <c r="G34" s="336"/>
      <c r="H34" s="249" t="s">
        <v>1010</v>
      </c>
      <c r="I34" s="475">
        <v>45936</v>
      </c>
      <c r="J34" s="204" t="s">
        <v>1011</v>
      </c>
      <c r="K34" s="229"/>
    </row>
    <row r="35" spans="1:11" s="158" customFormat="1" x14ac:dyDescent="0.2">
      <c r="A35" s="429" t="s">
        <v>5275</v>
      </c>
      <c r="B35" s="430" t="s">
        <v>5276</v>
      </c>
      <c r="C35" s="558"/>
      <c r="D35" s="328" t="s">
        <v>1010</v>
      </c>
      <c r="E35" s="456">
        <v>45936</v>
      </c>
      <c r="F35" s="330" t="s">
        <v>1011</v>
      </c>
      <c r="G35" s="336"/>
      <c r="H35" s="249" t="s">
        <v>1010</v>
      </c>
      <c r="I35" s="475">
        <v>45936</v>
      </c>
      <c r="J35" s="204" t="s">
        <v>1011</v>
      </c>
      <c r="K35" s="229"/>
    </row>
    <row r="36" spans="1:11" s="158" customFormat="1" x14ac:dyDescent="0.2">
      <c r="A36" s="429" t="s">
        <v>5277</v>
      </c>
      <c r="B36" s="430" t="s">
        <v>5278</v>
      </c>
      <c r="C36" s="558"/>
      <c r="D36" s="328" t="s">
        <v>1010</v>
      </c>
      <c r="E36" s="456">
        <v>45936</v>
      </c>
      <c r="F36" s="330" t="s">
        <v>1011</v>
      </c>
      <c r="G36" s="336"/>
      <c r="H36" s="249" t="s">
        <v>1010</v>
      </c>
      <c r="I36" s="475">
        <v>45936</v>
      </c>
      <c r="J36" s="204" t="s">
        <v>1011</v>
      </c>
      <c r="K36" s="229"/>
    </row>
    <row r="37" spans="1:11" s="158" customFormat="1" x14ac:dyDescent="0.2">
      <c r="A37" s="429" t="s">
        <v>5279</v>
      </c>
      <c r="B37" s="430" t="s">
        <v>2380</v>
      </c>
      <c r="C37" s="558"/>
      <c r="D37" s="328" t="s">
        <v>1010</v>
      </c>
      <c r="E37" s="456">
        <v>45936</v>
      </c>
      <c r="F37" s="330" t="s">
        <v>1011</v>
      </c>
      <c r="G37" s="336"/>
      <c r="H37" s="249" t="s">
        <v>1010</v>
      </c>
      <c r="I37" s="475">
        <v>45936</v>
      </c>
      <c r="J37" s="204" t="s">
        <v>1011</v>
      </c>
      <c r="K37" s="229"/>
    </row>
    <row r="38" spans="1:11" s="158" customFormat="1" ht="12.75" customHeight="1" x14ac:dyDescent="0.2">
      <c r="A38" s="429" t="s">
        <v>5280</v>
      </c>
      <c r="B38" s="430" t="s">
        <v>5281</v>
      </c>
      <c r="C38" s="558"/>
      <c r="D38" s="328" t="s">
        <v>1010</v>
      </c>
      <c r="E38" s="456">
        <v>45936</v>
      </c>
      <c r="F38" s="330" t="s">
        <v>1011</v>
      </c>
      <c r="G38" s="336"/>
      <c r="H38" s="249" t="s">
        <v>1010</v>
      </c>
      <c r="I38" s="475">
        <v>45936</v>
      </c>
      <c r="J38" s="204" t="s">
        <v>1011</v>
      </c>
      <c r="K38" s="229"/>
    </row>
    <row r="39" spans="1:11" s="158" customFormat="1" ht="12.75" customHeight="1" x14ac:dyDescent="0.2">
      <c r="A39" s="429" t="s">
        <v>5282</v>
      </c>
      <c r="B39" s="430" t="s">
        <v>5283</v>
      </c>
      <c r="C39" s="558"/>
      <c r="D39" s="328" t="s">
        <v>1010</v>
      </c>
      <c r="E39" s="456">
        <v>45936</v>
      </c>
      <c r="F39" s="330" t="s">
        <v>1011</v>
      </c>
      <c r="G39" s="336"/>
      <c r="H39" s="249" t="s">
        <v>1010</v>
      </c>
      <c r="I39" s="475">
        <v>45936</v>
      </c>
      <c r="J39" s="204" t="s">
        <v>1011</v>
      </c>
      <c r="K39" s="229"/>
    </row>
    <row r="40" spans="1:11" s="158" customFormat="1" x14ac:dyDescent="0.2">
      <c r="A40" s="429" t="s">
        <v>5284</v>
      </c>
      <c r="B40" s="430" t="s">
        <v>5285</v>
      </c>
      <c r="C40" s="558"/>
      <c r="D40" s="328" t="s">
        <v>1010</v>
      </c>
      <c r="E40" s="456">
        <v>45936</v>
      </c>
      <c r="F40" s="330" t="s">
        <v>1011</v>
      </c>
      <c r="G40" s="336"/>
      <c r="H40" s="249" t="s">
        <v>1010</v>
      </c>
      <c r="I40" s="475">
        <v>45936</v>
      </c>
      <c r="J40" s="204" t="s">
        <v>1011</v>
      </c>
      <c r="K40" s="229"/>
    </row>
    <row r="41" spans="1:11" s="158" customFormat="1" ht="12.95" customHeight="1" x14ac:dyDescent="0.2">
      <c r="A41" s="429" t="s">
        <v>5286</v>
      </c>
      <c r="B41" s="430" t="s">
        <v>5287</v>
      </c>
      <c r="C41" s="558"/>
      <c r="D41" s="328" t="s">
        <v>1010</v>
      </c>
      <c r="E41" s="456">
        <v>45936</v>
      </c>
      <c r="F41" s="330" t="s">
        <v>1011</v>
      </c>
      <c r="G41" s="336"/>
      <c r="H41" s="249" t="s">
        <v>1010</v>
      </c>
      <c r="I41" s="475">
        <v>45936</v>
      </c>
      <c r="J41" s="204" t="s">
        <v>1011</v>
      </c>
      <c r="K41" s="229"/>
    </row>
    <row r="42" spans="1:11" s="158" customFormat="1" ht="12.75" customHeight="1" x14ac:dyDescent="0.2">
      <c r="A42" s="429" t="s">
        <v>5288</v>
      </c>
      <c r="B42" s="430" t="s">
        <v>5289</v>
      </c>
      <c r="C42" s="558"/>
      <c r="D42" s="328" t="s">
        <v>1010</v>
      </c>
      <c r="E42" s="456">
        <v>45936</v>
      </c>
      <c r="F42" s="330" t="s">
        <v>1011</v>
      </c>
      <c r="G42" s="336"/>
      <c r="H42" s="249" t="s">
        <v>1010</v>
      </c>
      <c r="I42" s="475">
        <v>45936</v>
      </c>
      <c r="J42" s="204" t="s">
        <v>1011</v>
      </c>
      <c r="K42" s="229"/>
    </row>
    <row r="43" spans="1:11" s="158" customFormat="1" ht="25.5" x14ac:dyDescent="0.2">
      <c r="A43" s="429" t="s">
        <v>5290</v>
      </c>
      <c r="B43" s="430" t="s">
        <v>5291</v>
      </c>
      <c r="C43" s="558"/>
      <c r="D43" s="328" t="s">
        <v>1010</v>
      </c>
      <c r="E43" s="456">
        <v>45936</v>
      </c>
      <c r="F43" s="330" t="s">
        <v>1011</v>
      </c>
      <c r="G43" s="336"/>
      <c r="H43" s="249" t="s">
        <v>1010</v>
      </c>
      <c r="I43" s="475">
        <v>45936</v>
      </c>
      <c r="J43" s="204" t="s">
        <v>1011</v>
      </c>
      <c r="K43" s="229"/>
    </row>
    <row r="44" spans="1:11" s="158" customFormat="1" ht="25.5" x14ac:dyDescent="0.2">
      <c r="A44" s="429" t="s">
        <v>5292</v>
      </c>
      <c r="B44" s="430" t="s">
        <v>5293</v>
      </c>
      <c r="C44" s="558"/>
      <c r="D44" s="328" t="s">
        <v>1010</v>
      </c>
      <c r="E44" s="456">
        <v>45936</v>
      </c>
      <c r="F44" s="330" t="s">
        <v>1011</v>
      </c>
      <c r="G44" s="336"/>
      <c r="H44" s="249" t="s">
        <v>1010</v>
      </c>
      <c r="I44" s="475">
        <v>45936</v>
      </c>
      <c r="J44" s="204" t="s">
        <v>1011</v>
      </c>
      <c r="K44" s="229"/>
    </row>
    <row r="45" spans="1:11" s="158" customFormat="1" ht="12.75" customHeight="1" x14ac:dyDescent="0.2">
      <c r="A45" s="429" t="s">
        <v>5294</v>
      </c>
      <c r="B45" s="430" t="s">
        <v>5295</v>
      </c>
      <c r="C45" s="558"/>
      <c r="D45" s="328" t="s">
        <v>1010</v>
      </c>
      <c r="E45" s="456">
        <v>45936</v>
      </c>
      <c r="F45" s="330" t="s">
        <v>1011</v>
      </c>
      <c r="G45" s="336"/>
      <c r="H45" s="249" t="s">
        <v>1010</v>
      </c>
      <c r="I45" s="475">
        <v>45936</v>
      </c>
      <c r="J45" s="204" t="s">
        <v>1011</v>
      </c>
      <c r="K45" s="229"/>
    </row>
    <row r="46" spans="1:11" s="158" customFormat="1" x14ac:dyDescent="0.2">
      <c r="A46" s="429" t="s">
        <v>5296</v>
      </c>
      <c r="B46" s="430" t="s">
        <v>5297</v>
      </c>
      <c r="C46" s="558"/>
      <c r="D46" s="328" t="s">
        <v>1010</v>
      </c>
      <c r="E46" s="456">
        <v>45936</v>
      </c>
      <c r="F46" s="330" t="s">
        <v>1011</v>
      </c>
      <c r="G46" s="336"/>
      <c r="H46" s="249" t="s">
        <v>1010</v>
      </c>
      <c r="I46" s="475">
        <v>45936</v>
      </c>
      <c r="J46" s="204" t="s">
        <v>1011</v>
      </c>
      <c r="K46" s="229"/>
    </row>
    <row r="47" spans="1:11" s="158" customFormat="1" x14ac:dyDescent="0.2">
      <c r="A47" s="429" t="s">
        <v>5298</v>
      </c>
      <c r="B47" s="430" t="s">
        <v>5299</v>
      </c>
      <c r="C47" s="558"/>
      <c r="D47" s="328" t="s">
        <v>1010</v>
      </c>
      <c r="E47" s="456">
        <v>45936</v>
      </c>
      <c r="F47" s="330" t="s">
        <v>1011</v>
      </c>
      <c r="G47" s="336"/>
      <c r="H47" s="249" t="s">
        <v>1010</v>
      </c>
      <c r="I47" s="475">
        <v>45936</v>
      </c>
      <c r="J47" s="204" t="s">
        <v>1011</v>
      </c>
      <c r="K47" s="229"/>
    </row>
    <row r="48" spans="1:11" s="158" customFormat="1" x14ac:dyDescent="0.2">
      <c r="A48" s="429" t="s">
        <v>5300</v>
      </c>
      <c r="B48" s="430" t="s">
        <v>5301</v>
      </c>
      <c r="C48" s="558"/>
      <c r="D48" s="328" t="s">
        <v>1010</v>
      </c>
      <c r="E48" s="456">
        <v>45936</v>
      </c>
      <c r="F48" s="330" t="s">
        <v>1011</v>
      </c>
      <c r="G48" s="336"/>
      <c r="H48" s="249" t="s">
        <v>1010</v>
      </c>
      <c r="I48" s="475">
        <v>45936</v>
      </c>
      <c r="J48" s="204" t="s">
        <v>1011</v>
      </c>
      <c r="K48" s="229"/>
    </row>
    <row r="49" spans="1:11" s="158" customFormat="1" ht="13.5" customHeight="1" x14ac:dyDescent="0.2">
      <c r="A49" s="429" t="s">
        <v>5302</v>
      </c>
      <c r="B49" s="430" t="s">
        <v>5303</v>
      </c>
      <c r="C49" s="558"/>
      <c r="D49" s="328" t="s">
        <v>1010</v>
      </c>
      <c r="E49" s="456">
        <v>45936</v>
      </c>
      <c r="F49" s="330" t="s">
        <v>1011</v>
      </c>
      <c r="G49" s="336"/>
      <c r="H49" s="249" t="s">
        <v>1010</v>
      </c>
      <c r="I49" s="475">
        <v>45936</v>
      </c>
      <c r="J49" s="204" t="s">
        <v>1011</v>
      </c>
      <c r="K49" s="229"/>
    </row>
    <row r="50" spans="1:11" s="158" customFormat="1" ht="25.5" x14ac:dyDescent="0.2">
      <c r="A50" s="429" t="s">
        <v>5304</v>
      </c>
      <c r="B50" s="430" t="s">
        <v>5305</v>
      </c>
      <c r="C50" s="558"/>
      <c r="D50" s="328" t="s">
        <v>1010</v>
      </c>
      <c r="E50" s="456">
        <v>45936</v>
      </c>
      <c r="F50" s="330" t="s">
        <v>1011</v>
      </c>
      <c r="G50" s="336"/>
      <c r="H50" s="249" t="s">
        <v>1010</v>
      </c>
      <c r="I50" s="475">
        <v>45936</v>
      </c>
      <c r="J50" s="204" t="s">
        <v>1011</v>
      </c>
      <c r="K50" s="229"/>
    </row>
    <row r="51" spans="1:11" s="158" customFormat="1" ht="12.75" customHeight="1" x14ac:dyDescent="0.2">
      <c r="A51" s="429" t="s">
        <v>5306</v>
      </c>
      <c r="B51" s="430" t="s">
        <v>5307</v>
      </c>
      <c r="C51" s="558"/>
      <c r="D51" s="328" t="s">
        <v>1010</v>
      </c>
      <c r="E51" s="456">
        <v>45936</v>
      </c>
      <c r="F51" s="330" t="s">
        <v>1011</v>
      </c>
      <c r="G51" s="336"/>
      <c r="H51" s="249" t="s">
        <v>1010</v>
      </c>
      <c r="I51" s="475">
        <v>45936</v>
      </c>
      <c r="J51" s="204" t="s">
        <v>1011</v>
      </c>
      <c r="K51" s="229"/>
    </row>
    <row r="52" spans="1:11" s="158" customFormat="1" ht="25.5" x14ac:dyDescent="0.2">
      <c r="A52" s="429" t="s">
        <v>5308</v>
      </c>
      <c r="B52" s="430" t="s">
        <v>5309</v>
      </c>
      <c r="C52" s="558"/>
      <c r="D52" s="328" t="s">
        <v>1010</v>
      </c>
      <c r="E52" s="456">
        <v>45936</v>
      </c>
      <c r="F52" s="330" t="s">
        <v>1011</v>
      </c>
      <c r="G52" s="336"/>
      <c r="H52" s="249" t="s">
        <v>1010</v>
      </c>
      <c r="I52" s="475">
        <v>45936</v>
      </c>
      <c r="J52" s="204" t="s">
        <v>1011</v>
      </c>
      <c r="K52" s="229"/>
    </row>
    <row r="53" spans="1:11" s="158" customFormat="1" x14ac:dyDescent="0.2">
      <c r="A53" s="429" t="s">
        <v>5310</v>
      </c>
      <c r="B53" s="430" t="s">
        <v>5311</v>
      </c>
      <c r="C53" s="558"/>
      <c r="D53" s="328" t="s">
        <v>1010</v>
      </c>
      <c r="E53" s="456">
        <v>45936</v>
      </c>
      <c r="F53" s="330" t="s">
        <v>1011</v>
      </c>
      <c r="G53" s="336"/>
      <c r="H53" s="249" t="s">
        <v>1010</v>
      </c>
      <c r="I53" s="475">
        <v>45936</v>
      </c>
      <c r="J53" s="204" t="s">
        <v>1011</v>
      </c>
      <c r="K53" s="229"/>
    </row>
    <row r="54" spans="1:11" s="158" customFormat="1" ht="12.75" customHeight="1" x14ac:dyDescent="0.2">
      <c r="A54" s="429" t="s">
        <v>5312</v>
      </c>
      <c r="B54" s="430" t="s">
        <v>5313</v>
      </c>
      <c r="C54" s="558"/>
      <c r="D54" s="328" t="s">
        <v>1010</v>
      </c>
      <c r="E54" s="456">
        <v>45936</v>
      </c>
      <c r="F54" s="330" t="s">
        <v>1011</v>
      </c>
      <c r="G54" s="336"/>
      <c r="H54" s="249" t="s">
        <v>1010</v>
      </c>
      <c r="I54" s="475">
        <v>45936</v>
      </c>
      <c r="J54" s="204" t="s">
        <v>1011</v>
      </c>
      <c r="K54" s="229"/>
    </row>
    <row r="55" spans="1:11" s="158" customFormat="1" ht="12.75" customHeight="1" x14ac:dyDescent="0.2">
      <c r="A55" s="429" t="s">
        <v>5314</v>
      </c>
      <c r="B55" s="430" t="s">
        <v>5315</v>
      </c>
      <c r="C55" s="558"/>
      <c r="D55" s="328" t="s">
        <v>1010</v>
      </c>
      <c r="E55" s="456">
        <v>45936</v>
      </c>
      <c r="F55" s="330" t="s">
        <v>1011</v>
      </c>
      <c r="G55" s="336"/>
      <c r="H55" s="249" t="s">
        <v>1010</v>
      </c>
      <c r="I55" s="475">
        <v>45936</v>
      </c>
      <c r="J55" s="204" t="s">
        <v>1011</v>
      </c>
      <c r="K55" s="229"/>
    </row>
    <row r="56" spans="1:11" s="158" customFormat="1" ht="25.5" x14ac:dyDescent="0.2">
      <c r="A56" s="429" t="s">
        <v>5316</v>
      </c>
      <c r="B56" s="430" t="s">
        <v>5317</v>
      </c>
      <c r="C56" s="558"/>
      <c r="D56" s="328" t="s">
        <v>1010</v>
      </c>
      <c r="E56" s="456">
        <v>45936</v>
      </c>
      <c r="F56" s="330" t="s">
        <v>1011</v>
      </c>
      <c r="G56" s="336"/>
      <c r="H56" s="249" t="s">
        <v>1010</v>
      </c>
      <c r="I56" s="475">
        <v>45936</v>
      </c>
      <c r="J56" s="204" t="s">
        <v>1011</v>
      </c>
      <c r="K56" s="229"/>
    </row>
    <row r="57" spans="1:11" s="158" customFormat="1" ht="25.5" x14ac:dyDescent="0.2">
      <c r="A57" s="429" t="s">
        <v>5318</v>
      </c>
      <c r="B57" s="430" t="s">
        <v>5319</v>
      </c>
      <c r="C57" s="558"/>
      <c r="D57" s="328" t="s">
        <v>1010</v>
      </c>
      <c r="E57" s="456">
        <v>45936</v>
      </c>
      <c r="F57" s="330" t="s">
        <v>1011</v>
      </c>
      <c r="G57" s="336"/>
      <c r="H57" s="249" t="s">
        <v>1010</v>
      </c>
      <c r="I57" s="475">
        <v>45936</v>
      </c>
      <c r="J57" s="204" t="s">
        <v>1011</v>
      </c>
      <c r="K57" s="229"/>
    </row>
    <row r="58" spans="1:11" s="158" customFormat="1" ht="12.75" customHeight="1" x14ac:dyDescent="0.2">
      <c r="A58" s="429" t="s">
        <v>5320</v>
      </c>
      <c r="B58" s="430" t="s">
        <v>5321</v>
      </c>
      <c r="C58" s="558"/>
      <c r="D58" s="328" t="s">
        <v>1010</v>
      </c>
      <c r="E58" s="456">
        <v>45936</v>
      </c>
      <c r="F58" s="330" t="s">
        <v>1011</v>
      </c>
      <c r="G58" s="336"/>
      <c r="H58" s="249" t="s">
        <v>1010</v>
      </c>
      <c r="I58" s="475">
        <v>45936</v>
      </c>
      <c r="J58" s="204" t="s">
        <v>1011</v>
      </c>
      <c r="K58" s="229"/>
    </row>
    <row r="59" spans="1:11" s="158" customFormat="1" ht="12.75" customHeight="1" x14ac:dyDescent="0.2">
      <c r="A59" s="429" t="s">
        <v>5322</v>
      </c>
      <c r="B59" s="430" t="s">
        <v>5323</v>
      </c>
      <c r="C59" s="558"/>
      <c r="D59" s="328" t="s">
        <v>1010</v>
      </c>
      <c r="E59" s="456">
        <v>45936</v>
      </c>
      <c r="F59" s="330" t="s">
        <v>1011</v>
      </c>
      <c r="G59" s="336"/>
      <c r="H59" s="249" t="s">
        <v>1010</v>
      </c>
      <c r="I59" s="475">
        <v>45936</v>
      </c>
      <c r="J59" s="204" t="s">
        <v>1011</v>
      </c>
      <c r="K59" s="229"/>
    </row>
    <row r="60" spans="1:11" s="158" customFormat="1" x14ac:dyDescent="0.2">
      <c r="A60" s="429" t="s">
        <v>5324</v>
      </c>
      <c r="B60" s="430" t="s">
        <v>5325</v>
      </c>
      <c r="C60" s="431" t="s">
        <v>1689</v>
      </c>
      <c r="D60" s="328" t="s">
        <v>1010</v>
      </c>
      <c r="E60" s="456">
        <v>45936</v>
      </c>
      <c r="F60" s="330" t="s">
        <v>1011</v>
      </c>
      <c r="G60" s="336"/>
      <c r="H60" s="249" t="s">
        <v>1010</v>
      </c>
      <c r="I60" s="475">
        <v>45936</v>
      </c>
      <c r="J60" s="204" t="s">
        <v>1011</v>
      </c>
      <c r="K60" s="229"/>
    </row>
    <row r="61" spans="1:11" s="158" customFormat="1" x14ac:dyDescent="0.2">
      <c r="A61" s="429" t="s">
        <v>5326</v>
      </c>
      <c r="B61" s="430" t="s">
        <v>5327</v>
      </c>
      <c r="C61" s="431" t="s">
        <v>1689</v>
      </c>
      <c r="D61" s="328" t="s">
        <v>1010</v>
      </c>
      <c r="E61" s="456">
        <v>45936</v>
      </c>
      <c r="F61" s="330" t="s">
        <v>1011</v>
      </c>
      <c r="G61" s="336"/>
      <c r="H61" s="249" t="s">
        <v>1010</v>
      </c>
      <c r="I61" s="475">
        <v>45936</v>
      </c>
      <c r="J61" s="204" t="s">
        <v>1011</v>
      </c>
      <c r="K61" s="229"/>
    </row>
    <row r="62" spans="1:11" s="158" customFormat="1" x14ac:dyDescent="0.2">
      <c r="A62" s="429" t="s">
        <v>5328</v>
      </c>
      <c r="B62" s="430" t="s">
        <v>5329</v>
      </c>
      <c r="C62" s="431" t="s">
        <v>1689</v>
      </c>
      <c r="D62" s="328" t="s">
        <v>1010</v>
      </c>
      <c r="E62" s="456">
        <v>45936</v>
      </c>
      <c r="F62" s="330" t="s">
        <v>1011</v>
      </c>
      <c r="G62" s="336"/>
      <c r="H62" s="249" t="s">
        <v>1010</v>
      </c>
      <c r="I62" s="475">
        <v>45936</v>
      </c>
      <c r="J62" s="204" t="s">
        <v>1011</v>
      </c>
      <c r="K62" s="229"/>
    </row>
    <row r="63" spans="1:11" s="158" customFormat="1" x14ac:dyDescent="0.2">
      <c r="A63" s="429" t="s">
        <v>5330</v>
      </c>
      <c r="B63" s="430" t="s">
        <v>5331</v>
      </c>
      <c r="C63" s="431" t="s">
        <v>1689</v>
      </c>
      <c r="D63" s="328" t="s">
        <v>1010</v>
      </c>
      <c r="E63" s="456">
        <v>45936</v>
      </c>
      <c r="F63" s="330" t="s">
        <v>1011</v>
      </c>
      <c r="G63" s="336"/>
      <c r="H63" s="249" t="s">
        <v>1010</v>
      </c>
      <c r="I63" s="475">
        <v>45936</v>
      </c>
      <c r="J63" s="204" t="s">
        <v>1011</v>
      </c>
      <c r="K63" s="229"/>
    </row>
    <row r="64" spans="1:11" s="158" customFormat="1" x14ac:dyDescent="0.2">
      <c r="A64" s="429" t="s">
        <v>5332</v>
      </c>
      <c r="B64" s="430" t="s">
        <v>4957</v>
      </c>
      <c r="C64" s="558"/>
      <c r="D64" s="328" t="s">
        <v>1010</v>
      </c>
      <c r="E64" s="456">
        <v>45936</v>
      </c>
      <c r="F64" s="330" t="s">
        <v>1011</v>
      </c>
      <c r="G64" s="336"/>
      <c r="H64" s="249" t="s">
        <v>1010</v>
      </c>
      <c r="I64" s="475">
        <v>45936</v>
      </c>
      <c r="J64" s="204" t="s">
        <v>1011</v>
      </c>
      <c r="K64" s="229"/>
    </row>
    <row r="65" spans="1:11" s="158" customFormat="1" x14ac:dyDescent="0.2">
      <c r="A65" s="429" t="s">
        <v>5333</v>
      </c>
      <c r="B65" s="430" t="s">
        <v>5334</v>
      </c>
      <c r="C65" s="558"/>
      <c r="D65" s="328" t="s">
        <v>1010</v>
      </c>
      <c r="E65" s="456">
        <v>45936</v>
      </c>
      <c r="F65" s="330" t="s">
        <v>1011</v>
      </c>
      <c r="G65" s="336"/>
      <c r="H65" s="249" t="s">
        <v>1010</v>
      </c>
      <c r="I65" s="475">
        <v>45936</v>
      </c>
      <c r="J65" s="204" t="s">
        <v>1011</v>
      </c>
      <c r="K65" s="229"/>
    </row>
    <row r="66" spans="1:11" s="158" customFormat="1" x14ac:dyDescent="0.2">
      <c r="A66" s="429" t="s">
        <v>5335</v>
      </c>
      <c r="B66" s="430" t="s">
        <v>5336</v>
      </c>
      <c r="C66" s="558"/>
      <c r="D66" s="328" t="s">
        <v>1010</v>
      </c>
      <c r="E66" s="456">
        <v>45936</v>
      </c>
      <c r="F66" s="330" t="s">
        <v>1011</v>
      </c>
      <c r="G66" s="336"/>
      <c r="H66" s="249" t="s">
        <v>1010</v>
      </c>
      <c r="I66" s="475">
        <v>45936</v>
      </c>
      <c r="J66" s="204" t="s">
        <v>1011</v>
      </c>
      <c r="K66" s="229"/>
    </row>
    <row r="67" spans="1:11" s="158" customFormat="1" x14ac:dyDescent="0.2">
      <c r="A67" s="429" t="s">
        <v>5337</v>
      </c>
      <c r="B67" s="430" t="s">
        <v>5338</v>
      </c>
      <c r="C67" s="558"/>
      <c r="D67" s="328" t="s">
        <v>1010</v>
      </c>
      <c r="E67" s="456">
        <v>45936</v>
      </c>
      <c r="F67" s="330" t="s">
        <v>1011</v>
      </c>
      <c r="G67" s="336"/>
      <c r="H67" s="249" t="s">
        <v>1010</v>
      </c>
      <c r="I67" s="475">
        <v>45936</v>
      </c>
      <c r="J67" s="204" t="s">
        <v>1011</v>
      </c>
      <c r="K67" s="229"/>
    </row>
    <row r="68" spans="1:11" s="152" customFormat="1" x14ac:dyDescent="0.2">
      <c r="A68" s="780" t="s">
        <v>5339</v>
      </c>
      <c r="B68" s="430" t="s">
        <v>5340</v>
      </c>
      <c r="C68" s="781"/>
      <c r="D68" s="784" t="s">
        <v>1010</v>
      </c>
      <c r="E68" s="741">
        <v>45936</v>
      </c>
      <c r="F68" s="785" t="s">
        <v>1011</v>
      </c>
      <c r="G68" s="782"/>
      <c r="H68" s="793" t="s">
        <v>1010</v>
      </c>
      <c r="I68" s="475">
        <v>45936</v>
      </c>
      <c r="J68" s="765" t="s">
        <v>1011</v>
      </c>
      <c r="K68" s="783"/>
    </row>
    <row r="69" spans="1:11" s="158" customFormat="1" x14ac:dyDescent="0.2">
      <c r="A69" s="429" t="s">
        <v>5341</v>
      </c>
      <c r="B69" s="430" t="s">
        <v>5342</v>
      </c>
      <c r="C69" s="558"/>
      <c r="D69" s="328" t="s">
        <v>1010</v>
      </c>
      <c r="E69" s="456">
        <v>45936</v>
      </c>
      <c r="F69" s="330" t="s">
        <v>1011</v>
      </c>
      <c r="G69" s="336"/>
      <c r="H69" s="249" t="s">
        <v>1010</v>
      </c>
      <c r="I69" s="475">
        <v>45936</v>
      </c>
      <c r="J69" s="204" t="s">
        <v>1011</v>
      </c>
      <c r="K69" s="229"/>
    </row>
    <row r="70" spans="1:11" s="158" customFormat="1" x14ac:dyDescent="0.2">
      <c r="A70" s="429" t="s">
        <v>5343</v>
      </c>
      <c r="B70" s="430" t="s">
        <v>5344</v>
      </c>
      <c r="C70" s="558"/>
      <c r="D70" s="328" t="s">
        <v>1010</v>
      </c>
      <c r="E70" s="456">
        <v>45936</v>
      </c>
      <c r="F70" s="330" t="s">
        <v>1011</v>
      </c>
      <c r="G70" s="336"/>
      <c r="H70" s="249" t="s">
        <v>1010</v>
      </c>
      <c r="I70" s="475">
        <v>45936</v>
      </c>
      <c r="J70" s="204" t="s">
        <v>1011</v>
      </c>
      <c r="K70" s="229"/>
    </row>
    <row r="71" spans="1:11" s="158" customFormat="1" x14ac:dyDescent="0.2">
      <c r="A71" s="429" t="s">
        <v>5345</v>
      </c>
      <c r="B71" s="430" t="s">
        <v>4964</v>
      </c>
      <c r="C71" s="558"/>
      <c r="D71" s="328" t="s">
        <v>1010</v>
      </c>
      <c r="E71" s="456">
        <v>45936</v>
      </c>
      <c r="F71" s="330" t="s">
        <v>1011</v>
      </c>
      <c r="G71" s="336"/>
      <c r="H71" s="249" t="s">
        <v>1010</v>
      </c>
      <c r="I71" s="475">
        <v>45936</v>
      </c>
      <c r="J71" s="204" t="s">
        <v>1011</v>
      </c>
      <c r="K71" s="229"/>
    </row>
    <row r="72" spans="1:11" s="152" customFormat="1" x14ac:dyDescent="0.2">
      <c r="A72" s="780" t="s">
        <v>5346</v>
      </c>
      <c r="B72" s="430" t="s">
        <v>4966</v>
      </c>
      <c r="C72" s="781"/>
      <c r="D72" s="784" t="s">
        <v>1010</v>
      </c>
      <c r="E72" s="741">
        <v>45936</v>
      </c>
      <c r="F72" s="785" t="s">
        <v>1011</v>
      </c>
      <c r="G72" s="782"/>
      <c r="H72" s="793" t="s">
        <v>1010</v>
      </c>
      <c r="I72" s="475">
        <v>45936</v>
      </c>
      <c r="J72" s="765" t="s">
        <v>1011</v>
      </c>
      <c r="K72" s="783"/>
    </row>
    <row r="73" spans="1:11" s="158" customFormat="1" x14ac:dyDescent="0.2">
      <c r="A73" s="429" t="s">
        <v>5347</v>
      </c>
      <c r="B73" s="430" t="s">
        <v>5348</v>
      </c>
      <c r="C73" s="558"/>
      <c r="D73" s="328" t="s">
        <v>1010</v>
      </c>
      <c r="E73" s="456">
        <v>45936</v>
      </c>
      <c r="F73" s="330" t="s">
        <v>1011</v>
      </c>
      <c r="G73" s="336"/>
      <c r="H73" s="249" t="s">
        <v>1010</v>
      </c>
      <c r="I73" s="475">
        <v>45936</v>
      </c>
      <c r="J73" s="204" t="s">
        <v>1011</v>
      </c>
      <c r="K73" s="229"/>
    </row>
    <row r="74" spans="1:11" s="158" customFormat="1" x14ac:dyDescent="0.2">
      <c r="A74" s="429" t="s">
        <v>5349</v>
      </c>
      <c r="B74" s="430" t="s">
        <v>5350</v>
      </c>
      <c r="C74" s="558"/>
      <c r="D74" s="328" t="s">
        <v>1010</v>
      </c>
      <c r="E74" s="456">
        <v>45936</v>
      </c>
      <c r="F74" s="330" t="s">
        <v>1011</v>
      </c>
      <c r="G74" s="336"/>
      <c r="H74" s="249" t="s">
        <v>1010</v>
      </c>
      <c r="I74" s="475">
        <v>45936</v>
      </c>
      <c r="J74" s="204" t="s">
        <v>1011</v>
      </c>
      <c r="K74" s="229"/>
    </row>
    <row r="75" spans="1:11" s="158" customFormat="1" x14ac:dyDescent="0.2">
      <c r="A75" s="429" t="s">
        <v>5351</v>
      </c>
      <c r="B75" s="430" t="s">
        <v>2396</v>
      </c>
      <c r="C75" s="558"/>
      <c r="D75" s="328" t="s">
        <v>1010</v>
      </c>
      <c r="E75" s="456">
        <v>45936</v>
      </c>
      <c r="F75" s="330" t="s">
        <v>1011</v>
      </c>
      <c r="G75" s="336"/>
      <c r="H75" s="249" t="s">
        <v>1010</v>
      </c>
      <c r="I75" s="475">
        <v>45936</v>
      </c>
      <c r="J75" s="204" t="s">
        <v>1011</v>
      </c>
      <c r="K75" s="229"/>
    </row>
    <row r="76" spans="1:11" s="158" customFormat="1" ht="25.5" x14ac:dyDescent="0.2">
      <c r="A76" s="429" t="s">
        <v>5352</v>
      </c>
      <c r="B76" s="430" t="s">
        <v>5353</v>
      </c>
      <c r="C76" s="558"/>
      <c r="D76" s="328" t="s">
        <v>1010</v>
      </c>
      <c r="E76" s="456">
        <v>45936</v>
      </c>
      <c r="F76" s="330" t="s">
        <v>1011</v>
      </c>
      <c r="G76" s="336"/>
      <c r="H76" s="249" t="s">
        <v>1010</v>
      </c>
      <c r="I76" s="475">
        <v>45936</v>
      </c>
      <c r="J76" s="204" t="s">
        <v>1011</v>
      </c>
      <c r="K76" s="229"/>
    </row>
    <row r="77" spans="1:11" s="158" customFormat="1" x14ac:dyDescent="0.2">
      <c r="A77" s="429" t="s">
        <v>5354</v>
      </c>
      <c r="B77" s="430" t="s">
        <v>5355</v>
      </c>
      <c r="C77" s="558"/>
      <c r="D77" s="328" t="s">
        <v>1010</v>
      </c>
      <c r="E77" s="456">
        <v>45936</v>
      </c>
      <c r="F77" s="330" t="s">
        <v>1011</v>
      </c>
      <c r="G77" s="336"/>
      <c r="H77" s="249" t="s">
        <v>1010</v>
      </c>
      <c r="I77" s="475">
        <v>45936</v>
      </c>
      <c r="J77" s="204" t="s">
        <v>1011</v>
      </c>
      <c r="K77" s="229"/>
    </row>
    <row r="78" spans="1:11" s="158" customFormat="1" x14ac:dyDescent="0.2">
      <c r="A78" s="429" t="s">
        <v>5356</v>
      </c>
      <c r="B78" s="430" t="s">
        <v>5357</v>
      </c>
      <c r="C78" s="558"/>
      <c r="D78" s="328" t="s">
        <v>1010</v>
      </c>
      <c r="E78" s="456">
        <v>45936</v>
      </c>
      <c r="F78" s="330" t="s">
        <v>1011</v>
      </c>
      <c r="G78" s="336"/>
      <c r="H78" s="249" t="s">
        <v>1010</v>
      </c>
      <c r="I78" s="475">
        <v>45936</v>
      </c>
      <c r="J78" s="204" t="s">
        <v>1011</v>
      </c>
      <c r="K78" s="229"/>
    </row>
    <row r="79" spans="1:11" s="152" customFormat="1" x14ac:dyDescent="0.2">
      <c r="A79" s="780" t="s">
        <v>5358</v>
      </c>
      <c r="B79" s="430" t="s">
        <v>5359</v>
      </c>
      <c r="C79" s="781"/>
      <c r="D79" s="784" t="s">
        <v>1010</v>
      </c>
      <c r="E79" s="741">
        <v>45936</v>
      </c>
      <c r="F79" s="785" t="s">
        <v>1011</v>
      </c>
      <c r="G79" s="782"/>
      <c r="H79" s="793" t="s">
        <v>1010</v>
      </c>
      <c r="I79" s="475">
        <v>45936</v>
      </c>
      <c r="J79" s="765" t="s">
        <v>1011</v>
      </c>
      <c r="K79" s="783"/>
    </row>
    <row r="80" spans="1:11" s="158" customFormat="1" x14ac:dyDescent="0.2">
      <c r="A80" s="429" t="s">
        <v>5360</v>
      </c>
      <c r="B80" s="430" t="s">
        <v>5361</v>
      </c>
      <c r="C80" s="558"/>
      <c r="D80" s="328" t="s">
        <v>1010</v>
      </c>
      <c r="E80" s="456">
        <v>45936</v>
      </c>
      <c r="F80" s="330" t="s">
        <v>1011</v>
      </c>
      <c r="G80" s="336"/>
      <c r="H80" s="249" t="s">
        <v>1010</v>
      </c>
      <c r="I80" s="475">
        <v>45936</v>
      </c>
      <c r="J80" s="204" t="s">
        <v>1011</v>
      </c>
      <c r="K80" s="229"/>
    </row>
    <row r="81" spans="1:12" s="158" customFormat="1" x14ac:dyDescent="0.2">
      <c r="A81" s="429" t="s">
        <v>5362</v>
      </c>
      <c r="B81" s="430" t="s">
        <v>5363</v>
      </c>
      <c r="C81" s="558"/>
      <c r="D81" s="328" t="s">
        <v>1010</v>
      </c>
      <c r="E81" s="456">
        <v>45936</v>
      </c>
      <c r="F81" s="330" t="s">
        <v>1011</v>
      </c>
      <c r="G81" s="336"/>
      <c r="H81" s="249" t="s">
        <v>1010</v>
      </c>
      <c r="I81" s="475">
        <v>45936</v>
      </c>
      <c r="J81" s="204" t="s">
        <v>1011</v>
      </c>
      <c r="K81" s="229"/>
    </row>
    <row r="82" spans="1:12" s="158" customFormat="1" ht="13.5" thickBot="1" x14ac:dyDescent="0.25">
      <c r="A82" s="432" t="s">
        <v>5364</v>
      </c>
      <c r="B82" s="433" t="s">
        <v>4995</v>
      </c>
      <c r="C82" s="556"/>
      <c r="D82" s="329" t="s">
        <v>1010</v>
      </c>
      <c r="E82" s="457">
        <v>45936</v>
      </c>
      <c r="F82" s="203" t="s">
        <v>1011</v>
      </c>
      <c r="G82" s="338"/>
      <c r="H82" s="369" t="s">
        <v>1010</v>
      </c>
      <c r="I82" s="835">
        <v>45936</v>
      </c>
      <c r="J82" s="250" t="s">
        <v>1011</v>
      </c>
      <c r="K82" s="207"/>
    </row>
    <row r="83" spans="1:12" ht="14.25" customHeight="1" x14ac:dyDescent="0.2">
      <c r="E83" s="165"/>
      <c r="F83" s="165"/>
      <c r="G83" s="164"/>
      <c r="H83" s="166"/>
      <c r="I83" s="165"/>
      <c r="J83" s="165"/>
      <c r="K83" s="164"/>
      <c r="L83" s="164"/>
    </row>
    <row r="84" spans="1:12" s="173" customFormat="1" x14ac:dyDescent="0.2">
      <c r="A84" s="2107" t="s">
        <v>1122</v>
      </c>
      <c r="B84" s="2107"/>
      <c r="C84" s="2107"/>
      <c r="D84" s="2107"/>
      <c r="E84" s="2107"/>
      <c r="F84" s="2107"/>
      <c r="G84" s="2107"/>
      <c r="H84" s="2107"/>
      <c r="I84" s="2107"/>
      <c r="J84" s="2107"/>
      <c r="K84" s="2107"/>
      <c r="L84" s="2107"/>
    </row>
    <row r="85" spans="1:12" ht="12.75" customHeight="1" x14ac:dyDescent="0.2">
      <c r="A85" s="2131" t="s">
        <v>1123</v>
      </c>
      <c r="B85" s="2131"/>
      <c r="C85" s="2131"/>
      <c r="D85" s="2131"/>
      <c r="E85" s="2131"/>
      <c r="F85" s="2131"/>
      <c r="G85" s="2131"/>
      <c r="H85" s="2131"/>
      <c r="I85" s="2131"/>
      <c r="J85" s="2131"/>
      <c r="K85" s="2131"/>
      <c r="L85" s="2131"/>
    </row>
    <row r="86" spans="1:12" ht="14.25" customHeight="1" x14ac:dyDescent="0.2">
      <c r="E86" s="165"/>
      <c r="F86" s="165"/>
      <c r="G86" s="164"/>
      <c r="H86" s="166"/>
      <c r="I86" s="165"/>
      <c r="J86" s="165"/>
      <c r="K86" s="164"/>
      <c r="L86" s="164"/>
    </row>
    <row r="87" spans="1:12" ht="14.25" customHeight="1" x14ac:dyDescent="0.2">
      <c r="E87" s="165"/>
      <c r="F87" s="165"/>
      <c r="G87" s="164"/>
      <c r="H87" s="166"/>
      <c r="I87" s="165"/>
      <c r="J87" s="165"/>
      <c r="K87" s="164"/>
      <c r="L87" s="164"/>
    </row>
    <row r="88" spans="1:12" ht="14.25" customHeight="1" x14ac:dyDescent="0.2">
      <c r="E88" s="165"/>
      <c r="F88" s="165"/>
      <c r="G88" s="166"/>
      <c r="H88" s="165"/>
      <c r="I88" s="165"/>
      <c r="J88" s="164"/>
      <c r="K88" s="164"/>
    </row>
    <row r="89" spans="1:12" ht="14.25" customHeight="1" x14ac:dyDescent="0.2">
      <c r="E89" s="165"/>
      <c r="F89" s="165"/>
      <c r="G89" s="164"/>
      <c r="H89" s="166"/>
      <c r="I89" s="165"/>
      <c r="J89" s="165"/>
      <c r="K89" s="164"/>
      <c r="L89" s="164"/>
    </row>
    <row r="90" spans="1:12" ht="14.25" customHeight="1" x14ac:dyDescent="0.2">
      <c r="E90" s="165"/>
      <c r="F90" s="165"/>
      <c r="G90" s="164"/>
      <c r="H90" s="166"/>
      <c r="I90" s="165"/>
      <c r="J90" s="165"/>
      <c r="K90" s="164"/>
      <c r="L90" s="164"/>
    </row>
    <row r="91" spans="1:12" ht="14.25" customHeight="1" x14ac:dyDescent="0.2">
      <c r="E91" s="165"/>
      <c r="F91" s="165"/>
      <c r="G91" s="164"/>
      <c r="H91" s="166"/>
      <c r="I91" s="165"/>
      <c r="J91" s="165"/>
      <c r="K91" s="164"/>
      <c r="L91" s="164"/>
    </row>
    <row r="92" spans="1:12" ht="14.25" customHeight="1" x14ac:dyDescent="0.2">
      <c r="E92" s="165"/>
      <c r="F92" s="165"/>
      <c r="G92" s="164"/>
      <c r="H92" s="166"/>
      <c r="I92" s="165"/>
      <c r="J92" s="165"/>
      <c r="K92" s="164"/>
      <c r="L92" s="164"/>
    </row>
    <row r="93" spans="1:12" ht="14.25" customHeight="1" x14ac:dyDescent="0.2">
      <c r="E93" s="165"/>
      <c r="F93" s="165"/>
      <c r="G93" s="164"/>
      <c r="H93" s="166"/>
      <c r="I93" s="165"/>
      <c r="J93" s="165"/>
      <c r="K93" s="164"/>
      <c r="L93" s="164"/>
    </row>
    <row r="94" spans="1:12" ht="14.25" customHeight="1" x14ac:dyDescent="0.2">
      <c r="E94" s="165"/>
      <c r="F94" s="165"/>
      <c r="G94" s="164"/>
      <c r="H94" s="166"/>
      <c r="I94" s="1906"/>
      <c r="J94" s="165"/>
      <c r="K94" s="164"/>
      <c r="L94" s="164"/>
    </row>
    <row r="95" spans="1:12" ht="14.25" customHeight="1" x14ac:dyDescent="0.2">
      <c r="E95" s="165"/>
      <c r="F95" s="165"/>
      <c r="G95" s="164"/>
      <c r="H95" s="166"/>
      <c r="I95" s="165"/>
      <c r="J95" s="165"/>
      <c r="K95" s="164"/>
      <c r="L95" s="164"/>
    </row>
    <row r="96" spans="1:12" ht="14.25" customHeight="1" x14ac:dyDescent="0.2">
      <c r="E96" s="165"/>
      <c r="F96" s="165"/>
      <c r="G96" s="164"/>
      <c r="H96" s="166"/>
      <c r="I96" s="165"/>
      <c r="J96" s="165"/>
      <c r="K96" s="164"/>
      <c r="L96" s="164"/>
    </row>
    <row r="97" spans="5:12" ht="14.25" customHeight="1" x14ac:dyDescent="0.2">
      <c r="E97" s="165"/>
      <c r="F97" s="165"/>
      <c r="G97" s="164"/>
      <c r="H97" s="166"/>
      <c r="I97" s="165"/>
      <c r="J97" s="165"/>
      <c r="K97" s="164"/>
      <c r="L97" s="164"/>
    </row>
    <row r="98" spans="5:12" ht="14.25" customHeight="1" x14ac:dyDescent="0.2">
      <c r="E98" s="165"/>
      <c r="F98" s="165"/>
      <c r="G98" s="164"/>
      <c r="H98" s="166"/>
      <c r="I98" s="165"/>
      <c r="J98" s="165"/>
      <c r="K98" s="164"/>
      <c r="L98" s="164"/>
    </row>
    <row r="99" spans="5:12" ht="14.25" customHeight="1" x14ac:dyDescent="0.2">
      <c r="E99" s="165"/>
      <c r="F99" s="165"/>
      <c r="G99" s="164"/>
      <c r="H99" s="166"/>
      <c r="I99" s="165"/>
      <c r="J99" s="165"/>
      <c r="K99" s="164"/>
      <c r="L99" s="164"/>
    </row>
    <row r="100" spans="5:12" ht="14.25" customHeight="1" x14ac:dyDescent="0.2">
      <c r="E100" s="165"/>
      <c r="F100" s="165"/>
      <c r="G100" s="164"/>
      <c r="H100" s="166"/>
      <c r="I100" s="165"/>
      <c r="J100" s="165"/>
      <c r="K100" s="164"/>
      <c r="L100" s="164"/>
    </row>
    <row r="101" spans="5:12" ht="14.25" customHeight="1" x14ac:dyDescent="0.2">
      <c r="E101" s="165"/>
      <c r="F101" s="165"/>
      <c r="G101" s="164"/>
      <c r="H101" s="166"/>
      <c r="I101" s="165"/>
      <c r="J101" s="165"/>
      <c r="K101" s="164"/>
      <c r="L101" s="164"/>
    </row>
    <row r="102" spans="5:12" ht="14.25" customHeight="1" x14ac:dyDescent="0.2">
      <c r="E102" s="165"/>
      <c r="F102" s="165"/>
      <c r="G102" s="164"/>
      <c r="H102" s="166"/>
      <c r="I102" s="165"/>
      <c r="J102" s="165"/>
      <c r="K102" s="164"/>
      <c r="L102" s="164"/>
    </row>
    <row r="103" spans="5:12" ht="14.25" customHeight="1" x14ac:dyDescent="0.2">
      <c r="E103" s="165"/>
      <c r="F103" s="165"/>
      <c r="G103" s="164"/>
      <c r="H103" s="166"/>
      <c r="I103" s="165"/>
      <c r="J103" s="165"/>
      <c r="K103" s="164"/>
      <c r="L103" s="164"/>
    </row>
    <row r="104" spans="5:12" ht="14.25" customHeight="1" x14ac:dyDescent="0.2">
      <c r="E104" s="165"/>
      <c r="F104" s="165"/>
      <c r="G104" s="164"/>
      <c r="H104" s="166"/>
      <c r="I104" s="165"/>
      <c r="J104" s="165"/>
      <c r="K104" s="164"/>
      <c r="L104" s="164"/>
    </row>
    <row r="105" spans="5:12" ht="14.25" customHeight="1" x14ac:dyDescent="0.2">
      <c r="E105" s="165"/>
      <c r="F105" s="165"/>
      <c r="G105" s="164"/>
      <c r="H105" s="166"/>
      <c r="I105" s="165"/>
      <c r="J105" s="165"/>
      <c r="K105" s="164"/>
      <c r="L105" s="164"/>
    </row>
  </sheetData>
  <mergeCells count="6">
    <mergeCell ref="A85:L85"/>
    <mergeCell ref="A1:D1"/>
    <mergeCell ref="E1:H1"/>
    <mergeCell ref="D4:G4"/>
    <mergeCell ref="H4:K4"/>
    <mergeCell ref="A84:L84"/>
  </mergeCells>
  <hyperlinks>
    <hyperlink ref="A4" location="Top!A1" display="Top!A1" xr:uid="{018D67C3-28D4-44B3-A332-03C79E8628CE}"/>
    <hyperlink ref="B4" location="Top!A1" display="Top!A1" xr:uid="{ABE87B48-F38F-4752-AEFB-EDAA1A36B4C7}"/>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B1A0C7"/>
  </sheetPr>
  <dimension ref="A1:L111"/>
  <sheetViews>
    <sheetView zoomScaleNormal="100" workbookViewId="0">
      <selection sqref="A1:C1"/>
    </sheetView>
  </sheetViews>
  <sheetFormatPr defaultColWidth="11.42578125" defaultRowHeight="12.75" x14ac:dyDescent="0.2"/>
  <cols>
    <col min="1" max="1" width="33" style="387" customWidth="1"/>
    <col min="2" max="2" width="57.140625" style="387" customWidth="1"/>
    <col min="3" max="3" width="16.85546875" style="387" customWidth="1"/>
    <col min="4" max="4" width="16.5703125" style="379" customWidth="1"/>
    <col min="5" max="5" width="15.5703125" style="379" customWidth="1"/>
    <col min="6" max="6" width="15.5703125" style="562" customWidth="1"/>
    <col min="7" max="7" width="28.5703125" style="386" customWidth="1"/>
    <col min="8" max="8" width="15.42578125" style="379" customWidth="1"/>
    <col min="9" max="9" width="17.42578125" style="379" customWidth="1"/>
    <col min="10" max="10" width="17.85546875" style="562" customWidth="1"/>
    <col min="11" max="11" width="17" style="562" customWidth="1"/>
    <col min="12" max="254" width="11.42578125" style="562"/>
    <col min="255" max="255" width="23.42578125" style="562" customWidth="1"/>
    <col min="256" max="256" width="82.42578125" style="562" bestFit="1" customWidth="1"/>
    <col min="257" max="257" width="17.42578125" style="562" customWidth="1"/>
    <col min="258" max="259" width="11.42578125" style="562"/>
    <col min="260" max="260" width="15.5703125" style="562" customWidth="1"/>
    <col min="261" max="261" width="11.42578125" style="562"/>
    <col min="262" max="262" width="17.42578125" style="562" customWidth="1"/>
    <col min="263" max="263" width="11.42578125" style="562" customWidth="1"/>
    <col min="264" max="265" width="11.42578125" style="562"/>
    <col min="266" max="266" width="15.5703125" style="562" customWidth="1"/>
    <col min="267" max="510" width="11.42578125" style="562"/>
    <col min="511" max="511" width="23.42578125" style="562" customWidth="1"/>
    <col min="512" max="512" width="82.42578125" style="562" bestFit="1" customWidth="1"/>
    <col min="513" max="513" width="17.42578125" style="562" customWidth="1"/>
    <col min="514" max="515" width="11.42578125" style="562"/>
    <col min="516" max="516" width="15.5703125" style="562" customWidth="1"/>
    <col min="517" max="517" width="11.42578125" style="562"/>
    <col min="518" max="518" width="17.42578125" style="562" customWidth="1"/>
    <col min="519" max="519" width="11.42578125" style="562" customWidth="1"/>
    <col min="520" max="521" width="11.42578125" style="562"/>
    <col min="522" max="522" width="15.5703125" style="562" customWidth="1"/>
    <col min="523" max="766" width="11.42578125" style="562"/>
    <col min="767" max="767" width="23.42578125" style="562" customWidth="1"/>
    <col min="768" max="768" width="82.42578125" style="562" bestFit="1" customWidth="1"/>
    <col min="769" max="769" width="17.42578125" style="562" customWidth="1"/>
    <col min="770" max="771" width="11.42578125" style="562"/>
    <col min="772" max="772" width="15.5703125" style="562" customWidth="1"/>
    <col min="773" max="773" width="11.42578125" style="562"/>
    <col min="774" max="774" width="17.42578125" style="562" customWidth="1"/>
    <col min="775" max="775" width="11.42578125" style="562" customWidth="1"/>
    <col min="776" max="777" width="11.42578125" style="562"/>
    <col min="778" max="778" width="15.5703125" style="562" customWidth="1"/>
    <col min="779" max="1022" width="11.42578125" style="562"/>
    <col min="1023" max="1023" width="23.42578125" style="562" customWidth="1"/>
    <col min="1024" max="1024" width="82.42578125" style="562" bestFit="1" customWidth="1"/>
    <col min="1025" max="1025" width="17.42578125" style="562" customWidth="1"/>
    <col min="1026" max="1027" width="11.42578125" style="562"/>
    <col min="1028" max="1028" width="15.5703125" style="562" customWidth="1"/>
    <col min="1029" max="1029" width="11.42578125" style="562"/>
    <col min="1030" max="1030" width="17.42578125" style="562" customWidth="1"/>
    <col min="1031" max="1031" width="11.42578125" style="562" customWidth="1"/>
    <col min="1032" max="1033" width="11.42578125" style="562"/>
    <col min="1034" max="1034" width="15.5703125" style="562" customWidth="1"/>
    <col min="1035" max="1278" width="11.42578125" style="562"/>
    <col min="1279" max="1279" width="23.42578125" style="562" customWidth="1"/>
    <col min="1280" max="1280" width="82.42578125" style="562" bestFit="1" customWidth="1"/>
    <col min="1281" max="1281" width="17.42578125" style="562" customWidth="1"/>
    <col min="1282" max="1283" width="11.42578125" style="562"/>
    <col min="1284" max="1284" width="15.5703125" style="562" customWidth="1"/>
    <col min="1285" max="1285" width="11.42578125" style="562"/>
    <col min="1286" max="1286" width="17.42578125" style="562" customWidth="1"/>
    <col min="1287" max="1287" width="11.42578125" style="562" customWidth="1"/>
    <col min="1288" max="1289" width="11.42578125" style="562"/>
    <col min="1290" max="1290" width="15.5703125" style="562" customWidth="1"/>
    <col min="1291" max="1534" width="11.42578125" style="562"/>
    <col min="1535" max="1535" width="23.42578125" style="562" customWidth="1"/>
    <col min="1536" max="1536" width="82.42578125" style="562" bestFit="1" customWidth="1"/>
    <col min="1537" max="1537" width="17.42578125" style="562" customWidth="1"/>
    <col min="1538" max="1539" width="11.42578125" style="562"/>
    <col min="1540" max="1540" width="15.5703125" style="562" customWidth="1"/>
    <col min="1541" max="1541" width="11.42578125" style="562"/>
    <col min="1542" max="1542" width="17.42578125" style="562" customWidth="1"/>
    <col min="1543" max="1543" width="11.42578125" style="562" customWidth="1"/>
    <col min="1544" max="1545" width="11.42578125" style="562"/>
    <col min="1546" max="1546" width="15.5703125" style="562" customWidth="1"/>
    <col min="1547" max="1790" width="11.42578125" style="562"/>
    <col min="1791" max="1791" width="23.42578125" style="562" customWidth="1"/>
    <col min="1792" max="1792" width="82.42578125" style="562" bestFit="1" customWidth="1"/>
    <col min="1793" max="1793" width="17.42578125" style="562" customWidth="1"/>
    <col min="1794" max="1795" width="11.42578125" style="562"/>
    <col min="1796" max="1796" width="15.5703125" style="562" customWidth="1"/>
    <col min="1797" max="1797" width="11.42578125" style="562"/>
    <col min="1798" max="1798" width="17.42578125" style="562" customWidth="1"/>
    <col min="1799" max="1799" width="11.42578125" style="562" customWidth="1"/>
    <col min="1800" max="1801" width="11.42578125" style="562"/>
    <col min="1802" max="1802" width="15.5703125" style="562" customWidth="1"/>
    <col min="1803" max="2046" width="11.42578125" style="562"/>
    <col min="2047" max="2047" width="23.42578125" style="562" customWidth="1"/>
    <col min="2048" max="2048" width="82.42578125" style="562" bestFit="1" customWidth="1"/>
    <col min="2049" max="2049" width="17.42578125" style="562" customWidth="1"/>
    <col min="2050" max="2051" width="11.42578125" style="562"/>
    <col min="2052" max="2052" width="15.5703125" style="562" customWidth="1"/>
    <col min="2053" max="2053" width="11.42578125" style="562"/>
    <col min="2054" max="2054" width="17.42578125" style="562" customWidth="1"/>
    <col min="2055" max="2055" width="11.42578125" style="562" customWidth="1"/>
    <col min="2056" max="2057" width="11.42578125" style="562"/>
    <col min="2058" max="2058" width="15.5703125" style="562" customWidth="1"/>
    <col min="2059" max="2302" width="11.42578125" style="562"/>
    <col min="2303" max="2303" width="23.42578125" style="562" customWidth="1"/>
    <col min="2304" max="2304" width="82.42578125" style="562" bestFit="1" customWidth="1"/>
    <col min="2305" max="2305" width="17.42578125" style="562" customWidth="1"/>
    <col min="2306" max="2307" width="11.42578125" style="562"/>
    <col min="2308" max="2308" width="15.5703125" style="562" customWidth="1"/>
    <col min="2309" max="2309" width="11.42578125" style="562"/>
    <col min="2310" max="2310" width="17.42578125" style="562" customWidth="1"/>
    <col min="2311" max="2311" width="11.42578125" style="562" customWidth="1"/>
    <col min="2312" max="2313" width="11.42578125" style="562"/>
    <col min="2314" max="2314" width="15.5703125" style="562" customWidth="1"/>
    <col min="2315" max="2558" width="11.42578125" style="562"/>
    <col min="2559" max="2559" width="23.42578125" style="562" customWidth="1"/>
    <col min="2560" max="2560" width="82.42578125" style="562" bestFit="1" customWidth="1"/>
    <col min="2561" max="2561" width="17.42578125" style="562" customWidth="1"/>
    <col min="2562" max="2563" width="11.42578125" style="562"/>
    <col min="2564" max="2564" width="15.5703125" style="562" customWidth="1"/>
    <col min="2565" max="2565" width="11.42578125" style="562"/>
    <col min="2566" max="2566" width="17.42578125" style="562" customWidth="1"/>
    <col min="2567" max="2567" width="11.42578125" style="562" customWidth="1"/>
    <col min="2568" max="2569" width="11.42578125" style="562"/>
    <col min="2570" max="2570" width="15.5703125" style="562" customWidth="1"/>
    <col min="2571" max="2814" width="11.42578125" style="562"/>
    <col min="2815" max="2815" width="23.42578125" style="562" customWidth="1"/>
    <col min="2816" max="2816" width="82.42578125" style="562" bestFit="1" customWidth="1"/>
    <col min="2817" max="2817" width="17.42578125" style="562" customWidth="1"/>
    <col min="2818" max="2819" width="11.42578125" style="562"/>
    <col min="2820" max="2820" width="15.5703125" style="562" customWidth="1"/>
    <col min="2821" max="2821" width="11.42578125" style="562"/>
    <col min="2822" max="2822" width="17.42578125" style="562" customWidth="1"/>
    <col min="2823" max="2823" width="11.42578125" style="562" customWidth="1"/>
    <col min="2824" max="2825" width="11.42578125" style="562"/>
    <col min="2826" max="2826" width="15.5703125" style="562" customWidth="1"/>
    <col min="2827" max="3070" width="11.42578125" style="562"/>
    <col min="3071" max="3071" width="23.42578125" style="562" customWidth="1"/>
    <col min="3072" max="3072" width="82.42578125" style="562" bestFit="1" customWidth="1"/>
    <col min="3073" max="3073" width="17.42578125" style="562" customWidth="1"/>
    <col min="3074" max="3075" width="11.42578125" style="562"/>
    <col min="3076" max="3076" width="15.5703125" style="562" customWidth="1"/>
    <col min="3077" max="3077" width="11.42578125" style="562"/>
    <col min="3078" max="3078" width="17.42578125" style="562" customWidth="1"/>
    <col min="3079" max="3079" width="11.42578125" style="562" customWidth="1"/>
    <col min="3080" max="3081" width="11.42578125" style="562"/>
    <col min="3082" max="3082" width="15.5703125" style="562" customWidth="1"/>
    <col min="3083" max="3326" width="11.42578125" style="562"/>
    <col min="3327" max="3327" width="23.42578125" style="562" customWidth="1"/>
    <col min="3328" max="3328" width="82.42578125" style="562" bestFit="1" customWidth="1"/>
    <col min="3329" max="3329" width="17.42578125" style="562" customWidth="1"/>
    <col min="3330" max="3331" width="11.42578125" style="562"/>
    <col min="3332" max="3332" width="15.5703125" style="562" customWidth="1"/>
    <col min="3333" max="3333" width="11.42578125" style="562"/>
    <col min="3334" max="3334" width="17.42578125" style="562" customWidth="1"/>
    <col min="3335" max="3335" width="11.42578125" style="562" customWidth="1"/>
    <col min="3336" max="3337" width="11.42578125" style="562"/>
    <col min="3338" max="3338" width="15.5703125" style="562" customWidth="1"/>
    <col min="3339" max="3582" width="11.42578125" style="562"/>
    <col min="3583" max="3583" width="23.42578125" style="562" customWidth="1"/>
    <col min="3584" max="3584" width="82.42578125" style="562" bestFit="1" customWidth="1"/>
    <col min="3585" max="3585" width="17.42578125" style="562" customWidth="1"/>
    <col min="3586" max="3587" width="11.42578125" style="562"/>
    <col min="3588" max="3588" width="15.5703125" style="562" customWidth="1"/>
    <col min="3589" max="3589" width="11.42578125" style="562"/>
    <col min="3590" max="3590" width="17.42578125" style="562" customWidth="1"/>
    <col min="3591" max="3591" width="11.42578125" style="562" customWidth="1"/>
    <col min="3592" max="3593" width="11.42578125" style="562"/>
    <col min="3594" max="3594" width="15.5703125" style="562" customWidth="1"/>
    <col min="3595" max="3838" width="11.42578125" style="562"/>
    <col min="3839" max="3839" width="23.42578125" style="562" customWidth="1"/>
    <col min="3840" max="3840" width="82.42578125" style="562" bestFit="1" customWidth="1"/>
    <col min="3841" max="3841" width="17.42578125" style="562" customWidth="1"/>
    <col min="3842" max="3843" width="11.42578125" style="562"/>
    <col min="3844" max="3844" width="15.5703125" style="562" customWidth="1"/>
    <col min="3845" max="3845" width="11.42578125" style="562"/>
    <col min="3846" max="3846" width="17.42578125" style="562" customWidth="1"/>
    <col min="3847" max="3847" width="11.42578125" style="562" customWidth="1"/>
    <col min="3848" max="3849" width="11.42578125" style="562"/>
    <col min="3850" max="3850" width="15.5703125" style="562" customWidth="1"/>
    <col min="3851" max="4094" width="11.42578125" style="562"/>
    <col min="4095" max="4095" width="23.42578125" style="562" customWidth="1"/>
    <col min="4096" max="4096" width="82.42578125" style="562" bestFit="1" customWidth="1"/>
    <col min="4097" max="4097" width="17.42578125" style="562" customWidth="1"/>
    <col min="4098" max="4099" width="11.42578125" style="562"/>
    <col min="4100" max="4100" width="15.5703125" style="562" customWidth="1"/>
    <col min="4101" max="4101" width="11.42578125" style="562"/>
    <col min="4102" max="4102" width="17.42578125" style="562" customWidth="1"/>
    <col min="4103" max="4103" width="11.42578125" style="562" customWidth="1"/>
    <col min="4104" max="4105" width="11.42578125" style="562"/>
    <col min="4106" max="4106" width="15.5703125" style="562" customWidth="1"/>
    <col min="4107" max="4350" width="11.42578125" style="562"/>
    <col min="4351" max="4351" width="23.42578125" style="562" customWidth="1"/>
    <col min="4352" max="4352" width="82.42578125" style="562" bestFit="1" customWidth="1"/>
    <col min="4353" max="4353" width="17.42578125" style="562" customWidth="1"/>
    <col min="4354" max="4355" width="11.42578125" style="562"/>
    <col min="4356" max="4356" width="15.5703125" style="562" customWidth="1"/>
    <col min="4357" max="4357" width="11.42578125" style="562"/>
    <col min="4358" max="4358" width="17.42578125" style="562" customWidth="1"/>
    <col min="4359" max="4359" width="11.42578125" style="562" customWidth="1"/>
    <col min="4360" max="4361" width="11.42578125" style="562"/>
    <col min="4362" max="4362" width="15.5703125" style="562" customWidth="1"/>
    <col min="4363" max="4606" width="11.42578125" style="562"/>
    <col min="4607" max="4607" width="23.42578125" style="562" customWidth="1"/>
    <col min="4608" max="4608" width="82.42578125" style="562" bestFit="1" customWidth="1"/>
    <col min="4609" max="4609" width="17.42578125" style="562" customWidth="1"/>
    <col min="4610" max="4611" width="11.42578125" style="562"/>
    <col min="4612" max="4612" width="15.5703125" style="562" customWidth="1"/>
    <col min="4613" max="4613" width="11.42578125" style="562"/>
    <col min="4614" max="4614" width="17.42578125" style="562" customWidth="1"/>
    <col min="4615" max="4615" width="11.42578125" style="562" customWidth="1"/>
    <col min="4616" max="4617" width="11.42578125" style="562"/>
    <col min="4618" max="4618" width="15.5703125" style="562" customWidth="1"/>
    <col min="4619" max="4862" width="11.42578125" style="562"/>
    <col min="4863" max="4863" width="23.42578125" style="562" customWidth="1"/>
    <col min="4864" max="4864" width="82.42578125" style="562" bestFit="1" customWidth="1"/>
    <col min="4865" max="4865" width="17.42578125" style="562" customWidth="1"/>
    <col min="4866" max="4867" width="11.42578125" style="562"/>
    <col min="4868" max="4868" width="15.5703125" style="562" customWidth="1"/>
    <col min="4869" max="4869" width="11.42578125" style="562"/>
    <col min="4870" max="4870" width="17.42578125" style="562" customWidth="1"/>
    <col min="4871" max="4871" width="11.42578125" style="562" customWidth="1"/>
    <col min="4872" max="4873" width="11.42578125" style="562"/>
    <col min="4874" max="4874" width="15.5703125" style="562" customWidth="1"/>
    <col min="4875" max="5118" width="11.42578125" style="562"/>
    <col min="5119" max="5119" width="23.42578125" style="562" customWidth="1"/>
    <col min="5120" max="5120" width="82.42578125" style="562" bestFit="1" customWidth="1"/>
    <col min="5121" max="5121" width="17.42578125" style="562" customWidth="1"/>
    <col min="5122" max="5123" width="11.42578125" style="562"/>
    <col min="5124" max="5124" width="15.5703125" style="562" customWidth="1"/>
    <col min="5125" max="5125" width="11.42578125" style="562"/>
    <col min="5126" max="5126" width="17.42578125" style="562" customWidth="1"/>
    <col min="5127" max="5127" width="11.42578125" style="562" customWidth="1"/>
    <col min="5128" max="5129" width="11.42578125" style="562"/>
    <col min="5130" max="5130" width="15.5703125" style="562" customWidth="1"/>
    <col min="5131" max="5374" width="11.42578125" style="562"/>
    <col min="5375" max="5375" width="23.42578125" style="562" customWidth="1"/>
    <col min="5376" max="5376" width="82.42578125" style="562" bestFit="1" customWidth="1"/>
    <col min="5377" max="5377" width="17.42578125" style="562" customWidth="1"/>
    <col min="5378" max="5379" width="11.42578125" style="562"/>
    <col min="5380" max="5380" width="15.5703125" style="562" customWidth="1"/>
    <col min="5381" max="5381" width="11.42578125" style="562"/>
    <col min="5382" max="5382" width="17.42578125" style="562" customWidth="1"/>
    <col min="5383" max="5383" width="11.42578125" style="562" customWidth="1"/>
    <col min="5384" max="5385" width="11.42578125" style="562"/>
    <col min="5386" max="5386" width="15.5703125" style="562" customWidth="1"/>
    <col min="5387" max="5630" width="11.42578125" style="562"/>
    <col min="5631" max="5631" width="23.42578125" style="562" customWidth="1"/>
    <col min="5632" max="5632" width="82.42578125" style="562" bestFit="1" customWidth="1"/>
    <col min="5633" max="5633" width="17.42578125" style="562" customWidth="1"/>
    <col min="5634" max="5635" width="11.42578125" style="562"/>
    <col min="5636" max="5636" width="15.5703125" style="562" customWidth="1"/>
    <col min="5637" max="5637" width="11.42578125" style="562"/>
    <col min="5638" max="5638" width="17.42578125" style="562" customWidth="1"/>
    <col min="5639" max="5639" width="11.42578125" style="562" customWidth="1"/>
    <col min="5640" max="5641" width="11.42578125" style="562"/>
    <col min="5642" max="5642" width="15.5703125" style="562" customWidth="1"/>
    <col min="5643" max="5886" width="11.42578125" style="562"/>
    <col min="5887" max="5887" width="23.42578125" style="562" customWidth="1"/>
    <col min="5888" max="5888" width="82.42578125" style="562" bestFit="1" customWidth="1"/>
    <col min="5889" max="5889" width="17.42578125" style="562" customWidth="1"/>
    <col min="5890" max="5891" width="11.42578125" style="562"/>
    <col min="5892" max="5892" width="15.5703125" style="562" customWidth="1"/>
    <col min="5893" max="5893" width="11.42578125" style="562"/>
    <col min="5894" max="5894" width="17.42578125" style="562" customWidth="1"/>
    <col min="5895" max="5895" width="11.42578125" style="562" customWidth="1"/>
    <col min="5896" max="5897" width="11.42578125" style="562"/>
    <col min="5898" max="5898" width="15.5703125" style="562" customWidth="1"/>
    <col min="5899" max="6142" width="11.42578125" style="562"/>
    <col min="6143" max="6143" width="23.42578125" style="562" customWidth="1"/>
    <col min="6144" max="6144" width="82.42578125" style="562" bestFit="1" customWidth="1"/>
    <col min="6145" max="6145" width="17.42578125" style="562" customWidth="1"/>
    <col min="6146" max="6147" width="11.42578125" style="562"/>
    <col min="6148" max="6148" width="15.5703125" style="562" customWidth="1"/>
    <col min="6149" max="6149" width="11.42578125" style="562"/>
    <col min="6150" max="6150" width="17.42578125" style="562" customWidth="1"/>
    <col min="6151" max="6151" width="11.42578125" style="562" customWidth="1"/>
    <col min="6152" max="6153" width="11.42578125" style="562"/>
    <col min="6154" max="6154" width="15.5703125" style="562" customWidth="1"/>
    <col min="6155" max="6398" width="11.42578125" style="562"/>
    <col min="6399" max="6399" width="23.42578125" style="562" customWidth="1"/>
    <col min="6400" max="6400" width="82.42578125" style="562" bestFit="1" customWidth="1"/>
    <col min="6401" max="6401" width="17.42578125" style="562" customWidth="1"/>
    <col min="6402" max="6403" width="11.42578125" style="562"/>
    <col min="6404" max="6404" width="15.5703125" style="562" customWidth="1"/>
    <col min="6405" max="6405" width="11.42578125" style="562"/>
    <col min="6406" max="6406" width="17.42578125" style="562" customWidth="1"/>
    <col min="6407" max="6407" width="11.42578125" style="562" customWidth="1"/>
    <col min="6408" max="6409" width="11.42578125" style="562"/>
    <col min="6410" max="6410" width="15.5703125" style="562" customWidth="1"/>
    <col min="6411" max="6654" width="11.42578125" style="562"/>
    <col min="6655" max="6655" width="23.42578125" style="562" customWidth="1"/>
    <col min="6656" max="6656" width="82.42578125" style="562" bestFit="1" customWidth="1"/>
    <col min="6657" max="6657" width="17.42578125" style="562" customWidth="1"/>
    <col min="6658" max="6659" width="11.42578125" style="562"/>
    <col min="6660" max="6660" width="15.5703125" style="562" customWidth="1"/>
    <col min="6661" max="6661" width="11.42578125" style="562"/>
    <col min="6662" max="6662" width="17.42578125" style="562" customWidth="1"/>
    <col min="6663" max="6663" width="11.42578125" style="562" customWidth="1"/>
    <col min="6664" max="6665" width="11.42578125" style="562"/>
    <col min="6666" max="6666" width="15.5703125" style="562" customWidth="1"/>
    <col min="6667" max="6910" width="11.42578125" style="562"/>
    <col min="6911" max="6911" width="23.42578125" style="562" customWidth="1"/>
    <col min="6912" max="6912" width="82.42578125" style="562" bestFit="1" customWidth="1"/>
    <col min="6913" max="6913" width="17.42578125" style="562" customWidth="1"/>
    <col min="6914" max="6915" width="11.42578125" style="562"/>
    <col min="6916" max="6916" width="15.5703125" style="562" customWidth="1"/>
    <col min="6917" max="6917" width="11.42578125" style="562"/>
    <col min="6918" max="6918" width="17.42578125" style="562" customWidth="1"/>
    <col min="6919" max="6919" width="11.42578125" style="562" customWidth="1"/>
    <col min="6920" max="6921" width="11.42578125" style="562"/>
    <col min="6922" max="6922" width="15.5703125" style="562" customWidth="1"/>
    <col min="6923" max="7166" width="11.42578125" style="562"/>
    <col min="7167" max="7167" width="23.42578125" style="562" customWidth="1"/>
    <col min="7168" max="7168" width="82.42578125" style="562" bestFit="1" customWidth="1"/>
    <col min="7169" max="7169" width="17.42578125" style="562" customWidth="1"/>
    <col min="7170" max="7171" width="11.42578125" style="562"/>
    <col min="7172" max="7172" width="15.5703125" style="562" customWidth="1"/>
    <col min="7173" max="7173" width="11.42578125" style="562"/>
    <col min="7174" max="7174" width="17.42578125" style="562" customWidth="1"/>
    <col min="7175" max="7175" width="11.42578125" style="562" customWidth="1"/>
    <col min="7176" max="7177" width="11.42578125" style="562"/>
    <col min="7178" max="7178" width="15.5703125" style="562" customWidth="1"/>
    <col min="7179" max="7422" width="11.42578125" style="562"/>
    <col min="7423" max="7423" width="23.42578125" style="562" customWidth="1"/>
    <col min="7424" max="7424" width="82.42578125" style="562" bestFit="1" customWidth="1"/>
    <col min="7425" max="7425" width="17.42578125" style="562" customWidth="1"/>
    <col min="7426" max="7427" width="11.42578125" style="562"/>
    <col min="7428" max="7428" width="15.5703125" style="562" customWidth="1"/>
    <col min="7429" max="7429" width="11.42578125" style="562"/>
    <col min="7430" max="7430" width="17.42578125" style="562" customWidth="1"/>
    <col min="7431" max="7431" width="11.42578125" style="562" customWidth="1"/>
    <col min="7432" max="7433" width="11.42578125" style="562"/>
    <col min="7434" max="7434" width="15.5703125" style="562" customWidth="1"/>
    <col min="7435" max="7678" width="11.42578125" style="562"/>
    <col min="7679" max="7679" width="23.42578125" style="562" customWidth="1"/>
    <col min="7680" max="7680" width="82.42578125" style="562" bestFit="1" customWidth="1"/>
    <col min="7681" max="7681" width="17.42578125" style="562" customWidth="1"/>
    <col min="7682" max="7683" width="11.42578125" style="562"/>
    <col min="7684" max="7684" width="15.5703125" style="562" customWidth="1"/>
    <col min="7685" max="7685" width="11.42578125" style="562"/>
    <col min="7686" max="7686" width="17.42578125" style="562" customWidth="1"/>
    <col min="7687" max="7687" width="11.42578125" style="562" customWidth="1"/>
    <col min="7688" max="7689" width="11.42578125" style="562"/>
    <col min="7690" max="7690" width="15.5703125" style="562" customWidth="1"/>
    <col min="7691" max="7934" width="11.42578125" style="562"/>
    <col min="7935" max="7935" width="23.42578125" style="562" customWidth="1"/>
    <col min="7936" max="7936" width="82.42578125" style="562" bestFit="1" customWidth="1"/>
    <col min="7937" max="7937" width="17.42578125" style="562" customWidth="1"/>
    <col min="7938" max="7939" width="11.42578125" style="562"/>
    <col min="7940" max="7940" width="15.5703125" style="562" customWidth="1"/>
    <col min="7941" max="7941" width="11.42578125" style="562"/>
    <col min="7942" max="7942" width="17.42578125" style="562" customWidth="1"/>
    <col min="7943" max="7943" width="11.42578125" style="562" customWidth="1"/>
    <col min="7944" max="7945" width="11.42578125" style="562"/>
    <col min="7946" max="7946" width="15.5703125" style="562" customWidth="1"/>
    <col min="7947" max="8190" width="11.42578125" style="562"/>
    <col min="8191" max="8191" width="23.42578125" style="562" customWidth="1"/>
    <col min="8192" max="8192" width="82.42578125" style="562" bestFit="1" customWidth="1"/>
    <col min="8193" max="8193" width="17.42578125" style="562" customWidth="1"/>
    <col min="8194" max="8195" width="11.42578125" style="562"/>
    <col min="8196" max="8196" width="15.5703125" style="562" customWidth="1"/>
    <col min="8197" max="8197" width="11.42578125" style="562"/>
    <col min="8198" max="8198" width="17.42578125" style="562" customWidth="1"/>
    <col min="8199" max="8199" width="11.42578125" style="562" customWidth="1"/>
    <col min="8200" max="8201" width="11.42578125" style="562"/>
    <col min="8202" max="8202" width="15.5703125" style="562" customWidth="1"/>
    <col min="8203" max="8446" width="11.42578125" style="562"/>
    <col min="8447" max="8447" width="23.42578125" style="562" customWidth="1"/>
    <col min="8448" max="8448" width="82.42578125" style="562" bestFit="1" customWidth="1"/>
    <col min="8449" max="8449" width="17.42578125" style="562" customWidth="1"/>
    <col min="8450" max="8451" width="11.42578125" style="562"/>
    <col min="8452" max="8452" width="15.5703125" style="562" customWidth="1"/>
    <col min="8453" max="8453" width="11.42578125" style="562"/>
    <col min="8454" max="8454" width="17.42578125" style="562" customWidth="1"/>
    <col min="8455" max="8455" width="11.42578125" style="562" customWidth="1"/>
    <col min="8456" max="8457" width="11.42578125" style="562"/>
    <col min="8458" max="8458" width="15.5703125" style="562" customWidth="1"/>
    <col min="8459" max="8702" width="11.42578125" style="562"/>
    <col min="8703" max="8703" width="23.42578125" style="562" customWidth="1"/>
    <col min="8704" max="8704" width="82.42578125" style="562" bestFit="1" customWidth="1"/>
    <col min="8705" max="8705" width="17.42578125" style="562" customWidth="1"/>
    <col min="8706" max="8707" width="11.42578125" style="562"/>
    <col min="8708" max="8708" width="15.5703125" style="562" customWidth="1"/>
    <col min="8709" max="8709" width="11.42578125" style="562"/>
    <col min="8710" max="8710" width="17.42578125" style="562" customWidth="1"/>
    <col min="8711" max="8711" width="11.42578125" style="562" customWidth="1"/>
    <col min="8712" max="8713" width="11.42578125" style="562"/>
    <col min="8714" max="8714" width="15.5703125" style="562" customWidth="1"/>
    <col min="8715" max="8958" width="11.42578125" style="562"/>
    <col min="8959" max="8959" width="23.42578125" style="562" customWidth="1"/>
    <col min="8960" max="8960" width="82.42578125" style="562" bestFit="1" customWidth="1"/>
    <col min="8961" max="8961" width="17.42578125" style="562" customWidth="1"/>
    <col min="8962" max="8963" width="11.42578125" style="562"/>
    <col min="8964" max="8964" width="15.5703125" style="562" customWidth="1"/>
    <col min="8965" max="8965" width="11.42578125" style="562"/>
    <col min="8966" max="8966" width="17.42578125" style="562" customWidth="1"/>
    <col min="8967" max="8967" width="11.42578125" style="562" customWidth="1"/>
    <col min="8968" max="8969" width="11.42578125" style="562"/>
    <col min="8970" max="8970" width="15.5703125" style="562" customWidth="1"/>
    <col min="8971" max="9214" width="11.42578125" style="562"/>
    <col min="9215" max="9215" width="23.42578125" style="562" customWidth="1"/>
    <col min="9216" max="9216" width="82.42578125" style="562" bestFit="1" customWidth="1"/>
    <col min="9217" max="9217" width="17.42578125" style="562" customWidth="1"/>
    <col min="9218" max="9219" width="11.42578125" style="562"/>
    <col min="9220" max="9220" width="15.5703125" style="562" customWidth="1"/>
    <col min="9221" max="9221" width="11.42578125" style="562"/>
    <col min="9222" max="9222" width="17.42578125" style="562" customWidth="1"/>
    <col min="9223" max="9223" width="11.42578125" style="562" customWidth="1"/>
    <col min="9224" max="9225" width="11.42578125" style="562"/>
    <col min="9226" max="9226" width="15.5703125" style="562" customWidth="1"/>
    <col min="9227" max="9470" width="11.42578125" style="562"/>
    <col min="9471" max="9471" width="23.42578125" style="562" customWidth="1"/>
    <col min="9472" max="9472" width="82.42578125" style="562" bestFit="1" customWidth="1"/>
    <col min="9473" max="9473" width="17.42578125" style="562" customWidth="1"/>
    <col min="9474" max="9475" width="11.42578125" style="562"/>
    <col min="9476" max="9476" width="15.5703125" style="562" customWidth="1"/>
    <col min="9477" max="9477" width="11.42578125" style="562"/>
    <col min="9478" max="9478" width="17.42578125" style="562" customWidth="1"/>
    <col min="9479" max="9479" width="11.42578125" style="562" customWidth="1"/>
    <col min="9480" max="9481" width="11.42578125" style="562"/>
    <col min="9482" max="9482" width="15.5703125" style="562" customWidth="1"/>
    <col min="9483" max="9726" width="11.42578125" style="562"/>
    <col min="9727" max="9727" width="23.42578125" style="562" customWidth="1"/>
    <col min="9728" max="9728" width="82.42578125" style="562" bestFit="1" customWidth="1"/>
    <col min="9729" max="9729" width="17.42578125" style="562" customWidth="1"/>
    <col min="9730" max="9731" width="11.42578125" style="562"/>
    <col min="9732" max="9732" width="15.5703125" style="562" customWidth="1"/>
    <col min="9733" max="9733" width="11.42578125" style="562"/>
    <col min="9734" max="9734" width="17.42578125" style="562" customWidth="1"/>
    <col min="9735" max="9735" width="11.42578125" style="562" customWidth="1"/>
    <col min="9736" max="9737" width="11.42578125" style="562"/>
    <col min="9738" max="9738" width="15.5703125" style="562" customWidth="1"/>
    <col min="9739" max="9982" width="11.42578125" style="562"/>
    <col min="9983" max="9983" width="23.42578125" style="562" customWidth="1"/>
    <col min="9984" max="9984" width="82.42578125" style="562" bestFit="1" customWidth="1"/>
    <col min="9985" max="9985" width="17.42578125" style="562" customWidth="1"/>
    <col min="9986" max="9987" width="11.42578125" style="562"/>
    <col min="9988" max="9988" width="15.5703125" style="562" customWidth="1"/>
    <col min="9989" max="9989" width="11.42578125" style="562"/>
    <col min="9990" max="9990" width="17.42578125" style="562" customWidth="1"/>
    <col min="9991" max="9991" width="11.42578125" style="562" customWidth="1"/>
    <col min="9992" max="9993" width="11.42578125" style="562"/>
    <col min="9994" max="9994" width="15.5703125" style="562" customWidth="1"/>
    <col min="9995" max="10238" width="11.42578125" style="562"/>
    <col min="10239" max="10239" width="23.42578125" style="562" customWidth="1"/>
    <col min="10240" max="10240" width="82.42578125" style="562" bestFit="1" customWidth="1"/>
    <col min="10241" max="10241" width="17.42578125" style="562" customWidth="1"/>
    <col min="10242" max="10243" width="11.42578125" style="562"/>
    <col min="10244" max="10244" width="15.5703125" style="562" customWidth="1"/>
    <col min="10245" max="10245" width="11.42578125" style="562"/>
    <col min="10246" max="10246" width="17.42578125" style="562" customWidth="1"/>
    <col min="10247" max="10247" width="11.42578125" style="562" customWidth="1"/>
    <col min="10248" max="10249" width="11.42578125" style="562"/>
    <col min="10250" max="10250" width="15.5703125" style="562" customWidth="1"/>
    <col min="10251" max="10494" width="11.42578125" style="562"/>
    <col min="10495" max="10495" width="23.42578125" style="562" customWidth="1"/>
    <col min="10496" max="10496" width="82.42578125" style="562" bestFit="1" customWidth="1"/>
    <col min="10497" max="10497" width="17.42578125" style="562" customWidth="1"/>
    <col min="10498" max="10499" width="11.42578125" style="562"/>
    <col min="10500" max="10500" width="15.5703125" style="562" customWidth="1"/>
    <col min="10501" max="10501" width="11.42578125" style="562"/>
    <col min="10502" max="10502" width="17.42578125" style="562" customWidth="1"/>
    <col min="10503" max="10503" width="11.42578125" style="562" customWidth="1"/>
    <col min="10504" max="10505" width="11.42578125" style="562"/>
    <col min="10506" max="10506" width="15.5703125" style="562" customWidth="1"/>
    <col min="10507" max="10750" width="11.42578125" style="562"/>
    <col min="10751" max="10751" width="23.42578125" style="562" customWidth="1"/>
    <col min="10752" max="10752" width="82.42578125" style="562" bestFit="1" customWidth="1"/>
    <col min="10753" max="10753" width="17.42578125" style="562" customWidth="1"/>
    <col min="10754" max="10755" width="11.42578125" style="562"/>
    <col min="10756" max="10756" width="15.5703125" style="562" customWidth="1"/>
    <col min="10757" max="10757" width="11.42578125" style="562"/>
    <col min="10758" max="10758" width="17.42578125" style="562" customWidth="1"/>
    <col min="10759" max="10759" width="11.42578125" style="562" customWidth="1"/>
    <col min="10760" max="10761" width="11.42578125" style="562"/>
    <col min="10762" max="10762" width="15.5703125" style="562" customWidth="1"/>
    <col min="10763" max="11006" width="11.42578125" style="562"/>
    <col min="11007" max="11007" width="23.42578125" style="562" customWidth="1"/>
    <col min="11008" max="11008" width="82.42578125" style="562" bestFit="1" customWidth="1"/>
    <col min="11009" max="11009" width="17.42578125" style="562" customWidth="1"/>
    <col min="11010" max="11011" width="11.42578125" style="562"/>
    <col min="11012" max="11012" width="15.5703125" style="562" customWidth="1"/>
    <col min="11013" max="11013" width="11.42578125" style="562"/>
    <col min="11014" max="11014" width="17.42578125" style="562" customWidth="1"/>
    <col min="11015" max="11015" width="11.42578125" style="562" customWidth="1"/>
    <col min="11016" max="11017" width="11.42578125" style="562"/>
    <col min="11018" max="11018" width="15.5703125" style="562" customWidth="1"/>
    <col min="11019" max="11262" width="11.42578125" style="562"/>
    <col min="11263" max="11263" width="23.42578125" style="562" customWidth="1"/>
    <col min="11264" max="11264" width="82.42578125" style="562" bestFit="1" customWidth="1"/>
    <col min="11265" max="11265" width="17.42578125" style="562" customWidth="1"/>
    <col min="11266" max="11267" width="11.42578125" style="562"/>
    <col min="11268" max="11268" width="15.5703125" style="562" customWidth="1"/>
    <col min="11269" max="11269" width="11.42578125" style="562"/>
    <col min="11270" max="11270" width="17.42578125" style="562" customWidth="1"/>
    <col min="11271" max="11271" width="11.42578125" style="562" customWidth="1"/>
    <col min="11272" max="11273" width="11.42578125" style="562"/>
    <col min="11274" max="11274" width="15.5703125" style="562" customWidth="1"/>
    <col min="11275" max="11518" width="11.42578125" style="562"/>
    <col min="11519" max="11519" width="23.42578125" style="562" customWidth="1"/>
    <col min="11520" max="11520" width="82.42578125" style="562" bestFit="1" customWidth="1"/>
    <col min="11521" max="11521" width="17.42578125" style="562" customWidth="1"/>
    <col min="11522" max="11523" width="11.42578125" style="562"/>
    <col min="11524" max="11524" width="15.5703125" style="562" customWidth="1"/>
    <col min="11525" max="11525" width="11.42578125" style="562"/>
    <col min="11526" max="11526" width="17.42578125" style="562" customWidth="1"/>
    <col min="11527" max="11527" width="11.42578125" style="562" customWidth="1"/>
    <col min="11528" max="11529" width="11.42578125" style="562"/>
    <col min="11530" max="11530" width="15.5703125" style="562" customWidth="1"/>
    <col min="11531" max="11774" width="11.42578125" style="562"/>
    <col min="11775" max="11775" width="23.42578125" style="562" customWidth="1"/>
    <col min="11776" max="11776" width="82.42578125" style="562" bestFit="1" customWidth="1"/>
    <col min="11777" max="11777" width="17.42578125" style="562" customWidth="1"/>
    <col min="11778" max="11779" width="11.42578125" style="562"/>
    <col min="11780" max="11780" width="15.5703125" style="562" customWidth="1"/>
    <col min="11781" max="11781" width="11.42578125" style="562"/>
    <col min="11782" max="11782" width="17.42578125" style="562" customWidth="1"/>
    <col min="11783" max="11783" width="11.42578125" style="562" customWidth="1"/>
    <col min="11784" max="11785" width="11.42578125" style="562"/>
    <col min="11786" max="11786" width="15.5703125" style="562" customWidth="1"/>
    <col min="11787" max="12030" width="11.42578125" style="562"/>
    <col min="12031" max="12031" width="23.42578125" style="562" customWidth="1"/>
    <col min="12032" max="12032" width="82.42578125" style="562" bestFit="1" customWidth="1"/>
    <col min="12033" max="12033" width="17.42578125" style="562" customWidth="1"/>
    <col min="12034" max="12035" width="11.42578125" style="562"/>
    <col min="12036" max="12036" width="15.5703125" style="562" customWidth="1"/>
    <col min="12037" max="12037" width="11.42578125" style="562"/>
    <col min="12038" max="12038" width="17.42578125" style="562" customWidth="1"/>
    <col min="12039" max="12039" width="11.42578125" style="562" customWidth="1"/>
    <col min="12040" max="12041" width="11.42578125" style="562"/>
    <col min="12042" max="12042" width="15.5703125" style="562" customWidth="1"/>
    <col min="12043" max="12286" width="11.42578125" style="562"/>
    <col min="12287" max="12287" width="23.42578125" style="562" customWidth="1"/>
    <col min="12288" max="12288" width="82.42578125" style="562" bestFit="1" customWidth="1"/>
    <col min="12289" max="12289" width="17.42578125" style="562" customWidth="1"/>
    <col min="12290" max="12291" width="11.42578125" style="562"/>
    <col min="12292" max="12292" width="15.5703125" style="562" customWidth="1"/>
    <col min="12293" max="12293" width="11.42578125" style="562"/>
    <col min="12294" max="12294" width="17.42578125" style="562" customWidth="1"/>
    <col min="12295" max="12295" width="11.42578125" style="562" customWidth="1"/>
    <col min="12296" max="12297" width="11.42578125" style="562"/>
    <col min="12298" max="12298" width="15.5703125" style="562" customWidth="1"/>
    <col min="12299" max="12542" width="11.42578125" style="562"/>
    <col min="12543" max="12543" width="23.42578125" style="562" customWidth="1"/>
    <col min="12544" max="12544" width="82.42578125" style="562" bestFit="1" customWidth="1"/>
    <col min="12545" max="12545" width="17.42578125" style="562" customWidth="1"/>
    <col min="12546" max="12547" width="11.42578125" style="562"/>
    <col min="12548" max="12548" width="15.5703125" style="562" customWidth="1"/>
    <col min="12549" max="12549" width="11.42578125" style="562"/>
    <col min="12550" max="12550" width="17.42578125" style="562" customWidth="1"/>
    <col min="12551" max="12551" width="11.42578125" style="562" customWidth="1"/>
    <col min="12552" max="12553" width="11.42578125" style="562"/>
    <col min="12554" max="12554" width="15.5703125" style="562" customWidth="1"/>
    <col min="12555" max="12798" width="11.42578125" style="562"/>
    <col min="12799" max="12799" width="23.42578125" style="562" customWidth="1"/>
    <col min="12800" max="12800" width="82.42578125" style="562" bestFit="1" customWidth="1"/>
    <col min="12801" max="12801" width="17.42578125" style="562" customWidth="1"/>
    <col min="12802" max="12803" width="11.42578125" style="562"/>
    <col min="12804" max="12804" width="15.5703125" style="562" customWidth="1"/>
    <col min="12805" max="12805" width="11.42578125" style="562"/>
    <col min="12806" max="12806" width="17.42578125" style="562" customWidth="1"/>
    <col min="12807" max="12807" width="11.42578125" style="562" customWidth="1"/>
    <col min="12808" max="12809" width="11.42578125" style="562"/>
    <col min="12810" max="12810" width="15.5703125" style="562" customWidth="1"/>
    <col min="12811" max="13054" width="11.42578125" style="562"/>
    <col min="13055" max="13055" width="23.42578125" style="562" customWidth="1"/>
    <col min="13056" max="13056" width="82.42578125" style="562" bestFit="1" customWidth="1"/>
    <col min="13057" max="13057" width="17.42578125" style="562" customWidth="1"/>
    <col min="13058" max="13059" width="11.42578125" style="562"/>
    <col min="13060" max="13060" width="15.5703125" style="562" customWidth="1"/>
    <col min="13061" max="13061" width="11.42578125" style="562"/>
    <col min="13062" max="13062" width="17.42578125" style="562" customWidth="1"/>
    <col min="13063" max="13063" width="11.42578125" style="562" customWidth="1"/>
    <col min="13064" max="13065" width="11.42578125" style="562"/>
    <col min="13066" max="13066" width="15.5703125" style="562" customWidth="1"/>
    <col min="13067" max="13310" width="11.42578125" style="562"/>
    <col min="13311" max="13311" width="23.42578125" style="562" customWidth="1"/>
    <col min="13312" max="13312" width="82.42578125" style="562" bestFit="1" customWidth="1"/>
    <col min="13313" max="13313" width="17.42578125" style="562" customWidth="1"/>
    <col min="13314" max="13315" width="11.42578125" style="562"/>
    <col min="13316" max="13316" width="15.5703125" style="562" customWidth="1"/>
    <col min="13317" max="13317" width="11.42578125" style="562"/>
    <col min="13318" max="13318" width="17.42578125" style="562" customWidth="1"/>
    <col min="13319" max="13319" width="11.42578125" style="562" customWidth="1"/>
    <col min="13320" max="13321" width="11.42578125" style="562"/>
    <col min="13322" max="13322" width="15.5703125" style="562" customWidth="1"/>
    <col min="13323" max="13566" width="11.42578125" style="562"/>
    <col min="13567" max="13567" width="23.42578125" style="562" customWidth="1"/>
    <col min="13568" max="13568" width="82.42578125" style="562" bestFit="1" customWidth="1"/>
    <col min="13569" max="13569" width="17.42578125" style="562" customWidth="1"/>
    <col min="13570" max="13571" width="11.42578125" style="562"/>
    <col min="13572" max="13572" width="15.5703125" style="562" customWidth="1"/>
    <col min="13573" max="13573" width="11.42578125" style="562"/>
    <col min="13574" max="13574" width="17.42578125" style="562" customWidth="1"/>
    <col min="13575" max="13575" width="11.42578125" style="562" customWidth="1"/>
    <col min="13576" max="13577" width="11.42578125" style="562"/>
    <col min="13578" max="13578" width="15.5703125" style="562" customWidth="1"/>
    <col min="13579" max="13822" width="11.42578125" style="562"/>
    <col min="13823" max="13823" width="23.42578125" style="562" customWidth="1"/>
    <col min="13824" max="13824" width="82.42578125" style="562" bestFit="1" customWidth="1"/>
    <col min="13825" max="13825" width="17.42578125" style="562" customWidth="1"/>
    <col min="13826" max="13827" width="11.42578125" style="562"/>
    <col min="13828" max="13828" width="15.5703125" style="562" customWidth="1"/>
    <col min="13829" max="13829" width="11.42578125" style="562"/>
    <col min="13830" max="13830" width="17.42578125" style="562" customWidth="1"/>
    <col min="13831" max="13831" width="11.42578125" style="562" customWidth="1"/>
    <col min="13832" max="13833" width="11.42578125" style="562"/>
    <col min="13834" max="13834" width="15.5703125" style="562" customWidth="1"/>
    <col min="13835" max="14078" width="11.42578125" style="562"/>
    <col min="14079" max="14079" width="23.42578125" style="562" customWidth="1"/>
    <col min="14080" max="14080" width="82.42578125" style="562" bestFit="1" customWidth="1"/>
    <col min="14081" max="14081" width="17.42578125" style="562" customWidth="1"/>
    <col min="14082" max="14083" width="11.42578125" style="562"/>
    <col min="14084" max="14084" width="15.5703125" style="562" customWidth="1"/>
    <col min="14085" max="14085" width="11.42578125" style="562"/>
    <col min="14086" max="14086" width="17.42578125" style="562" customWidth="1"/>
    <col min="14087" max="14087" width="11.42578125" style="562" customWidth="1"/>
    <col min="14088" max="14089" width="11.42578125" style="562"/>
    <col min="14090" max="14090" width="15.5703125" style="562" customWidth="1"/>
    <col min="14091" max="14334" width="11.42578125" style="562"/>
    <col min="14335" max="14335" width="23.42578125" style="562" customWidth="1"/>
    <col min="14336" max="14336" width="82.42578125" style="562" bestFit="1" customWidth="1"/>
    <col min="14337" max="14337" width="17.42578125" style="562" customWidth="1"/>
    <col min="14338" max="14339" width="11.42578125" style="562"/>
    <col min="14340" max="14340" width="15.5703125" style="562" customWidth="1"/>
    <col min="14341" max="14341" width="11.42578125" style="562"/>
    <col min="14342" max="14342" width="17.42578125" style="562" customWidth="1"/>
    <col min="14343" max="14343" width="11.42578125" style="562" customWidth="1"/>
    <col min="14344" max="14345" width="11.42578125" style="562"/>
    <col min="14346" max="14346" width="15.5703125" style="562" customWidth="1"/>
    <col min="14347" max="14590" width="11.42578125" style="562"/>
    <col min="14591" max="14591" width="23.42578125" style="562" customWidth="1"/>
    <col min="14592" max="14592" width="82.42578125" style="562" bestFit="1" customWidth="1"/>
    <col min="14593" max="14593" width="17.42578125" style="562" customWidth="1"/>
    <col min="14594" max="14595" width="11.42578125" style="562"/>
    <col min="14596" max="14596" width="15.5703125" style="562" customWidth="1"/>
    <col min="14597" max="14597" width="11.42578125" style="562"/>
    <col min="14598" max="14598" width="17.42578125" style="562" customWidth="1"/>
    <col min="14599" max="14599" width="11.42578125" style="562" customWidth="1"/>
    <col min="14600" max="14601" width="11.42578125" style="562"/>
    <col min="14602" max="14602" width="15.5703125" style="562" customWidth="1"/>
    <col min="14603" max="14846" width="11.42578125" style="562"/>
    <col min="14847" max="14847" width="23.42578125" style="562" customWidth="1"/>
    <col min="14848" max="14848" width="82.42578125" style="562" bestFit="1" customWidth="1"/>
    <col min="14849" max="14849" width="17.42578125" style="562" customWidth="1"/>
    <col min="14850" max="14851" width="11.42578125" style="562"/>
    <col min="14852" max="14852" width="15.5703125" style="562" customWidth="1"/>
    <col min="14853" max="14853" width="11.42578125" style="562"/>
    <col min="14854" max="14854" width="17.42578125" style="562" customWidth="1"/>
    <col min="14855" max="14855" width="11.42578125" style="562" customWidth="1"/>
    <col min="14856" max="14857" width="11.42578125" style="562"/>
    <col min="14858" max="14858" width="15.5703125" style="562" customWidth="1"/>
    <col min="14859" max="15102" width="11.42578125" style="562"/>
    <col min="15103" max="15103" width="23.42578125" style="562" customWidth="1"/>
    <col min="15104" max="15104" width="82.42578125" style="562" bestFit="1" customWidth="1"/>
    <col min="15105" max="15105" width="17.42578125" style="562" customWidth="1"/>
    <col min="15106" max="15107" width="11.42578125" style="562"/>
    <col min="15108" max="15108" width="15.5703125" style="562" customWidth="1"/>
    <col min="15109" max="15109" width="11.42578125" style="562"/>
    <col min="15110" max="15110" width="17.42578125" style="562" customWidth="1"/>
    <col min="15111" max="15111" width="11.42578125" style="562" customWidth="1"/>
    <col min="15112" max="15113" width="11.42578125" style="562"/>
    <col min="15114" max="15114" width="15.5703125" style="562" customWidth="1"/>
    <col min="15115" max="15358" width="11.42578125" style="562"/>
    <col min="15359" max="15359" width="23.42578125" style="562" customWidth="1"/>
    <col min="15360" max="15360" width="82.42578125" style="562" bestFit="1" customWidth="1"/>
    <col min="15361" max="15361" width="17.42578125" style="562" customWidth="1"/>
    <col min="15362" max="15363" width="11.42578125" style="562"/>
    <col min="15364" max="15364" width="15.5703125" style="562" customWidth="1"/>
    <col min="15365" max="15365" width="11.42578125" style="562"/>
    <col min="15366" max="15366" width="17.42578125" style="562" customWidth="1"/>
    <col min="15367" max="15367" width="11.42578125" style="562" customWidth="1"/>
    <col min="15368" max="15369" width="11.42578125" style="562"/>
    <col min="15370" max="15370" width="15.5703125" style="562" customWidth="1"/>
    <col min="15371" max="15614" width="11.42578125" style="562"/>
    <col min="15615" max="15615" width="23.42578125" style="562" customWidth="1"/>
    <col min="15616" max="15616" width="82.42578125" style="562" bestFit="1" customWidth="1"/>
    <col min="15617" max="15617" width="17.42578125" style="562" customWidth="1"/>
    <col min="15618" max="15619" width="11.42578125" style="562"/>
    <col min="15620" max="15620" width="15.5703125" style="562" customWidth="1"/>
    <col min="15621" max="15621" width="11.42578125" style="562"/>
    <col min="15622" max="15622" width="17.42578125" style="562" customWidth="1"/>
    <col min="15623" max="15623" width="11.42578125" style="562" customWidth="1"/>
    <col min="15624" max="15625" width="11.42578125" style="562"/>
    <col min="15626" max="15626" width="15.5703125" style="562" customWidth="1"/>
    <col min="15627" max="15870" width="11.42578125" style="562"/>
    <col min="15871" max="15871" width="23.42578125" style="562" customWidth="1"/>
    <col min="15872" max="15872" width="82.42578125" style="562" bestFit="1" customWidth="1"/>
    <col min="15873" max="15873" width="17.42578125" style="562" customWidth="1"/>
    <col min="15874" max="15875" width="11.42578125" style="562"/>
    <col min="15876" max="15876" width="15.5703125" style="562" customWidth="1"/>
    <col min="15877" max="15877" width="11.42578125" style="562"/>
    <col min="15878" max="15878" width="17.42578125" style="562" customWidth="1"/>
    <col min="15879" max="15879" width="11.42578125" style="562" customWidth="1"/>
    <col min="15880" max="15881" width="11.42578125" style="562"/>
    <col min="15882" max="15882" width="15.5703125" style="562" customWidth="1"/>
    <col min="15883" max="16126" width="11.42578125" style="562"/>
    <col min="16127" max="16127" width="23.42578125" style="562" customWidth="1"/>
    <col min="16128" max="16128" width="82.42578125" style="562" bestFit="1" customWidth="1"/>
    <col min="16129" max="16129" width="17.42578125" style="562" customWidth="1"/>
    <col min="16130" max="16131" width="11.42578125" style="562"/>
    <col min="16132" max="16132" width="15.5703125" style="562" customWidth="1"/>
    <col min="16133" max="16133" width="11.42578125" style="562"/>
    <col min="16134" max="16134" width="17.42578125" style="562" customWidth="1"/>
    <col min="16135" max="16135" width="11.42578125" style="562" customWidth="1"/>
    <col min="16136" max="16137" width="11.42578125" style="562"/>
    <col min="16138" max="16138" width="15.5703125" style="562" customWidth="1"/>
    <col min="16139" max="16384" width="11.42578125" style="562"/>
  </cols>
  <sheetData>
    <row r="1" spans="1:11" ht="21" thickBot="1" x14ac:dyDescent="0.25">
      <c r="A1" s="2122" t="s">
        <v>985</v>
      </c>
      <c r="B1" s="2122"/>
      <c r="C1" s="2122"/>
      <c r="D1" s="2123"/>
      <c r="E1" s="2123"/>
      <c r="F1" s="2123"/>
      <c r="G1" s="2123"/>
    </row>
    <row r="2" spans="1:11" ht="21" thickBot="1" x14ac:dyDescent="0.25">
      <c r="A2" s="2122" t="str">
        <f>Top!B60</f>
        <v>Glucose Profile 1.0.1</v>
      </c>
      <c r="B2" s="2122"/>
      <c r="C2" s="2124"/>
      <c r="D2" s="979" t="s">
        <v>986</v>
      </c>
      <c r="E2" s="980" t="str">
        <f>Top!E60</f>
        <v>GLP.TS.p10</v>
      </c>
      <c r="F2" s="980"/>
      <c r="G2" s="981"/>
      <c r="H2" s="979" t="s">
        <v>11</v>
      </c>
      <c r="I2" s="985" t="str">
        <f>Top!G60</f>
        <v>GLP.TS.p10</v>
      </c>
      <c r="J2" s="987" t="s">
        <v>987</v>
      </c>
      <c r="K2" s="1023">
        <v>45965</v>
      </c>
    </row>
    <row r="3" spans="1:11" ht="16.5" thickBot="1" x14ac:dyDescent="0.25">
      <c r="A3" s="41" t="s">
        <v>2</v>
      </c>
      <c r="B3" s="55">
        <f>rel_date</f>
        <v>46070</v>
      </c>
      <c r="D3" s="979" t="s">
        <v>989</v>
      </c>
      <c r="E3" s="980" t="str">
        <f>Top!F60</f>
        <v>GLP.ICS.p5</v>
      </c>
      <c r="F3" s="980"/>
      <c r="G3" s="981"/>
      <c r="H3" s="982" t="s">
        <v>12</v>
      </c>
      <c r="I3" s="1140" t="str">
        <f>Top!H60</f>
        <v>GLP.ICS.p6</v>
      </c>
      <c r="J3" s="977" t="s">
        <v>987</v>
      </c>
      <c r="K3" s="108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923" customFormat="1" x14ac:dyDescent="0.2">
      <c r="A6" s="264" t="s">
        <v>1001</v>
      </c>
      <c r="B6" s="308" t="s">
        <v>1002</v>
      </c>
      <c r="C6" s="881" t="s">
        <v>1124</v>
      </c>
      <c r="D6" s="696"/>
      <c r="E6" s="473">
        <v>46055</v>
      </c>
      <c r="F6" s="175"/>
      <c r="G6" s="174" t="s">
        <v>5365</v>
      </c>
      <c r="H6" s="606"/>
      <c r="I6" s="510">
        <v>46055</v>
      </c>
      <c r="J6" s="564"/>
      <c r="K6" s="565"/>
    </row>
    <row r="7" spans="1:11" s="923" customFormat="1" x14ac:dyDescent="0.2">
      <c r="A7" s="1209" t="s">
        <v>12</v>
      </c>
      <c r="B7" s="1245" t="s">
        <v>1004</v>
      </c>
      <c r="C7" s="1723" t="s">
        <v>1005</v>
      </c>
      <c r="D7" s="697"/>
      <c r="E7" s="456">
        <v>46055</v>
      </c>
      <c r="F7" s="330"/>
      <c r="G7" s="405" t="s">
        <v>5366</v>
      </c>
      <c r="H7" s="605"/>
      <c r="I7" s="461">
        <f>$B$3+90</f>
        <v>46160</v>
      </c>
      <c r="J7" s="204"/>
      <c r="K7" s="206" t="s">
        <v>1126</v>
      </c>
    </row>
    <row r="8" spans="1:11" s="923" customFormat="1" ht="25.5" x14ac:dyDescent="0.2">
      <c r="A8" s="1209" t="s">
        <v>5367</v>
      </c>
      <c r="B8" s="1245" t="s">
        <v>1224</v>
      </c>
      <c r="C8" s="1452" t="s">
        <v>2091</v>
      </c>
      <c r="D8" s="697"/>
      <c r="E8" s="698"/>
      <c r="F8" s="699"/>
      <c r="G8" s="700"/>
      <c r="H8" s="605"/>
      <c r="I8" s="461"/>
      <c r="J8" s="567"/>
      <c r="K8" s="565"/>
    </row>
    <row r="9" spans="1:11" s="566" customFormat="1" x14ac:dyDescent="0.2">
      <c r="A9" s="1209" t="s">
        <v>5368</v>
      </c>
      <c r="B9" s="1245" t="s">
        <v>5369</v>
      </c>
      <c r="C9" s="1452" t="s">
        <v>2091</v>
      </c>
      <c r="D9" s="697" t="s">
        <v>1010</v>
      </c>
      <c r="E9" s="698">
        <v>46055</v>
      </c>
      <c r="F9" s="699" t="s">
        <v>1011</v>
      </c>
      <c r="G9" s="700"/>
      <c r="H9" s="605" t="s">
        <v>1010</v>
      </c>
      <c r="I9" s="510">
        <v>46055</v>
      </c>
      <c r="J9" s="567" t="s">
        <v>1011</v>
      </c>
      <c r="K9" s="565"/>
    </row>
    <row r="10" spans="1:11" s="566" customFormat="1" x14ac:dyDescent="0.2">
      <c r="A10" s="1209" t="s">
        <v>5370</v>
      </c>
      <c r="B10" s="1245" t="s">
        <v>5371</v>
      </c>
      <c r="C10" s="1452" t="s">
        <v>2091</v>
      </c>
      <c r="D10" s="697" t="s">
        <v>1010</v>
      </c>
      <c r="E10" s="698">
        <v>46055</v>
      </c>
      <c r="F10" s="699" t="s">
        <v>1011</v>
      </c>
      <c r="G10" s="700"/>
      <c r="H10" s="605" t="s">
        <v>1010</v>
      </c>
      <c r="I10" s="510">
        <v>46055</v>
      </c>
      <c r="J10" s="567" t="s">
        <v>1011</v>
      </c>
      <c r="K10" s="565"/>
    </row>
    <row r="11" spans="1:11" s="566" customFormat="1" x14ac:dyDescent="0.2">
      <c r="A11" s="1209" t="s">
        <v>5372</v>
      </c>
      <c r="B11" s="1245" t="s">
        <v>5373</v>
      </c>
      <c r="C11" s="1452" t="s">
        <v>2091</v>
      </c>
      <c r="D11" s="697" t="s">
        <v>1010</v>
      </c>
      <c r="E11" s="698">
        <v>46055</v>
      </c>
      <c r="F11" s="699" t="s">
        <v>1011</v>
      </c>
      <c r="G11" s="700"/>
      <c r="H11" s="605" t="s">
        <v>1010</v>
      </c>
      <c r="I11" s="510">
        <v>46055</v>
      </c>
      <c r="J11" s="567" t="s">
        <v>1011</v>
      </c>
      <c r="K11" s="565"/>
    </row>
    <row r="12" spans="1:11" s="566" customFormat="1" x14ac:dyDescent="0.2">
      <c r="A12" s="1209" t="s">
        <v>5374</v>
      </c>
      <c r="B12" s="1245" t="s">
        <v>2105</v>
      </c>
      <c r="C12" s="1452" t="s">
        <v>2091</v>
      </c>
      <c r="D12" s="697" t="s">
        <v>1010</v>
      </c>
      <c r="E12" s="698">
        <v>46055</v>
      </c>
      <c r="F12" s="699" t="s">
        <v>1011</v>
      </c>
      <c r="G12" s="700"/>
      <c r="H12" s="605" t="s">
        <v>1010</v>
      </c>
      <c r="I12" s="510">
        <v>46055</v>
      </c>
      <c r="J12" s="567" t="s">
        <v>1011</v>
      </c>
      <c r="K12" s="565"/>
    </row>
    <row r="13" spans="1:11" s="634" customFormat="1" x14ac:dyDescent="0.2">
      <c r="A13" s="1071" t="s">
        <v>5375</v>
      </c>
      <c r="B13" s="1497" t="s">
        <v>5376</v>
      </c>
      <c r="C13" s="417" t="s">
        <v>2091</v>
      </c>
      <c r="D13" s="714" t="s">
        <v>1010</v>
      </c>
      <c r="E13" s="715">
        <v>46055</v>
      </c>
      <c r="F13" s="716" t="s">
        <v>1011</v>
      </c>
      <c r="G13" s="717"/>
      <c r="H13" s="718" t="s">
        <v>1010</v>
      </c>
      <c r="I13" s="510">
        <v>46055</v>
      </c>
      <c r="J13" s="719" t="s">
        <v>1011</v>
      </c>
      <c r="K13" s="687"/>
    </row>
    <row r="14" spans="1:11" s="566" customFormat="1" x14ac:dyDescent="0.2">
      <c r="A14" s="1209" t="s">
        <v>5377</v>
      </c>
      <c r="B14" s="1245" t="s">
        <v>5378</v>
      </c>
      <c r="C14" s="417" t="s">
        <v>2091</v>
      </c>
      <c r="D14" s="697" t="s">
        <v>1010</v>
      </c>
      <c r="E14" s="698">
        <v>46055</v>
      </c>
      <c r="F14" s="699" t="s">
        <v>1011</v>
      </c>
      <c r="G14" s="700"/>
      <c r="H14" s="605" t="s">
        <v>1010</v>
      </c>
      <c r="I14" s="510">
        <v>46055</v>
      </c>
      <c r="J14" s="567" t="s">
        <v>1011</v>
      </c>
      <c r="K14" s="565"/>
    </row>
    <row r="15" spans="1:11" s="566" customFormat="1" x14ac:dyDescent="0.2">
      <c r="A15" s="1209" t="s">
        <v>5379</v>
      </c>
      <c r="B15" s="1245" t="s">
        <v>2131</v>
      </c>
      <c r="C15" s="417" t="s">
        <v>2091</v>
      </c>
      <c r="D15" s="697" t="s">
        <v>1010</v>
      </c>
      <c r="E15" s="698">
        <v>46055</v>
      </c>
      <c r="F15" s="699" t="s">
        <v>1011</v>
      </c>
      <c r="G15" s="700"/>
      <c r="H15" s="605" t="s">
        <v>1010</v>
      </c>
      <c r="I15" s="510">
        <v>46055</v>
      </c>
      <c r="J15" s="567" t="s">
        <v>1011</v>
      </c>
      <c r="K15" s="565"/>
    </row>
    <row r="16" spans="1:11" s="566" customFormat="1" x14ac:dyDescent="0.2">
      <c r="A16" s="1209" t="s">
        <v>5380</v>
      </c>
      <c r="B16" s="1245" t="s">
        <v>2708</v>
      </c>
      <c r="C16" s="417"/>
      <c r="D16" s="697" t="s">
        <v>1010</v>
      </c>
      <c r="E16" s="698">
        <v>46055</v>
      </c>
      <c r="F16" s="699" t="s">
        <v>1011</v>
      </c>
      <c r="G16" s="700"/>
      <c r="H16" s="605" t="s">
        <v>1010</v>
      </c>
      <c r="I16" s="510">
        <v>46055</v>
      </c>
      <c r="J16" s="567" t="s">
        <v>1011</v>
      </c>
      <c r="K16" s="565"/>
    </row>
    <row r="17" spans="1:11" s="566" customFormat="1" x14ac:dyDescent="0.2">
      <c r="A17" s="1209" t="s">
        <v>5381</v>
      </c>
      <c r="B17" s="1245" t="s">
        <v>2710</v>
      </c>
      <c r="C17" s="417"/>
      <c r="D17" s="697" t="s">
        <v>1010</v>
      </c>
      <c r="E17" s="698">
        <v>46055</v>
      </c>
      <c r="F17" s="699" t="s">
        <v>1011</v>
      </c>
      <c r="G17" s="700"/>
      <c r="H17" s="605" t="s">
        <v>1010</v>
      </c>
      <c r="I17" s="510">
        <v>46055</v>
      </c>
      <c r="J17" s="567" t="s">
        <v>1011</v>
      </c>
      <c r="K17" s="565"/>
    </row>
    <row r="18" spans="1:11" s="566" customFormat="1" ht="12.75" customHeight="1" x14ac:dyDescent="0.2">
      <c r="A18" s="1209" t="s">
        <v>5382</v>
      </c>
      <c r="B18" s="1245" t="s">
        <v>5383</v>
      </c>
      <c r="C18" s="417"/>
      <c r="D18" s="697" t="s">
        <v>1010</v>
      </c>
      <c r="E18" s="698">
        <v>46055</v>
      </c>
      <c r="F18" s="699" t="s">
        <v>1011</v>
      </c>
      <c r="G18" s="700"/>
      <c r="H18" s="605" t="s">
        <v>1010</v>
      </c>
      <c r="I18" s="510">
        <v>46055</v>
      </c>
      <c r="J18" s="567" t="s">
        <v>1011</v>
      </c>
      <c r="K18" s="565"/>
    </row>
    <row r="19" spans="1:11" s="566" customFormat="1" ht="25.5" x14ac:dyDescent="0.2">
      <c r="A19" s="1209" t="s">
        <v>5384</v>
      </c>
      <c r="B19" s="1245" t="s">
        <v>5385</v>
      </c>
      <c r="C19" s="417"/>
      <c r="D19" s="697" t="s">
        <v>1010</v>
      </c>
      <c r="E19" s="698">
        <v>46055</v>
      </c>
      <c r="F19" s="699" t="s">
        <v>1011</v>
      </c>
      <c r="G19" s="700"/>
      <c r="H19" s="605" t="s">
        <v>1010</v>
      </c>
      <c r="I19" s="510">
        <v>46055</v>
      </c>
      <c r="J19" s="567" t="s">
        <v>1011</v>
      </c>
      <c r="K19" s="565"/>
    </row>
    <row r="20" spans="1:11" s="566" customFormat="1" ht="25.5" x14ac:dyDescent="0.2">
      <c r="A20" s="1209" t="s">
        <v>5386</v>
      </c>
      <c r="B20" s="1245" t="s">
        <v>5387</v>
      </c>
      <c r="C20" s="417"/>
      <c r="D20" s="697" t="s">
        <v>1010</v>
      </c>
      <c r="E20" s="698">
        <v>46055</v>
      </c>
      <c r="F20" s="699" t="s">
        <v>1011</v>
      </c>
      <c r="G20" s="700"/>
      <c r="H20" s="605" t="s">
        <v>1010</v>
      </c>
      <c r="I20" s="510">
        <v>46055</v>
      </c>
      <c r="J20" s="567" t="s">
        <v>1011</v>
      </c>
      <c r="K20" s="565"/>
    </row>
    <row r="21" spans="1:11" s="566" customFormat="1" ht="25.5" x14ac:dyDescent="0.2">
      <c r="A21" s="1209" t="s">
        <v>5388</v>
      </c>
      <c r="B21" s="1245" t="s">
        <v>5389</v>
      </c>
      <c r="C21" s="417"/>
      <c r="D21" s="697" t="s">
        <v>1010</v>
      </c>
      <c r="E21" s="698">
        <v>46055</v>
      </c>
      <c r="F21" s="699" t="s">
        <v>1011</v>
      </c>
      <c r="G21" s="700"/>
      <c r="H21" s="605" t="s">
        <v>1010</v>
      </c>
      <c r="I21" s="510">
        <v>46055</v>
      </c>
      <c r="J21" s="567" t="s">
        <v>1011</v>
      </c>
      <c r="K21" s="565"/>
    </row>
    <row r="22" spans="1:11" s="566" customFormat="1" ht="25.5" x14ac:dyDescent="0.2">
      <c r="A22" s="1209" t="s">
        <v>5390</v>
      </c>
      <c r="B22" s="1245" t="s">
        <v>5391</v>
      </c>
      <c r="C22" s="417"/>
      <c r="D22" s="697" t="s">
        <v>1010</v>
      </c>
      <c r="E22" s="698">
        <v>46055</v>
      </c>
      <c r="F22" s="699" t="s">
        <v>1011</v>
      </c>
      <c r="G22" s="700"/>
      <c r="H22" s="605" t="s">
        <v>1010</v>
      </c>
      <c r="I22" s="510">
        <v>46055</v>
      </c>
      <c r="J22" s="567" t="s">
        <v>1011</v>
      </c>
      <c r="K22" s="565"/>
    </row>
    <row r="23" spans="1:11" s="566" customFormat="1" ht="25.5" x14ac:dyDescent="0.2">
      <c r="A23" s="1209" t="s">
        <v>5392</v>
      </c>
      <c r="B23" s="1245" t="s">
        <v>5393</v>
      </c>
      <c r="C23" s="417"/>
      <c r="D23" s="697" t="s">
        <v>1010</v>
      </c>
      <c r="E23" s="698">
        <v>46055</v>
      </c>
      <c r="F23" s="699" t="s">
        <v>1011</v>
      </c>
      <c r="G23" s="700"/>
      <c r="H23" s="605" t="s">
        <v>1010</v>
      </c>
      <c r="I23" s="510">
        <v>46055</v>
      </c>
      <c r="J23" s="567" t="s">
        <v>1011</v>
      </c>
      <c r="K23" s="565"/>
    </row>
    <row r="24" spans="1:11" s="566" customFormat="1" ht="25.5" x14ac:dyDescent="0.2">
      <c r="A24" s="1209" t="s">
        <v>5394</v>
      </c>
      <c r="B24" s="1245" t="s">
        <v>5395</v>
      </c>
      <c r="C24" s="417"/>
      <c r="D24" s="697" t="s">
        <v>1010</v>
      </c>
      <c r="E24" s="698">
        <v>46055</v>
      </c>
      <c r="F24" s="699" t="s">
        <v>1011</v>
      </c>
      <c r="G24" s="700"/>
      <c r="H24" s="605" t="s">
        <v>1010</v>
      </c>
      <c r="I24" s="510">
        <v>46055</v>
      </c>
      <c r="J24" s="567" t="s">
        <v>1011</v>
      </c>
      <c r="K24" s="565"/>
    </row>
    <row r="25" spans="1:11" s="566" customFormat="1" ht="25.5" x14ac:dyDescent="0.2">
      <c r="A25" s="1209" t="s">
        <v>5396</v>
      </c>
      <c r="B25" s="1539" t="s">
        <v>5397</v>
      </c>
      <c r="C25" s="417"/>
      <c r="D25" s="697" t="s">
        <v>1010</v>
      </c>
      <c r="E25" s="698">
        <v>46055</v>
      </c>
      <c r="F25" s="699" t="s">
        <v>1011</v>
      </c>
      <c r="G25" s="700"/>
      <c r="H25" s="605" t="s">
        <v>1010</v>
      </c>
      <c r="I25" s="510">
        <v>46055</v>
      </c>
      <c r="J25" s="567" t="s">
        <v>1011</v>
      </c>
      <c r="K25" s="565"/>
    </row>
    <row r="26" spans="1:11" s="566" customFormat="1" ht="25.5" x14ac:dyDescent="0.2">
      <c r="A26" s="1209" t="s">
        <v>5398</v>
      </c>
      <c r="B26" s="1245" t="s">
        <v>5399</v>
      </c>
      <c r="C26" s="417"/>
      <c r="D26" s="697" t="s">
        <v>1010</v>
      </c>
      <c r="E26" s="698">
        <v>46055</v>
      </c>
      <c r="F26" s="699" t="s">
        <v>1011</v>
      </c>
      <c r="G26" s="700"/>
      <c r="H26" s="605" t="s">
        <v>1010</v>
      </c>
      <c r="I26" s="510">
        <v>46055</v>
      </c>
      <c r="J26" s="567" t="s">
        <v>1011</v>
      </c>
      <c r="K26" s="565"/>
    </row>
    <row r="27" spans="1:11" s="634" customFormat="1" x14ac:dyDescent="0.2">
      <c r="A27" s="1071" t="s">
        <v>5400</v>
      </c>
      <c r="B27" s="1497" t="s">
        <v>5401</v>
      </c>
      <c r="C27" s="720"/>
      <c r="D27" s="714" t="s">
        <v>1010</v>
      </c>
      <c r="E27" s="715">
        <v>46055</v>
      </c>
      <c r="F27" s="716" t="s">
        <v>1011</v>
      </c>
      <c r="G27" s="717"/>
      <c r="H27" s="718" t="s">
        <v>1010</v>
      </c>
      <c r="I27" s="510">
        <v>46055</v>
      </c>
      <c r="J27" s="719" t="s">
        <v>1011</v>
      </c>
      <c r="K27" s="687"/>
    </row>
    <row r="28" spans="1:11" s="634" customFormat="1" x14ac:dyDescent="0.2">
      <c r="A28" s="1071" t="s">
        <v>5402</v>
      </c>
      <c r="B28" s="1497" t="s">
        <v>5403</v>
      </c>
      <c r="C28" s="720"/>
      <c r="D28" s="714" t="s">
        <v>1010</v>
      </c>
      <c r="E28" s="715">
        <v>46055</v>
      </c>
      <c r="F28" s="716" t="s">
        <v>1011</v>
      </c>
      <c r="G28" s="717"/>
      <c r="H28" s="718" t="s">
        <v>1010</v>
      </c>
      <c r="I28" s="510">
        <v>46055</v>
      </c>
      <c r="J28" s="719" t="s">
        <v>1011</v>
      </c>
      <c r="K28" s="687"/>
    </row>
    <row r="29" spans="1:11" s="566" customFormat="1" x14ac:dyDescent="0.2">
      <c r="A29" s="1209" t="s">
        <v>5404</v>
      </c>
      <c r="B29" s="1245" t="s">
        <v>5405</v>
      </c>
      <c r="C29" s="417"/>
      <c r="D29" s="697" t="s">
        <v>1010</v>
      </c>
      <c r="E29" s="698">
        <v>46055</v>
      </c>
      <c r="F29" s="699" t="s">
        <v>1011</v>
      </c>
      <c r="G29" s="700"/>
      <c r="H29" s="605" t="s">
        <v>1010</v>
      </c>
      <c r="I29" s="510">
        <v>46055</v>
      </c>
      <c r="J29" s="567" t="s">
        <v>1011</v>
      </c>
      <c r="K29" s="565"/>
    </row>
    <row r="30" spans="1:11" s="566" customFormat="1" ht="12.75" customHeight="1" x14ac:dyDescent="0.2">
      <c r="A30" s="1209" t="s">
        <v>5406</v>
      </c>
      <c r="B30" s="1245" t="s">
        <v>5407</v>
      </c>
      <c r="C30" s="417"/>
      <c r="D30" s="697" t="s">
        <v>1010</v>
      </c>
      <c r="E30" s="698">
        <v>46055</v>
      </c>
      <c r="F30" s="699" t="s">
        <v>1011</v>
      </c>
      <c r="G30" s="700"/>
      <c r="H30" s="605" t="s">
        <v>1010</v>
      </c>
      <c r="I30" s="510">
        <v>46055</v>
      </c>
      <c r="J30" s="567" t="s">
        <v>1011</v>
      </c>
      <c r="K30" s="565"/>
    </row>
    <row r="31" spans="1:11" s="566" customFormat="1" x14ac:dyDescent="0.2">
      <c r="A31" s="1209" t="s">
        <v>5408</v>
      </c>
      <c r="B31" s="1245" t="s">
        <v>5409</v>
      </c>
      <c r="C31" s="417"/>
      <c r="D31" s="697" t="s">
        <v>1010</v>
      </c>
      <c r="E31" s="698">
        <v>46055</v>
      </c>
      <c r="F31" s="699" t="s">
        <v>1011</v>
      </c>
      <c r="G31" s="700"/>
      <c r="H31" s="605" t="s">
        <v>1010</v>
      </c>
      <c r="I31" s="510">
        <v>46055</v>
      </c>
      <c r="J31" s="567" t="s">
        <v>1011</v>
      </c>
      <c r="K31" s="565"/>
    </row>
    <row r="32" spans="1:11" s="621" customFormat="1" x14ac:dyDescent="0.2">
      <c r="A32" s="1218" t="s">
        <v>5410</v>
      </c>
      <c r="B32" s="1540" t="s">
        <v>1224</v>
      </c>
      <c r="C32" s="1721" t="s">
        <v>2091</v>
      </c>
      <c r="D32" s="919"/>
      <c r="E32" s="921">
        <v>46055</v>
      </c>
      <c r="F32" s="667"/>
      <c r="G32" s="922"/>
      <c r="H32" s="623"/>
      <c r="I32" s="510">
        <v>46055</v>
      </c>
      <c r="J32" s="624"/>
      <c r="K32" s="620"/>
    </row>
    <row r="33" spans="1:11" s="566" customFormat="1" x14ac:dyDescent="0.2">
      <c r="A33" s="1209" t="s">
        <v>5411</v>
      </c>
      <c r="B33" s="1245" t="s">
        <v>4257</v>
      </c>
      <c r="C33" s="417"/>
      <c r="D33" s="697" t="s">
        <v>1010</v>
      </c>
      <c r="E33" s="698">
        <v>46055</v>
      </c>
      <c r="F33" s="699" t="s">
        <v>1011</v>
      </c>
      <c r="G33" s="700"/>
      <c r="H33" s="605" t="s">
        <v>1010</v>
      </c>
      <c r="I33" s="510">
        <v>46055</v>
      </c>
      <c r="J33" s="567" t="s">
        <v>1011</v>
      </c>
      <c r="K33" s="565"/>
    </row>
    <row r="34" spans="1:11" s="634" customFormat="1" x14ac:dyDescent="0.2">
      <c r="A34" s="1071" t="s">
        <v>5412</v>
      </c>
      <c r="B34" s="1497" t="s">
        <v>5413</v>
      </c>
      <c r="C34" s="720" t="s">
        <v>2091</v>
      </c>
      <c r="D34" s="714" t="s">
        <v>1010</v>
      </c>
      <c r="E34" s="715">
        <v>46055</v>
      </c>
      <c r="F34" s="716" t="s">
        <v>1011</v>
      </c>
      <c r="G34" s="717"/>
      <c r="H34" s="718" t="s">
        <v>1010</v>
      </c>
      <c r="I34" s="510">
        <v>46055</v>
      </c>
      <c r="J34" s="719" t="s">
        <v>1011</v>
      </c>
      <c r="K34" s="687"/>
    </row>
    <row r="35" spans="1:11" s="566" customFormat="1" ht="25.5" x14ac:dyDescent="0.2">
      <c r="A35" s="1209" t="s">
        <v>5414</v>
      </c>
      <c r="B35" s="1245" t="s">
        <v>5415</v>
      </c>
      <c r="C35" s="720" t="s">
        <v>2091</v>
      </c>
      <c r="D35" s="697" t="s">
        <v>1010</v>
      </c>
      <c r="E35" s="698">
        <v>46055</v>
      </c>
      <c r="F35" s="699" t="s">
        <v>1011</v>
      </c>
      <c r="G35" s="700"/>
      <c r="H35" s="605" t="s">
        <v>1010</v>
      </c>
      <c r="I35" s="510">
        <v>46055</v>
      </c>
      <c r="J35" s="567" t="s">
        <v>1011</v>
      </c>
      <c r="K35" s="565"/>
    </row>
    <row r="36" spans="1:11" s="566" customFormat="1" x14ac:dyDescent="0.2">
      <c r="A36" s="1209" t="s">
        <v>5416</v>
      </c>
      <c r="B36" s="1245" t="s">
        <v>5417</v>
      </c>
      <c r="C36" s="417"/>
      <c r="D36" s="697" t="s">
        <v>1010</v>
      </c>
      <c r="E36" s="698">
        <v>46055</v>
      </c>
      <c r="F36" s="699" t="s">
        <v>1011</v>
      </c>
      <c r="G36" s="700"/>
      <c r="H36" s="605" t="s">
        <v>1010</v>
      </c>
      <c r="I36" s="510">
        <v>46055</v>
      </c>
      <c r="J36" s="567" t="s">
        <v>1011</v>
      </c>
      <c r="K36" s="565"/>
    </row>
    <row r="37" spans="1:11" s="566" customFormat="1" x14ac:dyDescent="0.2">
      <c r="A37" s="1209" t="s">
        <v>5418</v>
      </c>
      <c r="B37" s="1245" t="s">
        <v>5419</v>
      </c>
      <c r="C37" s="417"/>
      <c r="D37" s="697" t="s">
        <v>1010</v>
      </c>
      <c r="E37" s="698">
        <v>46055</v>
      </c>
      <c r="F37" s="699" t="s">
        <v>1011</v>
      </c>
      <c r="G37" s="700"/>
      <c r="H37" s="605" t="s">
        <v>1010</v>
      </c>
      <c r="I37" s="510">
        <v>46055</v>
      </c>
      <c r="J37" s="567" t="s">
        <v>1011</v>
      </c>
      <c r="K37" s="565"/>
    </row>
    <row r="38" spans="1:11" s="566" customFormat="1" ht="12.75" customHeight="1" x14ac:dyDescent="0.2">
      <c r="A38" s="1209" t="s">
        <v>5420</v>
      </c>
      <c r="B38" s="1245" t="s">
        <v>5421</v>
      </c>
      <c r="C38" s="417"/>
      <c r="D38" s="697" t="s">
        <v>1010</v>
      </c>
      <c r="E38" s="698">
        <v>46055</v>
      </c>
      <c r="F38" s="699" t="s">
        <v>1011</v>
      </c>
      <c r="G38" s="700"/>
      <c r="H38" s="605" t="s">
        <v>1010</v>
      </c>
      <c r="I38" s="510">
        <v>46055</v>
      </c>
      <c r="J38" s="567" t="s">
        <v>1011</v>
      </c>
      <c r="K38" s="565"/>
    </row>
    <row r="39" spans="1:11" s="566" customFormat="1" x14ac:dyDescent="0.2">
      <c r="A39" s="1209" t="s">
        <v>5422</v>
      </c>
      <c r="B39" s="1245" t="s">
        <v>3051</v>
      </c>
      <c r="C39" s="417"/>
      <c r="D39" s="697" t="s">
        <v>1010</v>
      </c>
      <c r="E39" s="698">
        <v>46055</v>
      </c>
      <c r="F39" s="699" t="s">
        <v>1011</v>
      </c>
      <c r="G39" s="700"/>
      <c r="H39" s="605" t="s">
        <v>1010</v>
      </c>
      <c r="I39" s="510">
        <v>46055</v>
      </c>
      <c r="J39" s="567" t="s">
        <v>1011</v>
      </c>
      <c r="K39" s="565"/>
    </row>
    <row r="40" spans="1:11" s="566" customFormat="1" x14ac:dyDescent="0.2">
      <c r="A40" s="1209" t="s">
        <v>5423</v>
      </c>
      <c r="B40" s="1245" t="s">
        <v>5424</v>
      </c>
      <c r="C40" s="417"/>
      <c r="D40" s="697" t="s">
        <v>1010</v>
      </c>
      <c r="E40" s="698">
        <v>46055</v>
      </c>
      <c r="F40" s="699" t="s">
        <v>1011</v>
      </c>
      <c r="G40" s="700"/>
      <c r="H40" s="605" t="s">
        <v>1010</v>
      </c>
      <c r="I40" s="510">
        <v>46055</v>
      </c>
      <c r="J40" s="567" t="s">
        <v>1011</v>
      </c>
      <c r="K40" s="565"/>
    </row>
    <row r="41" spans="1:11" s="566" customFormat="1" x14ac:dyDescent="0.2">
      <c r="A41" s="1209" t="s">
        <v>5425</v>
      </c>
      <c r="B41" s="1245" t="s">
        <v>5426</v>
      </c>
      <c r="C41" s="417"/>
      <c r="D41" s="697" t="s">
        <v>1010</v>
      </c>
      <c r="E41" s="698">
        <v>46055</v>
      </c>
      <c r="F41" s="699" t="s">
        <v>1011</v>
      </c>
      <c r="G41" s="700"/>
      <c r="H41" s="605" t="s">
        <v>1010</v>
      </c>
      <c r="I41" s="510">
        <v>46055</v>
      </c>
      <c r="J41" s="567" t="s">
        <v>1011</v>
      </c>
      <c r="K41" s="565"/>
    </row>
    <row r="42" spans="1:11" s="566" customFormat="1" x14ac:dyDescent="0.2">
      <c r="A42" s="1209" t="s">
        <v>5427</v>
      </c>
      <c r="B42" s="1245" t="s">
        <v>5428</v>
      </c>
      <c r="C42" s="417"/>
      <c r="D42" s="697" t="s">
        <v>1010</v>
      </c>
      <c r="E42" s="698">
        <v>46055</v>
      </c>
      <c r="F42" s="699" t="s">
        <v>1011</v>
      </c>
      <c r="G42" s="700"/>
      <c r="H42" s="605" t="s">
        <v>1010</v>
      </c>
      <c r="I42" s="510">
        <v>46055</v>
      </c>
      <c r="J42" s="567" t="s">
        <v>1011</v>
      </c>
      <c r="K42" s="565"/>
    </row>
    <row r="43" spans="1:11" s="566" customFormat="1" x14ac:dyDescent="0.2">
      <c r="A43" s="1209" t="s">
        <v>5429</v>
      </c>
      <c r="B43" s="1245" t="s">
        <v>5430</v>
      </c>
      <c r="C43" s="417"/>
      <c r="D43" s="697" t="s">
        <v>1010</v>
      </c>
      <c r="E43" s="698">
        <v>46055</v>
      </c>
      <c r="F43" s="699" t="s">
        <v>1011</v>
      </c>
      <c r="G43" s="700"/>
      <c r="H43" s="605" t="s">
        <v>1010</v>
      </c>
      <c r="I43" s="510">
        <v>46055</v>
      </c>
      <c r="J43" s="567" t="s">
        <v>1011</v>
      </c>
      <c r="K43" s="565"/>
    </row>
    <row r="44" spans="1:11" s="566" customFormat="1" ht="25.5" x14ac:dyDescent="0.2">
      <c r="A44" s="1209" t="s">
        <v>5431</v>
      </c>
      <c r="B44" s="1245" t="s">
        <v>5432</v>
      </c>
      <c r="C44" s="417"/>
      <c r="D44" s="697" t="s">
        <v>1010</v>
      </c>
      <c r="E44" s="698">
        <v>46055</v>
      </c>
      <c r="F44" s="699" t="s">
        <v>1011</v>
      </c>
      <c r="G44" s="700"/>
      <c r="H44" s="605" t="s">
        <v>1010</v>
      </c>
      <c r="I44" s="510">
        <v>46055</v>
      </c>
      <c r="J44" s="567" t="s">
        <v>1011</v>
      </c>
      <c r="K44" s="565"/>
    </row>
    <row r="45" spans="1:11" s="566" customFormat="1" x14ac:dyDescent="0.2">
      <c r="A45" s="1209" t="s">
        <v>5433</v>
      </c>
      <c r="B45" s="1245" t="s">
        <v>5434</v>
      </c>
      <c r="C45" s="417"/>
      <c r="D45" s="697" t="s">
        <v>1010</v>
      </c>
      <c r="E45" s="698">
        <v>46055</v>
      </c>
      <c r="F45" s="699" t="s">
        <v>1011</v>
      </c>
      <c r="G45" s="700"/>
      <c r="H45" s="605" t="s">
        <v>1010</v>
      </c>
      <c r="I45" s="510">
        <v>46055</v>
      </c>
      <c r="J45" s="567" t="s">
        <v>1011</v>
      </c>
      <c r="K45" s="565"/>
    </row>
    <row r="46" spans="1:11" s="566" customFormat="1" ht="12.75" customHeight="1" x14ac:dyDescent="0.2">
      <c r="A46" s="1209" t="s">
        <v>5435</v>
      </c>
      <c r="B46" s="1245" t="s">
        <v>5436</v>
      </c>
      <c r="C46" s="417"/>
      <c r="D46" s="697" t="s">
        <v>1010</v>
      </c>
      <c r="E46" s="698">
        <v>46055</v>
      </c>
      <c r="F46" s="699" t="s">
        <v>1011</v>
      </c>
      <c r="G46" s="700"/>
      <c r="H46" s="605" t="s">
        <v>1010</v>
      </c>
      <c r="I46" s="510">
        <v>46055</v>
      </c>
      <c r="J46" s="567" t="s">
        <v>1011</v>
      </c>
      <c r="K46" s="565"/>
    </row>
    <row r="47" spans="1:11" s="566" customFormat="1" ht="12.75" customHeight="1" x14ac:dyDescent="0.2">
      <c r="A47" s="1209" t="s">
        <v>5437</v>
      </c>
      <c r="B47" s="1245" t="s">
        <v>5438</v>
      </c>
      <c r="C47" s="417"/>
      <c r="D47" s="697" t="s">
        <v>1010</v>
      </c>
      <c r="E47" s="698">
        <v>46055</v>
      </c>
      <c r="F47" s="699" t="s">
        <v>1011</v>
      </c>
      <c r="G47" s="700"/>
      <c r="H47" s="605" t="s">
        <v>1010</v>
      </c>
      <c r="I47" s="510">
        <v>46055</v>
      </c>
      <c r="J47" s="567" t="s">
        <v>1011</v>
      </c>
      <c r="K47" s="565"/>
    </row>
    <row r="48" spans="1:11" s="566" customFormat="1" ht="12.75" customHeight="1" x14ac:dyDescent="0.2">
      <c r="A48" s="1209" t="s">
        <v>5439</v>
      </c>
      <c r="B48" s="1245" t="s">
        <v>5440</v>
      </c>
      <c r="C48" s="417"/>
      <c r="D48" s="697" t="s">
        <v>1010</v>
      </c>
      <c r="E48" s="698">
        <v>46055</v>
      </c>
      <c r="F48" s="699" t="s">
        <v>1011</v>
      </c>
      <c r="G48" s="700"/>
      <c r="H48" s="605" t="s">
        <v>1010</v>
      </c>
      <c r="I48" s="510">
        <v>46055</v>
      </c>
      <c r="J48" s="567" t="s">
        <v>1011</v>
      </c>
      <c r="K48" s="565"/>
    </row>
    <row r="49" spans="1:11" s="566" customFormat="1" ht="12.75" customHeight="1" x14ac:dyDescent="0.2">
      <c r="A49" s="1209" t="s">
        <v>5441</v>
      </c>
      <c r="B49" s="1245" t="s">
        <v>5442</v>
      </c>
      <c r="C49" s="417"/>
      <c r="D49" s="697" t="s">
        <v>1010</v>
      </c>
      <c r="E49" s="698">
        <v>46055</v>
      </c>
      <c r="F49" s="699" t="s">
        <v>1011</v>
      </c>
      <c r="G49" s="700"/>
      <c r="H49" s="605" t="s">
        <v>1010</v>
      </c>
      <c r="I49" s="510">
        <v>46055</v>
      </c>
      <c r="J49" s="567" t="s">
        <v>1011</v>
      </c>
      <c r="K49" s="565"/>
    </row>
    <row r="50" spans="1:11" s="566" customFormat="1" x14ac:dyDescent="0.2">
      <c r="A50" s="1209" t="s">
        <v>5443</v>
      </c>
      <c r="B50" s="1245" t="s">
        <v>5444</v>
      </c>
      <c r="C50" s="417"/>
      <c r="D50" s="697" t="s">
        <v>1010</v>
      </c>
      <c r="E50" s="698">
        <v>46055</v>
      </c>
      <c r="F50" s="699" t="s">
        <v>1011</v>
      </c>
      <c r="G50" s="700"/>
      <c r="H50" s="605" t="s">
        <v>1010</v>
      </c>
      <c r="I50" s="510">
        <v>46055</v>
      </c>
      <c r="J50" s="567" t="s">
        <v>1011</v>
      </c>
      <c r="K50" s="565"/>
    </row>
    <row r="51" spans="1:11" s="566" customFormat="1" x14ac:dyDescent="0.2">
      <c r="A51" s="1209" t="s">
        <v>5445</v>
      </c>
      <c r="B51" s="1245" t="s">
        <v>5446</v>
      </c>
      <c r="C51" s="417"/>
      <c r="D51" s="697" t="s">
        <v>1010</v>
      </c>
      <c r="E51" s="698">
        <v>46055</v>
      </c>
      <c r="F51" s="699" t="s">
        <v>1011</v>
      </c>
      <c r="G51" s="700"/>
      <c r="H51" s="605" t="s">
        <v>1010</v>
      </c>
      <c r="I51" s="510">
        <v>46055</v>
      </c>
      <c r="J51" s="567" t="s">
        <v>1011</v>
      </c>
      <c r="K51" s="565"/>
    </row>
    <row r="52" spans="1:11" s="566" customFormat="1" x14ac:dyDescent="0.2">
      <c r="A52" s="1209" t="s">
        <v>5447</v>
      </c>
      <c r="B52" s="1245" t="s">
        <v>5448</v>
      </c>
      <c r="C52" s="417"/>
      <c r="D52" s="697" t="s">
        <v>1010</v>
      </c>
      <c r="E52" s="698">
        <v>46055</v>
      </c>
      <c r="F52" s="699" t="s">
        <v>1011</v>
      </c>
      <c r="G52" s="700"/>
      <c r="H52" s="605" t="s">
        <v>1010</v>
      </c>
      <c r="I52" s="510">
        <v>46055</v>
      </c>
      <c r="J52" s="567" t="s">
        <v>1011</v>
      </c>
      <c r="K52" s="565"/>
    </row>
    <row r="53" spans="1:11" s="566" customFormat="1" x14ac:dyDescent="0.2">
      <c r="A53" s="1209" t="s">
        <v>5449</v>
      </c>
      <c r="B53" s="1245" t="s">
        <v>5450</v>
      </c>
      <c r="C53" s="417"/>
      <c r="D53" s="697" t="s">
        <v>1010</v>
      </c>
      <c r="E53" s="698">
        <v>46055</v>
      </c>
      <c r="F53" s="699" t="s">
        <v>1011</v>
      </c>
      <c r="G53" s="700"/>
      <c r="H53" s="605" t="s">
        <v>1010</v>
      </c>
      <c r="I53" s="510">
        <v>46055</v>
      </c>
      <c r="J53" s="567" t="s">
        <v>1011</v>
      </c>
      <c r="K53" s="565"/>
    </row>
    <row r="54" spans="1:11" s="621" customFormat="1" x14ac:dyDescent="0.2">
      <c r="A54" s="1218" t="s">
        <v>5451</v>
      </c>
      <c r="B54" s="1540" t="s">
        <v>1224</v>
      </c>
      <c r="C54" s="1721" t="s">
        <v>2091</v>
      </c>
      <c r="D54" s="919"/>
      <c r="E54" s="921"/>
      <c r="F54" s="667"/>
      <c r="G54" s="922"/>
      <c r="H54" s="623"/>
      <c r="I54" s="1853"/>
      <c r="J54" s="624"/>
      <c r="K54" s="620"/>
    </row>
    <row r="55" spans="1:11" s="566" customFormat="1" x14ac:dyDescent="0.2">
      <c r="A55" s="1209" t="s">
        <v>5452</v>
      </c>
      <c r="B55" s="1245" t="s">
        <v>5453</v>
      </c>
      <c r="C55" s="417"/>
      <c r="D55" s="697" t="s">
        <v>1010</v>
      </c>
      <c r="E55" s="698">
        <v>46055</v>
      </c>
      <c r="F55" s="699" t="s">
        <v>1011</v>
      </c>
      <c r="G55" s="700"/>
      <c r="H55" s="605" t="s">
        <v>1010</v>
      </c>
      <c r="I55" s="510">
        <v>46055</v>
      </c>
      <c r="J55" s="567" t="s">
        <v>1011</v>
      </c>
      <c r="K55" s="565"/>
    </row>
    <row r="56" spans="1:11" s="566" customFormat="1" x14ac:dyDescent="0.2">
      <c r="A56" s="1209" t="s">
        <v>5454</v>
      </c>
      <c r="B56" s="1245" t="s">
        <v>1677</v>
      </c>
      <c r="C56" s="417"/>
      <c r="D56" s="697" t="s">
        <v>1010</v>
      </c>
      <c r="E56" s="698">
        <v>46055</v>
      </c>
      <c r="F56" s="699" t="s">
        <v>1011</v>
      </c>
      <c r="G56" s="700"/>
      <c r="H56" s="605" t="s">
        <v>1010</v>
      </c>
      <c r="I56" s="510">
        <v>46055</v>
      </c>
      <c r="J56" s="567" t="s">
        <v>1011</v>
      </c>
      <c r="K56" s="565"/>
    </row>
    <row r="57" spans="1:11" s="566" customFormat="1" x14ac:dyDescent="0.2">
      <c r="A57" s="1209" t="s">
        <v>5455</v>
      </c>
      <c r="B57" s="1245" t="s">
        <v>2264</v>
      </c>
      <c r="C57" s="417"/>
      <c r="D57" s="697" t="s">
        <v>1010</v>
      </c>
      <c r="E57" s="698">
        <v>46055</v>
      </c>
      <c r="F57" s="699" t="s">
        <v>1011</v>
      </c>
      <c r="G57" s="700"/>
      <c r="H57" s="605" t="s">
        <v>1010</v>
      </c>
      <c r="I57" s="510">
        <v>46055</v>
      </c>
      <c r="J57" s="567" t="s">
        <v>1011</v>
      </c>
      <c r="K57" s="565"/>
    </row>
    <row r="58" spans="1:11" s="566" customFormat="1" x14ac:dyDescent="0.2">
      <c r="A58" s="1209" t="s">
        <v>5456</v>
      </c>
      <c r="B58" s="1245" t="s">
        <v>5457</v>
      </c>
      <c r="C58" s="417" t="s">
        <v>2091</v>
      </c>
      <c r="D58" s="697" t="s">
        <v>1010</v>
      </c>
      <c r="E58" s="698">
        <v>46055</v>
      </c>
      <c r="F58" s="699" t="s">
        <v>1011</v>
      </c>
      <c r="G58" s="700"/>
      <c r="H58" s="605" t="s">
        <v>1010</v>
      </c>
      <c r="I58" s="510">
        <v>46055</v>
      </c>
      <c r="J58" s="567" t="s">
        <v>1011</v>
      </c>
      <c r="K58" s="565"/>
    </row>
    <row r="59" spans="1:11" s="566" customFormat="1" x14ac:dyDescent="0.2">
      <c r="A59" s="1209" t="s">
        <v>5458</v>
      </c>
      <c r="B59" s="1245" t="s">
        <v>1224</v>
      </c>
      <c r="C59" s="417" t="s">
        <v>2091</v>
      </c>
      <c r="D59" s="697"/>
      <c r="E59" s="698"/>
      <c r="F59" s="699"/>
      <c r="G59" s="700"/>
      <c r="H59" s="605"/>
      <c r="I59" s="475"/>
      <c r="J59" s="567"/>
      <c r="K59" s="565"/>
    </row>
    <row r="60" spans="1:11" s="634" customFormat="1" x14ac:dyDescent="0.2">
      <c r="A60" s="1071" t="s">
        <v>5459</v>
      </c>
      <c r="B60" s="1497" t="s">
        <v>2270</v>
      </c>
      <c r="C60" s="720"/>
      <c r="D60" s="714" t="s">
        <v>1010</v>
      </c>
      <c r="E60" s="715">
        <v>46055</v>
      </c>
      <c r="F60" s="716" t="s">
        <v>1011</v>
      </c>
      <c r="G60" s="717"/>
      <c r="H60" s="718" t="s">
        <v>1010</v>
      </c>
      <c r="I60" s="510">
        <v>46055</v>
      </c>
      <c r="J60" s="719" t="s">
        <v>1011</v>
      </c>
      <c r="K60" s="687"/>
    </row>
    <row r="61" spans="1:11" s="634" customFormat="1" x14ac:dyDescent="0.2">
      <c r="A61" s="1071" t="s">
        <v>5460</v>
      </c>
      <c r="B61" s="1497" t="s">
        <v>5461</v>
      </c>
      <c r="C61" s="720"/>
      <c r="D61" s="714" t="s">
        <v>1010</v>
      </c>
      <c r="E61" s="715">
        <v>46055</v>
      </c>
      <c r="F61" s="716" t="s">
        <v>1011</v>
      </c>
      <c r="G61" s="717"/>
      <c r="H61" s="718" t="s">
        <v>1010</v>
      </c>
      <c r="I61" s="510">
        <v>46055</v>
      </c>
      <c r="J61" s="719" t="s">
        <v>1011</v>
      </c>
      <c r="K61" s="687"/>
    </row>
    <row r="62" spans="1:11" s="634" customFormat="1" x14ac:dyDescent="0.2">
      <c r="A62" s="1219" t="s">
        <v>5462</v>
      </c>
      <c r="B62" s="1541" t="s">
        <v>5463</v>
      </c>
      <c r="C62" s="1722"/>
      <c r="D62" s="714" t="s">
        <v>1010</v>
      </c>
      <c r="E62" s="715">
        <v>46055</v>
      </c>
      <c r="F62" s="716" t="s">
        <v>1011</v>
      </c>
      <c r="G62" s="757"/>
      <c r="H62" s="718" t="s">
        <v>1010</v>
      </c>
      <c r="I62" s="510">
        <v>46055</v>
      </c>
      <c r="J62" s="719" t="s">
        <v>1011</v>
      </c>
      <c r="K62" s="744"/>
    </row>
    <row r="63" spans="1:11" s="634" customFormat="1" ht="13.5" thickBot="1" x14ac:dyDescent="0.25">
      <c r="A63" s="1498" t="s">
        <v>5464</v>
      </c>
      <c r="B63" s="1542" t="s">
        <v>5465</v>
      </c>
      <c r="C63" s="1499" t="s">
        <v>2091</v>
      </c>
      <c r="D63" s="721" t="s">
        <v>1010</v>
      </c>
      <c r="E63" s="722">
        <v>46055</v>
      </c>
      <c r="F63" s="723" t="s">
        <v>1011</v>
      </c>
      <c r="G63" s="724"/>
      <c r="H63" s="725" t="s">
        <v>1010</v>
      </c>
      <c r="I63" s="1601">
        <v>46055</v>
      </c>
      <c r="J63" s="726" t="s">
        <v>1011</v>
      </c>
      <c r="K63" s="727"/>
    </row>
    <row r="64" spans="1:11" customFormat="1" x14ac:dyDescent="0.2">
      <c r="A64" s="277"/>
      <c r="B64" s="277"/>
      <c r="C64" s="277"/>
      <c r="D64" s="708"/>
      <c r="E64" s="708"/>
      <c r="F64" s="708"/>
      <c r="G64" s="708"/>
      <c r="H64" s="708"/>
      <c r="I64" s="708"/>
      <c r="J64" s="708"/>
      <c r="K64" s="708"/>
    </row>
    <row r="65" spans="1:12" x14ac:dyDescent="0.2">
      <c r="A65" s="571" t="s">
        <v>1122</v>
      </c>
      <c r="B65" s="571"/>
      <c r="C65" s="571"/>
      <c r="D65" s="571"/>
      <c r="E65" s="571"/>
      <c r="F65" s="571"/>
      <c r="G65" s="571"/>
      <c r="H65" s="571"/>
      <c r="I65" s="571"/>
      <c r="J65" s="571"/>
      <c r="K65" s="571"/>
    </row>
    <row r="66" spans="1:12" ht="12.75" customHeight="1" x14ac:dyDescent="0.2">
      <c r="A66" s="2131" t="s">
        <v>1123</v>
      </c>
      <c r="B66" s="2131"/>
      <c r="C66" s="2131"/>
      <c r="D66" s="2131"/>
      <c r="E66" s="2131"/>
      <c r="F66" s="2131"/>
      <c r="G66" s="2131"/>
      <c r="H66" s="2131"/>
      <c r="I66" s="2131"/>
      <c r="J66" s="2131"/>
      <c r="K66" s="2131"/>
      <c r="L66" s="2131"/>
    </row>
    <row r="67" spans="1:12" x14ac:dyDescent="0.2">
      <c r="A67" s="173"/>
      <c r="D67" s="384"/>
      <c r="E67" s="384"/>
      <c r="F67" s="575"/>
      <c r="G67" s="385"/>
      <c r="H67" s="384"/>
      <c r="I67" s="384"/>
      <c r="J67" s="575"/>
      <c r="K67" s="575"/>
    </row>
    <row r="68" spans="1:12" x14ac:dyDescent="0.2">
      <c r="D68" s="384"/>
      <c r="E68" s="384"/>
      <c r="F68" s="575"/>
      <c r="G68" s="385"/>
      <c r="H68" s="384"/>
      <c r="I68" s="384"/>
      <c r="J68" s="575"/>
      <c r="K68" s="575"/>
    </row>
    <row r="69" spans="1:12" x14ac:dyDescent="0.2">
      <c r="D69" s="384"/>
      <c r="E69" s="384"/>
      <c r="F69" s="575"/>
      <c r="G69" s="385"/>
      <c r="H69" s="384"/>
      <c r="I69" s="384"/>
      <c r="J69" s="575"/>
      <c r="K69" s="575"/>
    </row>
    <row r="70" spans="1:12" x14ac:dyDescent="0.2">
      <c r="D70" s="384"/>
      <c r="E70" s="384"/>
      <c r="F70" s="575"/>
      <c r="G70" s="385"/>
      <c r="H70" s="384"/>
      <c r="I70" s="384"/>
      <c r="J70" s="575"/>
      <c r="K70" s="575"/>
    </row>
    <row r="71" spans="1:12" x14ac:dyDescent="0.2">
      <c r="D71" s="384"/>
      <c r="E71" s="384"/>
      <c r="F71" s="575"/>
      <c r="G71" s="385"/>
      <c r="H71" s="384"/>
      <c r="I71" s="384"/>
      <c r="J71" s="575"/>
      <c r="K71" s="575"/>
    </row>
    <row r="72" spans="1:12" x14ac:dyDescent="0.2">
      <c r="D72" s="384"/>
      <c r="E72" s="384"/>
      <c r="F72" s="575"/>
      <c r="G72" s="385"/>
      <c r="H72" s="384"/>
      <c r="I72" s="384"/>
      <c r="J72" s="575"/>
      <c r="K72" s="575"/>
    </row>
    <row r="73" spans="1:12" x14ac:dyDescent="0.2">
      <c r="D73" s="384"/>
      <c r="E73" s="384"/>
      <c r="F73" s="575"/>
      <c r="G73" s="385"/>
      <c r="H73" s="384"/>
      <c r="I73" s="384"/>
      <c r="J73" s="575"/>
      <c r="K73" s="575"/>
    </row>
    <row r="74" spans="1:12" x14ac:dyDescent="0.2">
      <c r="D74" s="384"/>
      <c r="E74" s="384"/>
      <c r="F74" s="575"/>
      <c r="G74" s="385"/>
      <c r="H74" s="384"/>
      <c r="I74" s="384"/>
      <c r="J74" s="575"/>
      <c r="K74" s="575"/>
    </row>
    <row r="75" spans="1:12" x14ac:dyDescent="0.2">
      <c r="D75" s="384"/>
      <c r="E75" s="384"/>
      <c r="F75" s="575"/>
      <c r="G75" s="385"/>
      <c r="H75" s="384"/>
      <c r="I75" s="384"/>
      <c r="J75" s="575"/>
      <c r="K75" s="575"/>
    </row>
    <row r="76" spans="1:12" x14ac:dyDescent="0.2">
      <c r="D76" s="384"/>
      <c r="E76" s="384"/>
      <c r="F76" s="575"/>
      <c r="G76" s="385"/>
      <c r="H76" s="384"/>
      <c r="I76" s="384"/>
      <c r="J76" s="575"/>
      <c r="K76" s="575"/>
    </row>
    <row r="77" spans="1:12" x14ac:dyDescent="0.2">
      <c r="D77" s="384"/>
      <c r="E77" s="384"/>
      <c r="F77" s="575"/>
      <c r="G77" s="385"/>
      <c r="H77" s="384"/>
      <c r="I77" s="384"/>
      <c r="J77" s="575"/>
      <c r="K77" s="575"/>
    </row>
    <row r="78" spans="1:12" x14ac:dyDescent="0.2">
      <c r="D78" s="384"/>
      <c r="E78" s="384"/>
      <c r="F78" s="575"/>
      <c r="G78" s="385"/>
      <c r="H78" s="384"/>
      <c r="I78" s="384"/>
      <c r="J78" s="575"/>
      <c r="K78" s="575"/>
    </row>
    <row r="79" spans="1:12" x14ac:dyDescent="0.2">
      <c r="D79" s="384"/>
      <c r="E79" s="384"/>
      <c r="F79" s="575"/>
      <c r="G79" s="385"/>
      <c r="H79" s="384"/>
      <c r="I79" s="384"/>
      <c r="J79" s="575"/>
      <c r="K79" s="575"/>
    </row>
    <row r="80" spans="1:12" x14ac:dyDescent="0.2">
      <c r="D80" s="384"/>
      <c r="E80" s="384"/>
      <c r="F80" s="575"/>
      <c r="G80" s="385"/>
      <c r="H80" s="384"/>
      <c r="I80" s="384"/>
      <c r="J80" s="575"/>
      <c r="K80" s="575"/>
    </row>
    <row r="81" spans="4:11" x14ac:dyDescent="0.2">
      <c r="D81" s="384"/>
      <c r="E81" s="384"/>
      <c r="F81" s="575"/>
      <c r="G81" s="385"/>
      <c r="H81" s="384"/>
      <c r="I81" s="384"/>
      <c r="J81" s="575"/>
      <c r="K81" s="575"/>
    </row>
    <row r="82" spans="4:11" x14ac:dyDescent="0.2">
      <c r="D82" s="384"/>
      <c r="E82" s="384"/>
      <c r="F82" s="575"/>
      <c r="G82" s="385"/>
      <c r="H82" s="384"/>
      <c r="I82" s="384"/>
      <c r="J82" s="575"/>
      <c r="K82" s="575"/>
    </row>
    <row r="83" spans="4:11" x14ac:dyDescent="0.2">
      <c r="D83" s="384"/>
      <c r="E83" s="384"/>
      <c r="F83" s="575"/>
      <c r="G83" s="385"/>
      <c r="H83" s="384"/>
      <c r="I83" s="384"/>
      <c r="J83" s="575"/>
      <c r="K83" s="575"/>
    </row>
    <row r="84" spans="4:11" x14ac:dyDescent="0.2">
      <c r="D84" s="384"/>
      <c r="E84" s="384"/>
      <c r="F84" s="575"/>
      <c r="G84" s="385"/>
      <c r="H84" s="384"/>
      <c r="I84" s="384"/>
      <c r="J84" s="575"/>
      <c r="K84" s="575"/>
    </row>
    <row r="85" spans="4:11" x14ac:dyDescent="0.2">
      <c r="D85" s="384"/>
      <c r="E85" s="384"/>
      <c r="F85" s="575"/>
      <c r="G85" s="385"/>
      <c r="H85" s="384"/>
      <c r="I85" s="384"/>
      <c r="J85" s="575"/>
      <c r="K85" s="575"/>
    </row>
    <row r="86" spans="4:11" x14ac:dyDescent="0.2">
      <c r="D86" s="384"/>
      <c r="E86" s="384"/>
      <c r="F86" s="575"/>
      <c r="G86" s="385"/>
      <c r="H86" s="384"/>
      <c r="I86" s="384"/>
      <c r="J86" s="575"/>
      <c r="K86" s="575"/>
    </row>
    <row r="87" spans="4:11" x14ac:dyDescent="0.2">
      <c r="D87" s="384"/>
      <c r="E87" s="384"/>
      <c r="F87" s="575"/>
      <c r="G87" s="385"/>
      <c r="H87" s="384"/>
      <c r="I87" s="384"/>
      <c r="J87" s="575"/>
      <c r="K87" s="575"/>
    </row>
    <row r="88" spans="4:11" x14ac:dyDescent="0.2">
      <c r="D88" s="384"/>
      <c r="E88" s="384"/>
      <c r="F88" s="575"/>
      <c r="G88" s="385"/>
      <c r="H88" s="384"/>
      <c r="I88" s="384"/>
      <c r="J88" s="575"/>
      <c r="K88" s="575"/>
    </row>
    <row r="89" spans="4:11" x14ac:dyDescent="0.2">
      <c r="D89" s="384"/>
      <c r="E89" s="384"/>
      <c r="F89" s="575"/>
      <c r="G89" s="385"/>
      <c r="H89" s="384"/>
      <c r="I89" s="384"/>
      <c r="J89" s="575"/>
      <c r="K89" s="575"/>
    </row>
    <row r="90" spans="4:11" x14ac:dyDescent="0.2">
      <c r="D90" s="384"/>
      <c r="E90" s="384"/>
      <c r="F90" s="575"/>
      <c r="G90" s="385"/>
      <c r="H90" s="384"/>
      <c r="I90" s="384"/>
      <c r="J90" s="575"/>
      <c r="K90" s="575"/>
    </row>
    <row r="91" spans="4:11" x14ac:dyDescent="0.2">
      <c r="D91" s="384"/>
      <c r="E91" s="384"/>
      <c r="F91" s="575"/>
      <c r="G91" s="385"/>
      <c r="H91" s="384"/>
      <c r="I91" s="384"/>
      <c r="J91" s="575"/>
      <c r="K91" s="575"/>
    </row>
    <row r="92" spans="4:11" x14ac:dyDescent="0.2">
      <c r="D92" s="384"/>
      <c r="E92" s="384"/>
      <c r="F92" s="575"/>
      <c r="G92" s="385"/>
      <c r="H92" s="384"/>
      <c r="I92" s="384"/>
      <c r="J92" s="575"/>
      <c r="K92" s="575"/>
    </row>
    <row r="93" spans="4:11" x14ac:dyDescent="0.2">
      <c r="D93" s="384"/>
      <c r="E93" s="384"/>
      <c r="F93" s="575"/>
      <c r="G93" s="385"/>
      <c r="H93" s="384"/>
      <c r="I93" s="384"/>
      <c r="J93" s="575"/>
      <c r="K93" s="575"/>
    </row>
    <row r="94" spans="4:11" x14ac:dyDescent="0.2">
      <c r="D94" s="384"/>
      <c r="E94" s="384"/>
      <c r="F94" s="575"/>
      <c r="G94" s="385"/>
      <c r="H94" s="384"/>
      <c r="I94" s="384"/>
      <c r="J94" s="575"/>
      <c r="K94" s="575"/>
    </row>
    <row r="95" spans="4:11" x14ac:dyDescent="0.2">
      <c r="D95" s="384"/>
      <c r="E95" s="384"/>
      <c r="F95" s="575"/>
      <c r="G95" s="385"/>
      <c r="H95" s="384"/>
      <c r="I95" s="384"/>
      <c r="J95" s="575"/>
      <c r="K95" s="575"/>
    </row>
    <row r="96" spans="4:11" x14ac:dyDescent="0.2">
      <c r="D96" s="384"/>
      <c r="E96" s="384"/>
      <c r="F96" s="575"/>
      <c r="G96" s="385"/>
      <c r="H96" s="384"/>
      <c r="I96" s="384"/>
      <c r="J96" s="575"/>
      <c r="K96" s="575"/>
    </row>
    <row r="97" spans="4:11" x14ac:dyDescent="0.2">
      <c r="D97" s="384"/>
      <c r="E97" s="384"/>
      <c r="F97" s="575"/>
      <c r="G97" s="385"/>
      <c r="H97" s="384"/>
      <c r="I97" s="384"/>
      <c r="J97" s="575"/>
      <c r="K97" s="575"/>
    </row>
    <row r="98" spans="4:11" x14ac:dyDescent="0.2">
      <c r="D98" s="384"/>
      <c r="E98" s="384"/>
      <c r="F98" s="575"/>
      <c r="G98" s="385"/>
      <c r="H98" s="384"/>
      <c r="I98" s="384"/>
      <c r="J98" s="575"/>
      <c r="K98" s="575"/>
    </row>
    <row r="99" spans="4:11" x14ac:dyDescent="0.2">
      <c r="D99" s="384"/>
      <c r="E99" s="384"/>
      <c r="F99" s="575"/>
      <c r="G99" s="385"/>
      <c r="H99" s="384"/>
      <c r="I99" s="384"/>
      <c r="J99" s="575"/>
      <c r="K99" s="575"/>
    </row>
    <row r="100" spans="4:11" x14ac:dyDescent="0.2">
      <c r="D100" s="384"/>
      <c r="E100" s="384"/>
      <c r="F100" s="575"/>
      <c r="G100" s="385"/>
      <c r="H100" s="384"/>
      <c r="I100" s="384"/>
      <c r="J100" s="575"/>
      <c r="K100" s="575"/>
    </row>
    <row r="101" spans="4:11" x14ac:dyDescent="0.2">
      <c r="D101" s="384"/>
      <c r="E101" s="384"/>
      <c r="F101" s="575"/>
      <c r="G101" s="385"/>
      <c r="H101" s="384"/>
      <c r="I101" s="384"/>
      <c r="J101" s="575"/>
      <c r="K101" s="575"/>
    </row>
    <row r="102" spans="4:11" x14ac:dyDescent="0.2">
      <c r="D102" s="384"/>
      <c r="E102" s="384"/>
      <c r="F102" s="575"/>
      <c r="G102" s="385"/>
      <c r="H102" s="384"/>
      <c r="I102" s="384"/>
      <c r="J102" s="575"/>
      <c r="K102" s="575"/>
    </row>
    <row r="103" spans="4:11" x14ac:dyDescent="0.2">
      <c r="D103" s="384"/>
      <c r="E103" s="384"/>
      <c r="F103" s="575"/>
      <c r="G103" s="385"/>
      <c r="H103" s="384"/>
      <c r="I103" s="384"/>
      <c r="J103" s="575"/>
      <c r="K103" s="575"/>
    </row>
    <row r="104" spans="4:11" x14ac:dyDescent="0.2">
      <c r="D104" s="384"/>
      <c r="E104" s="384"/>
      <c r="F104" s="575"/>
      <c r="G104" s="385"/>
      <c r="H104" s="384"/>
      <c r="I104" s="384"/>
      <c r="J104" s="575"/>
      <c r="K104" s="575"/>
    </row>
    <row r="105" spans="4:11" x14ac:dyDescent="0.2">
      <c r="D105" s="384"/>
      <c r="E105" s="384"/>
      <c r="F105" s="575"/>
      <c r="G105" s="385"/>
      <c r="H105" s="384"/>
      <c r="I105" s="384"/>
      <c r="J105" s="575"/>
      <c r="K105" s="575"/>
    </row>
    <row r="106" spans="4:11" x14ac:dyDescent="0.2">
      <c r="D106" s="384"/>
      <c r="E106" s="384"/>
      <c r="F106" s="575"/>
      <c r="G106" s="385"/>
      <c r="H106" s="384"/>
      <c r="I106" s="384"/>
      <c r="J106" s="575"/>
      <c r="K106" s="575"/>
    </row>
    <row r="107" spans="4:11" x14ac:dyDescent="0.2">
      <c r="D107" s="384"/>
      <c r="E107" s="384"/>
      <c r="F107" s="575"/>
      <c r="G107" s="385"/>
      <c r="H107" s="384"/>
      <c r="I107" s="384"/>
      <c r="J107" s="575"/>
      <c r="K107" s="575"/>
    </row>
    <row r="108" spans="4:11" x14ac:dyDescent="0.2">
      <c r="D108" s="384"/>
      <c r="E108" s="384"/>
      <c r="F108" s="575"/>
      <c r="G108" s="385"/>
      <c r="H108" s="384"/>
      <c r="I108" s="384"/>
      <c r="J108" s="575"/>
      <c r="K108" s="575"/>
    </row>
    <row r="109" spans="4:11" x14ac:dyDescent="0.2">
      <c r="D109" s="384"/>
      <c r="E109" s="384"/>
      <c r="F109" s="575"/>
      <c r="G109" s="385"/>
      <c r="H109" s="384"/>
      <c r="I109" s="384"/>
      <c r="J109" s="575"/>
      <c r="K109" s="575"/>
    </row>
    <row r="110" spans="4:11" x14ac:dyDescent="0.2">
      <c r="D110" s="384"/>
      <c r="E110" s="384"/>
      <c r="F110" s="575"/>
      <c r="G110" s="385"/>
      <c r="H110" s="384"/>
      <c r="I110" s="384"/>
      <c r="J110" s="575"/>
      <c r="K110" s="575"/>
    </row>
    <row r="111" spans="4:11" x14ac:dyDescent="0.2">
      <c r="D111" s="384"/>
      <c r="E111" s="384"/>
      <c r="F111" s="575"/>
      <c r="G111" s="385"/>
      <c r="H111" s="384"/>
      <c r="I111" s="384"/>
      <c r="J111" s="575"/>
      <c r="K111" s="575"/>
    </row>
  </sheetData>
  <mergeCells count="7">
    <mergeCell ref="A66:L66"/>
    <mergeCell ref="A4:C4"/>
    <mergeCell ref="D4:G4"/>
    <mergeCell ref="H4:K4"/>
    <mergeCell ref="A1:C1"/>
    <mergeCell ref="D1:G1"/>
    <mergeCell ref="A2:C2"/>
  </mergeCells>
  <phoneticPr fontId="42" type="noConversion"/>
  <hyperlinks>
    <hyperlink ref="A4" display="Back to Top Sheet" xr:uid="{00000000-0004-0000-2600-000000000000}"/>
    <hyperlink ref="A4:C4" location="Top!A1" display="Back to Top Sheet" xr:uid="{5D67803C-635E-4180-AE63-B9BFA7BCF397}"/>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B1A0C7"/>
    <pageSetUpPr fitToPage="1"/>
  </sheetPr>
  <dimension ref="A1:L106"/>
  <sheetViews>
    <sheetView workbookViewId="0">
      <selection sqref="A1:C1"/>
    </sheetView>
  </sheetViews>
  <sheetFormatPr defaultColWidth="11.42578125" defaultRowHeight="12.75" x14ac:dyDescent="0.2"/>
  <cols>
    <col min="1" max="1" width="31.5703125" style="387" customWidth="1"/>
    <col min="2" max="2" width="80.85546875" style="387" customWidth="1"/>
    <col min="3" max="3" width="17.5703125" style="387" customWidth="1"/>
    <col min="4" max="4" width="16.5703125" style="379" customWidth="1"/>
    <col min="5" max="5" width="15.5703125" style="379" customWidth="1"/>
    <col min="6" max="6" width="15.5703125" style="562" customWidth="1"/>
    <col min="7" max="7" width="28.140625" style="386" customWidth="1"/>
    <col min="8" max="8" width="15.42578125" style="379" customWidth="1"/>
    <col min="9" max="9" width="17.42578125" style="379" customWidth="1"/>
    <col min="10" max="10" width="21.140625" style="562" customWidth="1"/>
    <col min="11" max="11" width="18.42578125" style="562" customWidth="1"/>
    <col min="12" max="254" width="11.42578125" style="562"/>
    <col min="255" max="255" width="23.42578125" style="562" customWidth="1"/>
    <col min="256" max="256" width="82.42578125" style="562" bestFit="1" customWidth="1"/>
    <col min="257" max="257" width="17.42578125" style="562" customWidth="1"/>
    <col min="258" max="259" width="11.42578125" style="562" customWidth="1"/>
    <col min="260" max="260" width="15.5703125" style="562" customWidth="1"/>
    <col min="261" max="261" width="11.42578125" style="562" customWidth="1"/>
    <col min="262" max="262" width="17.42578125" style="562" customWidth="1"/>
    <col min="263" max="265" width="11.42578125" style="562" customWidth="1"/>
    <col min="266" max="266" width="15.5703125" style="562" customWidth="1"/>
    <col min="267" max="267" width="11.42578125" style="562" customWidth="1"/>
    <col min="268" max="510" width="11.42578125" style="562"/>
    <col min="511" max="511" width="23.42578125" style="562" customWidth="1"/>
    <col min="512" max="512" width="82.42578125" style="562" bestFit="1" customWidth="1"/>
    <col min="513" max="513" width="17.42578125" style="562" customWidth="1"/>
    <col min="514" max="515" width="11.42578125" style="562" customWidth="1"/>
    <col min="516" max="516" width="15.5703125" style="562" customWidth="1"/>
    <col min="517" max="517" width="11.42578125" style="562" customWidth="1"/>
    <col min="518" max="518" width="17.42578125" style="562" customWidth="1"/>
    <col min="519" max="521" width="11.42578125" style="562" customWidth="1"/>
    <col min="522" max="522" width="15.5703125" style="562" customWidth="1"/>
    <col min="523" max="523" width="11.42578125" style="562" customWidth="1"/>
    <col min="524" max="766" width="11.42578125" style="562"/>
    <col min="767" max="767" width="23.42578125" style="562" customWidth="1"/>
    <col min="768" max="768" width="82.42578125" style="562" bestFit="1" customWidth="1"/>
    <col min="769" max="769" width="17.42578125" style="562" customWidth="1"/>
    <col min="770" max="771" width="11.42578125" style="562" customWidth="1"/>
    <col min="772" max="772" width="15.5703125" style="562" customWidth="1"/>
    <col min="773" max="773" width="11.42578125" style="562" customWidth="1"/>
    <col min="774" max="774" width="17.42578125" style="562" customWidth="1"/>
    <col min="775" max="777" width="11.42578125" style="562" customWidth="1"/>
    <col min="778" max="778" width="15.5703125" style="562" customWidth="1"/>
    <col min="779" max="779" width="11.42578125" style="562" customWidth="1"/>
    <col min="780" max="1022" width="11.42578125" style="562"/>
    <col min="1023" max="1023" width="23.42578125" style="562" customWidth="1"/>
    <col min="1024" max="1024" width="82.42578125" style="562" bestFit="1" customWidth="1"/>
    <col min="1025" max="1025" width="17.42578125" style="562" customWidth="1"/>
    <col min="1026" max="1027" width="11.42578125" style="562" customWidth="1"/>
    <col min="1028" max="1028" width="15.5703125" style="562" customWidth="1"/>
    <col min="1029" max="1029" width="11.42578125" style="562" customWidth="1"/>
    <col min="1030" max="1030" width="17.42578125" style="562" customWidth="1"/>
    <col min="1031" max="1033" width="11.42578125" style="562" customWidth="1"/>
    <col min="1034" max="1034" width="15.5703125" style="562" customWidth="1"/>
    <col min="1035" max="1035" width="11.42578125" style="562" customWidth="1"/>
    <col min="1036" max="1278" width="11.42578125" style="562"/>
    <col min="1279" max="1279" width="23.42578125" style="562" customWidth="1"/>
    <col min="1280" max="1280" width="82.42578125" style="562" bestFit="1" customWidth="1"/>
    <col min="1281" max="1281" width="17.42578125" style="562" customWidth="1"/>
    <col min="1282" max="1283" width="11.42578125" style="562" customWidth="1"/>
    <col min="1284" max="1284" width="15.5703125" style="562" customWidth="1"/>
    <col min="1285" max="1285" width="11.42578125" style="562" customWidth="1"/>
    <col min="1286" max="1286" width="17.42578125" style="562" customWidth="1"/>
    <col min="1287" max="1289" width="11.42578125" style="562" customWidth="1"/>
    <col min="1290" max="1290" width="15.5703125" style="562" customWidth="1"/>
    <col min="1291" max="1291" width="11.42578125" style="562" customWidth="1"/>
    <col min="1292" max="1534" width="11.42578125" style="562"/>
    <col min="1535" max="1535" width="23.42578125" style="562" customWidth="1"/>
    <col min="1536" max="1536" width="82.42578125" style="562" bestFit="1" customWidth="1"/>
    <col min="1537" max="1537" width="17.42578125" style="562" customWidth="1"/>
    <col min="1538" max="1539" width="11.42578125" style="562" customWidth="1"/>
    <col min="1540" max="1540" width="15.5703125" style="562" customWidth="1"/>
    <col min="1541" max="1541" width="11.42578125" style="562" customWidth="1"/>
    <col min="1542" max="1542" width="17.42578125" style="562" customWidth="1"/>
    <col min="1543" max="1545" width="11.42578125" style="562" customWidth="1"/>
    <col min="1546" max="1546" width="15.5703125" style="562" customWidth="1"/>
    <col min="1547" max="1547" width="11.42578125" style="562" customWidth="1"/>
    <col min="1548" max="1790" width="11.42578125" style="562"/>
    <col min="1791" max="1791" width="23.42578125" style="562" customWidth="1"/>
    <col min="1792" max="1792" width="82.42578125" style="562" bestFit="1" customWidth="1"/>
    <col min="1793" max="1793" width="17.42578125" style="562" customWidth="1"/>
    <col min="1794" max="1795" width="11.42578125" style="562" customWidth="1"/>
    <col min="1796" max="1796" width="15.5703125" style="562" customWidth="1"/>
    <col min="1797" max="1797" width="11.42578125" style="562" customWidth="1"/>
    <col min="1798" max="1798" width="17.42578125" style="562" customWidth="1"/>
    <col min="1799" max="1801" width="11.42578125" style="562" customWidth="1"/>
    <col min="1802" max="1802" width="15.5703125" style="562" customWidth="1"/>
    <col min="1803" max="1803" width="11.42578125" style="562" customWidth="1"/>
    <col min="1804" max="2046" width="11.42578125" style="562"/>
    <col min="2047" max="2047" width="23.42578125" style="562" customWidth="1"/>
    <col min="2048" max="2048" width="82.42578125" style="562" bestFit="1" customWidth="1"/>
    <col min="2049" max="2049" width="17.42578125" style="562" customWidth="1"/>
    <col min="2050" max="2051" width="11.42578125" style="562" customWidth="1"/>
    <col min="2052" max="2052" width="15.5703125" style="562" customWidth="1"/>
    <col min="2053" max="2053" width="11.42578125" style="562" customWidth="1"/>
    <col min="2054" max="2054" width="17.42578125" style="562" customWidth="1"/>
    <col min="2055" max="2057" width="11.42578125" style="562" customWidth="1"/>
    <col min="2058" max="2058" width="15.5703125" style="562" customWidth="1"/>
    <col min="2059" max="2059" width="11.42578125" style="562" customWidth="1"/>
    <col min="2060" max="2302" width="11.42578125" style="562"/>
    <col min="2303" max="2303" width="23.42578125" style="562" customWidth="1"/>
    <col min="2304" max="2304" width="82.42578125" style="562" bestFit="1" customWidth="1"/>
    <col min="2305" max="2305" width="17.42578125" style="562" customWidth="1"/>
    <col min="2306" max="2307" width="11.42578125" style="562" customWidth="1"/>
    <col min="2308" max="2308" width="15.5703125" style="562" customWidth="1"/>
    <col min="2309" max="2309" width="11.42578125" style="562" customWidth="1"/>
    <col min="2310" max="2310" width="17.42578125" style="562" customWidth="1"/>
    <col min="2311" max="2313" width="11.42578125" style="562" customWidth="1"/>
    <col min="2314" max="2314" width="15.5703125" style="562" customWidth="1"/>
    <col min="2315" max="2315" width="11.42578125" style="562" customWidth="1"/>
    <col min="2316" max="2558" width="11.42578125" style="562"/>
    <col min="2559" max="2559" width="23.42578125" style="562" customWidth="1"/>
    <col min="2560" max="2560" width="82.42578125" style="562" bestFit="1" customWidth="1"/>
    <col min="2561" max="2561" width="17.42578125" style="562" customWidth="1"/>
    <col min="2562" max="2563" width="11.42578125" style="562" customWidth="1"/>
    <col min="2564" max="2564" width="15.5703125" style="562" customWidth="1"/>
    <col min="2565" max="2565" width="11.42578125" style="562" customWidth="1"/>
    <col min="2566" max="2566" width="17.42578125" style="562" customWidth="1"/>
    <col min="2567" max="2569" width="11.42578125" style="562" customWidth="1"/>
    <col min="2570" max="2570" width="15.5703125" style="562" customWidth="1"/>
    <col min="2571" max="2571" width="11.42578125" style="562" customWidth="1"/>
    <col min="2572" max="2814" width="11.42578125" style="562"/>
    <col min="2815" max="2815" width="23.42578125" style="562" customWidth="1"/>
    <col min="2816" max="2816" width="82.42578125" style="562" bestFit="1" customWidth="1"/>
    <col min="2817" max="2817" width="17.42578125" style="562" customWidth="1"/>
    <col min="2818" max="2819" width="11.42578125" style="562" customWidth="1"/>
    <col min="2820" max="2820" width="15.5703125" style="562" customWidth="1"/>
    <col min="2821" max="2821" width="11.42578125" style="562" customWidth="1"/>
    <col min="2822" max="2822" width="17.42578125" style="562" customWidth="1"/>
    <col min="2823" max="2825" width="11.42578125" style="562" customWidth="1"/>
    <col min="2826" max="2826" width="15.5703125" style="562" customWidth="1"/>
    <col min="2827" max="2827" width="11.42578125" style="562" customWidth="1"/>
    <col min="2828" max="3070" width="11.42578125" style="562"/>
    <col min="3071" max="3071" width="23.42578125" style="562" customWidth="1"/>
    <col min="3072" max="3072" width="82.42578125" style="562" bestFit="1" customWidth="1"/>
    <col min="3073" max="3073" width="17.42578125" style="562" customWidth="1"/>
    <col min="3074" max="3075" width="11.42578125" style="562" customWidth="1"/>
    <col min="3076" max="3076" width="15.5703125" style="562" customWidth="1"/>
    <col min="3077" max="3077" width="11.42578125" style="562" customWidth="1"/>
    <col min="3078" max="3078" width="17.42578125" style="562" customWidth="1"/>
    <col min="3079" max="3081" width="11.42578125" style="562" customWidth="1"/>
    <col min="3082" max="3082" width="15.5703125" style="562" customWidth="1"/>
    <col min="3083" max="3083" width="11.42578125" style="562" customWidth="1"/>
    <col min="3084" max="3326" width="11.42578125" style="562"/>
    <col min="3327" max="3327" width="23.42578125" style="562" customWidth="1"/>
    <col min="3328" max="3328" width="82.42578125" style="562" bestFit="1" customWidth="1"/>
    <col min="3329" max="3329" width="17.42578125" style="562" customWidth="1"/>
    <col min="3330" max="3331" width="11.42578125" style="562" customWidth="1"/>
    <col min="3332" max="3332" width="15.5703125" style="562" customWidth="1"/>
    <col min="3333" max="3333" width="11.42578125" style="562" customWidth="1"/>
    <col min="3334" max="3334" width="17.42578125" style="562" customWidth="1"/>
    <col min="3335" max="3337" width="11.42578125" style="562" customWidth="1"/>
    <col min="3338" max="3338" width="15.5703125" style="562" customWidth="1"/>
    <col min="3339" max="3339" width="11.42578125" style="562" customWidth="1"/>
    <col min="3340" max="3582" width="11.42578125" style="562"/>
    <col min="3583" max="3583" width="23.42578125" style="562" customWidth="1"/>
    <col min="3584" max="3584" width="82.42578125" style="562" bestFit="1" customWidth="1"/>
    <col min="3585" max="3585" width="17.42578125" style="562" customWidth="1"/>
    <col min="3586" max="3587" width="11.42578125" style="562" customWidth="1"/>
    <col min="3588" max="3588" width="15.5703125" style="562" customWidth="1"/>
    <col min="3589" max="3589" width="11.42578125" style="562" customWidth="1"/>
    <col min="3590" max="3590" width="17.42578125" style="562" customWidth="1"/>
    <col min="3591" max="3593" width="11.42578125" style="562" customWidth="1"/>
    <col min="3594" max="3594" width="15.5703125" style="562" customWidth="1"/>
    <col min="3595" max="3595" width="11.42578125" style="562" customWidth="1"/>
    <col min="3596" max="3838" width="11.42578125" style="562"/>
    <col min="3839" max="3839" width="23.42578125" style="562" customWidth="1"/>
    <col min="3840" max="3840" width="82.42578125" style="562" bestFit="1" customWidth="1"/>
    <col min="3841" max="3841" width="17.42578125" style="562" customWidth="1"/>
    <col min="3842" max="3843" width="11.42578125" style="562" customWidth="1"/>
    <col min="3844" max="3844" width="15.5703125" style="562" customWidth="1"/>
    <col min="3845" max="3845" width="11.42578125" style="562" customWidth="1"/>
    <col min="3846" max="3846" width="17.42578125" style="562" customWidth="1"/>
    <col min="3847" max="3849" width="11.42578125" style="562" customWidth="1"/>
    <col min="3850" max="3850" width="15.5703125" style="562" customWidth="1"/>
    <col min="3851" max="3851" width="11.42578125" style="562" customWidth="1"/>
    <col min="3852" max="4094" width="11.42578125" style="562"/>
    <col min="4095" max="4095" width="23.42578125" style="562" customWidth="1"/>
    <col min="4096" max="4096" width="82.42578125" style="562" bestFit="1" customWidth="1"/>
    <col min="4097" max="4097" width="17.42578125" style="562" customWidth="1"/>
    <col min="4098" max="4099" width="11.42578125" style="562" customWidth="1"/>
    <col min="4100" max="4100" width="15.5703125" style="562" customWidth="1"/>
    <col min="4101" max="4101" width="11.42578125" style="562" customWidth="1"/>
    <col min="4102" max="4102" width="17.42578125" style="562" customWidth="1"/>
    <col min="4103" max="4105" width="11.42578125" style="562" customWidth="1"/>
    <col min="4106" max="4106" width="15.5703125" style="562" customWidth="1"/>
    <col min="4107" max="4107" width="11.42578125" style="562" customWidth="1"/>
    <col min="4108" max="4350" width="11.42578125" style="562"/>
    <col min="4351" max="4351" width="23.42578125" style="562" customWidth="1"/>
    <col min="4352" max="4352" width="82.42578125" style="562" bestFit="1" customWidth="1"/>
    <col min="4353" max="4353" width="17.42578125" style="562" customWidth="1"/>
    <col min="4354" max="4355" width="11.42578125" style="562" customWidth="1"/>
    <col min="4356" max="4356" width="15.5703125" style="562" customWidth="1"/>
    <col min="4357" max="4357" width="11.42578125" style="562" customWidth="1"/>
    <col min="4358" max="4358" width="17.42578125" style="562" customWidth="1"/>
    <col min="4359" max="4361" width="11.42578125" style="562" customWidth="1"/>
    <col min="4362" max="4362" width="15.5703125" style="562" customWidth="1"/>
    <col min="4363" max="4363" width="11.42578125" style="562" customWidth="1"/>
    <col min="4364" max="4606" width="11.42578125" style="562"/>
    <col min="4607" max="4607" width="23.42578125" style="562" customWidth="1"/>
    <col min="4608" max="4608" width="82.42578125" style="562" bestFit="1" customWidth="1"/>
    <col min="4609" max="4609" width="17.42578125" style="562" customWidth="1"/>
    <col min="4610" max="4611" width="11.42578125" style="562" customWidth="1"/>
    <col min="4612" max="4612" width="15.5703125" style="562" customWidth="1"/>
    <col min="4613" max="4613" width="11.42578125" style="562" customWidth="1"/>
    <col min="4614" max="4614" width="17.42578125" style="562" customWidth="1"/>
    <col min="4615" max="4617" width="11.42578125" style="562" customWidth="1"/>
    <col min="4618" max="4618" width="15.5703125" style="562" customWidth="1"/>
    <col min="4619" max="4619" width="11.42578125" style="562" customWidth="1"/>
    <col min="4620" max="4862" width="11.42578125" style="562"/>
    <col min="4863" max="4863" width="23.42578125" style="562" customWidth="1"/>
    <col min="4864" max="4864" width="82.42578125" style="562" bestFit="1" customWidth="1"/>
    <col min="4865" max="4865" width="17.42578125" style="562" customWidth="1"/>
    <col min="4866" max="4867" width="11.42578125" style="562" customWidth="1"/>
    <col min="4868" max="4868" width="15.5703125" style="562" customWidth="1"/>
    <col min="4869" max="4869" width="11.42578125" style="562" customWidth="1"/>
    <col min="4870" max="4870" width="17.42578125" style="562" customWidth="1"/>
    <col min="4871" max="4873" width="11.42578125" style="562" customWidth="1"/>
    <col min="4874" max="4874" width="15.5703125" style="562" customWidth="1"/>
    <col min="4875" max="4875" width="11.42578125" style="562" customWidth="1"/>
    <col min="4876" max="5118" width="11.42578125" style="562"/>
    <col min="5119" max="5119" width="23.42578125" style="562" customWidth="1"/>
    <col min="5120" max="5120" width="82.42578125" style="562" bestFit="1" customWidth="1"/>
    <col min="5121" max="5121" width="17.42578125" style="562" customWidth="1"/>
    <col min="5122" max="5123" width="11.42578125" style="562" customWidth="1"/>
    <col min="5124" max="5124" width="15.5703125" style="562" customWidth="1"/>
    <col min="5125" max="5125" width="11.42578125" style="562" customWidth="1"/>
    <col min="5126" max="5126" width="17.42578125" style="562" customWidth="1"/>
    <col min="5127" max="5129" width="11.42578125" style="562" customWidth="1"/>
    <col min="5130" max="5130" width="15.5703125" style="562" customWidth="1"/>
    <col min="5131" max="5131" width="11.42578125" style="562" customWidth="1"/>
    <col min="5132" max="5374" width="11.42578125" style="562"/>
    <col min="5375" max="5375" width="23.42578125" style="562" customWidth="1"/>
    <col min="5376" max="5376" width="82.42578125" style="562" bestFit="1" customWidth="1"/>
    <col min="5377" max="5377" width="17.42578125" style="562" customWidth="1"/>
    <col min="5378" max="5379" width="11.42578125" style="562" customWidth="1"/>
    <col min="5380" max="5380" width="15.5703125" style="562" customWidth="1"/>
    <col min="5381" max="5381" width="11.42578125" style="562" customWidth="1"/>
    <col min="5382" max="5382" width="17.42578125" style="562" customWidth="1"/>
    <col min="5383" max="5385" width="11.42578125" style="562" customWidth="1"/>
    <col min="5386" max="5386" width="15.5703125" style="562" customWidth="1"/>
    <col min="5387" max="5387" width="11.42578125" style="562" customWidth="1"/>
    <col min="5388" max="5630" width="11.42578125" style="562"/>
    <col min="5631" max="5631" width="23.42578125" style="562" customWidth="1"/>
    <col min="5632" max="5632" width="82.42578125" style="562" bestFit="1" customWidth="1"/>
    <col min="5633" max="5633" width="17.42578125" style="562" customWidth="1"/>
    <col min="5634" max="5635" width="11.42578125" style="562" customWidth="1"/>
    <col min="5636" max="5636" width="15.5703125" style="562" customWidth="1"/>
    <col min="5637" max="5637" width="11.42578125" style="562" customWidth="1"/>
    <col min="5638" max="5638" width="17.42578125" style="562" customWidth="1"/>
    <col min="5639" max="5641" width="11.42578125" style="562" customWidth="1"/>
    <col min="5642" max="5642" width="15.5703125" style="562" customWidth="1"/>
    <col min="5643" max="5643" width="11.42578125" style="562" customWidth="1"/>
    <col min="5644" max="5886" width="11.42578125" style="562"/>
    <col min="5887" max="5887" width="23.42578125" style="562" customWidth="1"/>
    <col min="5888" max="5888" width="82.42578125" style="562" bestFit="1" customWidth="1"/>
    <col min="5889" max="5889" width="17.42578125" style="562" customWidth="1"/>
    <col min="5890" max="5891" width="11.42578125" style="562" customWidth="1"/>
    <col min="5892" max="5892" width="15.5703125" style="562" customWidth="1"/>
    <col min="5893" max="5893" width="11.42578125" style="562" customWidth="1"/>
    <col min="5894" max="5894" width="17.42578125" style="562" customWidth="1"/>
    <col min="5895" max="5897" width="11.42578125" style="562" customWidth="1"/>
    <col min="5898" max="5898" width="15.5703125" style="562" customWidth="1"/>
    <col min="5899" max="5899" width="11.42578125" style="562" customWidth="1"/>
    <col min="5900" max="6142" width="11.42578125" style="562"/>
    <col min="6143" max="6143" width="23.42578125" style="562" customWidth="1"/>
    <col min="6144" max="6144" width="82.42578125" style="562" bestFit="1" customWidth="1"/>
    <col min="6145" max="6145" width="17.42578125" style="562" customWidth="1"/>
    <col min="6146" max="6147" width="11.42578125" style="562" customWidth="1"/>
    <col min="6148" max="6148" width="15.5703125" style="562" customWidth="1"/>
    <col min="6149" max="6149" width="11.42578125" style="562" customWidth="1"/>
    <col min="6150" max="6150" width="17.42578125" style="562" customWidth="1"/>
    <col min="6151" max="6153" width="11.42578125" style="562" customWidth="1"/>
    <col min="6154" max="6154" width="15.5703125" style="562" customWidth="1"/>
    <col min="6155" max="6155" width="11.42578125" style="562" customWidth="1"/>
    <col min="6156" max="6398" width="11.42578125" style="562"/>
    <col min="6399" max="6399" width="23.42578125" style="562" customWidth="1"/>
    <col min="6400" max="6400" width="82.42578125" style="562" bestFit="1" customWidth="1"/>
    <col min="6401" max="6401" width="17.42578125" style="562" customWidth="1"/>
    <col min="6402" max="6403" width="11.42578125" style="562" customWidth="1"/>
    <col min="6404" max="6404" width="15.5703125" style="562" customWidth="1"/>
    <col min="6405" max="6405" width="11.42578125" style="562" customWidth="1"/>
    <col min="6406" max="6406" width="17.42578125" style="562" customWidth="1"/>
    <col min="6407" max="6409" width="11.42578125" style="562" customWidth="1"/>
    <col min="6410" max="6410" width="15.5703125" style="562" customWidth="1"/>
    <col min="6411" max="6411" width="11.42578125" style="562" customWidth="1"/>
    <col min="6412" max="6654" width="11.42578125" style="562"/>
    <col min="6655" max="6655" width="23.42578125" style="562" customWidth="1"/>
    <col min="6656" max="6656" width="82.42578125" style="562" bestFit="1" customWidth="1"/>
    <col min="6657" max="6657" width="17.42578125" style="562" customWidth="1"/>
    <col min="6658" max="6659" width="11.42578125" style="562" customWidth="1"/>
    <col min="6660" max="6660" width="15.5703125" style="562" customWidth="1"/>
    <col min="6661" max="6661" width="11.42578125" style="562" customWidth="1"/>
    <col min="6662" max="6662" width="17.42578125" style="562" customWidth="1"/>
    <col min="6663" max="6665" width="11.42578125" style="562" customWidth="1"/>
    <col min="6666" max="6666" width="15.5703125" style="562" customWidth="1"/>
    <col min="6667" max="6667" width="11.42578125" style="562" customWidth="1"/>
    <col min="6668" max="6910" width="11.42578125" style="562"/>
    <col min="6911" max="6911" width="23.42578125" style="562" customWidth="1"/>
    <col min="6912" max="6912" width="82.42578125" style="562" bestFit="1" customWidth="1"/>
    <col min="6913" max="6913" width="17.42578125" style="562" customWidth="1"/>
    <col min="6914" max="6915" width="11.42578125" style="562" customWidth="1"/>
    <col min="6916" max="6916" width="15.5703125" style="562" customWidth="1"/>
    <col min="6917" max="6917" width="11.42578125" style="562" customWidth="1"/>
    <col min="6918" max="6918" width="17.42578125" style="562" customWidth="1"/>
    <col min="6919" max="6921" width="11.42578125" style="562" customWidth="1"/>
    <col min="6922" max="6922" width="15.5703125" style="562" customWidth="1"/>
    <col min="6923" max="6923" width="11.42578125" style="562" customWidth="1"/>
    <col min="6924" max="7166" width="11.42578125" style="562"/>
    <col min="7167" max="7167" width="23.42578125" style="562" customWidth="1"/>
    <col min="7168" max="7168" width="82.42578125" style="562" bestFit="1" customWidth="1"/>
    <col min="7169" max="7169" width="17.42578125" style="562" customWidth="1"/>
    <col min="7170" max="7171" width="11.42578125" style="562" customWidth="1"/>
    <col min="7172" max="7172" width="15.5703125" style="562" customWidth="1"/>
    <col min="7173" max="7173" width="11.42578125" style="562" customWidth="1"/>
    <col min="7174" max="7174" width="17.42578125" style="562" customWidth="1"/>
    <col min="7175" max="7177" width="11.42578125" style="562" customWidth="1"/>
    <col min="7178" max="7178" width="15.5703125" style="562" customWidth="1"/>
    <col min="7179" max="7179" width="11.42578125" style="562" customWidth="1"/>
    <col min="7180" max="7422" width="11.42578125" style="562"/>
    <col min="7423" max="7423" width="23.42578125" style="562" customWidth="1"/>
    <col min="7424" max="7424" width="82.42578125" style="562" bestFit="1" customWidth="1"/>
    <col min="7425" max="7425" width="17.42578125" style="562" customWidth="1"/>
    <col min="7426" max="7427" width="11.42578125" style="562" customWidth="1"/>
    <col min="7428" max="7428" width="15.5703125" style="562" customWidth="1"/>
    <col min="7429" max="7429" width="11.42578125" style="562" customWidth="1"/>
    <col min="7430" max="7430" width="17.42578125" style="562" customWidth="1"/>
    <col min="7431" max="7433" width="11.42578125" style="562" customWidth="1"/>
    <col min="7434" max="7434" width="15.5703125" style="562" customWidth="1"/>
    <col min="7435" max="7435" width="11.42578125" style="562" customWidth="1"/>
    <col min="7436" max="7678" width="11.42578125" style="562"/>
    <col min="7679" max="7679" width="23.42578125" style="562" customWidth="1"/>
    <col min="7680" max="7680" width="82.42578125" style="562" bestFit="1" customWidth="1"/>
    <col min="7681" max="7681" width="17.42578125" style="562" customWidth="1"/>
    <col min="7682" max="7683" width="11.42578125" style="562" customWidth="1"/>
    <col min="7684" max="7684" width="15.5703125" style="562" customWidth="1"/>
    <col min="7685" max="7685" width="11.42578125" style="562" customWidth="1"/>
    <col min="7686" max="7686" width="17.42578125" style="562" customWidth="1"/>
    <col min="7687" max="7689" width="11.42578125" style="562" customWidth="1"/>
    <col min="7690" max="7690" width="15.5703125" style="562" customWidth="1"/>
    <col min="7691" max="7691" width="11.42578125" style="562" customWidth="1"/>
    <col min="7692" max="7934" width="11.42578125" style="562"/>
    <col min="7935" max="7935" width="23.42578125" style="562" customWidth="1"/>
    <col min="7936" max="7936" width="82.42578125" style="562" bestFit="1" customWidth="1"/>
    <col min="7937" max="7937" width="17.42578125" style="562" customWidth="1"/>
    <col min="7938" max="7939" width="11.42578125" style="562" customWidth="1"/>
    <col min="7940" max="7940" width="15.5703125" style="562" customWidth="1"/>
    <col min="7941" max="7941" width="11.42578125" style="562" customWidth="1"/>
    <col min="7942" max="7942" width="17.42578125" style="562" customWidth="1"/>
    <col min="7943" max="7945" width="11.42578125" style="562" customWidth="1"/>
    <col min="7946" max="7946" width="15.5703125" style="562" customWidth="1"/>
    <col min="7947" max="7947" width="11.42578125" style="562" customWidth="1"/>
    <col min="7948" max="8190" width="11.42578125" style="562"/>
    <col min="8191" max="8191" width="23.42578125" style="562" customWidth="1"/>
    <col min="8192" max="8192" width="82.42578125" style="562" bestFit="1" customWidth="1"/>
    <col min="8193" max="8193" width="17.42578125" style="562" customWidth="1"/>
    <col min="8194" max="8195" width="11.42578125" style="562" customWidth="1"/>
    <col min="8196" max="8196" width="15.5703125" style="562" customWidth="1"/>
    <col min="8197" max="8197" width="11.42578125" style="562" customWidth="1"/>
    <col min="8198" max="8198" width="17.42578125" style="562" customWidth="1"/>
    <col min="8199" max="8201" width="11.42578125" style="562" customWidth="1"/>
    <col min="8202" max="8202" width="15.5703125" style="562" customWidth="1"/>
    <col min="8203" max="8203" width="11.42578125" style="562" customWidth="1"/>
    <col min="8204" max="8446" width="11.42578125" style="562"/>
    <col min="8447" max="8447" width="23.42578125" style="562" customWidth="1"/>
    <col min="8448" max="8448" width="82.42578125" style="562" bestFit="1" customWidth="1"/>
    <col min="8449" max="8449" width="17.42578125" style="562" customWidth="1"/>
    <col min="8450" max="8451" width="11.42578125" style="562" customWidth="1"/>
    <col min="8452" max="8452" width="15.5703125" style="562" customWidth="1"/>
    <col min="8453" max="8453" width="11.42578125" style="562" customWidth="1"/>
    <col min="8454" max="8454" width="17.42578125" style="562" customWidth="1"/>
    <col min="8455" max="8457" width="11.42578125" style="562" customWidth="1"/>
    <col min="8458" max="8458" width="15.5703125" style="562" customWidth="1"/>
    <col min="8459" max="8459" width="11.42578125" style="562" customWidth="1"/>
    <col min="8460" max="8702" width="11.42578125" style="562"/>
    <col min="8703" max="8703" width="23.42578125" style="562" customWidth="1"/>
    <col min="8704" max="8704" width="82.42578125" style="562" bestFit="1" customWidth="1"/>
    <col min="8705" max="8705" width="17.42578125" style="562" customWidth="1"/>
    <col min="8706" max="8707" width="11.42578125" style="562" customWidth="1"/>
    <col min="8708" max="8708" width="15.5703125" style="562" customWidth="1"/>
    <col min="8709" max="8709" width="11.42578125" style="562" customWidth="1"/>
    <col min="8710" max="8710" width="17.42578125" style="562" customWidth="1"/>
    <col min="8711" max="8713" width="11.42578125" style="562" customWidth="1"/>
    <col min="8714" max="8714" width="15.5703125" style="562" customWidth="1"/>
    <col min="8715" max="8715" width="11.42578125" style="562" customWidth="1"/>
    <col min="8716" max="8958" width="11.42578125" style="562"/>
    <col min="8959" max="8959" width="23.42578125" style="562" customWidth="1"/>
    <col min="8960" max="8960" width="82.42578125" style="562" bestFit="1" customWidth="1"/>
    <col min="8961" max="8961" width="17.42578125" style="562" customWidth="1"/>
    <col min="8962" max="8963" width="11.42578125" style="562" customWidth="1"/>
    <col min="8964" max="8964" width="15.5703125" style="562" customWidth="1"/>
    <col min="8965" max="8965" width="11.42578125" style="562" customWidth="1"/>
    <col min="8966" max="8966" width="17.42578125" style="562" customWidth="1"/>
    <col min="8967" max="8969" width="11.42578125" style="562" customWidth="1"/>
    <col min="8970" max="8970" width="15.5703125" style="562" customWidth="1"/>
    <col min="8971" max="8971" width="11.42578125" style="562" customWidth="1"/>
    <col min="8972" max="9214" width="11.42578125" style="562"/>
    <col min="9215" max="9215" width="23.42578125" style="562" customWidth="1"/>
    <col min="9216" max="9216" width="82.42578125" style="562" bestFit="1" customWidth="1"/>
    <col min="9217" max="9217" width="17.42578125" style="562" customWidth="1"/>
    <col min="9218" max="9219" width="11.42578125" style="562" customWidth="1"/>
    <col min="9220" max="9220" width="15.5703125" style="562" customWidth="1"/>
    <col min="9221" max="9221" width="11.42578125" style="562" customWidth="1"/>
    <col min="9222" max="9222" width="17.42578125" style="562" customWidth="1"/>
    <col min="9223" max="9225" width="11.42578125" style="562" customWidth="1"/>
    <col min="9226" max="9226" width="15.5703125" style="562" customWidth="1"/>
    <col min="9227" max="9227" width="11.42578125" style="562" customWidth="1"/>
    <col min="9228" max="9470" width="11.42578125" style="562"/>
    <col min="9471" max="9471" width="23.42578125" style="562" customWidth="1"/>
    <col min="9472" max="9472" width="82.42578125" style="562" bestFit="1" customWidth="1"/>
    <col min="9473" max="9473" width="17.42578125" style="562" customWidth="1"/>
    <col min="9474" max="9475" width="11.42578125" style="562" customWidth="1"/>
    <col min="9476" max="9476" width="15.5703125" style="562" customWidth="1"/>
    <col min="9477" max="9477" width="11.42578125" style="562" customWidth="1"/>
    <col min="9478" max="9478" width="17.42578125" style="562" customWidth="1"/>
    <col min="9479" max="9481" width="11.42578125" style="562" customWidth="1"/>
    <col min="9482" max="9482" width="15.5703125" style="562" customWidth="1"/>
    <col min="9483" max="9483" width="11.42578125" style="562" customWidth="1"/>
    <col min="9484" max="9726" width="11.42578125" style="562"/>
    <col min="9727" max="9727" width="23.42578125" style="562" customWidth="1"/>
    <col min="9728" max="9728" width="82.42578125" style="562" bestFit="1" customWidth="1"/>
    <col min="9729" max="9729" width="17.42578125" style="562" customWidth="1"/>
    <col min="9730" max="9731" width="11.42578125" style="562" customWidth="1"/>
    <col min="9732" max="9732" width="15.5703125" style="562" customWidth="1"/>
    <col min="9733" max="9733" width="11.42578125" style="562" customWidth="1"/>
    <col min="9734" max="9734" width="17.42578125" style="562" customWidth="1"/>
    <col min="9735" max="9737" width="11.42578125" style="562" customWidth="1"/>
    <col min="9738" max="9738" width="15.5703125" style="562" customWidth="1"/>
    <col min="9739" max="9739" width="11.42578125" style="562" customWidth="1"/>
    <col min="9740" max="9982" width="11.42578125" style="562"/>
    <col min="9983" max="9983" width="23.42578125" style="562" customWidth="1"/>
    <col min="9984" max="9984" width="82.42578125" style="562" bestFit="1" customWidth="1"/>
    <col min="9985" max="9985" width="17.42578125" style="562" customWidth="1"/>
    <col min="9986" max="9987" width="11.42578125" style="562" customWidth="1"/>
    <col min="9988" max="9988" width="15.5703125" style="562" customWidth="1"/>
    <col min="9989" max="9989" width="11.42578125" style="562" customWidth="1"/>
    <col min="9990" max="9990" width="17.42578125" style="562" customWidth="1"/>
    <col min="9991" max="9993" width="11.42578125" style="562" customWidth="1"/>
    <col min="9994" max="9994" width="15.5703125" style="562" customWidth="1"/>
    <col min="9995" max="9995" width="11.42578125" style="562" customWidth="1"/>
    <col min="9996" max="10238" width="11.42578125" style="562"/>
    <col min="10239" max="10239" width="23.42578125" style="562" customWidth="1"/>
    <col min="10240" max="10240" width="82.42578125" style="562" bestFit="1" customWidth="1"/>
    <col min="10241" max="10241" width="17.42578125" style="562" customWidth="1"/>
    <col min="10242" max="10243" width="11.42578125" style="562" customWidth="1"/>
    <col min="10244" max="10244" width="15.5703125" style="562" customWidth="1"/>
    <col min="10245" max="10245" width="11.42578125" style="562" customWidth="1"/>
    <col min="10246" max="10246" width="17.42578125" style="562" customWidth="1"/>
    <col min="10247" max="10249" width="11.42578125" style="562" customWidth="1"/>
    <col min="10250" max="10250" width="15.5703125" style="562" customWidth="1"/>
    <col min="10251" max="10251" width="11.42578125" style="562" customWidth="1"/>
    <col min="10252" max="10494" width="11.42578125" style="562"/>
    <col min="10495" max="10495" width="23.42578125" style="562" customWidth="1"/>
    <col min="10496" max="10496" width="82.42578125" style="562" bestFit="1" customWidth="1"/>
    <col min="10497" max="10497" width="17.42578125" style="562" customWidth="1"/>
    <col min="10498" max="10499" width="11.42578125" style="562" customWidth="1"/>
    <col min="10500" max="10500" width="15.5703125" style="562" customWidth="1"/>
    <col min="10501" max="10501" width="11.42578125" style="562" customWidth="1"/>
    <col min="10502" max="10502" width="17.42578125" style="562" customWidth="1"/>
    <col min="10503" max="10505" width="11.42578125" style="562" customWidth="1"/>
    <col min="10506" max="10506" width="15.5703125" style="562" customWidth="1"/>
    <col min="10507" max="10507" width="11.42578125" style="562" customWidth="1"/>
    <col min="10508" max="10750" width="11.42578125" style="562"/>
    <col min="10751" max="10751" width="23.42578125" style="562" customWidth="1"/>
    <col min="10752" max="10752" width="82.42578125" style="562" bestFit="1" customWidth="1"/>
    <col min="10753" max="10753" width="17.42578125" style="562" customWidth="1"/>
    <col min="10754" max="10755" width="11.42578125" style="562" customWidth="1"/>
    <col min="10756" max="10756" width="15.5703125" style="562" customWidth="1"/>
    <col min="10757" max="10757" width="11.42578125" style="562" customWidth="1"/>
    <col min="10758" max="10758" width="17.42578125" style="562" customWidth="1"/>
    <col min="10759" max="10761" width="11.42578125" style="562" customWidth="1"/>
    <col min="10762" max="10762" width="15.5703125" style="562" customWidth="1"/>
    <col min="10763" max="10763" width="11.42578125" style="562" customWidth="1"/>
    <col min="10764" max="11006" width="11.42578125" style="562"/>
    <col min="11007" max="11007" width="23.42578125" style="562" customWidth="1"/>
    <col min="11008" max="11008" width="82.42578125" style="562" bestFit="1" customWidth="1"/>
    <col min="11009" max="11009" width="17.42578125" style="562" customWidth="1"/>
    <col min="11010" max="11011" width="11.42578125" style="562" customWidth="1"/>
    <col min="11012" max="11012" width="15.5703125" style="562" customWidth="1"/>
    <col min="11013" max="11013" width="11.42578125" style="562" customWidth="1"/>
    <col min="11014" max="11014" width="17.42578125" style="562" customWidth="1"/>
    <col min="11015" max="11017" width="11.42578125" style="562" customWidth="1"/>
    <col min="11018" max="11018" width="15.5703125" style="562" customWidth="1"/>
    <col min="11019" max="11019" width="11.42578125" style="562" customWidth="1"/>
    <col min="11020" max="11262" width="11.42578125" style="562"/>
    <col min="11263" max="11263" width="23.42578125" style="562" customWidth="1"/>
    <col min="11264" max="11264" width="82.42578125" style="562" bestFit="1" customWidth="1"/>
    <col min="11265" max="11265" width="17.42578125" style="562" customWidth="1"/>
    <col min="11266" max="11267" width="11.42578125" style="562" customWidth="1"/>
    <col min="11268" max="11268" width="15.5703125" style="562" customWidth="1"/>
    <col min="11269" max="11269" width="11.42578125" style="562" customWidth="1"/>
    <col min="11270" max="11270" width="17.42578125" style="562" customWidth="1"/>
    <col min="11271" max="11273" width="11.42578125" style="562" customWidth="1"/>
    <col min="11274" max="11274" width="15.5703125" style="562" customWidth="1"/>
    <col min="11275" max="11275" width="11.42578125" style="562" customWidth="1"/>
    <col min="11276" max="11518" width="11.42578125" style="562"/>
    <col min="11519" max="11519" width="23.42578125" style="562" customWidth="1"/>
    <col min="11520" max="11520" width="82.42578125" style="562" bestFit="1" customWidth="1"/>
    <col min="11521" max="11521" width="17.42578125" style="562" customWidth="1"/>
    <col min="11522" max="11523" width="11.42578125" style="562" customWidth="1"/>
    <col min="11524" max="11524" width="15.5703125" style="562" customWidth="1"/>
    <col min="11525" max="11525" width="11.42578125" style="562" customWidth="1"/>
    <col min="11526" max="11526" width="17.42578125" style="562" customWidth="1"/>
    <col min="11527" max="11529" width="11.42578125" style="562" customWidth="1"/>
    <col min="11530" max="11530" width="15.5703125" style="562" customWidth="1"/>
    <col min="11531" max="11531" width="11.42578125" style="562" customWidth="1"/>
    <col min="11532" max="11774" width="11.42578125" style="562"/>
    <col min="11775" max="11775" width="23.42578125" style="562" customWidth="1"/>
    <col min="11776" max="11776" width="82.42578125" style="562" bestFit="1" customWidth="1"/>
    <col min="11777" max="11777" width="17.42578125" style="562" customWidth="1"/>
    <col min="11778" max="11779" width="11.42578125" style="562" customWidth="1"/>
    <col min="11780" max="11780" width="15.5703125" style="562" customWidth="1"/>
    <col min="11781" max="11781" width="11.42578125" style="562" customWidth="1"/>
    <col min="11782" max="11782" width="17.42578125" style="562" customWidth="1"/>
    <col min="11783" max="11785" width="11.42578125" style="562" customWidth="1"/>
    <col min="11786" max="11786" width="15.5703125" style="562" customWidth="1"/>
    <col min="11787" max="11787" width="11.42578125" style="562" customWidth="1"/>
    <col min="11788" max="12030" width="11.42578125" style="562"/>
    <col min="12031" max="12031" width="23.42578125" style="562" customWidth="1"/>
    <col min="12032" max="12032" width="82.42578125" style="562" bestFit="1" customWidth="1"/>
    <col min="12033" max="12033" width="17.42578125" style="562" customWidth="1"/>
    <col min="12034" max="12035" width="11.42578125" style="562" customWidth="1"/>
    <col min="12036" max="12036" width="15.5703125" style="562" customWidth="1"/>
    <col min="12037" max="12037" width="11.42578125" style="562" customWidth="1"/>
    <col min="12038" max="12038" width="17.42578125" style="562" customWidth="1"/>
    <col min="12039" max="12041" width="11.42578125" style="562" customWidth="1"/>
    <col min="12042" max="12042" width="15.5703125" style="562" customWidth="1"/>
    <col min="12043" max="12043" width="11.42578125" style="562" customWidth="1"/>
    <col min="12044" max="12286" width="11.42578125" style="562"/>
    <col min="12287" max="12287" width="23.42578125" style="562" customWidth="1"/>
    <col min="12288" max="12288" width="82.42578125" style="562" bestFit="1" customWidth="1"/>
    <col min="12289" max="12289" width="17.42578125" style="562" customWidth="1"/>
    <col min="12290" max="12291" width="11.42578125" style="562" customWidth="1"/>
    <col min="12292" max="12292" width="15.5703125" style="562" customWidth="1"/>
    <col min="12293" max="12293" width="11.42578125" style="562" customWidth="1"/>
    <col min="12294" max="12294" width="17.42578125" style="562" customWidth="1"/>
    <col min="12295" max="12297" width="11.42578125" style="562" customWidth="1"/>
    <col min="12298" max="12298" width="15.5703125" style="562" customWidth="1"/>
    <col min="12299" max="12299" width="11.42578125" style="562" customWidth="1"/>
    <col min="12300" max="12542" width="11.42578125" style="562"/>
    <col min="12543" max="12543" width="23.42578125" style="562" customWidth="1"/>
    <col min="12544" max="12544" width="82.42578125" style="562" bestFit="1" customWidth="1"/>
    <col min="12545" max="12545" width="17.42578125" style="562" customWidth="1"/>
    <col min="12546" max="12547" width="11.42578125" style="562" customWidth="1"/>
    <col min="12548" max="12548" width="15.5703125" style="562" customWidth="1"/>
    <col min="12549" max="12549" width="11.42578125" style="562" customWidth="1"/>
    <col min="12550" max="12550" width="17.42578125" style="562" customWidth="1"/>
    <col min="12551" max="12553" width="11.42578125" style="562" customWidth="1"/>
    <col min="12554" max="12554" width="15.5703125" style="562" customWidth="1"/>
    <col min="12555" max="12555" width="11.42578125" style="562" customWidth="1"/>
    <col min="12556" max="12798" width="11.42578125" style="562"/>
    <col min="12799" max="12799" width="23.42578125" style="562" customWidth="1"/>
    <col min="12800" max="12800" width="82.42578125" style="562" bestFit="1" customWidth="1"/>
    <col min="12801" max="12801" width="17.42578125" style="562" customWidth="1"/>
    <col min="12802" max="12803" width="11.42578125" style="562" customWidth="1"/>
    <col min="12804" max="12804" width="15.5703125" style="562" customWidth="1"/>
    <col min="12805" max="12805" width="11.42578125" style="562" customWidth="1"/>
    <col min="12806" max="12806" width="17.42578125" style="562" customWidth="1"/>
    <col min="12807" max="12809" width="11.42578125" style="562" customWidth="1"/>
    <col min="12810" max="12810" width="15.5703125" style="562" customWidth="1"/>
    <col min="12811" max="12811" width="11.42578125" style="562" customWidth="1"/>
    <col min="12812" max="13054" width="11.42578125" style="562"/>
    <col min="13055" max="13055" width="23.42578125" style="562" customWidth="1"/>
    <col min="13056" max="13056" width="82.42578125" style="562" bestFit="1" customWidth="1"/>
    <col min="13057" max="13057" width="17.42578125" style="562" customWidth="1"/>
    <col min="13058" max="13059" width="11.42578125" style="562" customWidth="1"/>
    <col min="13060" max="13060" width="15.5703125" style="562" customWidth="1"/>
    <col min="13061" max="13061" width="11.42578125" style="562" customWidth="1"/>
    <col min="13062" max="13062" width="17.42578125" style="562" customWidth="1"/>
    <col min="13063" max="13065" width="11.42578125" style="562" customWidth="1"/>
    <col min="13066" max="13066" width="15.5703125" style="562" customWidth="1"/>
    <col min="13067" max="13067" width="11.42578125" style="562" customWidth="1"/>
    <col min="13068" max="13310" width="11.42578125" style="562"/>
    <col min="13311" max="13311" width="23.42578125" style="562" customWidth="1"/>
    <col min="13312" max="13312" width="82.42578125" style="562" bestFit="1" customWidth="1"/>
    <col min="13313" max="13313" width="17.42578125" style="562" customWidth="1"/>
    <col min="13314" max="13315" width="11.42578125" style="562" customWidth="1"/>
    <col min="13316" max="13316" width="15.5703125" style="562" customWidth="1"/>
    <col min="13317" max="13317" width="11.42578125" style="562" customWidth="1"/>
    <col min="13318" max="13318" width="17.42578125" style="562" customWidth="1"/>
    <col min="13319" max="13321" width="11.42578125" style="562" customWidth="1"/>
    <col min="13322" max="13322" width="15.5703125" style="562" customWidth="1"/>
    <col min="13323" max="13323" width="11.42578125" style="562" customWidth="1"/>
    <col min="13324" max="13566" width="11.42578125" style="562"/>
    <col min="13567" max="13567" width="23.42578125" style="562" customWidth="1"/>
    <col min="13568" max="13568" width="82.42578125" style="562" bestFit="1" customWidth="1"/>
    <col min="13569" max="13569" width="17.42578125" style="562" customWidth="1"/>
    <col min="13570" max="13571" width="11.42578125" style="562" customWidth="1"/>
    <col min="13572" max="13572" width="15.5703125" style="562" customWidth="1"/>
    <col min="13573" max="13573" width="11.42578125" style="562" customWidth="1"/>
    <col min="13574" max="13574" width="17.42578125" style="562" customWidth="1"/>
    <col min="13575" max="13577" width="11.42578125" style="562" customWidth="1"/>
    <col min="13578" max="13578" width="15.5703125" style="562" customWidth="1"/>
    <col min="13579" max="13579" width="11.42578125" style="562" customWidth="1"/>
    <col min="13580" max="13822" width="11.42578125" style="562"/>
    <col min="13823" max="13823" width="23.42578125" style="562" customWidth="1"/>
    <col min="13824" max="13824" width="82.42578125" style="562" bestFit="1" customWidth="1"/>
    <col min="13825" max="13825" width="17.42578125" style="562" customWidth="1"/>
    <col min="13826" max="13827" width="11.42578125" style="562" customWidth="1"/>
    <col min="13828" max="13828" width="15.5703125" style="562" customWidth="1"/>
    <col min="13829" max="13829" width="11.42578125" style="562" customWidth="1"/>
    <col min="13830" max="13830" width="17.42578125" style="562" customWidth="1"/>
    <col min="13831" max="13833" width="11.42578125" style="562" customWidth="1"/>
    <col min="13834" max="13834" width="15.5703125" style="562" customWidth="1"/>
    <col min="13835" max="13835" width="11.42578125" style="562" customWidth="1"/>
    <col min="13836" max="14078" width="11.42578125" style="562"/>
    <col min="14079" max="14079" width="23.42578125" style="562" customWidth="1"/>
    <col min="14080" max="14080" width="82.42578125" style="562" bestFit="1" customWidth="1"/>
    <col min="14081" max="14081" width="17.42578125" style="562" customWidth="1"/>
    <col min="14082" max="14083" width="11.42578125" style="562" customWidth="1"/>
    <col min="14084" max="14084" width="15.5703125" style="562" customWidth="1"/>
    <col min="14085" max="14085" width="11.42578125" style="562" customWidth="1"/>
    <col min="14086" max="14086" width="17.42578125" style="562" customWidth="1"/>
    <col min="14087" max="14089" width="11.42578125" style="562" customWidth="1"/>
    <col min="14090" max="14090" width="15.5703125" style="562" customWidth="1"/>
    <col min="14091" max="14091" width="11.42578125" style="562" customWidth="1"/>
    <col min="14092" max="14334" width="11.42578125" style="562"/>
    <col min="14335" max="14335" width="23.42578125" style="562" customWidth="1"/>
    <col min="14336" max="14336" width="82.42578125" style="562" bestFit="1" customWidth="1"/>
    <col min="14337" max="14337" width="17.42578125" style="562" customWidth="1"/>
    <col min="14338" max="14339" width="11.42578125" style="562" customWidth="1"/>
    <col min="14340" max="14340" width="15.5703125" style="562" customWidth="1"/>
    <col min="14341" max="14341" width="11.42578125" style="562" customWidth="1"/>
    <col min="14342" max="14342" width="17.42578125" style="562" customWidth="1"/>
    <col min="14343" max="14345" width="11.42578125" style="562" customWidth="1"/>
    <col min="14346" max="14346" width="15.5703125" style="562" customWidth="1"/>
    <col min="14347" max="14347" width="11.42578125" style="562" customWidth="1"/>
    <col min="14348" max="14590" width="11.42578125" style="562"/>
    <col min="14591" max="14591" width="23.42578125" style="562" customWidth="1"/>
    <col min="14592" max="14592" width="82.42578125" style="562" bestFit="1" customWidth="1"/>
    <col min="14593" max="14593" width="17.42578125" style="562" customWidth="1"/>
    <col min="14594" max="14595" width="11.42578125" style="562" customWidth="1"/>
    <col min="14596" max="14596" width="15.5703125" style="562" customWidth="1"/>
    <col min="14597" max="14597" width="11.42578125" style="562" customWidth="1"/>
    <col min="14598" max="14598" width="17.42578125" style="562" customWidth="1"/>
    <col min="14599" max="14601" width="11.42578125" style="562" customWidth="1"/>
    <col min="14602" max="14602" width="15.5703125" style="562" customWidth="1"/>
    <col min="14603" max="14603" width="11.42578125" style="562" customWidth="1"/>
    <col min="14604" max="14846" width="11.42578125" style="562"/>
    <col min="14847" max="14847" width="23.42578125" style="562" customWidth="1"/>
    <col min="14848" max="14848" width="82.42578125" style="562" bestFit="1" customWidth="1"/>
    <col min="14849" max="14849" width="17.42578125" style="562" customWidth="1"/>
    <col min="14850" max="14851" width="11.42578125" style="562" customWidth="1"/>
    <col min="14852" max="14852" width="15.5703125" style="562" customWidth="1"/>
    <col min="14853" max="14853" width="11.42578125" style="562" customWidth="1"/>
    <col min="14854" max="14854" width="17.42578125" style="562" customWidth="1"/>
    <col min="14855" max="14857" width="11.42578125" style="562" customWidth="1"/>
    <col min="14858" max="14858" width="15.5703125" style="562" customWidth="1"/>
    <col min="14859" max="14859" width="11.42578125" style="562" customWidth="1"/>
    <col min="14860" max="15102" width="11.42578125" style="562"/>
    <col min="15103" max="15103" width="23.42578125" style="562" customWidth="1"/>
    <col min="15104" max="15104" width="82.42578125" style="562" bestFit="1" customWidth="1"/>
    <col min="15105" max="15105" width="17.42578125" style="562" customWidth="1"/>
    <col min="15106" max="15107" width="11.42578125" style="562" customWidth="1"/>
    <col min="15108" max="15108" width="15.5703125" style="562" customWidth="1"/>
    <col min="15109" max="15109" width="11.42578125" style="562" customWidth="1"/>
    <col min="15110" max="15110" width="17.42578125" style="562" customWidth="1"/>
    <col min="15111" max="15113" width="11.42578125" style="562" customWidth="1"/>
    <col min="15114" max="15114" width="15.5703125" style="562" customWidth="1"/>
    <col min="15115" max="15115" width="11.42578125" style="562" customWidth="1"/>
    <col min="15116" max="15358" width="11.42578125" style="562"/>
    <col min="15359" max="15359" width="23.42578125" style="562" customWidth="1"/>
    <col min="15360" max="15360" width="82.42578125" style="562" bestFit="1" customWidth="1"/>
    <col min="15361" max="15361" width="17.42578125" style="562" customWidth="1"/>
    <col min="15362" max="15363" width="11.42578125" style="562" customWidth="1"/>
    <col min="15364" max="15364" width="15.5703125" style="562" customWidth="1"/>
    <col min="15365" max="15365" width="11.42578125" style="562" customWidth="1"/>
    <col min="15366" max="15366" width="17.42578125" style="562" customWidth="1"/>
    <col min="15367" max="15369" width="11.42578125" style="562" customWidth="1"/>
    <col min="15370" max="15370" width="15.5703125" style="562" customWidth="1"/>
    <col min="15371" max="15371" width="11.42578125" style="562" customWidth="1"/>
    <col min="15372" max="15614" width="11.42578125" style="562"/>
    <col min="15615" max="15615" width="23.42578125" style="562" customWidth="1"/>
    <col min="15616" max="15616" width="82.42578125" style="562" bestFit="1" customWidth="1"/>
    <col min="15617" max="15617" width="17.42578125" style="562" customWidth="1"/>
    <col min="15618" max="15619" width="11.42578125" style="562" customWidth="1"/>
    <col min="15620" max="15620" width="15.5703125" style="562" customWidth="1"/>
    <col min="15621" max="15621" width="11.42578125" style="562" customWidth="1"/>
    <col min="15622" max="15622" width="17.42578125" style="562" customWidth="1"/>
    <col min="15623" max="15625" width="11.42578125" style="562" customWidth="1"/>
    <col min="15626" max="15626" width="15.5703125" style="562" customWidth="1"/>
    <col min="15627" max="15627" width="11.42578125" style="562" customWidth="1"/>
    <col min="15628" max="15870" width="11.42578125" style="562"/>
    <col min="15871" max="15871" width="23.42578125" style="562" customWidth="1"/>
    <col min="15872" max="15872" width="82.42578125" style="562" bestFit="1" customWidth="1"/>
    <col min="15873" max="15873" width="17.42578125" style="562" customWidth="1"/>
    <col min="15874" max="15875" width="11.42578125" style="562" customWidth="1"/>
    <col min="15876" max="15876" width="15.5703125" style="562" customWidth="1"/>
    <col min="15877" max="15877" width="11.42578125" style="562" customWidth="1"/>
    <col min="15878" max="15878" width="17.42578125" style="562" customWidth="1"/>
    <col min="15879" max="15881" width="11.42578125" style="562" customWidth="1"/>
    <col min="15882" max="15882" width="15.5703125" style="562" customWidth="1"/>
    <col min="15883" max="15883" width="11.42578125" style="562" customWidth="1"/>
    <col min="15884" max="16126" width="11.42578125" style="562"/>
    <col min="16127" max="16127" width="23.42578125" style="562" customWidth="1"/>
    <col min="16128" max="16128" width="82.42578125" style="562" bestFit="1" customWidth="1"/>
    <col min="16129" max="16129" width="17.42578125" style="562" customWidth="1"/>
    <col min="16130" max="16131" width="11.42578125" style="562" customWidth="1"/>
    <col min="16132" max="16132" width="15.5703125" style="562" customWidth="1"/>
    <col min="16133" max="16133" width="11.42578125" style="562" customWidth="1"/>
    <col min="16134" max="16134" width="17.42578125" style="562" customWidth="1"/>
    <col min="16135" max="16137" width="11.42578125" style="562" customWidth="1"/>
    <col min="16138" max="16138" width="15.5703125" style="562" customWidth="1"/>
    <col min="16139" max="16139" width="11.42578125" style="562" customWidth="1"/>
    <col min="16140" max="16384" width="11.42578125" style="562"/>
  </cols>
  <sheetData>
    <row r="1" spans="1:11" ht="21" thickBot="1" x14ac:dyDescent="0.25">
      <c r="A1" s="2122" t="s">
        <v>985</v>
      </c>
      <c r="B1" s="2122"/>
      <c r="C1" s="2122"/>
      <c r="D1" s="2123"/>
      <c r="E1" s="2123"/>
      <c r="F1" s="2123"/>
      <c r="G1" s="2123"/>
    </row>
    <row r="2" spans="1:11" ht="16.5" customHeight="1" thickBot="1" x14ac:dyDescent="0.25">
      <c r="A2" s="2150" t="str">
        <f>Top!B61</f>
        <v>Glucose Service 1.0.1</v>
      </c>
      <c r="B2" s="2150"/>
      <c r="C2" s="2151"/>
      <c r="D2" s="979" t="s">
        <v>986</v>
      </c>
      <c r="E2" s="980" t="str">
        <f>Top!E61</f>
        <v>GLS.TS.p10</v>
      </c>
      <c r="F2" s="980"/>
      <c r="G2" s="981"/>
      <c r="H2" s="979" t="s">
        <v>11</v>
      </c>
      <c r="I2" s="985" t="str">
        <f>Top!G61</f>
        <v>GLS.TS.p10</v>
      </c>
      <c r="J2" s="987" t="s">
        <v>987</v>
      </c>
      <c r="K2" s="1023">
        <v>44586</v>
      </c>
    </row>
    <row r="3" spans="1:11" ht="16.5" thickBot="1" x14ac:dyDescent="0.25">
      <c r="A3" s="41" t="s">
        <v>2</v>
      </c>
      <c r="B3" s="55">
        <f>rel_date</f>
        <v>46070</v>
      </c>
      <c r="D3" s="979" t="s">
        <v>989</v>
      </c>
      <c r="E3" s="980" t="str">
        <f>Top!F61</f>
        <v>GLS.ICS.p7</v>
      </c>
      <c r="F3" s="980"/>
      <c r="G3" s="981"/>
      <c r="H3" s="982" t="s">
        <v>12</v>
      </c>
      <c r="I3" s="1140" t="str">
        <f>Top!H61</f>
        <v>GLS.ICS.p8</v>
      </c>
      <c r="J3" s="977" t="s">
        <v>987</v>
      </c>
      <c r="K3" s="108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4" t="s">
        <v>1001</v>
      </c>
      <c r="B6" s="308" t="s">
        <v>1002</v>
      </c>
      <c r="C6" s="411" t="s">
        <v>2091</v>
      </c>
      <c r="D6" s="709"/>
      <c r="E6" s="455">
        <v>44676</v>
      </c>
      <c r="F6" s="710"/>
      <c r="G6" s="711"/>
      <c r="H6" s="606"/>
      <c r="I6" s="475">
        <v>44676</v>
      </c>
      <c r="J6" s="564"/>
      <c r="K6" s="565"/>
    </row>
    <row r="7" spans="1:11" s="566" customFormat="1" x14ac:dyDescent="0.2">
      <c r="A7" s="828" t="s">
        <v>12</v>
      </c>
      <c r="B7" s="758" t="s">
        <v>1004</v>
      </c>
      <c r="C7" s="1723" t="s">
        <v>1005</v>
      </c>
      <c r="D7" s="697"/>
      <c r="E7" s="456">
        <v>45564</v>
      </c>
      <c r="F7" s="699"/>
      <c r="G7" s="405" t="s">
        <v>5466</v>
      </c>
      <c r="H7" s="605"/>
      <c r="I7" s="461">
        <f>$B$3+90</f>
        <v>46160</v>
      </c>
      <c r="J7" s="204"/>
      <c r="K7" s="206" t="s">
        <v>1126</v>
      </c>
    </row>
    <row r="8" spans="1:11" s="566" customFormat="1" x14ac:dyDescent="0.2">
      <c r="A8" s="828" t="s">
        <v>5467</v>
      </c>
      <c r="B8" s="758" t="s">
        <v>5468</v>
      </c>
      <c r="C8" s="417"/>
      <c r="D8" s="697" t="s">
        <v>1010</v>
      </c>
      <c r="E8" s="698">
        <v>44676</v>
      </c>
      <c r="F8" s="699" t="s">
        <v>1011</v>
      </c>
      <c r="G8" s="700"/>
      <c r="H8" s="605" t="s">
        <v>1010</v>
      </c>
      <c r="I8" s="475">
        <v>44676</v>
      </c>
      <c r="J8" s="567" t="s">
        <v>1011</v>
      </c>
      <c r="K8" s="565"/>
    </row>
    <row r="9" spans="1:11" s="566" customFormat="1" x14ac:dyDescent="0.2">
      <c r="A9" s="828" t="s">
        <v>5469</v>
      </c>
      <c r="B9" s="758" t="s">
        <v>5470</v>
      </c>
      <c r="C9" s="417"/>
      <c r="D9" s="697" t="s">
        <v>1010</v>
      </c>
      <c r="E9" s="698">
        <v>44676</v>
      </c>
      <c r="F9" s="699" t="s">
        <v>1011</v>
      </c>
      <c r="G9" s="700"/>
      <c r="H9" s="605" t="s">
        <v>1010</v>
      </c>
      <c r="I9" s="475">
        <v>44676</v>
      </c>
      <c r="J9" s="567" t="s">
        <v>1011</v>
      </c>
      <c r="K9" s="565"/>
    </row>
    <row r="10" spans="1:11" s="566" customFormat="1" ht="12.75" customHeight="1" x14ac:dyDescent="0.2">
      <c r="A10" s="828" t="s">
        <v>5471</v>
      </c>
      <c r="B10" s="758" t="s">
        <v>5472</v>
      </c>
      <c r="C10" s="417"/>
      <c r="D10" s="697" t="s">
        <v>1010</v>
      </c>
      <c r="E10" s="698">
        <v>44676</v>
      </c>
      <c r="F10" s="699" t="s">
        <v>1011</v>
      </c>
      <c r="G10" s="700"/>
      <c r="H10" s="605" t="s">
        <v>1010</v>
      </c>
      <c r="I10" s="475">
        <v>44676</v>
      </c>
      <c r="J10" s="567" t="s">
        <v>1011</v>
      </c>
      <c r="K10" s="565"/>
    </row>
    <row r="11" spans="1:11" s="566" customFormat="1" ht="12.75" customHeight="1" x14ac:dyDescent="0.2">
      <c r="A11" s="828" t="s">
        <v>5473</v>
      </c>
      <c r="B11" s="758" t="s">
        <v>5474</v>
      </c>
      <c r="C11" s="417"/>
      <c r="D11" s="697" t="s">
        <v>1010</v>
      </c>
      <c r="E11" s="698">
        <v>44676</v>
      </c>
      <c r="F11" s="699" t="s">
        <v>1011</v>
      </c>
      <c r="G11" s="700"/>
      <c r="H11" s="605" t="s">
        <v>1010</v>
      </c>
      <c r="I11" s="475">
        <v>44676</v>
      </c>
      <c r="J11" s="567" t="s">
        <v>1011</v>
      </c>
      <c r="K11" s="565"/>
    </row>
    <row r="12" spans="1:11" s="566" customFormat="1" x14ac:dyDescent="0.2">
      <c r="A12" s="828" t="s">
        <v>5475</v>
      </c>
      <c r="B12" s="758" t="s">
        <v>5476</v>
      </c>
      <c r="C12" s="417"/>
      <c r="D12" s="697" t="s">
        <v>1010</v>
      </c>
      <c r="E12" s="698">
        <v>44676</v>
      </c>
      <c r="F12" s="699" t="s">
        <v>1011</v>
      </c>
      <c r="G12" s="700"/>
      <c r="H12" s="605" t="s">
        <v>1010</v>
      </c>
      <c r="I12" s="475">
        <v>44676</v>
      </c>
      <c r="J12" s="567" t="s">
        <v>1011</v>
      </c>
      <c r="K12" s="565"/>
    </row>
    <row r="13" spans="1:11" s="566" customFormat="1" x14ac:dyDescent="0.2">
      <c r="A13" s="828" t="s">
        <v>5477</v>
      </c>
      <c r="B13" s="758" t="s">
        <v>5478</v>
      </c>
      <c r="C13" s="417"/>
      <c r="D13" s="697" t="s">
        <v>1010</v>
      </c>
      <c r="E13" s="698">
        <v>44676</v>
      </c>
      <c r="F13" s="699" t="s">
        <v>1011</v>
      </c>
      <c r="G13" s="700"/>
      <c r="H13" s="605" t="s">
        <v>1010</v>
      </c>
      <c r="I13" s="475">
        <v>44676</v>
      </c>
      <c r="J13" s="567" t="s">
        <v>1011</v>
      </c>
      <c r="K13" s="565"/>
    </row>
    <row r="14" spans="1:11" s="566" customFormat="1" x14ac:dyDescent="0.2">
      <c r="A14" s="828" t="s">
        <v>5479</v>
      </c>
      <c r="B14" s="758" t="s">
        <v>5480</v>
      </c>
      <c r="C14" s="417"/>
      <c r="D14" s="697" t="s">
        <v>1010</v>
      </c>
      <c r="E14" s="698">
        <v>44676</v>
      </c>
      <c r="F14" s="699" t="s">
        <v>1011</v>
      </c>
      <c r="G14" s="700"/>
      <c r="H14" s="605" t="s">
        <v>1010</v>
      </c>
      <c r="I14" s="475">
        <v>44676</v>
      </c>
      <c r="J14" s="567" t="s">
        <v>1011</v>
      </c>
      <c r="K14" s="565"/>
    </row>
    <row r="15" spans="1:11" s="566" customFormat="1" x14ac:dyDescent="0.2">
      <c r="A15" s="828" t="s">
        <v>5481</v>
      </c>
      <c r="B15" s="758" t="s">
        <v>5482</v>
      </c>
      <c r="C15" s="417"/>
      <c r="D15" s="697" t="s">
        <v>1010</v>
      </c>
      <c r="E15" s="698">
        <v>44676</v>
      </c>
      <c r="F15" s="699" t="s">
        <v>1011</v>
      </c>
      <c r="G15" s="700"/>
      <c r="H15" s="605" t="s">
        <v>1010</v>
      </c>
      <c r="I15" s="475">
        <v>44676</v>
      </c>
      <c r="J15" s="567" t="s">
        <v>1011</v>
      </c>
      <c r="K15" s="565"/>
    </row>
    <row r="16" spans="1:11" s="566" customFormat="1" x14ac:dyDescent="0.2">
      <c r="A16" s="828" t="s">
        <v>5483</v>
      </c>
      <c r="B16" s="758" t="s">
        <v>5484</v>
      </c>
      <c r="C16" s="417"/>
      <c r="D16" s="697" t="s">
        <v>1010</v>
      </c>
      <c r="E16" s="698">
        <v>44676</v>
      </c>
      <c r="F16" s="699" t="s">
        <v>1011</v>
      </c>
      <c r="G16" s="700"/>
      <c r="H16" s="605" t="s">
        <v>1010</v>
      </c>
      <c r="I16" s="475">
        <v>44676</v>
      </c>
      <c r="J16" s="567" t="s">
        <v>1011</v>
      </c>
      <c r="K16" s="565"/>
    </row>
    <row r="17" spans="1:11" s="566" customFormat="1" x14ac:dyDescent="0.2">
      <c r="A17" s="828" t="s">
        <v>5485</v>
      </c>
      <c r="B17" s="758" t="s">
        <v>5486</v>
      </c>
      <c r="C17" s="417"/>
      <c r="D17" s="697" t="s">
        <v>1010</v>
      </c>
      <c r="E17" s="698">
        <v>44676</v>
      </c>
      <c r="F17" s="699" t="s">
        <v>1011</v>
      </c>
      <c r="G17" s="700"/>
      <c r="H17" s="605" t="s">
        <v>1010</v>
      </c>
      <c r="I17" s="475">
        <v>44676</v>
      </c>
      <c r="J17" s="567" t="s">
        <v>1011</v>
      </c>
      <c r="K17" s="565"/>
    </row>
    <row r="18" spans="1:11" s="566" customFormat="1" x14ac:dyDescent="0.2">
      <c r="A18" s="828" t="s">
        <v>5487</v>
      </c>
      <c r="B18" s="758" t="s">
        <v>5488</v>
      </c>
      <c r="C18" s="417"/>
      <c r="D18" s="697" t="s">
        <v>1010</v>
      </c>
      <c r="E18" s="698">
        <v>44676</v>
      </c>
      <c r="F18" s="699" t="s">
        <v>1011</v>
      </c>
      <c r="G18" s="700"/>
      <c r="H18" s="605" t="s">
        <v>1010</v>
      </c>
      <c r="I18" s="475">
        <v>44676</v>
      </c>
      <c r="J18" s="567" t="s">
        <v>1011</v>
      </c>
      <c r="K18" s="565"/>
    </row>
    <row r="19" spans="1:11" s="566" customFormat="1" x14ac:dyDescent="0.2">
      <c r="A19" s="828" t="s">
        <v>5489</v>
      </c>
      <c r="B19" s="758" t="s">
        <v>5490</v>
      </c>
      <c r="C19" s="417"/>
      <c r="D19" s="697" t="s">
        <v>1010</v>
      </c>
      <c r="E19" s="698">
        <v>44676</v>
      </c>
      <c r="F19" s="699" t="s">
        <v>1011</v>
      </c>
      <c r="G19" s="700"/>
      <c r="H19" s="605" t="s">
        <v>1010</v>
      </c>
      <c r="I19" s="475">
        <v>44676</v>
      </c>
      <c r="J19" s="567" t="s">
        <v>1011</v>
      </c>
      <c r="K19" s="565"/>
    </row>
    <row r="20" spans="1:11" s="566" customFormat="1" x14ac:dyDescent="0.2">
      <c r="A20" s="828" t="s">
        <v>5491</v>
      </c>
      <c r="B20" s="758" t="s">
        <v>5492</v>
      </c>
      <c r="C20" s="417"/>
      <c r="D20" s="697" t="s">
        <v>1010</v>
      </c>
      <c r="E20" s="698">
        <v>44676</v>
      </c>
      <c r="F20" s="699" t="s">
        <v>1011</v>
      </c>
      <c r="G20" s="700"/>
      <c r="H20" s="605" t="s">
        <v>1010</v>
      </c>
      <c r="I20" s="475">
        <v>44676</v>
      </c>
      <c r="J20" s="567" t="s">
        <v>1011</v>
      </c>
      <c r="K20" s="565"/>
    </row>
    <row r="21" spans="1:11" s="566" customFormat="1" x14ac:dyDescent="0.2">
      <c r="A21" s="828" t="s">
        <v>5493</v>
      </c>
      <c r="B21" s="758" t="s">
        <v>5494</v>
      </c>
      <c r="C21" s="417"/>
      <c r="D21" s="697" t="s">
        <v>1010</v>
      </c>
      <c r="E21" s="698">
        <v>44676</v>
      </c>
      <c r="F21" s="699" t="s">
        <v>1011</v>
      </c>
      <c r="G21" s="700"/>
      <c r="H21" s="605" t="s">
        <v>1010</v>
      </c>
      <c r="I21" s="475">
        <v>44676</v>
      </c>
      <c r="J21" s="567" t="s">
        <v>1011</v>
      </c>
      <c r="K21" s="565"/>
    </row>
    <row r="22" spans="1:11" s="566" customFormat="1" x14ac:dyDescent="0.2">
      <c r="A22" s="828" t="s">
        <v>5495</v>
      </c>
      <c r="B22" s="758" t="s">
        <v>5496</v>
      </c>
      <c r="C22" s="417"/>
      <c r="D22" s="697" t="s">
        <v>1010</v>
      </c>
      <c r="E22" s="698">
        <v>44676</v>
      </c>
      <c r="F22" s="699" t="s">
        <v>1011</v>
      </c>
      <c r="G22" s="700"/>
      <c r="H22" s="605" t="s">
        <v>1010</v>
      </c>
      <c r="I22" s="475">
        <v>44676</v>
      </c>
      <c r="J22" s="567" t="s">
        <v>1011</v>
      </c>
      <c r="K22" s="565"/>
    </row>
    <row r="23" spans="1:11" s="566" customFormat="1" x14ac:dyDescent="0.2">
      <c r="A23" s="828" t="s">
        <v>5497</v>
      </c>
      <c r="B23" s="758" t="s">
        <v>3723</v>
      </c>
      <c r="C23" s="417"/>
      <c r="D23" s="697" t="s">
        <v>1010</v>
      </c>
      <c r="E23" s="698">
        <v>44676</v>
      </c>
      <c r="F23" s="699" t="s">
        <v>1011</v>
      </c>
      <c r="G23" s="700"/>
      <c r="H23" s="605" t="s">
        <v>1010</v>
      </c>
      <c r="I23" s="475">
        <v>44676</v>
      </c>
      <c r="J23" s="567" t="s">
        <v>1011</v>
      </c>
      <c r="K23" s="565"/>
    </row>
    <row r="24" spans="1:11" s="566" customFormat="1" x14ac:dyDescent="0.2">
      <c r="A24" s="828" t="s">
        <v>5498</v>
      </c>
      <c r="B24" s="830" t="s">
        <v>1224</v>
      </c>
      <c r="C24" s="417" t="s">
        <v>2091</v>
      </c>
      <c r="D24" s="697"/>
      <c r="E24" s="698"/>
      <c r="F24" s="699"/>
      <c r="G24" s="700"/>
      <c r="H24" s="605"/>
      <c r="I24" s="475"/>
      <c r="J24" s="567"/>
      <c r="K24" s="565"/>
    </row>
    <row r="25" spans="1:11" s="566" customFormat="1" x14ac:dyDescent="0.2">
      <c r="A25" s="828" t="s">
        <v>5499</v>
      </c>
      <c r="B25" s="758" t="s">
        <v>5500</v>
      </c>
      <c r="C25" s="417"/>
      <c r="D25" s="697" t="s">
        <v>1010</v>
      </c>
      <c r="E25" s="698">
        <v>44676</v>
      </c>
      <c r="F25" s="699" t="s">
        <v>1011</v>
      </c>
      <c r="G25" s="700"/>
      <c r="H25" s="605" t="s">
        <v>1010</v>
      </c>
      <c r="I25" s="475">
        <v>44676</v>
      </c>
      <c r="J25" s="567" t="s">
        <v>1011</v>
      </c>
      <c r="K25" s="565"/>
    </row>
    <row r="26" spans="1:11" s="566" customFormat="1" x14ac:dyDescent="0.2">
      <c r="A26" s="829" t="s">
        <v>5501</v>
      </c>
      <c r="B26" s="830" t="s">
        <v>1224</v>
      </c>
      <c r="C26" s="417" t="s">
        <v>2091</v>
      </c>
      <c r="D26" s="697"/>
      <c r="E26" s="698"/>
      <c r="F26" s="699"/>
      <c r="G26" s="700"/>
      <c r="H26" s="605"/>
      <c r="I26" s="475"/>
      <c r="J26" s="567"/>
      <c r="K26" s="565"/>
    </row>
    <row r="27" spans="1:11" s="566" customFormat="1" x14ac:dyDescent="0.2">
      <c r="A27" s="828" t="s">
        <v>5502</v>
      </c>
      <c r="B27" s="830" t="s">
        <v>1224</v>
      </c>
      <c r="C27" s="417" t="s">
        <v>2091</v>
      </c>
      <c r="D27" s="697"/>
      <c r="E27" s="698"/>
      <c r="F27" s="699"/>
      <c r="G27" s="700"/>
      <c r="H27" s="605"/>
      <c r="I27" s="475"/>
      <c r="J27" s="567"/>
      <c r="K27" s="565"/>
    </row>
    <row r="28" spans="1:11" s="566" customFormat="1" x14ac:dyDescent="0.2">
      <c r="A28" s="828" t="s">
        <v>5503</v>
      </c>
      <c r="B28" s="830" t="s">
        <v>1224</v>
      </c>
      <c r="C28" s="417" t="s">
        <v>2091</v>
      </c>
      <c r="D28" s="697"/>
      <c r="E28" s="698"/>
      <c r="F28" s="699"/>
      <c r="G28" s="700"/>
      <c r="H28" s="605"/>
      <c r="I28" s="475"/>
      <c r="J28" s="567"/>
      <c r="K28" s="565"/>
    </row>
    <row r="29" spans="1:11" s="566" customFormat="1" x14ac:dyDescent="0.2">
      <c r="A29" s="828" t="s">
        <v>5504</v>
      </c>
      <c r="B29" s="758" t="s">
        <v>5369</v>
      </c>
      <c r="C29" s="417" t="s">
        <v>2091</v>
      </c>
      <c r="D29" s="697" t="s">
        <v>1010</v>
      </c>
      <c r="E29" s="698">
        <v>44767</v>
      </c>
      <c r="F29" s="699" t="s">
        <v>1011</v>
      </c>
      <c r="G29" s="700"/>
      <c r="H29" s="605" t="s">
        <v>1010</v>
      </c>
      <c r="I29" s="475">
        <v>44767</v>
      </c>
      <c r="J29" s="567" t="s">
        <v>1011</v>
      </c>
      <c r="K29" s="565"/>
    </row>
    <row r="30" spans="1:11" s="566" customFormat="1" x14ac:dyDescent="0.2">
      <c r="A30" s="828" t="s">
        <v>5505</v>
      </c>
      <c r="B30" s="758" t="s">
        <v>5371</v>
      </c>
      <c r="C30" s="417" t="s">
        <v>2091</v>
      </c>
      <c r="D30" s="697" t="s">
        <v>1010</v>
      </c>
      <c r="E30" s="698">
        <v>44767</v>
      </c>
      <c r="F30" s="699" t="s">
        <v>1011</v>
      </c>
      <c r="G30" s="700"/>
      <c r="H30" s="605" t="s">
        <v>1010</v>
      </c>
      <c r="I30" s="475">
        <v>44767</v>
      </c>
      <c r="J30" s="567" t="s">
        <v>1011</v>
      </c>
      <c r="K30" s="565"/>
    </row>
    <row r="31" spans="1:11" s="566" customFormat="1" x14ac:dyDescent="0.2">
      <c r="A31" s="828" t="s">
        <v>5506</v>
      </c>
      <c r="B31" s="758" t="s">
        <v>5373</v>
      </c>
      <c r="C31" s="417" t="s">
        <v>2091</v>
      </c>
      <c r="D31" s="697" t="s">
        <v>1010</v>
      </c>
      <c r="E31" s="698">
        <v>44767</v>
      </c>
      <c r="F31" s="699" t="s">
        <v>1011</v>
      </c>
      <c r="G31" s="700"/>
      <c r="H31" s="605" t="s">
        <v>1010</v>
      </c>
      <c r="I31" s="475">
        <v>44767</v>
      </c>
      <c r="J31" s="567" t="s">
        <v>1011</v>
      </c>
      <c r="K31" s="565"/>
    </row>
    <row r="32" spans="1:11" s="566" customFormat="1" x14ac:dyDescent="0.2">
      <c r="A32" s="828" t="s">
        <v>5507</v>
      </c>
      <c r="B32" s="758" t="s">
        <v>2105</v>
      </c>
      <c r="C32" s="417" t="s">
        <v>2091</v>
      </c>
      <c r="D32" s="697" t="s">
        <v>1010</v>
      </c>
      <c r="E32" s="698">
        <v>44767</v>
      </c>
      <c r="F32" s="699" t="s">
        <v>1011</v>
      </c>
      <c r="G32" s="700"/>
      <c r="H32" s="605" t="s">
        <v>1010</v>
      </c>
      <c r="I32" s="475">
        <v>44767</v>
      </c>
      <c r="J32" s="567" t="s">
        <v>1011</v>
      </c>
      <c r="K32" s="565"/>
    </row>
    <row r="33" spans="1:11" s="566" customFormat="1" x14ac:dyDescent="0.2">
      <c r="A33" s="828" t="s">
        <v>5508</v>
      </c>
      <c r="B33" s="758" t="s">
        <v>5509</v>
      </c>
      <c r="C33" s="417" t="s">
        <v>2091</v>
      </c>
      <c r="D33" s="697" t="s">
        <v>1010</v>
      </c>
      <c r="E33" s="698">
        <v>44767</v>
      </c>
      <c r="F33" s="699" t="s">
        <v>1011</v>
      </c>
      <c r="G33" s="700"/>
      <c r="H33" s="605" t="s">
        <v>1010</v>
      </c>
      <c r="I33" s="475">
        <v>44767</v>
      </c>
      <c r="J33" s="567" t="s">
        <v>1011</v>
      </c>
      <c r="K33" s="565"/>
    </row>
    <row r="34" spans="1:11" s="566" customFormat="1" x14ac:dyDescent="0.2">
      <c r="A34" s="828" t="s">
        <v>5510</v>
      </c>
      <c r="B34" s="758" t="s">
        <v>5376</v>
      </c>
      <c r="C34" s="417" t="s">
        <v>2091</v>
      </c>
      <c r="D34" s="697" t="s">
        <v>1010</v>
      </c>
      <c r="E34" s="698">
        <v>44767</v>
      </c>
      <c r="F34" s="699" t="s">
        <v>1011</v>
      </c>
      <c r="G34" s="700"/>
      <c r="H34" s="605" t="s">
        <v>1010</v>
      </c>
      <c r="I34" s="475">
        <v>44767</v>
      </c>
      <c r="J34" s="567" t="s">
        <v>1011</v>
      </c>
      <c r="K34" s="565"/>
    </row>
    <row r="35" spans="1:11" s="566" customFormat="1" x14ac:dyDescent="0.2">
      <c r="A35" s="828" t="s">
        <v>5511</v>
      </c>
      <c r="B35" s="758" t="s">
        <v>5378</v>
      </c>
      <c r="C35" s="417" t="s">
        <v>2091</v>
      </c>
      <c r="D35" s="697" t="s">
        <v>1010</v>
      </c>
      <c r="E35" s="698">
        <v>44767</v>
      </c>
      <c r="F35" s="699" t="s">
        <v>1011</v>
      </c>
      <c r="G35" s="700"/>
      <c r="H35" s="605" t="s">
        <v>1010</v>
      </c>
      <c r="I35" s="475">
        <v>44767</v>
      </c>
      <c r="J35" s="567" t="s">
        <v>1011</v>
      </c>
      <c r="K35" s="565"/>
    </row>
    <row r="36" spans="1:11" s="566" customFormat="1" x14ac:dyDescent="0.2">
      <c r="A36" s="828" t="s">
        <v>5512</v>
      </c>
      <c r="B36" s="758" t="s">
        <v>5417</v>
      </c>
      <c r="C36" s="417"/>
      <c r="D36" s="697" t="s">
        <v>1010</v>
      </c>
      <c r="E36" s="698">
        <v>44676</v>
      </c>
      <c r="F36" s="699" t="s">
        <v>1011</v>
      </c>
      <c r="G36" s="700"/>
      <c r="H36" s="605" t="s">
        <v>1010</v>
      </c>
      <c r="I36" s="475">
        <v>44676</v>
      </c>
      <c r="J36" s="567" t="s">
        <v>1011</v>
      </c>
      <c r="K36" s="565"/>
    </row>
    <row r="37" spans="1:11" s="566" customFormat="1" x14ac:dyDescent="0.2">
      <c r="A37" s="828" t="s">
        <v>5513</v>
      </c>
      <c r="B37" s="758" t="s">
        <v>5419</v>
      </c>
      <c r="C37" s="417"/>
      <c r="D37" s="697" t="s">
        <v>1010</v>
      </c>
      <c r="E37" s="698">
        <v>44676</v>
      </c>
      <c r="F37" s="699" t="s">
        <v>1011</v>
      </c>
      <c r="G37" s="700"/>
      <c r="H37" s="605" t="s">
        <v>1010</v>
      </c>
      <c r="I37" s="475">
        <v>44676</v>
      </c>
      <c r="J37" s="567" t="s">
        <v>1011</v>
      </c>
      <c r="K37" s="565"/>
    </row>
    <row r="38" spans="1:11" s="566" customFormat="1" x14ac:dyDescent="0.2">
      <c r="A38" s="828" t="s">
        <v>5514</v>
      </c>
      <c r="B38" s="758" t="s">
        <v>5421</v>
      </c>
      <c r="C38" s="417"/>
      <c r="D38" s="697" t="s">
        <v>1010</v>
      </c>
      <c r="E38" s="698">
        <v>44676</v>
      </c>
      <c r="F38" s="699" t="s">
        <v>1011</v>
      </c>
      <c r="G38" s="700"/>
      <c r="H38" s="605" t="s">
        <v>1010</v>
      </c>
      <c r="I38" s="475">
        <v>44676</v>
      </c>
      <c r="J38" s="567" t="s">
        <v>1011</v>
      </c>
      <c r="K38" s="565"/>
    </row>
    <row r="39" spans="1:11" s="566" customFormat="1" x14ac:dyDescent="0.2">
      <c r="A39" s="828" t="s">
        <v>5515</v>
      </c>
      <c r="B39" s="758" t="s">
        <v>3051</v>
      </c>
      <c r="C39" s="417"/>
      <c r="D39" s="697" t="s">
        <v>1010</v>
      </c>
      <c r="E39" s="698">
        <v>44676</v>
      </c>
      <c r="F39" s="699" t="s">
        <v>1011</v>
      </c>
      <c r="G39" s="700"/>
      <c r="H39" s="605" t="s">
        <v>1010</v>
      </c>
      <c r="I39" s="475">
        <v>44676</v>
      </c>
      <c r="J39" s="567" t="s">
        <v>1011</v>
      </c>
      <c r="K39" s="565"/>
    </row>
    <row r="40" spans="1:11" s="566" customFormat="1" x14ac:dyDescent="0.2">
      <c r="A40" s="828" t="s">
        <v>5516</v>
      </c>
      <c r="B40" s="758" t="s">
        <v>5517</v>
      </c>
      <c r="C40" s="417"/>
      <c r="D40" s="697" t="s">
        <v>1010</v>
      </c>
      <c r="E40" s="698">
        <v>44676</v>
      </c>
      <c r="F40" s="699" t="s">
        <v>1011</v>
      </c>
      <c r="G40" s="700"/>
      <c r="H40" s="605" t="s">
        <v>1010</v>
      </c>
      <c r="I40" s="475">
        <v>44676</v>
      </c>
      <c r="J40" s="567" t="s">
        <v>1011</v>
      </c>
      <c r="K40" s="565"/>
    </row>
    <row r="41" spans="1:11" s="566" customFormat="1" x14ac:dyDescent="0.2">
      <c r="A41" s="828" t="s">
        <v>5518</v>
      </c>
      <c r="B41" s="758" t="s">
        <v>5424</v>
      </c>
      <c r="C41" s="417"/>
      <c r="D41" s="697" t="s">
        <v>1010</v>
      </c>
      <c r="E41" s="698">
        <v>44676</v>
      </c>
      <c r="F41" s="699" t="s">
        <v>1011</v>
      </c>
      <c r="G41" s="700"/>
      <c r="H41" s="605" t="s">
        <v>1010</v>
      </c>
      <c r="I41" s="475">
        <v>44676</v>
      </c>
      <c r="J41" s="567" t="s">
        <v>1011</v>
      </c>
      <c r="K41" s="565"/>
    </row>
    <row r="42" spans="1:11" s="566" customFormat="1" x14ac:dyDescent="0.2">
      <c r="A42" s="828" t="s">
        <v>5519</v>
      </c>
      <c r="B42" s="758" t="s">
        <v>5520</v>
      </c>
      <c r="C42" s="417"/>
      <c r="D42" s="697" t="s">
        <v>1010</v>
      </c>
      <c r="E42" s="698">
        <v>44676</v>
      </c>
      <c r="F42" s="699" t="s">
        <v>1011</v>
      </c>
      <c r="G42" s="700"/>
      <c r="H42" s="605" t="s">
        <v>1010</v>
      </c>
      <c r="I42" s="475">
        <v>44676</v>
      </c>
      <c r="J42" s="567" t="s">
        <v>1011</v>
      </c>
      <c r="K42" s="565"/>
    </row>
    <row r="43" spans="1:11" s="566" customFormat="1" x14ac:dyDescent="0.2">
      <c r="A43" s="828" t="s">
        <v>5521</v>
      </c>
      <c r="B43" s="758" t="s">
        <v>5522</v>
      </c>
      <c r="C43" s="417"/>
      <c r="D43" s="697" t="s">
        <v>1010</v>
      </c>
      <c r="E43" s="698">
        <v>44676</v>
      </c>
      <c r="F43" s="699" t="s">
        <v>1011</v>
      </c>
      <c r="G43" s="700"/>
      <c r="H43" s="605" t="s">
        <v>1010</v>
      </c>
      <c r="I43" s="475">
        <v>44676</v>
      </c>
      <c r="J43" s="567" t="s">
        <v>1011</v>
      </c>
      <c r="K43" s="565"/>
    </row>
    <row r="44" spans="1:11" s="566" customFormat="1" x14ac:dyDescent="0.2">
      <c r="A44" s="828" t="s">
        <v>5523</v>
      </c>
      <c r="B44" s="758" t="s">
        <v>5426</v>
      </c>
      <c r="C44" s="417"/>
      <c r="D44" s="697" t="s">
        <v>1010</v>
      </c>
      <c r="E44" s="698">
        <v>44676</v>
      </c>
      <c r="F44" s="699" t="s">
        <v>1011</v>
      </c>
      <c r="G44" s="700"/>
      <c r="H44" s="605" t="s">
        <v>1010</v>
      </c>
      <c r="I44" s="475">
        <v>44676</v>
      </c>
      <c r="J44" s="567" t="s">
        <v>1011</v>
      </c>
      <c r="K44" s="565"/>
    </row>
    <row r="45" spans="1:11" s="566" customFormat="1" x14ac:dyDescent="0.2">
      <c r="A45" s="828" t="s">
        <v>5524</v>
      </c>
      <c r="B45" s="758" t="s">
        <v>3208</v>
      </c>
      <c r="C45" s="417"/>
      <c r="D45" s="697" t="s">
        <v>1010</v>
      </c>
      <c r="E45" s="698">
        <v>44676</v>
      </c>
      <c r="F45" s="699" t="s">
        <v>1011</v>
      </c>
      <c r="G45" s="700"/>
      <c r="H45" s="605" t="s">
        <v>1010</v>
      </c>
      <c r="I45" s="475">
        <v>44676</v>
      </c>
      <c r="J45" s="567" t="s">
        <v>1011</v>
      </c>
      <c r="K45" s="565"/>
    </row>
    <row r="46" spans="1:11" s="566" customFormat="1" x14ac:dyDescent="0.2">
      <c r="A46" s="828" t="s">
        <v>5525</v>
      </c>
      <c r="B46" s="758" t="s">
        <v>1103</v>
      </c>
      <c r="C46" s="417"/>
      <c r="D46" s="697" t="s">
        <v>1010</v>
      </c>
      <c r="E46" s="698">
        <v>44676</v>
      </c>
      <c r="F46" s="699" t="s">
        <v>1011</v>
      </c>
      <c r="G46" s="700"/>
      <c r="H46" s="605" t="s">
        <v>1010</v>
      </c>
      <c r="I46" s="475">
        <v>44676</v>
      </c>
      <c r="J46" s="567" t="s">
        <v>1011</v>
      </c>
      <c r="K46" s="565"/>
    </row>
    <row r="47" spans="1:11" s="566" customFormat="1" x14ac:dyDescent="0.2">
      <c r="A47" s="828" t="s">
        <v>5526</v>
      </c>
      <c r="B47" s="758" t="s">
        <v>5527</v>
      </c>
      <c r="C47" s="417"/>
      <c r="D47" s="697" t="s">
        <v>1010</v>
      </c>
      <c r="E47" s="698">
        <v>44676</v>
      </c>
      <c r="F47" s="699" t="s">
        <v>1011</v>
      </c>
      <c r="G47" s="700"/>
      <c r="H47" s="605" t="s">
        <v>1010</v>
      </c>
      <c r="I47" s="475">
        <v>44676</v>
      </c>
      <c r="J47" s="567" t="s">
        <v>1011</v>
      </c>
      <c r="K47" s="565"/>
    </row>
    <row r="48" spans="1:11" s="566" customFormat="1" x14ac:dyDescent="0.2">
      <c r="A48" s="828" t="s">
        <v>5528</v>
      </c>
      <c r="B48" s="758" t="s">
        <v>5430</v>
      </c>
      <c r="C48" s="417"/>
      <c r="D48" s="697" t="s">
        <v>1010</v>
      </c>
      <c r="E48" s="698">
        <v>44676</v>
      </c>
      <c r="F48" s="699" t="s">
        <v>1011</v>
      </c>
      <c r="G48" s="700"/>
      <c r="H48" s="605" t="s">
        <v>1010</v>
      </c>
      <c r="I48" s="475">
        <v>44676</v>
      </c>
      <c r="J48" s="567" t="s">
        <v>1011</v>
      </c>
      <c r="K48" s="565"/>
    </row>
    <row r="49" spans="1:12" s="566" customFormat="1" x14ac:dyDescent="0.2">
      <c r="A49" s="828" t="s">
        <v>5529</v>
      </c>
      <c r="B49" s="758" t="s">
        <v>5432</v>
      </c>
      <c r="C49" s="417"/>
      <c r="D49" s="697" t="s">
        <v>1010</v>
      </c>
      <c r="E49" s="698">
        <v>44676</v>
      </c>
      <c r="F49" s="699" t="s">
        <v>1011</v>
      </c>
      <c r="G49" s="700"/>
      <c r="H49" s="605" t="s">
        <v>1010</v>
      </c>
      <c r="I49" s="475">
        <v>44676</v>
      </c>
      <c r="J49" s="567" t="s">
        <v>1011</v>
      </c>
      <c r="K49" s="565"/>
    </row>
    <row r="50" spans="1:12" s="566" customFormat="1" x14ac:dyDescent="0.2">
      <c r="A50" s="828" t="s">
        <v>5530</v>
      </c>
      <c r="B50" s="758" t="s">
        <v>5531</v>
      </c>
      <c r="C50" s="417"/>
      <c r="D50" s="697" t="s">
        <v>1010</v>
      </c>
      <c r="E50" s="698">
        <v>44676</v>
      </c>
      <c r="F50" s="699" t="s">
        <v>1011</v>
      </c>
      <c r="G50" s="700"/>
      <c r="H50" s="605" t="s">
        <v>1010</v>
      </c>
      <c r="I50" s="475">
        <v>44676</v>
      </c>
      <c r="J50" s="567" t="s">
        <v>1011</v>
      </c>
      <c r="K50" s="565"/>
    </row>
    <row r="51" spans="1:12" s="566" customFormat="1" x14ac:dyDescent="0.2">
      <c r="A51" s="828" t="s">
        <v>5532</v>
      </c>
      <c r="B51" s="758" t="s">
        <v>5434</v>
      </c>
      <c r="C51" s="417"/>
      <c r="D51" s="697" t="s">
        <v>1010</v>
      </c>
      <c r="E51" s="698">
        <v>44676</v>
      </c>
      <c r="F51" s="699" t="s">
        <v>1011</v>
      </c>
      <c r="G51" s="700"/>
      <c r="H51" s="605" t="s">
        <v>1010</v>
      </c>
      <c r="I51" s="475">
        <v>44676</v>
      </c>
      <c r="J51" s="567" t="s">
        <v>1011</v>
      </c>
      <c r="K51" s="565"/>
    </row>
    <row r="52" spans="1:12" s="566" customFormat="1" x14ac:dyDescent="0.2">
      <c r="A52" s="828" t="s">
        <v>5533</v>
      </c>
      <c r="B52" s="758" t="s">
        <v>5436</v>
      </c>
      <c r="C52" s="417"/>
      <c r="D52" s="697" t="s">
        <v>1010</v>
      </c>
      <c r="E52" s="698">
        <v>44676</v>
      </c>
      <c r="F52" s="699" t="s">
        <v>1011</v>
      </c>
      <c r="G52" s="700"/>
      <c r="H52" s="605" t="s">
        <v>1010</v>
      </c>
      <c r="I52" s="475">
        <v>44676</v>
      </c>
      <c r="J52" s="567" t="s">
        <v>1011</v>
      </c>
      <c r="K52" s="565"/>
    </row>
    <row r="53" spans="1:12" s="566" customFormat="1" x14ac:dyDescent="0.2">
      <c r="A53" s="828" t="s">
        <v>5534</v>
      </c>
      <c r="B53" s="758" t="s">
        <v>5438</v>
      </c>
      <c r="C53" s="417"/>
      <c r="D53" s="697" t="s">
        <v>1010</v>
      </c>
      <c r="E53" s="698">
        <v>44676</v>
      </c>
      <c r="F53" s="699" t="s">
        <v>1011</v>
      </c>
      <c r="G53" s="700"/>
      <c r="H53" s="605" t="s">
        <v>1010</v>
      </c>
      <c r="I53" s="475">
        <v>44676</v>
      </c>
      <c r="J53" s="567" t="s">
        <v>1011</v>
      </c>
      <c r="K53" s="565"/>
    </row>
    <row r="54" spans="1:12" s="566" customFormat="1" x14ac:dyDescent="0.2">
      <c r="A54" s="828" t="s">
        <v>5535</v>
      </c>
      <c r="B54" s="758" t="s">
        <v>5440</v>
      </c>
      <c r="C54" s="417"/>
      <c r="D54" s="697" t="s">
        <v>1010</v>
      </c>
      <c r="E54" s="698">
        <v>44676</v>
      </c>
      <c r="F54" s="699" t="s">
        <v>1011</v>
      </c>
      <c r="G54" s="700"/>
      <c r="H54" s="605" t="s">
        <v>1010</v>
      </c>
      <c r="I54" s="475">
        <v>44676</v>
      </c>
      <c r="J54" s="567" t="s">
        <v>1011</v>
      </c>
      <c r="K54" s="565"/>
    </row>
    <row r="55" spans="1:12" s="566" customFormat="1" x14ac:dyDescent="0.2">
      <c r="A55" s="828" t="s">
        <v>5536</v>
      </c>
      <c r="B55" s="758" t="s">
        <v>5442</v>
      </c>
      <c r="C55" s="417" t="s">
        <v>2302</v>
      </c>
      <c r="D55" s="697" t="s">
        <v>1010</v>
      </c>
      <c r="E55" s="698">
        <v>44676</v>
      </c>
      <c r="F55" s="699" t="s">
        <v>1011</v>
      </c>
      <c r="G55" s="700"/>
      <c r="H55" s="605" t="s">
        <v>1010</v>
      </c>
      <c r="I55" s="475">
        <v>44676</v>
      </c>
      <c r="J55" s="567" t="s">
        <v>1011</v>
      </c>
      <c r="K55" s="565"/>
    </row>
    <row r="56" spans="1:12" s="566" customFormat="1" x14ac:dyDescent="0.2">
      <c r="A56" s="828" t="s">
        <v>5537</v>
      </c>
      <c r="B56" s="758" t="s">
        <v>5444</v>
      </c>
      <c r="C56" s="417"/>
      <c r="D56" s="697" t="s">
        <v>1010</v>
      </c>
      <c r="E56" s="698">
        <v>44676</v>
      </c>
      <c r="F56" s="699" t="s">
        <v>1011</v>
      </c>
      <c r="G56" s="700"/>
      <c r="H56" s="605" t="s">
        <v>1010</v>
      </c>
      <c r="I56" s="475">
        <v>44676</v>
      </c>
      <c r="J56" s="567" t="s">
        <v>1011</v>
      </c>
      <c r="K56" s="565"/>
    </row>
    <row r="57" spans="1:12" s="566" customFormat="1" x14ac:dyDescent="0.2">
      <c r="A57" s="828" t="s">
        <v>5538</v>
      </c>
      <c r="B57" s="758" t="s">
        <v>5446</v>
      </c>
      <c r="C57" s="417"/>
      <c r="D57" s="697" t="s">
        <v>1010</v>
      </c>
      <c r="E57" s="698">
        <v>44676</v>
      </c>
      <c r="F57" s="699" t="s">
        <v>1011</v>
      </c>
      <c r="G57" s="700"/>
      <c r="H57" s="605" t="s">
        <v>1010</v>
      </c>
      <c r="I57" s="475">
        <v>44676</v>
      </c>
      <c r="J57" s="567" t="s">
        <v>1011</v>
      </c>
      <c r="K57" s="565"/>
    </row>
    <row r="58" spans="1:12" s="566" customFormat="1" ht="13.5" thickBot="1" x14ac:dyDescent="0.25">
      <c r="A58" s="878" t="s">
        <v>5539</v>
      </c>
      <c r="B58" s="834" t="s">
        <v>5540</v>
      </c>
      <c r="C58" s="519"/>
      <c r="D58" s="701" t="s">
        <v>1010</v>
      </c>
      <c r="E58" s="702">
        <v>44676</v>
      </c>
      <c r="F58" s="703" t="s">
        <v>1011</v>
      </c>
      <c r="G58" s="704"/>
      <c r="H58" s="705" t="s">
        <v>1010</v>
      </c>
      <c r="I58" s="835">
        <v>44676</v>
      </c>
      <c r="J58" s="633" t="s">
        <v>1011</v>
      </c>
      <c r="K58" s="568"/>
    </row>
    <row r="59" spans="1:12" customFormat="1" x14ac:dyDescent="0.2">
      <c r="A59" s="277"/>
      <c r="B59" s="277"/>
      <c r="C59" s="277"/>
      <c r="D59" s="708"/>
      <c r="E59" s="708"/>
      <c r="F59" s="708"/>
      <c r="G59" s="708"/>
      <c r="H59" s="708"/>
      <c r="I59" s="708"/>
      <c r="J59" s="708"/>
      <c r="K59" s="708"/>
    </row>
    <row r="60" spans="1:12" x14ac:dyDescent="0.2">
      <c r="A60" s="571" t="s">
        <v>1122</v>
      </c>
      <c r="B60" s="571"/>
      <c r="C60" s="571"/>
      <c r="D60" s="571"/>
      <c r="E60" s="571"/>
      <c r="F60" s="571"/>
      <c r="G60" s="571"/>
      <c r="H60" s="571"/>
      <c r="I60" s="571"/>
      <c r="J60" s="571"/>
      <c r="K60" s="571"/>
    </row>
    <row r="61" spans="1:12" ht="12.75" customHeight="1" x14ac:dyDescent="0.2">
      <c r="A61" s="2131" t="s">
        <v>1123</v>
      </c>
      <c r="B61" s="2131"/>
      <c r="C61" s="2131"/>
      <c r="D61" s="2131"/>
      <c r="E61" s="2131"/>
      <c r="F61" s="2131"/>
      <c r="G61" s="2131"/>
      <c r="H61" s="2131"/>
      <c r="I61" s="2131"/>
      <c r="J61" s="2131"/>
      <c r="K61" s="2131"/>
      <c r="L61" s="2131"/>
    </row>
    <row r="62" spans="1:12" x14ac:dyDescent="0.2">
      <c r="D62" s="384"/>
      <c r="E62" s="384"/>
      <c r="F62" s="575"/>
      <c r="G62" s="385"/>
      <c r="H62" s="384"/>
      <c r="I62" s="384"/>
      <c r="J62" s="575"/>
      <c r="K62" s="575"/>
    </row>
    <row r="63" spans="1:12" x14ac:dyDescent="0.2">
      <c r="D63" s="384"/>
      <c r="E63" s="384"/>
      <c r="F63" s="575"/>
      <c r="G63" s="385"/>
      <c r="H63" s="384"/>
      <c r="I63" s="384"/>
      <c r="J63" s="575"/>
      <c r="K63" s="575"/>
    </row>
    <row r="64" spans="1:12" x14ac:dyDescent="0.2">
      <c r="D64" s="384"/>
      <c r="E64" s="384"/>
      <c r="F64" s="575"/>
      <c r="G64" s="385"/>
      <c r="H64" s="384"/>
      <c r="I64" s="384"/>
      <c r="J64" s="575"/>
      <c r="K64" s="575"/>
    </row>
    <row r="65" spans="4:11" x14ac:dyDescent="0.2">
      <c r="D65" s="384"/>
      <c r="E65" s="384"/>
      <c r="F65" s="575"/>
      <c r="G65" s="385"/>
      <c r="H65" s="384"/>
      <c r="I65" s="384"/>
      <c r="J65" s="575"/>
      <c r="K65" s="575"/>
    </row>
    <row r="66" spans="4:11" x14ac:dyDescent="0.2">
      <c r="D66" s="384"/>
      <c r="E66" s="384"/>
      <c r="F66" s="575"/>
      <c r="G66" s="385"/>
      <c r="H66" s="384"/>
      <c r="I66" s="384"/>
      <c r="J66" s="575"/>
      <c r="K66" s="575"/>
    </row>
    <row r="67" spans="4:11" x14ac:dyDescent="0.2">
      <c r="D67" s="384"/>
      <c r="E67" s="384"/>
      <c r="F67" s="575"/>
      <c r="G67" s="385"/>
      <c r="H67" s="384"/>
      <c r="I67" s="384"/>
      <c r="J67" s="575"/>
      <c r="K67" s="575"/>
    </row>
    <row r="68" spans="4:11" x14ac:dyDescent="0.2">
      <c r="D68" s="384"/>
      <c r="E68" s="384"/>
      <c r="F68" s="575"/>
      <c r="G68" s="385"/>
      <c r="H68" s="384"/>
      <c r="I68" s="384"/>
      <c r="J68" s="575"/>
      <c r="K68" s="575"/>
    </row>
    <row r="69" spans="4:11" x14ac:dyDescent="0.2">
      <c r="D69" s="384"/>
      <c r="E69" s="384"/>
      <c r="F69" s="575"/>
      <c r="G69" s="385"/>
      <c r="H69" s="384"/>
      <c r="I69" s="384"/>
      <c r="J69" s="575"/>
      <c r="K69" s="575"/>
    </row>
    <row r="70" spans="4:11" x14ac:dyDescent="0.2">
      <c r="D70" s="384"/>
      <c r="E70" s="384"/>
      <c r="F70" s="575"/>
      <c r="G70" s="385"/>
      <c r="H70" s="384"/>
      <c r="I70" s="384"/>
      <c r="J70" s="575"/>
      <c r="K70" s="575"/>
    </row>
    <row r="71" spans="4:11" x14ac:dyDescent="0.2">
      <c r="D71" s="384"/>
      <c r="E71" s="384"/>
      <c r="F71" s="575"/>
      <c r="G71" s="385"/>
      <c r="H71" s="384"/>
      <c r="I71" s="384"/>
      <c r="J71" s="575"/>
      <c r="K71" s="575"/>
    </row>
    <row r="72" spans="4:11" x14ac:dyDescent="0.2">
      <c r="D72" s="384"/>
      <c r="E72" s="384"/>
      <c r="F72" s="575"/>
      <c r="G72" s="385"/>
      <c r="H72" s="384"/>
      <c r="I72" s="384"/>
      <c r="J72" s="575"/>
      <c r="K72" s="575"/>
    </row>
    <row r="73" spans="4:11" x14ac:dyDescent="0.2">
      <c r="D73" s="384"/>
      <c r="E73" s="384"/>
      <c r="F73" s="575"/>
      <c r="G73" s="385"/>
      <c r="H73" s="384"/>
      <c r="I73" s="384"/>
      <c r="J73" s="575"/>
      <c r="K73" s="575"/>
    </row>
    <row r="74" spans="4:11" x14ac:dyDescent="0.2">
      <c r="D74" s="384"/>
      <c r="E74" s="384"/>
      <c r="F74" s="575"/>
      <c r="G74" s="385"/>
      <c r="H74" s="384"/>
      <c r="I74" s="384"/>
      <c r="J74" s="575"/>
      <c r="K74" s="575"/>
    </row>
    <row r="75" spans="4:11" x14ac:dyDescent="0.2">
      <c r="D75" s="384"/>
      <c r="E75" s="384"/>
      <c r="F75" s="575"/>
      <c r="G75" s="385"/>
      <c r="H75" s="384"/>
      <c r="I75" s="384"/>
      <c r="J75" s="575"/>
      <c r="K75" s="575"/>
    </row>
    <row r="76" spans="4:11" x14ac:dyDescent="0.2">
      <c r="D76" s="384"/>
      <c r="E76" s="384"/>
      <c r="F76" s="575"/>
      <c r="G76" s="385"/>
      <c r="H76" s="384"/>
      <c r="I76" s="384"/>
      <c r="J76" s="575"/>
      <c r="K76" s="575"/>
    </row>
    <row r="77" spans="4:11" x14ac:dyDescent="0.2">
      <c r="D77" s="384"/>
      <c r="E77" s="384"/>
      <c r="F77" s="575"/>
      <c r="G77" s="385"/>
      <c r="H77" s="384"/>
      <c r="I77" s="384"/>
      <c r="J77" s="575"/>
      <c r="K77" s="575"/>
    </row>
    <row r="78" spans="4:11" x14ac:dyDescent="0.2">
      <c r="D78" s="384"/>
      <c r="E78" s="384"/>
      <c r="F78" s="575"/>
      <c r="G78" s="385"/>
      <c r="H78" s="384"/>
      <c r="I78" s="384"/>
      <c r="J78" s="575"/>
      <c r="K78" s="575"/>
    </row>
    <row r="79" spans="4:11" x14ac:dyDescent="0.2">
      <c r="D79" s="384"/>
      <c r="E79" s="384"/>
      <c r="F79" s="575"/>
      <c r="G79" s="385"/>
      <c r="H79" s="384"/>
      <c r="I79" s="384"/>
      <c r="J79" s="575"/>
      <c r="K79" s="575"/>
    </row>
    <row r="80" spans="4:11" x14ac:dyDescent="0.2">
      <c r="D80" s="384"/>
      <c r="E80" s="384"/>
      <c r="F80" s="575"/>
      <c r="G80" s="385"/>
      <c r="H80" s="384"/>
      <c r="I80" s="384"/>
      <c r="J80" s="575"/>
      <c r="K80" s="575"/>
    </row>
    <row r="81" spans="4:11" x14ac:dyDescent="0.2">
      <c r="D81" s="384"/>
      <c r="E81" s="384"/>
      <c r="F81" s="575"/>
      <c r="G81" s="385"/>
      <c r="H81" s="384"/>
      <c r="I81" s="384"/>
      <c r="J81" s="575"/>
      <c r="K81" s="575"/>
    </row>
    <row r="82" spans="4:11" x14ac:dyDescent="0.2">
      <c r="D82" s="384"/>
      <c r="E82" s="384"/>
      <c r="F82" s="575"/>
      <c r="G82" s="385"/>
      <c r="H82" s="384"/>
      <c r="I82" s="384"/>
      <c r="J82" s="575"/>
      <c r="K82" s="575"/>
    </row>
    <row r="83" spans="4:11" x14ac:dyDescent="0.2">
      <c r="D83" s="384"/>
      <c r="E83" s="384"/>
      <c r="F83" s="575"/>
      <c r="G83" s="385"/>
      <c r="H83" s="384"/>
      <c r="I83" s="384"/>
      <c r="J83" s="575"/>
      <c r="K83" s="575"/>
    </row>
    <row r="84" spans="4:11" x14ac:dyDescent="0.2">
      <c r="D84" s="384"/>
      <c r="E84" s="384"/>
      <c r="F84" s="575"/>
      <c r="G84" s="385"/>
      <c r="H84" s="384"/>
      <c r="I84" s="384"/>
      <c r="J84" s="575"/>
      <c r="K84" s="575"/>
    </row>
    <row r="85" spans="4:11" x14ac:dyDescent="0.2">
      <c r="D85" s="384"/>
      <c r="E85" s="384"/>
      <c r="F85" s="575"/>
      <c r="G85" s="385"/>
      <c r="H85" s="384"/>
      <c r="I85" s="384"/>
      <c r="J85" s="575"/>
      <c r="K85" s="575"/>
    </row>
    <row r="86" spans="4:11" x14ac:dyDescent="0.2">
      <c r="D86" s="384"/>
      <c r="E86" s="384"/>
      <c r="F86" s="575"/>
      <c r="G86" s="385"/>
      <c r="H86" s="384"/>
      <c r="I86" s="384"/>
      <c r="J86" s="575"/>
      <c r="K86" s="575"/>
    </row>
    <row r="87" spans="4:11" x14ac:dyDescent="0.2">
      <c r="D87" s="384"/>
      <c r="E87" s="384"/>
      <c r="F87" s="575"/>
      <c r="G87" s="385"/>
      <c r="H87" s="384"/>
      <c r="I87" s="384"/>
      <c r="J87" s="575"/>
      <c r="K87" s="575"/>
    </row>
    <row r="88" spans="4:11" x14ac:dyDescent="0.2">
      <c r="D88" s="384"/>
      <c r="E88" s="384"/>
      <c r="F88" s="575"/>
      <c r="G88" s="385"/>
      <c r="H88" s="384"/>
      <c r="I88" s="384"/>
      <c r="J88" s="575"/>
      <c r="K88" s="575"/>
    </row>
    <row r="89" spans="4:11" x14ac:dyDescent="0.2">
      <c r="D89" s="384"/>
      <c r="E89" s="384"/>
      <c r="F89" s="575"/>
      <c r="G89" s="385"/>
      <c r="H89" s="384"/>
      <c r="I89" s="384"/>
      <c r="J89" s="575"/>
      <c r="K89" s="575"/>
    </row>
    <row r="90" spans="4:11" x14ac:dyDescent="0.2">
      <c r="D90" s="384"/>
      <c r="E90" s="384"/>
      <c r="F90" s="575"/>
      <c r="G90" s="385"/>
      <c r="H90" s="384"/>
      <c r="I90" s="384"/>
      <c r="J90" s="575"/>
      <c r="K90" s="575"/>
    </row>
    <row r="91" spans="4:11" x14ac:dyDescent="0.2">
      <c r="D91" s="384"/>
      <c r="E91" s="384"/>
      <c r="F91" s="575"/>
      <c r="G91" s="385"/>
      <c r="H91" s="384"/>
      <c r="I91" s="384"/>
      <c r="J91" s="575"/>
      <c r="K91" s="575"/>
    </row>
    <row r="92" spans="4:11" x14ac:dyDescent="0.2">
      <c r="D92" s="384"/>
      <c r="E92" s="384"/>
      <c r="F92" s="575"/>
      <c r="G92" s="385"/>
      <c r="H92" s="384"/>
      <c r="I92" s="384"/>
      <c r="J92" s="575"/>
      <c r="K92" s="575"/>
    </row>
    <row r="93" spans="4:11" x14ac:dyDescent="0.2">
      <c r="D93" s="384"/>
      <c r="E93" s="384"/>
      <c r="F93" s="575"/>
      <c r="G93" s="385"/>
      <c r="H93" s="384"/>
      <c r="I93" s="384"/>
      <c r="J93" s="575"/>
      <c r="K93" s="575"/>
    </row>
    <row r="94" spans="4:11" x14ac:dyDescent="0.2">
      <c r="D94" s="384"/>
      <c r="E94" s="384"/>
      <c r="F94" s="575"/>
      <c r="G94" s="385"/>
      <c r="H94" s="384"/>
      <c r="I94" s="384"/>
      <c r="J94" s="575"/>
      <c r="K94" s="575"/>
    </row>
    <row r="95" spans="4:11" x14ac:dyDescent="0.2">
      <c r="D95" s="384"/>
      <c r="E95" s="384"/>
      <c r="F95" s="575"/>
      <c r="G95" s="385"/>
      <c r="H95" s="384"/>
      <c r="I95" s="384"/>
      <c r="J95" s="575"/>
      <c r="K95" s="575"/>
    </row>
    <row r="96" spans="4:11" x14ac:dyDescent="0.2">
      <c r="D96" s="384"/>
      <c r="E96" s="384"/>
      <c r="F96" s="575"/>
      <c r="G96" s="385"/>
      <c r="H96" s="384"/>
      <c r="I96" s="384"/>
      <c r="J96" s="575"/>
      <c r="K96" s="575"/>
    </row>
    <row r="97" spans="4:11" x14ac:dyDescent="0.2">
      <c r="D97" s="384"/>
      <c r="E97" s="384"/>
      <c r="F97" s="575"/>
      <c r="G97" s="385"/>
      <c r="H97" s="384"/>
      <c r="I97" s="384"/>
      <c r="J97" s="575"/>
      <c r="K97" s="575"/>
    </row>
    <row r="98" spans="4:11" x14ac:dyDescent="0.2">
      <c r="D98" s="384"/>
      <c r="E98" s="384"/>
      <c r="F98" s="575"/>
      <c r="G98" s="385"/>
      <c r="H98" s="384"/>
      <c r="I98" s="384"/>
      <c r="J98" s="575"/>
      <c r="K98" s="575"/>
    </row>
    <row r="99" spans="4:11" x14ac:dyDescent="0.2">
      <c r="D99" s="384"/>
      <c r="E99" s="384"/>
      <c r="F99" s="575"/>
      <c r="G99" s="385"/>
      <c r="H99" s="384"/>
      <c r="I99" s="384"/>
      <c r="J99" s="575"/>
      <c r="K99" s="575"/>
    </row>
    <row r="100" spans="4:11" x14ac:dyDescent="0.2">
      <c r="D100" s="384"/>
      <c r="E100" s="384"/>
      <c r="F100" s="575"/>
      <c r="G100" s="385"/>
      <c r="H100" s="384"/>
      <c r="I100" s="384"/>
      <c r="J100" s="575"/>
      <c r="K100" s="575"/>
    </row>
    <row r="101" spans="4:11" x14ac:dyDescent="0.2">
      <c r="D101" s="384"/>
      <c r="E101" s="384"/>
      <c r="F101" s="575"/>
      <c r="G101" s="385"/>
      <c r="H101" s="384"/>
      <c r="I101" s="384"/>
      <c r="J101" s="575"/>
      <c r="K101" s="575"/>
    </row>
    <row r="102" spans="4:11" x14ac:dyDescent="0.2">
      <c r="D102" s="384"/>
      <c r="E102" s="384"/>
      <c r="F102" s="575"/>
      <c r="G102" s="385"/>
      <c r="H102" s="384"/>
      <c r="I102" s="384"/>
      <c r="J102" s="575"/>
      <c r="K102" s="575"/>
    </row>
    <row r="103" spans="4:11" x14ac:dyDescent="0.2">
      <c r="D103" s="384"/>
      <c r="E103" s="384"/>
      <c r="F103" s="575"/>
      <c r="G103" s="385"/>
      <c r="H103" s="384"/>
      <c r="I103" s="384"/>
      <c r="J103" s="575"/>
      <c r="K103" s="575"/>
    </row>
    <row r="104" spans="4:11" x14ac:dyDescent="0.2">
      <c r="D104" s="384"/>
      <c r="E104" s="384"/>
      <c r="F104" s="575"/>
      <c r="G104" s="385"/>
      <c r="H104" s="384"/>
      <c r="I104" s="384"/>
      <c r="J104" s="575"/>
      <c r="K104" s="575"/>
    </row>
    <row r="105" spans="4:11" x14ac:dyDescent="0.2">
      <c r="D105" s="384"/>
      <c r="E105" s="384"/>
      <c r="F105" s="575"/>
      <c r="G105" s="385"/>
      <c r="H105" s="384"/>
      <c r="I105" s="384"/>
      <c r="J105" s="575"/>
      <c r="K105" s="575"/>
    </row>
    <row r="106" spans="4:11" x14ac:dyDescent="0.2">
      <c r="D106" s="384"/>
      <c r="E106" s="384"/>
      <c r="F106" s="575"/>
      <c r="G106" s="385"/>
      <c r="H106" s="384"/>
      <c r="I106" s="384"/>
      <c r="J106" s="575"/>
      <c r="K106" s="575"/>
    </row>
  </sheetData>
  <mergeCells count="7">
    <mergeCell ref="A61:L61"/>
    <mergeCell ref="H4:K4"/>
    <mergeCell ref="D4:G4"/>
    <mergeCell ref="A4:C4"/>
    <mergeCell ref="A1:C1"/>
    <mergeCell ref="A2:C2"/>
    <mergeCell ref="D1:G1"/>
  </mergeCells>
  <hyperlinks>
    <hyperlink ref="A4" display="Back to Top Sheet" xr:uid="{00000000-0004-0000-2700-000000000000}"/>
    <hyperlink ref="A4:C4" location="Top!A1" display="Back to Top Sheet" xr:uid="{6D02E036-8228-4FA1-A6C5-84787AA0FA8D}"/>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B1A0C7"/>
    <pageSetUpPr fitToPage="1"/>
  </sheetPr>
  <dimension ref="A1:M234"/>
  <sheetViews>
    <sheetView zoomScaleNormal="100" workbookViewId="0">
      <selection sqref="A1:B1"/>
    </sheetView>
  </sheetViews>
  <sheetFormatPr defaultColWidth="11.42578125" defaultRowHeight="12.75" x14ac:dyDescent="0.2"/>
  <cols>
    <col min="1" max="1" width="28.140625" style="16" customWidth="1"/>
    <col min="2" max="2" width="62.7109375" style="16" customWidth="1"/>
    <col min="3" max="3" width="17.5703125" style="16" customWidth="1"/>
    <col min="4" max="4" width="16.5703125" style="7" customWidth="1"/>
    <col min="5" max="5" width="15.5703125" style="7" customWidth="1"/>
    <col min="6" max="6" width="15.85546875" style="9" customWidth="1"/>
    <col min="7" max="7" width="24.85546875" style="8" customWidth="1"/>
    <col min="8" max="8" width="15.140625" style="7" customWidth="1"/>
    <col min="9" max="9" width="19.85546875" style="7" customWidth="1"/>
    <col min="10" max="10" width="20.5703125" style="9" customWidth="1"/>
    <col min="11" max="11" width="26.42578125" style="9" customWidth="1"/>
    <col min="12"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Top!B62</f>
        <v>HID Service</v>
      </c>
      <c r="B2" s="2119"/>
      <c r="C2" s="1921"/>
      <c r="D2" s="979" t="s">
        <v>986</v>
      </c>
      <c r="E2" s="980" t="str">
        <f>Top!E62</f>
        <v>HIDS.TS.p7</v>
      </c>
      <c r="F2" s="980"/>
      <c r="G2" s="981"/>
      <c r="H2" s="979" t="s">
        <v>11</v>
      </c>
      <c r="I2" s="981" t="str">
        <f>Top!G62</f>
        <v>HIDS.TS.p7</v>
      </c>
      <c r="J2" s="979" t="s">
        <v>987</v>
      </c>
      <c r="K2" s="1022">
        <v>45706</v>
      </c>
      <c r="M2" s="25"/>
    </row>
    <row r="3" spans="1:13" ht="18" customHeight="1" thickBot="1" x14ac:dyDescent="0.25">
      <c r="A3" s="55" t="s">
        <v>988</v>
      </c>
      <c r="B3" s="55">
        <f>rel_date</f>
        <v>46070</v>
      </c>
      <c r="D3" s="979" t="s">
        <v>989</v>
      </c>
      <c r="E3" s="980" t="str">
        <f>Top!F62</f>
        <v>HIDS.ICS.p3</v>
      </c>
      <c r="F3" s="980"/>
      <c r="G3" s="981"/>
      <c r="H3" s="982" t="s">
        <v>12</v>
      </c>
      <c r="I3" s="983" t="str">
        <f>Top!H62</f>
        <v>HIDS.ICS.p4</v>
      </c>
      <c r="J3" s="982"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518" t="s">
        <v>1689</v>
      </c>
      <c r="D6" s="100"/>
      <c r="E6" s="495">
        <v>45796</v>
      </c>
      <c r="F6" s="507"/>
      <c r="G6" s="508" t="s">
        <v>5541</v>
      </c>
      <c r="H6" s="213"/>
      <c r="I6" s="1453">
        <v>45796</v>
      </c>
      <c r="J6" s="422"/>
      <c r="K6" s="509"/>
    </row>
    <row r="7" spans="1:13" s="10" customFormat="1" x14ac:dyDescent="0.2">
      <c r="A7" s="403" t="s">
        <v>12</v>
      </c>
      <c r="B7" s="311" t="s">
        <v>1004</v>
      </c>
      <c r="C7" s="1594" t="s">
        <v>1005</v>
      </c>
      <c r="D7" s="100"/>
      <c r="E7" s="494">
        <v>45053</v>
      </c>
      <c r="F7" s="100"/>
      <c r="G7" s="101"/>
      <c r="H7" s="208"/>
      <c r="I7" s="461">
        <f>$B$3+90</f>
        <v>46160</v>
      </c>
      <c r="J7" s="204"/>
      <c r="K7" s="206" t="s">
        <v>1126</v>
      </c>
    </row>
    <row r="8" spans="1:13" s="10" customFormat="1" x14ac:dyDescent="0.2">
      <c r="A8" s="1069" t="s">
        <v>5542</v>
      </c>
      <c r="B8" s="1205" t="s">
        <v>5543</v>
      </c>
      <c r="C8" s="1147"/>
      <c r="D8" s="100" t="s">
        <v>519</v>
      </c>
      <c r="E8" s="494">
        <v>45796</v>
      </c>
      <c r="F8" s="100" t="s">
        <v>549</v>
      </c>
      <c r="G8" s="101"/>
      <c r="H8" s="205" t="s">
        <v>519</v>
      </c>
      <c r="I8" s="1453">
        <v>45796</v>
      </c>
      <c r="J8" s="208" t="s">
        <v>549</v>
      </c>
      <c r="K8" s="180"/>
    </row>
    <row r="9" spans="1:13" s="10" customFormat="1" ht="12.75" customHeight="1" x14ac:dyDescent="0.2">
      <c r="A9" s="1069" t="s">
        <v>5544</v>
      </c>
      <c r="B9" s="1205" t="s">
        <v>5545</v>
      </c>
      <c r="C9" s="518"/>
      <c r="D9" s="100" t="s">
        <v>519</v>
      </c>
      <c r="E9" s="494">
        <v>45796</v>
      </c>
      <c r="F9" s="100" t="s">
        <v>19</v>
      </c>
      <c r="G9" s="101"/>
      <c r="H9" s="205" t="s">
        <v>519</v>
      </c>
      <c r="I9" s="1453">
        <v>45796</v>
      </c>
      <c r="J9" s="208" t="s">
        <v>19</v>
      </c>
      <c r="K9" s="180"/>
    </row>
    <row r="10" spans="1:13" s="10" customFormat="1" x14ac:dyDescent="0.2">
      <c r="A10" s="1069" t="s">
        <v>5546</v>
      </c>
      <c r="B10" s="775" t="s">
        <v>5547</v>
      </c>
      <c r="C10" s="1147"/>
      <c r="D10" s="100" t="s">
        <v>519</v>
      </c>
      <c r="E10" s="494">
        <v>45796</v>
      </c>
      <c r="F10" s="100" t="s">
        <v>3801</v>
      </c>
      <c r="G10" s="101"/>
      <c r="H10" s="205" t="s">
        <v>519</v>
      </c>
      <c r="I10" s="1453">
        <v>45796</v>
      </c>
      <c r="J10" s="208" t="s">
        <v>3801</v>
      </c>
      <c r="K10" s="180"/>
    </row>
    <row r="11" spans="1:13" s="10" customFormat="1" ht="12.75" customHeight="1" x14ac:dyDescent="0.2">
      <c r="A11" s="1069" t="s">
        <v>5548</v>
      </c>
      <c r="B11" s="1205" t="s">
        <v>1224</v>
      </c>
      <c r="C11" s="1147" t="s">
        <v>2091</v>
      </c>
      <c r="D11" s="100"/>
      <c r="E11" s="494"/>
      <c r="F11" s="100"/>
      <c r="G11" s="101"/>
      <c r="H11" s="205"/>
      <c r="I11" s="679"/>
      <c r="J11" s="208"/>
      <c r="K11" s="180"/>
    </row>
    <row r="12" spans="1:13" s="10" customFormat="1" x14ac:dyDescent="0.2">
      <c r="A12" s="1069" t="s">
        <v>5549</v>
      </c>
      <c r="B12" s="1207" t="s">
        <v>5550</v>
      </c>
      <c r="C12" s="320" t="s">
        <v>1296</v>
      </c>
      <c r="D12" s="100" t="s">
        <v>519</v>
      </c>
      <c r="E12" s="494">
        <v>45796</v>
      </c>
      <c r="F12" s="100" t="s">
        <v>19</v>
      </c>
      <c r="G12" s="101"/>
      <c r="H12" s="205" t="s">
        <v>519</v>
      </c>
      <c r="I12" s="1453">
        <v>45796</v>
      </c>
      <c r="J12" s="208" t="s">
        <v>19</v>
      </c>
      <c r="K12" s="180"/>
    </row>
    <row r="13" spans="1:13" s="10" customFormat="1" x14ac:dyDescent="0.2">
      <c r="A13" s="1069" t="s">
        <v>5551</v>
      </c>
      <c r="B13" s="1207" t="s">
        <v>5552</v>
      </c>
      <c r="C13" s="320" t="s">
        <v>1296</v>
      </c>
      <c r="D13" s="100" t="s">
        <v>519</v>
      </c>
      <c r="E13" s="494">
        <v>45796</v>
      </c>
      <c r="F13" s="100" t="s">
        <v>3801</v>
      </c>
      <c r="G13" s="101"/>
      <c r="H13" s="205" t="s">
        <v>519</v>
      </c>
      <c r="I13" s="1453">
        <v>45796</v>
      </c>
      <c r="J13" s="208" t="s">
        <v>3801</v>
      </c>
      <c r="K13" s="180"/>
    </row>
    <row r="14" spans="1:13" s="10" customFormat="1" x14ac:dyDescent="0.2">
      <c r="A14" s="1069" t="s">
        <v>5553</v>
      </c>
      <c r="B14" s="1245" t="s">
        <v>1224</v>
      </c>
      <c r="C14" s="320" t="s">
        <v>1296</v>
      </c>
      <c r="D14" s="100"/>
      <c r="E14" s="494"/>
      <c r="F14" s="100"/>
      <c r="G14" s="101"/>
      <c r="H14" s="205"/>
      <c r="I14" s="679"/>
      <c r="J14" s="208"/>
      <c r="K14" s="180"/>
    </row>
    <row r="15" spans="1:13" s="10" customFormat="1" x14ac:dyDescent="0.2">
      <c r="A15" s="1069" t="s">
        <v>5554</v>
      </c>
      <c r="B15" s="1207" t="s">
        <v>5555</v>
      </c>
      <c r="C15" s="320" t="s">
        <v>1296</v>
      </c>
      <c r="D15" s="100" t="s">
        <v>519</v>
      </c>
      <c r="E15" s="494">
        <v>45796</v>
      </c>
      <c r="F15" s="100" t="s">
        <v>3798</v>
      </c>
      <c r="G15" s="101"/>
      <c r="H15" s="205" t="s">
        <v>519</v>
      </c>
      <c r="I15" s="1453">
        <v>45796</v>
      </c>
      <c r="J15" s="208" t="s">
        <v>3798</v>
      </c>
      <c r="K15" s="180"/>
    </row>
    <row r="16" spans="1:13" s="10" customFormat="1" x14ac:dyDescent="0.2">
      <c r="A16" s="1069" t="s">
        <v>5556</v>
      </c>
      <c r="B16" s="1207" t="s">
        <v>5557</v>
      </c>
      <c r="C16" s="320" t="s">
        <v>1296</v>
      </c>
      <c r="D16" s="100" t="s">
        <v>519</v>
      </c>
      <c r="E16" s="494">
        <v>45796</v>
      </c>
      <c r="F16" s="100" t="s">
        <v>549</v>
      </c>
      <c r="G16" s="101"/>
      <c r="H16" s="205" t="s">
        <v>519</v>
      </c>
      <c r="I16" s="1453">
        <v>45796</v>
      </c>
      <c r="J16" s="208" t="s">
        <v>549</v>
      </c>
      <c r="K16" s="180"/>
    </row>
    <row r="17" spans="1:11" s="10" customFormat="1" x14ac:dyDescent="0.2">
      <c r="A17" s="1069" t="s">
        <v>5558</v>
      </c>
      <c r="B17" s="1207" t="s">
        <v>5559</v>
      </c>
      <c r="C17" s="320" t="s">
        <v>1296</v>
      </c>
      <c r="D17" s="100" t="s">
        <v>519</v>
      </c>
      <c r="E17" s="494">
        <v>45796</v>
      </c>
      <c r="F17" s="100" t="s">
        <v>5560</v>
      </c>
      <c r="G17" s="101"/>
      <c r="H17" s="205" t="s">
        <v>519</v>
      </c>
      <c r="I17" s="1453">
        <v>45796</v>
      </c>
      <c r="J17" s="208" t="s">
        <v>5560</v>
      </c>
      <c r="K17" s="180"/>
    </row>
    <row r="18" spans="1:11" s="10" customFormat="1" ht="12.75" customHeight="1" x14ac:dyDescent="0.2">
      <c r="A18" s="1069" t="s">
        <v>5561</v>
      </c>
      <c r="B18" s="1205" t="s">
        <v>5562</v>
      </c>
      <c r="C18" s="320" t="s">
        <v>1296</v>
      </c>
      <c r="D18" s="100" t="s">
        <v>519</v>
      </c>
      <c r="E18" s="494">
        <v>45796</v>
      </c>
      <c r="F18" s="100" t="s">
        <v>5563</v>
      </c>
      <c r="G18" s="101"/>
      <c r="H18" s="205" t="s">
        <v>519</v>
      </c>
      <c r="I18" s="1453">
        <v>45796</v>
      </c>
      <c r="J18" s="208" t="s">
        <v>5563</v>
      </c>
      <c r="K18" s="180"/>
    </row>
    <row r="19" spans="1:11" s="10" customFormat="1" ht="12.75" customHeight="1" x14ac:dyDescent="0.2">
      <c r="A19" s="1069" t="s">
        <v>5564</v>
      </c>
      <c r="B19" s="1207" t="s">
        <v>5565</v>
      </c>
      <c r="C19" s="320" t="s">
        <v>1296</v>
      </c>
      <c r="D19" s="100" t="s">
        <v>519</v>
      </c>
      <c r="E19" s="494">
        <v>45796</v>
      </c>
      <c r="F19" s="100" t="s">
        <v>19</v>
      </c>
      <c r="G19" s="101"/>
      <c r="H19" s="205" t="s">
        <v>519</v>
      </c>
      <c r="I19" s="1453">
        <v>45796</v>
      </c>
      <c r="J19" s="208" t="s">
        <v>19</v>
      </c>
      <c r="K19" s="180"/>
    </row>
    <row r="20" spans="1:11" s="10" customFormat="1" x14ac:dyDescent="0.2">
      <c r="A20" s="1069" t="s">
        <v>5566</v>
      </c>
      <c r="B20" s="1205" t="s">
        <v>5567</v>
      </c>
      <c r="C20" s="320" t="s">
        <v>1296</v>
      </c>
      <c r="D20" s="100" t="s">
        <v>1010</v>
      </c>
      <c r="E20" s="494">
        <v>45796</v>
      </c>
      <c r="F20" s="100" t="s">
        <v>1011</v>
      </c>
      <c r="G20" s="101"/>
      <c r="H20" s="205" t="s">
        <v>1010</v>
      </c>
      <c r="I20" s="1453">
        <v>45796</v>
      </c>
      <c r="J20" s="208" t="s">
        <v>1011</v>
      </c>
      <c r="K20" s="180"/>
    </row>
    <row r="21" spans="1:11" s="10" customFormat="1" x14ac:dyDescent="0.2">
      <c r="A21" s="1069" t="s">
        <v>5568</v>
      </c>
      <c r="B21" s="1207" t="s">
        <v>5557</v>
      </c>
      <c r="C21" s="320" t="s">
        <v>1296</v>
      </c>
      <c r="D21" s="100" t="s">
        <v>519</v>
      </c>
      <c r="E21" s="494">
        <v>45796</v>
      </c>
      <c r="F21" s="100" t="s">
        <v>549</v>
      </c>
      <c r="G21" s="101"/>
      <c r="H21" s="205" t="s">
        <v>519</v>
      </c>
      <c r="I21" s="1453">
        <v>45796</v>
      </c>
      <c r="J21" s="208" t="s">
        <v>549</v>
      </c>
      <c r="K21" s="180"/>
    </row>
    <row r="22" spans="1:11" s="10" customFormat="1" x14ac:dyDescent="0.2">
      <c r="A22" s="1069" t="s">
        <v>5569</v>
      </c>
      <c r="B22" s="1207" t="s">
        <v>5570</v>
      </c>
      <c r="C22" s="320" t="s">
        <v>1296</v>
      </c>
      <c r="D22" s="100" t="s">
        <v>519</v>
      </c>
      <c r="E22" s="494">
        <v>45796</v>
      </c>
      <c r="F22" s="100" t="s">
        <v>19</v>
      </c>
      <c r="G22" s="101"/>
      <c r="H22" s="205" t="s">
        <v>519</v>
      </c>
      <c r="I22" s="1453">
        <v>45796</v>
      </c>
      <c r="J22" s="208" t="s">
        <v>19</v>
      </c>
      <c r="K22" s="180"/>
    </row>
    <row r="23" spans="1:11" s="10" customFormat="1" x14ac:dyDescent="0.2">
      <c r="A23" s="1069" t="s">
        <v>5571</v>
      </c>
      <c r="B23" s="1207" t="s">
        <v>5572</v>
      </c>
      <c r="C23" s="320" t="s">
        <v>1296</v>
      </c>
      <c r="D23" s="100" t="s">
        <v>519</v>
      </c>
      <c r="E23" s="494">
        <v>45796</v>
      </c>
      <c r="F23" s="100" t="s">
        <v>19</v>
      </c>
      <c r="G23" s="101"/>
      <c r="H23" s="205" t="s">
        <v>519</v>
      </c>
      <c r="I23" s="1453">
        <v>45796</v>
      </c>
      <c r="J23" s="208" t="s">
        <v>19</v>
      </c>
      <c r="K23" s="180"/>
    </row>
    <row r="24" spans="1:11" s="10" customFormat="1" x14ac:dyDescent="0.2">
      <c r="A24" s="1069" t="s">
        <v>5573</v>
      </c>
      <c r="B24" s="1207" t="s">
        <v>5574</v>
      </c>
      <c r="C24" s="320" t="s">
        <v>1296</v>
      </c>
      <c r="D24" s="100" t="s">
        <v>519</v>
      </c>
      <c r="E24" s="494">
        <v>45796</v>
      </c>
      <c r="F24" s="100" t="s">
        <v>19</v>
      </c>
      <c r="G24" s="101"/>
      <c r="H24" s="205" t="s">
        <v>519</v>
      </c>
      <c r="I24" s="1453">
        <v>45796</v>
      </c>
      <c r="J24" s="208" t="s">
        <v>19</v>
      </c>
      <c r="K24" s="180"/>
    </row>
    <row r="25" spans="1:11" s="10" customFormat="1" x14ac:dyDescent="0.2">
      <c r="A25" s="1069" t="s">
        <v>5575</v>
      </c>
      <c r="B25" s="1207" t="s">
        <v>5576</v>
      </c>
      <c r="C25" s="320" t="s">
        <v>1296</v>
      </c>
      <c r="D25" s="100" t="s">
        <v>519</v>
      </c>
      <c r="E25" s="494">
        <v>45796</v>
      </c>
      <c r="F25" s="100" t="s">
        <v>19</v>
      </c>
      <c r="G25" s="101"/>
      <c r="H25" s="205" t="s">
        <v>519</v>
      </c>
      <c r="I25" s="1453">
        <v>45796</v>
      </c>
      <c r="J25" s="208" t="s">
        <v>19</v>
      </c>
      <c r="K25" s="180"/>
    </row>
    <row r="26" spans="1:11" s="10" customFormat="1" x14ac:dyDescent="0.2">
      <c r="A26" s="1069" t="s">
        <v>5577</v>
      </c>
      <c r="B26" s="1454" t="s">
        <v>5565</v>
      </c>
      <c r="C26" s="320" t="s">
        <v>1296</v>
      </c>
      <c r="D26" s="100" t="s">
        <v>519</v>
      </c>
      <c r="E26" s="494">
        <v>45796</v>
      </c>
      <c r="F26" s="100" t="s">
        <v>5563</v>
      </c>
      <c r="G26" s="101"/>
      <c r="H26" s="205" t="s">
        <v>519</v>
      </c>
      <c r="I26" s="1453">
        <v>45796</v>
      </c>
      <c r="J26" s="208" t="s">
        <v>5563</v>
      </c>
      <c r="K26" s="180"/>
    </row>
    <row r="27" spans="1:11" s="10" customFormat="1" ht="25.5" x14ac:dyDescent="0.2">
      <c r="A27" s="1069" t="s">
        <v>5578</v>
      </c>
      <c r="B27" s="1245" t="s">
        <v>1224</v>
      </c>
      <c r="C27" s="320" t="s">
        <v>1296</v>
      </c>
      <c r="D27" s="100"/>
      <c r="E27" s="494"/>
      <c r="F27" s="100"/>
      <c r="G27" s="101"/>
      <c r="H27" s="205"/>
      <c r="I27" s="679"/>
      <c r="J27" s="208"/>
      <c r="K27" s="180"/>
    </row>
    <row r="28" spans="1:11" s="10" customFormat="1" x14ac:dyDescent="0.2">
      <c r="A28" s="1069" t="s">
        <v>5579</v>
      </c>
      <c r="B28" s="1207" t="s">
        <v>5580</v>
      </c>
      <c r="C28" s="320" t="s">
        <v>1296</v>
      </c>
      <c r="D28" s="100" t="s">
        <v>519</v>
      </c>
      <c r="E28" s="494">
        <v>45796</v>
      </c>
      <c r="F28" s="100" t="s">
        <v>19</v>
      </c>
      <c r="G28" s="101"/>
      <c r="H28" s="205" t="s">
        <v>519</v>
      </c>
      <c r="I28" s="1453">
        <v>45796</v>
      </c>
      <c r="J28" s="208" t="s">
        <v>19</v>
      </c>
      <c r="K28" s="180"/>
    </row>
    <row r="29" spans="1:11" s="10" customFormat="1" ht="12.75" customHeight="1" x14ac:dyDescent="0.2">
      <c r="A29" s="1069" t="s">
        <v>5581</v>
      </c>
      <c r="B29" s="1207" t="s">
        <v>5582</v>
      </c>
      <c r="C29" s="320" t="s">
        <v>1296</v>
      </c>
      <c r="D29" s="100" t="s">
        <v>519</v>
      </c>
      <c r="E29" s="494">
        <v>45796</v>
      </c>
      <c r="F29" s="100" t="s">
        <v>19</v>
      </c>
      <c r="G29" s="101"/>
      <c r="H29" s="205" t="s">
        <v>519</v>
      </c>
      <c r="I29" s="1453">
        <v>45796</v>
      </c>
      <c r="J29" s="208" t="s">
        <v>19</v>
      </c>
      <c r="K29" s="180"/>
    </row>
    <row r="30" spans="1:11" s="10" customFormat="1" x14ac:dyDescent="0.2">
      <c r="A30" s="1069" t="s">
        <v>5583</v>
      </c>
      <c r="B30" s="1207" t="s">
        <v>5584</v>
      </c>
      <c r="C30" s="320" t="s">
        <v>1296</v>
      </c>
      <c r="D30" s="100" t="s">
        <v>519</v>
      </c>
      <c r="E30" s="494">
        <v>45796</v>
      </c>
      <c r="F30" s="100" t="s">
        <v>19</v>
      </c>
      <c r="G30" s="101"/>
      <c r="H30" s="205" t="s">
        <v>519</v>
      </c>
      <c r="I30" s="1453">
        <v>45796</v>
      </c>
      <c r="J30" s="208" t="s">
        <v>19</v>
      </c>
      <c r="K30" s="180"/>
    </row>
    <row r="31" spans="1:11" s="10" customFormat="1" x14ac:dyDescent="0.2">
      <c r="A31" s="1069" t="s">
        <v>5585</v>
      </c>
      <c r="B31" s="1245" t="s">
        <v>1224</v>
      </c>
      <c r="C31" s="320" t="s">
        <v>1296</v>
      </c>
      <c r="D31" s="100"/>
      <c r="E31" s="494"/>
      <c r="F31" s="100"/>
      <c r="G31" s="101"/>
      <c r="H31" s="205"/>
      <c r="I31" s="679"/>
      <c r="J31" s="208"/>
      <c r="K31" s="180"/>
    </row>
    <row r="32" spans="1:11" s="10" customFormat="1" ht="12.75" customHeight="1" x14ac:dyDescent="0.2">
      <c r="A32" s="1069" t="s">
        <v>5586</v>
      </c>
      <c r="B32" s="522" t="s">
        <v>5582</v>
      </c>
      <c r="C32" s="320" t="s">
        <v>1296</v>
      </c>
      <c r="D32" s="100" t="s">
        <v>519</v>
      </c>
      <c r="E32" s="494">
        <v>45796</v>
      </c>
      <c r="F32" s="100" t="s">
        <v>19</v>
      </c>
      <c r="G32" s="101"/>
      <c r="H32" s="205" t="s">
        <v>519</v>
      </c>
      <c r="I32" s="1453">
        <v>45796</v>
      </c>
      <c r="J32" s="208" t="s">
        <v>19</v>
      </c>
      <c r="K32" s="180"/>
    </row>
    <row r="33" spans="1:11" s="10" customFormat="1" x14ac:dyDescent="0.2">
      <c r="A33" s="1069" t="s">
        <v>5587</v>
      </c>
      <c r="B33" s="522" t="s">
        <v>5584</v>
      </c>
      <c r="C33" s="320" t="s">
        <v>1296</v>
      </c>
      <c r="D33" s="100" t="s">
        <v>519</v>
      </c>
      <c r="E33" s="494">
        <v>45796</v>
      </c>
      <c r="F33" s="100" t="s">
        <v>19</v>
      </c>
      <c r="G33" s="101"/>
      <c r="H33" s="205" t="s">
        <v>519</v>
      </c>
      <c r="I33" s="1453">
        <v>45796</v>
      </c>
      <c r="J33" s="208" t="s">
        <v>19</v>
      </c>
      <c r="K33" s="180"/>
    </row>
    <row r="34" spans="1:11" s="10" customFormat="1" x14ac:dyDescent="0.2">
      <c r="A34" s="1069" t="s">
        <v>5588</v>
      </c>
      <c r="B34" s="1245" t="s">
        <v>1224</v>
      </c>
      <c r="C34" s="320" t="s">
        <v>1296</v>
      </c>
      <c r="D34" s="100"/>
      <c r="E34" s="494"/>
      <c r="F34" s="100"/>
      <c r="G34" s="101"/>
      <c r="H34" s="205"/>
      <c r="I34" s="679"/>
      <c r="J34" s="208"/>
      <c r="K34" s="180"/>
    </row>
    <row r="35" spans="1:11" s="10" customFormat="1" ht="25.5" x14ac:dyDescent="0.2">
      <c r="A35" s="1069" t="s">
        <v>5589</v>
      </c>
      <c r="B35" s="522" t="s">
        <v>5590</v>
      </c>
      <c r="C35" s="320" t="s">
        <v>1296</v>
      </c>
      <c r="D35" s="100" t="s">
        <v>519</v>
      </c>
      <c r="E35" s="494">
        <v>45796</v>
      </c>
      <c r="F35" s="100" t="s">
        <v>19</v>
      </c>
      <c r="G35" s="101"/>
      <c r="H35" s="205" t="s">
        <v>519</v>
      </c>
      <c r="I35" s="1453">
        <v>45796</v>
      </c>
      <c r="J35" s="208" t="s">
        <v>19</v>
      </c>
      <c r="K35" s="180"/>
    </row>
    <row r="36" spans="1:11" s="10" customFormat="1" ht="25.5" x14ac:dyDescent="0.2">
      <c r="A36" s="1069" t="s">
        <v>5591</v>
      </c>
      <c r="B36" s="311" t="s">
        <v>5592</v>
      </c>
      <c r="C36" s="320" t="s">
        <v>1296</v>
      </c>
      <c r="D36" s="100" t="s">
        <v>519</v>
      </c>
      <c r="E36" s="494">
        <v>45796</v>
      </c>
      <c r="F36" s="100" t="s">
        <v>19</v>
      </c>
      <c r="G36" s="101"/>
      <c r="H36" s="205" t="s">
        <v>519</v>
      </c>
      <c r="I36" s="1453">
        <v>45796</v>
      </c>
      <c r="J36" s="208" t="s">
        <v>19</v>
      </c>
      <c r="K36" s="180"/>
    </row>
    <row r="37" spans="1:11" s="10" customFormat="1" ht="12.75" customHeight="1" x14ac:dyDescent="0.2">
      <c r="A37" s="1069" t="s">
        <v>5593</v>
      </c>
      <c r="B37" s="311" t="s">
        <v>5582</v>
      </c>
      <c r="C37" s="320" t="s">
        <v>1296</v>
      </c>
      <c r="D37" s="100" t="s">
        <v>519</v>
      </c>
      <c r="E37" s="494">
        <v>45796</v>
      </c>
      <c r="F37" s="100" t="s">
        <v>19</v>
      </c>
      <c r="G37" s="101"/>
      <c r="H37" s="205" t="s">
        <v>519</v>
      </c>
      <c r="I37" s="1453">
        <v>45796</v>
      </c>
      <c r="J37" s="208" t="s">
        <v>19</v>
      </c>
      <c r="K37" s="180"/>
    </row>
    <row r="38" spans="1:11" s="10" customFormat="1" ht="25.5" x14ac:dyDescent="0.2">
      <c r="A38" s="1069" t="s">
        <v>5594</v>
      </c>
      <c r="B38" s="311" t="s">
        <v>5590</v>
      </c>
      <c r="C38" s="320" t="s">
        <v>1296</v>
      </c>
      <c r="D38" s="100" t="s">
        <v>519</v>
      </c>
      <c r="E38" s="494">
        <v>45796</v>
      </c>
      <c r="F38" s="100" t="s">
        <v>19</v>
      </c>
      <c r="G38" s="101"/>
      <c r="H38" s="205" t="s">
        <v>519</v>
      </c>
      <c r="I38" s="1453">
        <v>45796</v>
      </c>
      <c r="J38" s="208" t="s">
        <v>19</v>
      </c>
      <c r="K38" s="180"/>
    </row>
    <row r="39" spans="1:11" s="10" customFormat="1" ht="25.5" x14ac:dyDescent="0.2">
      <c r="A39" s="1069" t="s">
        <v>5595</v>
      </c>
      <c r="B39" s="311" t="s">
        <v>5592</v>
      </c>
      <c r="C39" s="320" t="s">
        <v>1296</v>
      </c>
      <c r="D39" s="100" t="s">
        <v>519</v>
      </c>
      <c r="E39" s="494">
        <v>45796</v>
      </c>
      <c r="F39" s="100" t="s">
        <v>3801</v>
      </c>
      <c r="G39" s="101"/>
      <c r="H39" s="205" t="s">
        <v>519</v>
      </c>
      <c r="I39" s="1453">
        <v>45796</v>
      </c>
      <c r="J39" s="208" t="s">
        <v>3801</v>
      </c>
      <c r="K39" s="180"/>
    </row>
    <row r="40" spans="1:11" s="10" customFormat="1" x14ac:dyDescent="0.2">
      <c r="A40" s="1069" t="s">
        <v>5596</v>
      </c>
      <c r="B40" s="1245" t="s">
        <v>1224</v>
      </c>
      <c r="C40" s="320" t="s">
        <v>1296</v>
      </c>
      <c r="D40" s="100"/>
      <c r="E40" s="494"/>
      <c r="F40" s="100"/>
      <c r="G40" s="101"/>
      <c r="H40" s="205"/>
      <c r="I40" s="679"/>
      <c r="J40" s="208"/>
      <c r="K40" s="180"/>
    </row>
    <row r="41" spans="1:11" s="10" customFormat="1" x14ac:dyDescent="0.2">
      <c r="A41" s="1069" t="s">
        <v>5597</v>
      </c>
      <c r="B41" s="1245" t="s">
        <v>5552</v>
      </c>
      <c r="C41" s="320" t="s">
        <v>1296</v>
      </c>
      <c r="D41" s="100" t="s">
        <v>519</v>
      </c>
      <c r="E41" s="494">
        <v>45796</v>
      </c>
      <c r="F41" s="100" t="s">
        <v>5563</v>
      </c>
      <c r="G41" s="101"/>
      <c r="H41" s="205" t="s">
        <v>519</v>
      </c>
      <c r="I41" s="1453">
        <v>45796</v>
      </c>
      <c r="J41" s="208" t="s">
        <v>5563</v>
      </c>
      <c r="K41" s="180"/>
    </row>
    <row r="42" spans="1:11" s="10" customFormat="1" x14ac:dyDescent="0.2">
      <c r="A42" s="1069" t="s">
        <v>5598</v>
      </c>
      <c r="B42" s="1245" t="s">
        <v>5599</v>
      </c>
      <c r="C42" s="320" t="s">
        <v>1296</v>
      </c>
      <c r="D42" s="100" t="s">
        <v>519</v>
      </c>
      <c r="E42" s="494">
        <v>45796</v>
      </c>
      <c r="F42" s="100" t="s">
        <v>19</v>
      </c>
      <c r="G42" s="101"/>
      <c r="H42" s="205" t="s">
        <v>519</v>
      </c>
      <c r="I42" s="1453">
        <v>45796</v>
      </c>
      <c r="J42" s="208" t="s">
        <v>19</v>
      </c>
      <c r="K42" s="180"/>
    </row>
    <row r="43" spans="1:11" s="10" customFormat="1" x14ac:dyDescent="0.2">
      <c r="A43" s="1069" t="s">
        <v>5600</v>
      </c>
      <c r="B43" s="1245" t="s">
        <v>5550</v>
      </c>
      <c r="C43" s="320" t="s">
        <v>1296</v>
      </c>
      <c r="D43" s="100" t="s">
        <v>519</v>
      </c>
      <c r="E43" s="494">
        <v>45796</v>
      </c>
      <c r="F43" s="100" t="s">
        <v>19</v>
      </c>
      <c r="G43" s="101"/>
      <c r="H43" s="205" t="s">
        <v>519</v>
      </c>
      <c r="I43" s="1453">
        <v>45796</v>
      </c>
      <c r="J43" s="208" t="s">
        <v>19</v>
      </c>
      <c r="K43" s="180"/>
    </row>
    <row r="44" spans="1:11" s="10" customFormat="1" x14ac:dyDescent="0.2">
      <c r="A44" s="1069" t="s">
        <v>5601</v>
      </c>
      <c r="B44" s="1245" t="s">
        <v>1224</v>
      </c>
      <c r="C44" s="320" t="s">
        <v>1296</v>
      </c>
      <c r="D44" s="100"/>
      <c r="E44" s="494"/>
      <c r="F44" s="100"/>
      <c r="G44" s="101"/>
      <c r="H44" s="205"/>
      <c r="I44" s="679"/>
      <c r="J44" s="208"/>
      <c r="K44" s="180"/>
    </row>
    <row r="45" spans="1:11" s="10" customFormat="1" x14ac:dyDescent="0.2">
      <c r="A45" s="1069" t="s">
        <v>5602</v>
      </c>
      <c r="B45" s="1069" t="s">
        <v>5603</v>
      </c>
      <c r="C45" s="1260"/>
      <c r="D45" s="100" t="s">
        <v>519</v>
      </c>
      <c r="E45" s="494">
        <v>45796</v>
      </c>
      <c r="F45" s="100" t="s">
        <v>19</v>
      </c>
      <c r="G45" s="1244"/>
      <c r="H45" s="205" t="s">
        <v>519</v>
      </c>
      <c r="I45" s="1453">
        <v>45796</v>
      </c>
      <c r="J45" s="208" t="s">
        <v>19</v>
      </c>
      <c r="K45" s="842"/>
    </row>
    <row r="46" spans="1:11" s="10" customFormat="1" x14ac:dyDescent="0.2">
      <c r="A46" s="1455" t="s">
        <v>5604</v>
      </c>
      <c r="B46" s="1456" t="s">
        <v>5605</v>
      </c>
      <c r="C46" s="1260" t="s">
        <v>1296</v>
      </c>
      <c r="D46" s="1242" t="s">
        <v>1010</v>
      </c>
      <c r="E46" s="1243">
        <v>45796</v>
      </c>
      <c r="F46" s="1242" t="s">
        <v>1011</v>
      </c>
      <c r="G46" s="1244"/>
      <c r="H46" s="1234" t="s">
        <v>1010</v>
      </c>
      <c r="I46" s="1453">
        <v>45796</v>
      </c>
      <c r="J46" s="1461" t="s">
        <v>1011</v>
      </c>
      <c r="K46" s="180"/>
    </row>
    <row r="47" spans="1:11" s="10" customFormat="1" x14ac:dyDescent="0.2">
      <c r="A47" s="1141" t="s">
        <v>5606</v>
      </c>
      <c r="B47" s="1457" t="s">
        <v>5607</v>
      </c>
      <c r="C47" s="1260" t="s">
        <v>1296</v>
      </c>
      <c r="D47" s="1242" t="s">
        <v>1010</v>
      </c>
      <c r="E47" s="1243">
        <v>45796</v>
      </c>
      <c r="F47" s="1242" t="s">
        <v>1011</v>
      </c>
      <c r="G47" s="1244"/>
      <c r="H47" s="1234" t="s">
        <v>1010</v>
      </c>
      <c r="I47" s="1453">
        <v>45796</v>
      </c>
      <c r="J47" s="1461" t="s">
        <v>1011</v>
      </c>
      <c r="K47" s="180"/>
    </row>
    <row r="48" spans="1:11" s="10" customFormat="1" x14ac:dyDescent="0.2">
      <c r="A48" s="1141" t="s">
        <v>5608</v>
      </c>
      <c r="B48" s="1457" t="s">
        <v>5609</v>
      </c>
      <c r="C48" s="1260" t="s">
        <v>1296</v>
      </c>
      <c r="D48" s="1242" t="s">
        <v>1010</v>
      </c>
      <c r="E48" s="1243">
        <v>45796</v>
      </c>
      <c r="F48" s="1242" t="s">
        <v>1011</v>
      </c>
      <c r="G48" s="1244"/>
      <c r="H48" s="1234" t="s">
        <v>1010</v>
      </c>
      <c r="I48" s="1453">
        <v>45796</v>
      </c>
      <c r="J48" s="1461" t="s">
        <v>1011</v>
      </c>
      <c r="K48" s="180"/>
    </row>
    <row r="49" spans="1:12" s="10" customFormat="1" x14ac:dyDescent="0.2">
      <c r="A49" s="1141" t="s">
        <v>5610</v>
      </c>
      <c r="B49" s="1457" t="s">
        <v>5611</v>
      </c>
      <c r="C49" s="1260" t="s">
        <v>1296</v>
      </c>
      <c r="D49" s="1242" t="s">
        <v>1010</v>
      </c>
      <c r="E49" s="1243">
        <v>45796</v>
      </c>
      <c r="F49" s="1242" t="s">
        <v>1011</v>
      </c>
      <c r="G49" s="1244"/>
      <c r="H49" s="1234" t="s">
        <v>1010</v>
      </c>
      <c r="I49" s="1453">
        <v>45796</v>
      </c>
      <c r="J49" s="1461" t="s">
        <v>1011</v>
      </c>
      <c r="K49" s="180"/>
    </row>
    <row r="50" spans="1:12" s="10" customFormat="1" x14ac:dyDescent="0.2">
      <c r="A50" s="1141" t="s">
        <v>5612</v>
      </c>
      <c r="B50" s="1457" t="s">
        <v>5613</v>
      </c>
      <c r="C50" s="1260" t="s">
        <v>1296</v>
      </c>
      <c r="D50" s="1242" t="s">
        <v>1010</v>
      </c>
      <c r="E50" s="1243">
        <v>45796</v>
      </c>
      <c r="F50" s="1242" t="s">
        <v>1011</v>
      </c>
      <c r="G50" s="1244"/>
      <c r="H50" s="1234" t="s">
        <v>1010</v>
      </c>
      <c r="I50" s="1453">
        <v>45796</v>
      </c>
      <c r="J50" s="1461" t="s">
        <v>1011</v>
      </c>
      <c r="K50" s="180"/>
    </row>
    <row r="51" spans="1:12" s="10" customFormat="1" x14ac:dyDescent="0.2">
      <c r="A51" s="1141" t="s">
        <v>5614</v>
      </c>
      <c r="B51" s="1457" t="s">
        <v>5615</v>
      </c>
      <c r="C51" s="1260" t="s">
        <v>1296</v>
      </c>
      <c r="D51" s="1242" t="s">
        <v>1010</v>
      </c>
      <c r="E51" s="1243">
        <v>45796</v>
      </c>
      <c r="F51" s="1242" t="s">
        <v>1011</v>
      </c>
      <c r="G51" s="1244"/>
      <c r="H51" s="1234" t="s">
        <v>1010</v>
      </c>
      <c r="I51" s="1453">
        <v>45796</v>
      </c>
      <c r="J51" s="1461" t="s">
        <v>1011</v>
      </c>
      <c r="K51" s="180"/>
    </row>
    <row r="52" spans="1:12" s="10" customFormat="1" x14ac:dyDescent="0.2">
      <c r="A52" s="1141" t="s">
        <v>5616</v>
      </c>
      <c r="B52" s="1457" t="s">
        <v>5617</v>
      </c>
      <c r="C52" s="1260" t="s">
        <v>1296</v>
      </c>
      <c r="D52" s="1242" t="s">
        <v>1010</v>
      </c>
      <c r="E52" s="1243">
        <v>45796</v>
      </c>
      <c r="F52" s="1242" t="s">
        <v>1011</v>
      </c>
      <c r="G52" s="1244"/>
      <c r="H52" s="1234" t="s">
        <v>1010</v>
      </c>
      <c r="I52" s="1453">
        <v>45796</v>
      </c>
      <c r="J52" s="1461" t="s">
        <v>1011</v>
      </c>
      <c r="K52" s="180"/>
    </row>
    <row r="53" spans="1:12" s="10" customFormat="1" x14ac:dyDescent="0.2">
      <c r="A53" s="1141" t="s">
        <v>5618</v>
      </c>
      <c r="B53" s="1457" t="s">
        <v>5619</v>
      </c>
      <c r="C53" s="1260" t="s">
        <v>1296</v>
      </c>
      <c r="D53" s="1242" t="s">
        <v>1010</v>
      </c>
      <c r="E53" s="1243">
        <v>45796</v>
      </c>
      <c r="F53" s="1242" t="s">
        <v>1011</v>
      </c>
      <c r="G53" s="1244"/>
      <c r="H53" s="1234" t="s">
        <v>1010</v>
      </c>
      <c r="I53" s="1453">
        <v>45796</v>
      </c>
      <c r="J53" s="1461" t="s">
        <v>1011</v>
      </c>
      <c r="K53" s="180"/>
    </row>
    <row r="54" spans="1:12" s="10" customFormat="1" x14ac:dyDescent="0.2">
      <c r="A54" s="1141" t="s">
        <v>5620</v>
      </c>
      <c r="B54" s="1457" t="s">
        <v>5621</v>
      </c>
      <c r="C54" s="1260" t="s">
        <v>1296</v>
      </c>
      <c r="D54" s="1242" t="s">
        <v>1010</v>
      </c>
      <c r="E54" s="1243">
        <v>45796</v>
      </c>
      <c r="F54" s="1242" t="s">
        <v>1011</v>
      </c>
      <c r="G54" s="1244"/>
      <c r="H54" s="1234" t="s">
        <v>1010</v>
      </c>
      <c r="I54" s="1453">
        <v>45796</v>
      </c>
      <c r="J54" s="1461" t="s">
        <v>1011</v>
      </c>
      <c r="K54" s="180"/>
    </row>
    <row r="55" spans="1:12" s="10" customFormat="1" x14ac:dyDescent="0.2">
      <c r="A55" s="1141" t="s">
        <v>5622</v>
      </c>
      <c r="B55" s="1457" t="s">
        <v>5623</v>
      </c>
      <c r="C55" s="1260" t="s">
        <v>1296</v>
      </c>
      <c r="D55" s="1242" t="s">
        <v>1010</v>
      </c>
      <c r="E55" s="1243">
        <v>45796</v>
      </c>
      <c r="F55" s="1242" t="s">
        <v>1011</v>
      </c>
      <c r="G55" s="1244"/>
      <c r="H55" s="1234" t="s">
        <v>1010</v>
      </c>
      <c r="I55" s="1453">
        <v>45796</v>
      </c>
      <c r="J55" s="1461" t="s">
        <v>1011</v>
      </c>
      <c r="K55" s="180"/>
    </row>
    <row r="56" spans="1:12" s="10" customFormat="1" ht="13.5" thickBot="1" x14ac:dyDescent="0.25">
      <c r="A56" s="1220" t="s">
        <v>5624</v>
      </c>
      <c r="B56" s="1232" t="s">
        <v>5625</v>
      </c>
      <c r="C56" s="505" t="s">
        <v>1296</v>
      </c>
      <c r="D56" s="102" t="s">
        <v>1010</v>
      </c>
      <c r="E56" s="469">
        <v>45796</v>
      </c>
      <c r="F56" s="102" t="s">
        <v>1011</v>
      </c>
      <c r="G56" s="103"/>
      <c r="H56" s="1196" t="s">
        <v>1010</v>
      </c>
      <c r="I56" s="1012">
        <v>45796</v>
      </c>
      <c r="J56" s="39" t="s">
        <v>1011</v>
      </c>
      <c r="K56" s="273"/>
    </row>
    <row r="57" spans="1:12" ht="14.25" customHeight="1" x14ac:dyDescent="0.2">
      <c r="B57" s="17"/>
      <c r="C57" s="17"/>
      <c r="D57" s="20"/>
      <c r="E57" s="20"/>
      <c r="F57" s="22"/>
      <c r="G57" s="21"/>
      <c r="H57" s="20"/>
      <c r="I57" s="20"/>
      <c r="J57" s="22"/>
      <c r="K57" s="22"/>
    </row>
    <row r="58" spans="1:12" customFormat="1" ht="14.25" customHeight="1" x14ac:dyDescent="0.2">
      <c r="A58" s="275" t="s">
        <v>1122</v>
      </c>
      <c r="B58" s="275"/>
      <c r="C58" s="179"/>
      <c r="D58" s="275"/>
      <c r="E58" s="275"/>
      <c r="F58" s="275"/>
      <c r="G58" s="275"/>
      <c r="H58" s="275"/>
      <c r="I58" s="275"/>
      <c r="J58" s="275"/>
      <c r="K58" s="275"/>
    </row>
    <row r="59" spans="1:12" ht="14.25" customHeight="1" x14ac:dyDescent="0.2">
      <c r="A59" s="2131" t="s">
        <v>1123</v>
      </c>
      <c r="B59" s="2131"/>
      <c r="C59" s="2131"/>
      <c r="D59" s="2131"/>
      <c r="E59" s="2131"/>
      <c r="F59" s="2131"/>
      <c r="G59" s="2131"/>
      <c r="H59" s="2131"/>
      <c r="I59" s="2131"/>
      <c r="J59" s="2131"/>
      <c r="K59" s="2131"/>
      <c r="L59" s="2131"/>
    </row>
    <row r="60" spans="1:12" ht="14.25" customHeight="1" x14ac:dyDescent="0.2">
      <c r="A60" s="173"/>
      <c r="B60" s="1458"/>
      <c r="C60" s="17"/>
      <c r="D60" s="1458"/>
      <c r="E60" s="1458"/>
      <c r="F60" s="1458"/>
      <c r="G60" s="1458"/>
      <c r="H60" s="1458"/>
      <c r="I60" s="1458"/>
      <c r="J60" s="1458"/>
      <c r="K60" s="1458"/>
    </row>
    <row r="61" spans="1:12" ht="14.25" customHeight="1" x14ac:dyDescent="0.2">
      <c r="A61" s="1458" t="s">
        <v>5626</v>
      </c>
      <c r="B61" s="1458"/>
      <c r="C61" s="17"/>
      <c r="D61" s="1458"/>
      <c r="E61" s="1458"/>
      <c r="F61" s="1458"/>
      <c r="G61" s="1458"/>
      <c r="H61" s="1458"/>
      <c r="I61" s="1458"/>
      <c r="J61" s="1458"/>
      <c r="K61" s="1458"/>
    </row>
    <row r="62" spans="1:12" ht="14.25" customHeight="1" x14ac:dyDescent="0.2">
      <c r="A62" s="1458" t="s">
        <v>5627</v>
      </c>
      <c r="B62" s="1458"/>
      <c r="C62" s="17"/>
      <c r="D62" s="1458"/>
      <c r="E62" s="1458"/>
      <c r="F62" s="1458"/>
      <c r="G62" s="1458"/>
      <c r="H62" s="1458"/>
      <c r="I62" s="1458"/>
      <c r="J62" s="1458"/>
      <c r="K62" s="1458"/>
    </row>
    <row r="63" spans="1:12" ht="14.25" customHeight="1" x14ac:dyDescent="0.2">
      <c r="A63" s="1458" t="s">
        <v>5628</v>
      </c>
      <c r="C63" s="17"/>
      <c r="D63" s="20"/>
      <c r="E63" s="20"/>
      <c r="F63" s="22"/>
      <c r="G63" s="20"/>
      <c r="H63" s="20"/>
      <c r="I63" s="20"/>
      <c r="J63" s="22"/>
      <c r="K63" s="22"/>
    </row>
    <row r="64" spans="1:12" ht="14.25" customHeight="1" x14ac:dyDescent="0.2">
      <c r="A64" s="1458" t="s">
        <v>5629</v>
      </c>
      <c r="B64" s="17"/>
      <c r="C64" s="17"/>
      <c r="D64" s="20"/>
      <c r="E64" s="20"/>
      <c r="F64" s="22"/>
      <c r="G64" s="20"/>
      <c r="H64" s="1459"/>
      <c r="I64" s="22"/>
      <c r="J64" s="22"/>
    </row>
    <row r="65" spans="1:11" ht="14.25" customHeight="1" x14ac:dyDescent="0.2">
      <c r="A65" s="1458" t="s">
        <v>5630</v>
      </c>
      <c r="B65" s="17"/>
      <c r="C65" s="17"/>
      <c r="D65" s="20"/>
      <c r="E65" s="20"/>
      <c r="F65" s="22"/>
      <c r="G65" s="20"/>
      <c r="H65" s="1459"/>
      <c r="I65" s="22"/>
      <c r="J65" s="22"/>
    </row>
    <row r="66" spans="1:11" ht="14.25" customHeight="1" x14ac:dyDescent="0.2">
      <c r="A66" s="2152" t="s">
        <v>5631</v>
      </c>
      <c r="B66" s="2152"/>
      <c r="C66" s="2152"/>
      <c r="D66" s="2152"/>
      <c r="E66" s="2152"/>
      <c r="F66" s="2152"/>
      <c r="G66" s="2152"/>
      <c r="H66" s="2152"/>
      <c r="I66" s="2152"/>
      <c r="J66" s="2152"/>
      <c r="K66" s="2152"/>
    </row>
    <row r="67" spans="1:11" ht="14.25" customHeight="1" x14ac:dyDescent="0.2">
      <c r="A67" s="1459"/>
      <c r="C67" s="874"/>
      <c r="D67" s="20"/>
      <c r="E67" s="20"/>
      <c r="F67" s="22"/>
      <c r="G67" s="21"/>
      <c r="H67" s="1459"/>
      <c r="I67" s="20"/>
      <c r="J67" s="22"/>
      <c r="K67" s="22"/>
    </row>
    <row r="68" spans="1:11" ht="14.25" customHeight="1" x14ac:dyDescent="0.2">
      <c r="A68" s="1459"/>
      <c r="C68" s="17"/>
      <c r="D68" s="20"/>
      <c r="E68" s="20"/>
      <c r="F68" s="22"/>
      <c r="G68" s="21"/>
      <c r="H68" s="1459"/>
      <c r="I68" s="20"/>
      <c r="J68" s="22"/>
      <c r="K68" s="22"/>
    </row>
    <row r="69" spans="1:11" ht="14.25" customHeight="1" x14ac:dyDescent="0.2">
      <c r="A69" s="173"/>
      <c r="C69" s="17"/>
      <c r="D69" s="20"/>
      <c r="E69" s="20"/>
      <c r="F69" s="22"/>
      <c r="G69" s="21"/>
      <c r="H69" s="1459"/>
      <c r="I69" s="20"/>
      <c r="J69" s="22"/>
      <c r="K69" s="22"/>
    </row>
    <row r="70" spans="1:11" ht="14.25" customHeight="1" x14ac:dyDescent="0.2">
      <c r="A70" s="1459"/>
      <c r="C70" s="17"/>
      <c r="D70" s="20"/>
      <c r="E70" s="20"/>
      <c r="F70" s="22"/>
      <c r="G70" s="21"/>
      <c r="H70" s="1459"/>
      <c r="I70" s="20"/>
      <c r="J70" s="22"/>
      <c r="K70" s="22"/>
    </row>
    <row r="71" spans="1:11" ht="14.25" customHeight="1" x14ac:dyDescent="0.2">
      <c r="A71" s="1459"/>
      <c r="C71" s="17"/>
      <c r="D71" s="20"/>
      <c r="E71" s="20"/>
      <c r="F71" s="22"/>
      <c r="G71" s="21"/>
      <c r="H71" s="1459"/>
      <c r="I71" s="20"/>
      <c r="J71" s="22"/>
      <c r="K71" s="22"/>
    </row>
    <row r="72" spans="1:11" ht="14.25" customHeight="1" x14ac:dyDescent="0.2">
      <c r="A72" s="1459"/>
      <c r="C72" s="17"/>
      <c r="D72" s="20"/>
      <c r="E72" s="20"/>
      <c r="F72" s="22"/>
      <c r="G72" s="21"/>
      <c r="H72" s="1459"/>
      <c r="I72" s="20"/>
      <c r="J72" s="22"/>
      <c r="K72" s="22"/>
    </row>
    <row r="73" spans="1:11" ht="14.25" customHeight="1" x14ac:dyDescent="0.2">
      <c r="C73" s="17"/>
      <c r="D73" s="20"/>
      <c r="E73" s="20"/>
      <c r="F73" s="22"/>
      <c r="G73" s="21"/>
      <c r="H73" s="1459"/>
      <c r="I73" s="20"/>
      <c r="J73" s="22"/>
      <c r="K73" s="22"/>
    </row>
    <row r="74" spans="1:11" ht="14.25" customHeight="1" x14ac:dyDescent="0.2">
      <c r="C74" s="17"/>
      <c r="D74" s="20"/>
      <c r="E74" s="20"/>
      <c r="F74" s="22"/>
      <c r="G74" s="21"/>
      <c r="H74" s="1459"/>
      <c r="I74" s="20"/>
      <c r="J74" s="22"/>
      <c r="K74" s="22"/>
    </row>
    <row r="75" spans="1:11" ht="14.25" customHeight="1" x14ac:dyDescent="0.2">
      <c r="C75" s="17"/>
      <c r="D75" s="20"/>
      <c r="E75" s="20"/>
      <c r="F75" s="22"/>
      <c r="G75" s="21"/>
      <c r="H75" s="1459"/>
      <c r="I75" s="20"/>
      <c r="J75" s="22"/>
      <c r="K75" s="22"/>
    </row>
    <row r="76" spans="1:11" ht="14.25" customHeight="1" x14ac:dyDescent="0.2">
      <c r="A76" s="957"/>
      <c r="C76" s="17"/>
      <c r="D76" s="20"/>
      <c r="E76" s="20"/>
      <c r="F76" s="22"/>
      <c r="G76" s="21"/>
      <c r="H76"/>
      <c r="I76" s="20"/>
      <c r="J76" s="22"/>
      <c r="K76" s="22"/>
    </row>
    <row r="77" spans="1:11" ht="14.25" customHeight="1" x14ac:dyDescent="0.2">
      <c r="A77" s="957"/>
      <c r="C77" s="17"/>
      <c r="D77" s="20"/>
      <c r="E77" s="20"/>
      <c r="F77" s="22"/>
      <c r="G77" s="21"/>
      <c r="H77"/>
      <c r="I77" s="20"/>
      <c r="J77" s="22"/>
      <c r="K77" s="22"/>
    </row>
    <row r="78" spans="1:11" ht="14.25" customHeight="1" x14ac:dyDescent="0.2">
      <c r="A78" s="957"/>
      <c r="C78" s="275"/>
      <c r="D78" s="20"/>
      <c r="E78" s="20"/>
      <c r="F78" s="22"/>
      <c r="G78" s="21"/>
      <c r="H78"/>
      <c r="I78" s="20"/>
      <c r="J78" s="22"/>
      <c r="K78" s="22"/>
    </row>
    <row r="79" spans="1:11" ht="14.25" customHeight="1" x14ac:dyDescent="0.2">
      <c r="A79" s="957"/>
      <c r="C79" s="12"/>
      <c r="D79" s="20"/>
      <c r="E79" s="20"/>
      <c r="F79" s="22"/>
      <c r="G79" s="21"/>
      <c r="H79"/>
      <c r="I79" s="20"/>
      <c r="J79" s="22"/>
      <c r="K79" s="22"/>
    </row>
    <row r="80" spans="1:11" ht="14.25" customHeight="1" x14ac:dyDescent="0.2">
      <c r="A80" s="957"/>
      <c r="C80" s="12"/>
      <c r="D80" s="20"/>
      <c r="E80" s="20"/>
      <c r="F80" s="22"/>
      <c r="G80" s="21"/>
      <c r="H80" s="20"/>
      <c r="I80" s="20"/>
      <c r="J80" s="22"/>
      <c r="K80" s="22"/>
    </row>
    <row r="81" spans="1:11" ht="14.25" customHeight="1" x14ac:dyDescent="0.2">
      <c r="A81" s="957"/>
      <c r="D81" s="20"/>
      <c r="E81" s="20"/>
      <c r="F81" s="22"/>
      <c r="G81" s="21"/>
      <c r="H81" s="20"/>
      <c r="I81" s="20"/>
      <c r="J81" s="22"/>
      <c r="K81" s="22"/>
    </row>
    <row r="82" spans="1:11" ht="14.25" customHeight="1" x14ac:dyDescent="0.2">
      <c r="A82" s="957"/>
      <c r="D82" s="20"/>
      <c r="E82" s="20"/>
      <c r="F82" s="22"/>
      <c r="G82" s="21"/>
      <c r="H82" s="20"/>
      <c r="I82" s="20"/>
      <c r="J82" s="22"/>
      <c r="K82" s="22"/>
    </row>
    <row r="83" spans="1:11" ht="14.25" customHeight="1" x14ac:dyDescent="0.2">
      <c r="D83" s="20"/>
      <c r="E83" s="20"/>
      <c r="F83" s="22"/>
      <c r="G83" s="21"/>
      <c r="H83" s="20"/>
      <c r="I83" s="20"/>
      <c r="J83" s="22"/>
      <c r="K83" s="22"/>
    </row>
    <row r="84" spans="1:11" ht="14.25" customHeight="1" x14ac:dyDescent="0.2">
      <c r="D84" s="20"/>
      <c r="E84" s="20"/>
      <c r="F84" s="22"/>
      <c r="G84" s="21"/>
      <c r="H84" s="20"/>
      <c r="I84" s="20"/>
      <c r="J84" s="22"/>
      <c r="K84" s="22"/>
    </row>
    <row r="85" spans="1:11" ht="14.25" customHeight="1" x14ac:dyDescent="0.2">
      <c r="D85" s="20"/>
      <c r="E85" s="20"/>
      <c r="F85" s="22"/>
      <c r="G85" s="21"/>
      <c r="H85" s="20"/>
      <c r="I85" s="20"/>
      <c r="J85" s="22"/>
      <c r="K85" s="22"/>
    </row>
    <row r="86" spans="1:11" ht="14.25" customHeight="1" x14ac:dyDescent="0.2">
      <c r="D86" s="20"/>
      <c r="E86" s="20"/>
      <c r="F86" s="22"/>
      <c r="G86" s="21"/>
      <c r="H86" s="20"/>
      <c r="I86" s="20"/>
      <c r="J86" s="22"/>
      <c r="K86" s="22"/>
    </row>
    <row r="87" spans="1:11" ht="14.25" customHeight="1" x14ac:dyDescent="0.2">
      <c r="D87" s="20"/>
      <c r="E87" s="20"/>
      <c r="F87" s="22"/>
      <c r="G87" s="21"/>
      <c r="H87" s="20"/>
      <c r="I87" s="20"/>
      <c r="J87" s="22"/>
      <c r="K87" s="22"/>
    </row>
    <row r="88" spans="1:11" ht="14.25" customHeight="1" x14ac:dyDescent="0.2">
      <c r="D88" s="20"/>
      <c r="E88" s="20"/>
      <c r="F88" s="22"/>
      <c r="G88" s="21"/>
      <c r="H88" s="20"/>
      <c r="I88" s="20"/>
      <c r="J88" s="22"/>
      <c r="K88" s="22"/>
    </row>
    <row r="89" spans="1:11" ht="14.25" customHeight="1" x14ac:dyDescent="0.2">
      <c r="D89" s="20"/>
      <c r="E89" s="20"/>
      <c r="F89" s="22"/>
      <c r="G89" s="21"/>
      <c r="H89" s="20"/>
      <c r="I89" s="20"/>
      <c r="J89" s="22"/>
      <c r="K89" s="22"/>
    </row>
    <row r="90" spans="1:11" ht="14.25" customHeight="1" x14ac:dyDescent="0.2">
      <c r="D90" s="20"/>
      <c r="E90" s="20"/>
      <c r="F90" s="22"/>
      <c r="G90" s="21"/>
      <c r="H90" s="20"/>
      <c r="I90" s="20"/>
      <c r="J90" s="22"/>
      <c r="K90" s="22"/>
    </row>
    <row r="91" spans="1:11" ht="14.25" customHeight="1" x14ac:dyDescent="0.2">
      <c r="D91" s="20"/>
      <c r="E91" s="20"/>
      <c r="F91" s="22"/>
      <c r="G91" s="21"/>
      <c r="H91" s="20"/>
      <c r="I91" s="20"/>
      <c r="J91" s="22"/>
      <c r="K91" s="22"/>
    </row>
    <row r="92" spans="1:11" ht="14.25" customHeight="1" x14ac:dyDescent="0.2">
      <c r="D92" s="20"/>
      <c r="E92" s="20"/>
      <c r="F92" s="22"/>
      <c r="G92" s="21"/>
      <c r="H92" s="20"/>
      <c r="I92" s="20"/>
      <c r="J92" s="22"/>
      <c r="K92" s="22"/>
    </row>
    <row r="93" spans="1:11" ht="14.25" customHeight="1" x14ac:dyDescent="0.2">
      <c r="D93" s="20"/>
      <c r="E93" s="20"/>
      <c r="F93" s="22"/>
      <c r="G93" s="21"/>
      <c r="H93" s="20"/>
      <c r="I93" s="20"/>
      <c r="J93" s="22"/>
      <c r="K93" s="22"/>
    </row>
    <row r="94" spans="1:11" ht="14.25" customHeight="1" x14ac:dyDescent="0.2">
      <c r="D94" s="20"/>
      <c r="E94" s="20"/>
      <c r="F94" s="22"/>
      <c r="G94" s="21"/>
      <c r="H94" s="20"/>
      <c r="I94" s="20"/>
      <c r="J94" s="22"/>
      <c r="K94" s="22"/>
    </row>
    <row r="95" spans="1:11" ht="14.25" customHeight="1" x14ac:dyDescent="0.2">
      <c r="D95" s="20"/>
      <c r="E95" s="20"/>
      <c r="F95" s="22"/>
      <c r="G95" s="21"/>
      <c r="H95" s="20"/>
      <c r="I95" s="20"/>
      <c r="J95" s="22"/>
      <c r="K95" s="22"/>
    </row>
    <row r="96" spans="1: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c r="D139" s="20"/>
      <c r="E139" s="20"/>
      <c r="F139" s="22"/>
      <c r="G139" s="21"/>
      <c r="H139" s="20"/>
      <c r="I139" s="20"/>
      <c r="J139" s="22"/>
      <c r="K139" s="22"/>
    </row>
    <row r="140" spans="4:11" ht="14.25" customHeight="1" x14ac:dyDescent="0.2">
      <c r="D140" s="20"/>
      <c r="E140" s="20"/>
      <c r="F140" s="22"/>
      <c r="G140" s="21"/>
      <c r="H140" s="20"/>
      <c r="I140" s="20"/>
      <c r="J140" s="22"/>
      <c r="K140" s="22"/>
    </row>
    <row r="141" spans="4:11" ht="14.25" customHeight="1" x14ac:dyDescent="0.2">
      <c r="D141" s="20"/>
      <c r="E141" s="20"/>
      <c r="F141" s="22"/>
      <c r="G141" s="21"/>
      <c r="H141" s="20"/>
      <c r="I141" s="20"/>
      <c r="J141" s="22"/>
      <c r="K141" s="22"/>
    </row>
    <row r="142" spans="4:11" ht="14.25" customHeight="1" x14ac:dyDescent="0.2">
      <c r="D142" s="20"/>
      <c r="E142" s="20"/>
      <c r="F142" s="22"/>
      <c r="G142" s="21"/>
      <c r="H142" s="20"/>
      <c r="I142" s="20"/>
      <c r="J142" s="22"/>
      <c r="K142" s="22"/>
    </row>
    <row r="143" spans="4:11" ht="14.25" customHeight="1" x14ac:dyDescent="0.2">
      <c r="D143" s="20"/>
      <c r="E143" s="20"/>
      <c r="F143" s="22"/>
      <c r="G143" s="21"/>
      <c r="H143" s="20"/>
      <c r="I143" s="20"/>
      <c r="J143" s="22"/>
      <c r="K143" s="22"/>
    </row>
    <row r="144" spans="4:11" ht="14.25" customHeight="1" x14ac:dyDescent="0.2">
      <c r="D144" s="20"/>
      <c r="E144" s="20"/>
      <c r="F144" s="22"/>
      <c r="G144" s="21"/>
      <c r="H144" s="20"/>
      <c r="I144" s="20"/>
      <c r="J144" s="22"/>
      <c r="K144" s="22"/>
    </row>
    <row r="145" spans="4:11" ht="14.25" customHeight="1" x14ac:dyDescent="0.2">
      <c r="D145" s="20"/>
      <c r="E145" s="20"/>
      <c r="F145" s="22"/>
      <c r="G145" s="21"/>
      <c r="H145" s="20"/>
      <c r="I145" s="20"/>
      <c r="J145" s="22"/>
      <c r="K145" s="22"/>
    </row>
    <row r="146" spans="4:11" ht="14.25" customHeight="1" x14ac:dyDescent="0.2">
      <c r="D146" s="20"/>
      <c r="E146" s="20"/>
      <c r="F146" s="22"/>
      <c r="G146" s="21"/>
      <c r="H146" s="20"/>
      <c r="I146" s="20"/>
      <c r="J146" s="22"/>
      <c r="K146" s="22"/>
    </row>
    <row r="147" spans="4:11" ht="14.25" customHeight="1" x14ac:dyDescent="0.2">
      <c r="D147" s="20"/>
      <c r="E147" s="20"/>
      <c r="F147" s="22"/>
      <c r="G147" s="21"/>
      <c r="H147" s="20"/>
      <c r="I147" s="20"/>
      <c r="J147" s="22"/>
      <c r="K147" s="22"/>
    </row>
    <row r="148" spans="4:11" ht="14.25" customHeight="1" x14ac:dyDescent="0.2">
      <c r="D148" s="20"/>
      <c r="E148" s="20"/>
      <c r="F148" s="22"/>
      <c r="G148" s="21"/>
      <c r="H148" s="20"/>
      <c r="I148" s="20"/>
      <c r="J148" s="22"/>
      <c r="K148" s="22"/>
    </row>
    <row r="149" spans="4:11" ht="14.25" customHeight="1" x14ac:dyDescent="0.2">
      <c r="D149" s="20"/>
      <c r="E149" s="20"/>
      <c r="F149" s="22"/>
      <c r="G149" s="21"/>
      <c r="H149" s="20"/>
      <c r="I149" s="20"/>
      <c r="J149" s="22"/>
      <c r="K149" s="22"/>
    </row>
    <row r="150" spans="4:11" ht="14.25" customHeight="1" x14ac:dyDescent="0.2">
      <c r="D150" s="20"/>
      <c r="E150" s="20"/>
      <c r="F150" s="22"/>
      <c r="G150" s="21"/>
      <c r="H150" s="20"/>
      <c r="I150" s="20"/>
      <c r="J150" s="22"/>
      <c r="K150" s="22"/>
    </row>
    <row r="151" spans="4:11" ht="14.25" customHeight="1" x14ac:dyDescent="0.2">
      <c r="D151" s="20"/>
      <c r="E151" s="20"/>
      <c r="F151" s="22"/>
      <c r="G151" s="21"/>
      <c r="H151" s="20"/>
      <c r="I151" s="20"/>
      <c r="J151" s="22"/>
      <c r="K151" s="22"/>
    </row>
    <row r="152" spans="4:11" ht="14.25" customHeight="1" x14ac:dyDescent="0.2">
      <c r="D152" s="20"/>
      <c r="E152" s="20"/>
      <c r="F152" s="22"/>
      <c r="G152" s="21"/>
      <c r="H152" s="20"/>
      <c r="I152" s="20"/>
      <c r="J152" s="22"/>
      <c r="K152" s="22"/>
    </row>
    <row r="153" spans="4:11" ht="14.25" customHeight="1" x14ac:dyDescent="0.2">
      <c r="D153" s="20"/>
      <c r="E153" s="20"/>
      <c r="F153" s="22"/>
      <c r="G153" s="21"/>
      <c r="H153" s="20"/>
      <c r="I153" s="20"/>
      <c r="J153" s="22"/>
      <c r="K153" s="22"/>
    </row>
    <row r="154" spans="4:11" ht="14.25" customHeight="1" x14ac:dyDescent="0.2">
      <c r="D154" s="20"/>
      <c r="E154" s="20"/>
      <c r="F154" s="22"/>
      <c r="G154" s="21"/>
      <c r="H154" s="20"/>
      <c r="I154" s="20"/>
      <c r="J154" s="22"/>
      <c r="K154" s="22"/>
    </row>
    <row r="155" spans="4:11" ht="14.25" customHeight="1" x14ac:dyDescent="0.2">
      <c r="D155" s="20"/>
      <c r="E155" s="20"/>
      <c r="F155" s="22"/>
      <c r="G155" s="21"/>
      <c r="H155" s="20"/>
      <c r="I155" s="20"/>
      <c r="J155" s="22"/>
      <c r="K155" s="22"/>
    </row>
    <row r="156" spans="4:11" ht="14.25" customHeight="1" x14ac:dyDescent="0.2">
      <c r="D156" s="20"/>
      <c r="E156" s="20"/>
      <c r="F156" s="22"/>
      <c r="G156" s="21"/>
      <c r="H156" s="20"/>
      <c r="I156" s="20"/>
      <c r="J156" s="22"/>
      <c r="K156" s="22"/>
    </row>
    <row r="157" spans="4:11" ht="14.25" customHeight="1" x14ac:dyDescent="0.2">
      <c r="D157" s="20"/>
      <c r="E157" s="20"/>
      <c r="F157" s="22"/>
      <c r="G157" s="21"/>
      <c r="H157" s="20"/>
      <c r="I157" s="20"/>
      <c r="J157" s="22"/>
      <c r="K157" s="22"/>
    </row>
    <row r="158" spans="4:11" ht="14.25" customHeight="1" x14ac:dyDescent="0.2">
      <c r="D158" s="20"/>
      <c r="E158" s="20"/>
      <c r="F158" s="22"/>
      <c r="G158" s="21"/>
      <c r="H158" s="20"/>
      <c r="I158" s="20"/>
      <c r="J158" s="22"/>
      <c r="K158" s="22"/>
    </row>
    <row r="159" spans="4:11" ht="14.25" customHeight="1" x14ac:dyDescent="0.2">
      <c r="D159" s="20"/>
      <c r="E159" s="20"/>
      <c r="F159" s="22"/>
      <c r="G159" s="21"/>
      <c r="H159" s="20"/>
      <c r="I159" s="20"/>
      <c r="J159" s="22"/>
      <c r="K159" s="22"/>
    </row>
    <row r="160" spans="4:11"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sheetData>
  <sortState xmlns:xlrd2="http://schemas.microsoft.com/office/spreadsheetml/2017/richdata2" ref="A8:R56">
    <sortCondition ref="A8:A56"/>
  </sortState>
  <mergeCells count="8">
    <mergeCell ref="A66:K66"/>
    <mergeCell ref="A1:B1"/>
    <mergeCell ref="D1:G1"/>
    <mergeCell ref="A2:B2"/>
    <mergeCell ref="A4:B4"/>
    <mergeCell ref="H4:K4"/>
    <mergeCell ref="D4:G4"/>
    <mergeCell ref="A59:L59"/>
  </mergeCells>
  <hyperlinks>
    <hyperlink ref="A4" display="Back to Top Sheet" xr:uid="{00000000-0004-0000-2800-000000000000}"/>
    <hyperlink ref="A4:B4" location="Top!A1" display="Back to Top Sheet" xr:uid="{C3071A11-1CA4-44CD-9DF8-0A1C7A8D7817}"/>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291AA-2F7F-47E5-A3B4-134B1CB687AF}">
  <sheetPr>
    <tabColor rgb="FFB1A0C7"/>
    <pageSetUpPr fitToPage="1"/>
  </sheetPr>
  <dimension ref="A1:M275"/>
  <sheetViews>
    <sheetView zoomScaleNormal="100" workbookViewId="0">
      <selection sqref="A1:C1"/>
    </sheetView>
  </sheetViews>
  <sheetFormatPr defaultColWidth="11.42578125" defaultRowHeight="12.75" x14ac:dyDescent="0.2"/>
  <cols>
    <col min="1" max="1" width="29.140625" style="16" customWidth="1"/>
    <col min="2" max="2" width="71" style="16" customWidth="1"/>
    <col min="3" max="3" width="18" style="16" customWidth="1"/>
    <col min="4" max="4" width="16.5703125" style="7" customWidth="1"/>
    <col min="5" max="5" width="15.5703125" style="7" customWidth="1"/>
    <col min="6" max="6" width="19.28515625" style="9" customWidth="1"/>
    <col min="7" max="7" width="27.5703125" style="8" customWidth="1"/>
    <col min="8" max="8" width="15.85546875" style="7" customWidth="1"/>
    <col min="9" max="9" width="20.140625" style="7" customWidth="1"/>
    <col min="10" max="10" width="20" style="7" customWidth="1"/>
    <col min="11" max="11" width="25" style="9" customWidth="1"/>
    <col min="12" max="12" width="48.42578125" style="9" bestFit="1" customWidth="1"/>
    <col min="13" max="16384" width="11.42578125" style="9"/>
  </cols>
  <sheetData>
    <row r="1" spans="1:13" ht="21" customHeight="1" thickBot="1" x14ac:dyDescent="0.25">
      <c r="A1" s="2119" t="s">
        <v>985</v>
      </c>
      <c r="B1" s="2119"/>
      <c r="C1" s="2119"/>
      <c r="D1" s="2120"/>
      <c r="E1" s="2120"/>
      <c r="F1" s="2120"/>
      <c r="G1" s="2120"/>
    </row>
    <row r="2" spans="1:13" ht="21" customHeight="1" thickBot="1" x14ac:dyDescent="0.25">
      <c r="A2" s="2153" t="str">
        <f>Top!B63&amp;", "&amp;Top!C64</f>
        <v>HID over GATT Profile 1.0, 1.1</v>
      </c>
      <c r="B2" s="2153"/>
      <c r="C2" s="2154"/>
      <c r="D2" s="979" t="s">
        <v>986</v>
      </c>
      <c r="E2" s="980" t="str">
        <f>Top!E63</f>
        <v>HOGP.TS.p12</v>
      </c>
      <c r="F2" s="980"/>
      <c r="G2" s="981"/>
      <c r="H2" s="979" t="s">
        <v>11</v>
      </c>
      <c r="I2" s="981" t="str">
        <f>Top!$G63</f>
        <v>HOGP.TS.p12</v>
      </c>
      <c r="J2" s="980" t="s">
        <v>987</v>
      </c>
      <c r="K2" s="1022">
        <v>45881</v>
      </c>
      <c r="M2" s="25"/>
    </row>
    <row r="3" spans="1:13" ht="18" customHeight="1" thickBot="1" x14ac:dyDescent="0.25">
      <c r="A3" s="55" t="s">
        <v>988</v>
      </c>
      <c r="B3" s="55">
        <f>rel_date</f>
        <v>46070</v>
      </c>
      <c r="D3" s="979" t="s">
        <v>989</v>
      </c>
      <c r="E3" s="980" t="str">
        <f>Top!F64</f>
        <v>HOGP.ICS.p11</v>
      </c>
      <c r="F3" s="980"/>
      <c r="G3" s="981"/>
      <c r="H3" s="982" t="s">
        <v>12</v>
      </c>
      <c r="I3" s="983" t="str">
        <f>Top!$H64</f>
        <v>HOGP.ICS.p12</v>
      </c>
      <c r="J3" s="1685" t="s">
        <v>987</v>
      </c>
      <c r="K3" s="1021">
        <f>rel_date</f>
        <v>46070</v>
      </c>
    </row>
    <row r="4" spans="1:13" ht="14.25" customHeight="1" thickBot="1" x14ac:dyDescent="0.25">
      <c r="A4" s="2114" t="s">
        <v>990</v>
      </c>
      <c r="B4" s="2115"/>
      <c r="C4" s="212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5632</v>
      </c>
      <c r="D6" s="133"/>
      <c r="E6" s="467">
        <v>45971</v>
      </c>
      <c r="F6" s="133"/>
      <c r="G6" s="134" t="s">
        <v>5633</v>
      </c>
      <c r="H6" s="223"/>
      <c r="I6" s="475">
        <v>45971</v>
      </c>
      <c r="J6" s="1683"/>
      <c r="K6" s="224"/>
      <c r="L6" s="9"/>
    </row>
    <row r="7" spans="1:13" s="10" customFormat="1" x14ac:dyDescent="0.2">
      <c r="A7" s="403" t="s">
        <v>12</v>
      </c>
      <c r="B7" s="311" t="s">
        <v>1004</v>
      </c>
      <c r="C7" s="1681" t="s">
        <v>1005</v>
      </c>
      <c r="D7" s="109"/>
      <c r="E7" s="494">
        <v>45971</v>
      </c>
      <c r="F7" s="109"/>
      <c r="G7" s="135" t="s">
        <v>5633</v>
      </c>
      <c r="H7" s="225"/>
      <c r="I7" s="461">
        <f>$B$3+90</f>
        <v>46160</v>
      </c>
      <c r="J7" s="204"/>
      <c r="K7" s="206" t="s">
        <v>1126</v>
      </c>
      <c r="L7" s="9"/>
    </row>
    <row r="8" spans="1:13" s="10" customFormat="1" x14ac:dyDescent="0.2">
      <c r="A8" s="973" t="s">
        <v>5634</v>
      </c>
      <c r="B8" s="522" t="s">
        <v>5635</v>
      </c>
      <c r="C8" s="1147" t="s">
        <v>1296</v>
      </c>
      <c r="D8" s="107" t="s">
        <v>1010</v>
      </c>
      <c r="E8" s="468">
        <v>45971</v>
      </c>
      <c r="F8" s="107" t="s">
        <v>1011</v>
      </c>
      <c r="G8" s="130"/>
      <c r="H8" s="1157" t="s">
        <v>1010</v>
      </c>
      <c r="I8" s="1000">
        <v>45971</v>
      </c>
      <c r="J8" s="1667" t="s">
        <v>1011</v>
      </c>
      <c r="K8" s="206"/>
      <c r="L8" s="9"/>
    </row>
    <row r="9" spans="1:13" s="10" customFormat="1" x14ac:dyDescent="0.2">
      <c r="A9" s="973" t="s">
        <v>5636</v>
      </c>
      <c r="B9" s="522" t="s">
        <v>5637</v>
      </c>
      <c r="C9" s="1147" t="s">
        <v>1296</v>
      </c>
      <c r="D9" s="107" t="s">
        <v>1010</v>
      </c>
      <c r="E9" s="468">
        <v>45971</v>
      </c>
      <c r="F9" s="107" t="s">
        <v>1011</v>
      </c>
      <c r="G9" s="130"/>
      <c r="H9" s="1157" t="s">
        <v>1010</v>
      </c>
      <c r="I9" s="1000">
        <v>45971</v>
      </c>
      <c r="J9" s="1667" t="s">
        <v>1011</v>
      </c>
      <c r="K9" s="206"/>
      <c r="L9" s="9"/>
    </row>
    <row r="10" spans="1:13" s="10" customFormat="1" x14ac:dyDescent="0.2">
      <c r="A10" s="973" t="s">
        <v>5638</v>
      </c>
      <c r="B10" s="522" t="s">
        <v>5639</v>
      </c>
      <c r="C10" s="1147" t="s">
        <v>1296</v>
      </c>
      <c r="D10" s="107" t="s">
        <v>1010</v>
      </c>
      <c r="E10" s="468">
        <v>45971</v>
      </c>
      <c r="F10" s="107" t="s">
        <v>1011</v>
      </c>
      <c r="G10" s="130"/>
      <c r="H10" s="1157" t="s">
        <v>1010</v>
      </c>
      <c r="I10" s="1000">
        <v>45971</v>
      </c>
      <c r="J10" s="1667" t="s">
        <v>1011</v>
      </c>
      <c r="K10" s="206"/>
      <c r="L10" s="9"/>
    </row>
    <row r="11" spans="1:13" s="10" customFormat="1" x14ac:dyDescent="0.2">
      <c r="A11" s="973" t="s">
        <v>5640</v>
      </c>
      <c r="B11" s="522" t="s">
        <v>5641</v>
      </c>
      <c r="C11" s="1147" t="s">
        <v>1296</v>
      </c>
      <c r="D11" s="107" t="s">
        <v>1010</v>
      </c>
      <c r="E11" s="468">
        <v>45971</v>
      </c>
      <c r="F11" s="107" t="s">
        <v>1011</v>
      </c>
      <c r="G11" s="130"/>
      <c r="H11" s="1157" t="s">
        <v>1010</v>
      </c>
      <c r="I11" s="1000">
        <v>45971</v>
      </c>
      <c r="J11" s="1667" t="s">
        <v>1011</v>
      </c>
      <c r="K11" s="206"/>
      <c r="L11" s="9"/>
    </row>
    <row r="12" spans="1:13" s="10" customFormat="1" x14ac:dyDescent="0.2">
      <c r="A12" s="973" t="s">
        <v>5642</v>
      </c>
      <c r="B12" s="522" t="s">
        <v>5643</v>
      </c>
      <c r="C12" s="1147" t="s">
        <v>1296</v>
      </c>
      <c r="D12" s="107" t="s">
        <v>1010</v>
      </c>
      <c r="E12" s="468">
        <v>45971</v>
      </c>
      <c r="F12" s="107" t="s">
        <v>1011</v>
      </c>
      <c r="G12" s="130"/>
      <c r="H12" s="1157" t="s">
        <v>1010</v>
      </c>
      <c r="I12" s="1000">
        <v>45971</v>
      </c>
      <c r="J12" s="1667" t="s">
        <v>1011</v>
      </c>
      <c r="K12" s="206"/>
      <c r="L12" s="9"/>
    </row>
    <row r="13" spans="1:13" s="10" customFormat="1" x14ac:dyDescent="0.2">
      <c r="A13" s="973" t="s">
        <v>5644</v>
      </c>
      <c r="B13" s="522" t="s">
        <v>5645</v>
      </c>
      <c r="C13" s="1147" t="s">
        <v>1296</v>
      </c>
      <c r="D13" s="107" t="s">
        <v>1010</v>
      </c>
      <c r="E13" s="468">
        <v>45971</v>
      </c>
      <c r="F13" s="107" t="s">
        <v>1011</v>
      </c>
      <c r="G13" s="130"/>
      <c r="H13" s="1157" t="s">
        <v>1010</v>
      </c>
      <c r="I13" s="1000">
        <v>45971</v>
      </c>
      <c r="J13" s="1667" t="s">
        <v>1011</v>
      </c>
      <c r="K13" s="206"/>
      <c r="L13" s="9"/>
    </row>
    <row r="14" spans="1:13" s="10" customFormat="1" x14ac:dyDescent="0.2">
      <c r="A14" s="973" t="s">
        <v>5646</v>
      </c>
      <c r="B14" s="522" t="s">
        <v>5647</v>
      </c>
      <c r="C14" s="1147" t="s">
        <v>1296</v>
      </c>
      <c r="D14" s="107" t="s">
        <v>1010</v>
      </c>
      <c r="E14" s="468">
        <v>45971</v>
      </c>
      <c r="F14" s="107" t="s">
        <v>1011</v>
      </c>
      <c r="G14" s="130"/>
      <c r="H14" s="1157" t="s">
        <v>1010</v>
      </c>
      <c r="I14" s="1000">
        <v>45971</v>
      </c>
      <c r="J14" s="1667" t="s">
        <v>1011</v>
      </c>
      <c r="K14" s="206"/>
      <c r="L14" s="9"/>
    </row>
    <row r="15" spans="1:13" s="10" customFormat="1" x14ac:dyDescent="0.2">
      <c r="A15" s="973" t="s">
        <v>5648</v>
      </c>
      <c r="B15" s="522" t="s">
        <v>5649</v>
      </c>
      <c r="C15" s="1147" t="s">
        <v>1296</v>
      </c>
      <c r="D15" s="107" t="s">
        <v>1010</v>
      </c>
      <c r="E15" s="468">
        <v>45971</v>
      </c>
      <c r="F15" s="107" t="s">
        <v>1011</v>
      </c>
      <c r="G15" s="130"/>
      <c r="H15" s="1157" t="s">
        <v>1010</v>
      </c>
      <c r="I15" s="1000">
        <v>45971</v>
      </c>
      <c r="J15" s="1667" t="s">
        <v>1011</v>
      </c>
      <c r="K15" s="206"/>
      <c r="L15" s="9"/>
    </row>
    <row r="16" spans="1:13" s="10" customFormat="1" x14ac:dyDescent="0.2">
      <c r="A16" s="973" t="s">
        <v>5650</v>
      </c>
      <c r="B16" s="522" t="s">
        <v>5651</v>
      </c>
      <c r="C16" s="1147" t="s">
        <v>1296</v>
      </c>
      <c r="D16" s="107" t="s">
        <v>1010</v>
      </c>
      <c r="E16" s="468">
        <v>45971</v>
      </c>
      <c r="F16" s="107" t="s">
        <v>1011</v>
      </c>
      <c r="G16" s="130"/>
      <c r="H16" s="1157" t="s">
        <v>1010</v>
      </c>
      <c r="I16" s="1000">
        <v>45971</v>
      </c>
      <c r="J16" s="1667" t="s">
        <v>1011</v>
      </c>
      <c r="K16" s="206"/>
      <c r="L16" s="9"/>
    </row>
    <row r="17" spans="1:12" s="50" customFormat="1" x14ac:dyDescent="0.2">
      <c r="A17" s="1072" t="s">
        <v>5652</v>
      </c>
      <c r="B17" s="1221" t="s">
        <v>5653</v>
      </c>
      <c r="C17" s="1212"/>
      <c r="D17" s="798" t="s">
        <v>1010</v>
      </c>
      <c r="E17" s="799">
        <v>45971</v>
      </c>
      <c r="F17" s="798" t="s">
        <v>1011</v>
      </c>
      <c r="G17" s="800"/>
      <c r="H17" s="1684" t="s">
        <v>1010</v>
      </c>
      <c r="I17" s="1000">
        <v>45971</v>
      </c>
      <c r="J17" s="765" t="s">
        <v>1011</v>
      </c>
      <c r="K17" s="766"/>
    </row>
    <row r="18" spans="1:12" s="50" customFormat="1" x14ac:dyDescent="0.2">
      <c r="A18" s="1072" t="s">
        <v>5654</v>
      </c>
      <c r="B18" s="1221" t="s">
        <v>5655</v>
      </c>
      <c r="C18" s="1212"/>
      <c r="D18" s="798" t="s">
        <v>1010</v>
      </c>
      <c r="E18" s="799">
        <v>45971</v>
      </c>
      <c r="F18" s="798" t="s">
        <v>1011</v>
      </c>
      <c r="G18" s="800"/>
      <c r="H18" s="1684" t="s">
        <v>1010</v>
      </c>
      <c r="I18" s="1000">
        <v>45971</v>
      </c>
      <c r="J18" s="765" t="s">
        <v>1011</v>
      </c>
      <c r="K18" s="801"/>
    </row>
    <row r="19" spans="1:12" s="10" customFormat="1" x14ac:dyDescent="0.2">
      <c r="A19" s="1069" t="s">
        <v>5656</v>
      </c>
      <c r="B19" s="1205" t="s">
        <v>5657</v>
      </c>
      <c r="C19" s="1148"/>
      <c r="D19" s="107" t="s">
        <v>1010</v>
      </c>
      <c r="E19" s="468">
        <v>45971</v>
      </c>
      <c r="F19" s="107" t="s">
        <v>1011</v>
      </c>
      <c r="G19" s="130"/>
      <c r="H19" s="1157" t="s">
        <v>1010</v>
      </c>
      <c r="I19" s="1000">
        <v>45971</v>
      </c>
      <c r="J19" s="204" t="s">
        <v>1011</v>
      </c>
      <c r="K19" s="168"/>
    </row>
    <row r="20" spans="1:12" s="10" customFormat="1" x14ac:dyDescent="0.2">
      <c r="A20" s="1069" t="s">
        <v>5658</v>
      </c>
      <c r="B20" s="1205" t="s">
        <v>5659</v>
      </c>
      <c r="C20" s="1148"/>
      <c r="D20" s="107" t="s">
        <v>1010</v>
      </c>
      <c r="E20" s="468">
        <v>45971</v>
      </c>
      <c r="F20" s="107" t="s">
        <v>1011</v>
      </c>
      <c r="G20" s="130"/>
      <c r="H20" s="1157" t="s">
        <v>1010</v>
      </c>
      <c r="I20" s="1000">
        <v>45971</v>
      </c>
      <c r="J20" s="204" t="s">
        <v>1011</v>
      </c>
      <c r="K20" s="206"/>
    </row>
    <row r="21" spans="1:12" s="10" customFormat="1" ht="38.25" x14ac:dyDescent="0.2">
      <c r="A21" s="255" t="s">
        <v>5660</v>
      </c>
      <c r="B21" s="1205" t="s">
        <v>1224</v>
      </c>
      <c r="C21" s="1147" t="s">
        <v>1296</v>
      </c>
      <c r="D21" s="107"/>
      <c r="E21" s="468"/>
      <c r="F21" s="107"/>
      <c r="G21" s="130"/>
      <c r="H21" s="1157"/>
      <c r="I21" s="1000"/>
      <c r="J21" s="1667"/>
      <c r="K21" s="206"/>
    </row>
    <row r="22" spans="1:12" s="10" customFormat="1" x14ac:dyDescent="0.2">
      <c r="A22" s="255" t="s">
        <v>5661</v>
      </c>
      <c r="B22" s="1205" t="s">
        <v>5662</v>
      </c>
      <c r="C22" s="1148"/>
      <c r="D22" s="107" t="s">
        <v>1010</v>
      </c>
      <c r="E22" s="468">
        <v>45971</v>
      </c>
      <c r="F22" s="107" t="s">
        <v>1011</v>
      </c>
      <c r="G22" s="130"/>
      <c r="H22" s="1157" t="s">
        <v>1010</v>
      </c>
      <c r="I22" s="1000">
        <v>45971</v>
      </c>
      <c r="J22" s="204" t="s">
        <v>1011</v>
      </c>
      <c r="K22" s="168"/>
    </row>
    <row r="23" spans="1:12" s="10" customFormat="1" x14ac:dyDescent="0.2">
      <c r="A23" s="255" t="s">
        <v>5663</v>
      </c>
      <c r="B23" s="1205" t="s">
        <v>1224</v>
      </c>
      <c r="C23" s="1147" t="s">
        <v>1296</v>
      </c>
      <c r="D23" s="107"/>
      <c r="E23" s="468"/>
      <c r="F23" s="107"/>
      <c r="G23" s="130"/>
      <c r="H23" s="1157"/>
      <c r="I23" s="1000"/>
      <c r="J23" s="1667"/>
      <c r="K23" s="206"/>
    </row>
    <row r="24" spans="1:12" s="10" customFormat="1" x14ac:dyDescent="0.2">
      <c r="A24" s="255" t="s">
        <v>5664</v>
      </c>
      <c r="B24" s="1205" t="s">
        <v>5665</v>
      </c>
      <c r="C24" s="1148"/>
      <c r="D24" s="107" t="s">
        <v>1010</v>
      </c>
      <c r="E24" s="468">
        <v>45971</v>
      </c>
      <c r="F24" s="107" t="s">
        <v>1011</v>
      </c>
      <c r="G24" s="130"/>
      <c r="H24" s="1157" t="s">
        <v>1010</v>
      </c>
      <c r="I24" s="1000">
        <v>45971</v>
      </c>
      <c r="J24" s="204" t="s">
        <v>1011</v>
      </c>
      <c r="K24" s="168"/>
    </row>
    <row r="25" spans="1:12" s="50" customFormat="1" x14ac:dyDescent="0.2">
      <c r="A25" s="680" t="s">
        <v>5666</v>
      </c>
      <c r="B25" s="1221" t="s">
        <v>5667</v>
      </c>
      <c r="C25" s="1212"/>
      <c r="D25" s="798" t="s">
        <v>1010</v>
      </c>
      <c r="E25" s="799">
        <v>45971</v>
      </c>
      <c r="F25" s="798" t="s">
        <v>1011</v>
      </c>
      <c r="G25" s="800"/>
      <c r="H25" s="1684" t="s">
        <v>1010</v>
      </c>
      <c r="I25" s="1000">
        <v>45971</v>
      </c>
      <c r="J25" s="765" t="s">
        <v>1011</v>
      </c>
      <c r="K25" s="766"/>
    </row>
    <row r="26" spans="1:12" s="50" customFormat="1" x14ac:dyDescent="0.2">
      <c r="A26" s="680" t="s">
        <v>5668</v>
      </c>
      <c r="B26" s="1221" t="s">
        <v>5669</v>
      </c>
      <c r="C26" s="1212"/>
      <c r="D26" s="798" t="s">
        <v>1010</v>
      </c>
      <c r="E26" s="799">
        <v>45971</v>
      </c>
      <c r="F26" s="798" t="s">
        <v>1011</v>
      </c>
      <c r="G26" s="800"/>
      <c r="H26" s="1684" t="s">
        <v>1010</v>
      </c>
      <c r="I26" s="1000">
        <v>45971</v>
      </c>
      <c r="J26" s="765" t="s">
        <v>1011</v>
      </c>
      <c r="K26" s="766"/>
    </row>
    <row r="27" spans="1:12" s="10" customFormat="1" x14ac:dyDescent="0.2">
      <c r="A27" s="255" t="s">
        <v>5670</v>
      </c>
      <c r="B27" s="1205" t="s">
        <v>1224</v>
      </c>
      <c r="C27" s="1147" t="s">
        <v>1296</v>
      </c>
      <c r="D27" s="107"/>
      <c r="E27" s="468"/>
      <c r="F27" s="107"/>
      <c r="G27" s="130"/>
      <c r="H27" s="1157"/>
      <c r="I27" s="1000"/>
      <c r="J27" s="1667"/>
      <c r="K27" s="206"/>
    </row>
    <row r="28" spans="1:12" s="10" customFormat="1" x14ac:dyDescent="0.2">
      <c r="A28" s="255" t="s">
        <v>5671</v>
      </c>
      <c r="B28" s="1205" t="s">
        <v>5672</v>
      </c>
      <c r="C28" s="1148"/>
      <c r="D28" s="107" t="s">
        <v>1010</v>
      </c>
      <c r="E28" s="468">
        <v>45971</v>
      </c>
      <c r="F28" s="107" t="s">
        <v>1011</v>
      </c>
      <c r="G28" s="130"/>
      <c r="H28" s="1157" t="s">
        <v>1010</v>
      </c>
      <c r="I28" s="1000">
        <v>45971</v>
      </c>
      <c r="J28" s="204" t="s">
        <v>1011</v>
      </c>
      <c r="K28" s="168"/>
    </row>
    <row r="29" spans="1:12" s="10" customFormat="1" ht="25.5" x14ac:dyDescent="0.2">
      <c r="A29" s="255" t="s">
        <v>5673</v>
      </c>
      <c r="B29" s="1205" t="s">
        <v>5674</v>
      </c>
      <c r="C29" s="1148"/>
      <c r="D29" s="107" t="s">
        <v>1010</v>
      </c>
      <c r="E29" s="468">
        <v>45971</v>
      </c>
      <c r="F29" s="266" t="s">
        <v>1011</v>
      </c>
      <c r="G29" s="130"/>
      <c r="H29" s="1157" t="s">
        <v>1010</v>
      </c>
      <c r="I29" s="1000">
        <v>45971</v>
      </c>
      <c r="J29" s="204" t="s">
        <v>1011</v>
      </c>
      <c r="K29" s="168"/>
    </row>
    <row r="30" spans="1:12" s="10" customFormat="1" ht="25.5" x14ac:dyDescent="0.2">
      <c r="A30" s="255" t="s">
        <v>5675</v>
      </c>
      <c r="B30" s="1205" t="s">
        <v>1224</v>
      </c>
      <c r="C30" s="1147" t="s">
        <v>1296</v>
      </c>
      <c r="D30" s="107"/>
      <c r="E30" s="468"/>
      <c r="F30" s="107"/>
      <c r="G30" s="130"/>
      <c r="H30" s="1157"/>
      <c r="I30" s="1000"/>
      <c r="J30" s="204"/>
      <c r="K30" s="206"/>
    </row>
    <row r="31" spans="1:12" s="10" customFormat="1" x14ac:dyDescent="0.2">
      <c r="A31" s="255" t="s">
        <v>5676</v>
      </c>
      <c r="B31" s="1745" t="s">
        <v>5677</v>
      </c>
      <c r="C31" s="394" t="s">
        <v>5632</v>
      </c>
      <c r="D31" s="32" t="s">
        <v>1010</v>
      </c>
      <c r="E31" s="494">
        <v>45881</v>
      </c>
      <c r="F31" s="32" t="s">
        <v>1011</v>
      </c>
      <c r="G31" s="113" t="s">
        <v>5678</v>
      </c>
      <c r="H31" s="1157" t="s">
        <v>1010</v>
      </c>
      <c r="I31" s="1000">
        <v>45971</v>
      </c>
      <c r="J31" s="204" t="s">
        <v>1011</v>
      </c>
      <c r="K31" s="206"/>
    </row>
    <row r="32" spans="1:12" s="10" customFormat="1" x14ac:dyDescent="0.2">
      <c r="A32" s="255" t="s">
        <v>5679</v>
      </c>
      <c r="B32" s="1745" t="s">
        <v>1224</v>
      </c>
      <c r="C32" s="394" t="s">
        <v>1296</v>
      </c>
      <c r="D32" s="32"/>
      <c r="E32" s="494"/>
      <c r="F32" s="32"/>
      <c r="G32" s="113"/>
      <c r="H32" s="1157"/>
      <c r="I32" s="1000"/>
      <c r="J32" s="204"/>
      <c r="K32" s="206"/>
      <c r="L32" s="9"/>
    </row>
    <row r="33" spans="1:12" s="10" customFormat="1" x14ac:dyDescent="0.2">
      <c r="A33" s="255" t="s">
        <v>5680</v>
      </c>
      <c r="B33" s="1745" t="s">
        <v>5681</v>
      </c>
      <c r="C33" s="394" t="s">
        <v>5632</v>
      </c>
      <c r="D33" s="32" t="s">
        <v>1010</v>
      </c>
      <c r="E33" s="494">
        <v>45881</v>
      </c>
      <c r="F33" s="32" t="s">
        <v>1011</v>
      </c>
      <c r="G33" s="113" t="s">
        <v>5678</v>
      </c>
      <c r="H33" s="1157" t="s">
        <v>1010</v>
      </c>
      <c r="I33" s="1000">
        <v>45971</v>
      </c>
      <c r="J33" s="204" t="s">
        <v>1011</v>
      </c>
      <c r="K33" s="206"/>
      <c r="L33" s="9"/>
    </row>
    <row r="34" spans="1:12" s="10" customFormat="1" x14ac:dyDescent="0.2">
      <c r="A34" s="255" t="s">
        <v>5682</v>
      </c>
      <c r="B34" s="1745" t="s">
        <v>5683</v>
      </c>
      <c r="C34" s="394" t="s">
        <v>5632</v>
      </c>
      <c r="D34" s="32" t="s">
        <v>1010</v>
      </c>
      <c r="E34" s="494">
        <v>45881</v>
      </c>
      <c r="F34" s="32" t="s">
        <v>1011</v>
      </c>
      <c r="G34" s="113" t="s">
        <v>5678</v>
      </c>
      <c r="H34" s="1157" t="s">
        <v>1010</v>
      </c>
      <c r="I34" s="1000">
        <v>45971</v>
      </c>
      <c r="J34" s="204" t="s">
        <v>1011</v>
      </c>
      <c r="K34" s="206"/>
      <c r="L34" s="9"/>
    </row>
    <row r="35" spans="1:12" s="10" customFormat="1" x14ac:dyDescent="0.2">
      <c r="A35" s="255" t="s">
        <v>5684</v>
      </c>
      <c r="B35" s="1745" t="s">
        <v>5685</v>
      </c>
      <c r="C35" s="394" t="s">
        <v>5632</v>
      </c>
      <c r="D35" s="32" t="s">
        <v>1010</v>
      </c>
      <c r="E35" s="494">
        <v>45881</v>
      </c>
      <c r="F35" s="32" t="s">
        <v>1011</v>
      </c>
      <c r="G35" s="113" t="s">
        <v>5678</v>
      </c>
      <c r="H35" s="1157" t="s">
        <v>1010</v>
      </c>
      <c r="I35" s="1000">
        <v>45971</v>
      </c>
      <c r="J35" s="204" t="s">
        <v>1011</v>
      </c>
      <c r="K35" s="206"/>
      <c r="L35" s="9"/>
    </row>
    <row r="36" spans="1:12" s="10" customFormat="1" x14ac:dyDescent="0.2">
      <c r="A36" s="255" t="s">
        <v>5686</v>
      </c>
      <c r="B36" s="1745" t="s">
        <v>5687</v>
      </c>
      <c r="C36" s="394" t="s">
        <v>5632</v>
      </c>
      <c r="D36" s="32" t="s">
        <v>1010</v>
      </c>
      <c r="E36" s="494">
        <v>45881</v>
      </c>
      <c r="F36" s="32" t="s">
        <v>1011</v>
      </c>
      <c r="G36" s="113" t="s">
        <v>5678</v>
      </c>
      <c r="H36" s="1157" t="s">
        <v>1010</v>
      </c>
      <c r="I36" s="1000">
        <v>45971</v>
      </c>
      <c r="J36" s="204" t="s">
        <v>1011</v>
      </c>
      <c r="K36" s="206"/>
      <c r="L36" s="9"/>
    </row>
    <row r="37" spans="1:12" s="10" customFormat="1" x14ac:dyDescent="0.2">
      <c r="A37" s="255" t="s">
        <v>5688</v>
      </c>
      <c r="B37" s="1745" t="s">
        <v>5689</v>
      </c>
      <c r="C37" s="394" t="s">
        <v>5632</v>
      </c>
      <c r="D37" s="32" t="s">
        <v>1010</v>
      </c>
      <c r="E37" s="494">
        <v>45881</v>
      </c>
      <c r="F37" s="32" t="s">
        <v>1011</v>
      </c>
      <c r="G37" s="113" t="s">
        <v>5678</v>
      </c>
      <c r="H37" s="1157" t="s">
        <v>1010</v>
      </c>
      <c r="I37" s="1000">
        <v>45971</v>
      </c>
      <c r="J37" s="204" t="s">
        <v>1011</v>
      </c>
      <c r="K37" s="206"/>
      <c r="L37" s="9"/>
    </row>
    <row r="38" spans="1:12" s="10" customFormat="1" ht="25.5" x14ac:dyDescent="0.2">
      <c r="A38" s="255" t="s">
        <v>5690</v>
      </c>
      <c r="B38" s="1745" t="s">
        <v>5691</v>
      </c>
      <c r="C38" s="394" t="s">
        <v>5632</v>
      </c>
      <c r="D38" s="32" t="s">
        <v>1010</v>
      </c>
      <c r="E38" s="494">
        <v>45881</v>
      </c>
      <c r="F38" s="32" t="s">
        <v>1011</v>
      </c>
      <c r="G38" s="113" t="s">
        <v>5678</v>
      </c>
      <c r="H38" s="1157" t="s">
        <v>1010</v>
      </c>
      <c r="I38" s="1000">
        <v>45971</v>
      </c>
      <c r="J38" s="204" t="s">
        <v>1011</v>
      </c>
      <c r="K38" s="206"/>
      <c r="L38" s="9"/>
    </row>
    <row r="39" spans="1:12" s="10" customFormat="1" x14ac:dyDescent="0.2">
      <c r="A39" s="255" t="s">
        <v>5692</v>
      </c>
      <c r="B39" s="1745" t="s">
        <v>5693</v>
      </c>
      <c r="C39" s="394" t="s">
        <v>5632</v>
      </c>
      <c r="D39" s="32" t="s">
        <v>1010</v>
      </c>
      <c r="E39" s="494">
        <v>45881</v>
      </c>
      <c r="F39" s="32" t="s">
        <v>1011</v>
      </c>
      <c r="G39" s="113" t="s">
        <v>5678</v>
      </c>
      <c r="H39" s="1157" t="s">
        <v>1010</v>
      </c>
      <c r="I39" s="1000">
        <v>45971</v>
      </c>
      <c r="J39" s="204" t="s">
        <v>1011</v>
      </c>
      <c r="K39" s="206"/>
      <c r="L39" s="9"/>
    </row>
    <row r="40" spans="1:12" s="10" customFormat="1" x14ac:dyDescent="0.2">
      <c r="A40" s="255" t="s">
        <v>5694</v>
      </c>
      <c r="B40" s="1745" t="s">
        <v>5695</v>
      </c>
      <c r="C40" s="394" t="s">
        <v>5632</v>
      </c>
      <c r="D40" s="32" t="s">
        <v>1010</v>
      </c>
      <c r="E40" s="494">
        <v>45881</v>
      </c>
      <c r="F40" s="32" t="s">
        <v>1011</v>
      </c>
      <c r="G40" s="113" t="s">
        <v>5678</v>
      </c>
      <c r="H40" s="1157" t="s">
        <v>1010</v>
      </c>
      <c r="I40" s="1000">
        <v>45971</v>
      </c>
      <c r="J40" s="204" t="s">
        <v>1011</v>
      </c>
      <c r="K40" s="206"/>
      <c r="L40" s="9"/>
    </row>
    <row r="41" spans="1:12" s="10" customFormat="1" x14ac:dyDescent="0.2">
      <c r="A41" s="255" t="s">
        <v>5696</v>
      </c>
      <c r="B41" s="1745" t="s">
        <v>5697</v>
      </c>
      <c r="C41" s="394" t="s">
        <v>5632</v>
      </c>
      <c r="D41" s="32" t="s">
        <v>1010</v>
      </c>
      <c r="E41" s="494">
        <v>45881</v>
      </c>
      <c r="F41" s="32" t="s">
        <v>1011</v>
      </c>
      <c r="G41" s="113" t="s">
        <v>5678</v>
      </c>
      <c r="H41" s="1157" t="s">
        <v>1010</v>
      </c>
      <c r="I41" s="1000">
        <v>45971</v>
      </c>
      <c r="J41" s="204" t="s">
        <v>1011</v>
      </c>
      <c r="K41" s="206"/>
      <c r="L41" s="9"/>
    </row>
    <row r="42" spans="1:12" s="10" customFormat="1" x14ac:dyDescent="0.2">
      <c r="A42" s="255" t="s">
        <v>5698</v>
      </c>
      <c r="B42" s="1745" t="s">
        <v>5699</v>
      </c>
      <c r="C42" s="394" t="s">
        <v>5632</v>
      </c>
      <c r="D42" s="32" t="s">
        <v>1010</v>
      </c>
      <c r="E42" s="494">
        <v>45881</v>
      </c>
      <c r="F42" s="32" t="s">
        <v>1011</v>
      </c>
      <c r="G42" s="113" t="s">
        <v>5678</v>
      </c>
      <c r="H42" s="1157" t="s">
        <v>1010</v>
      </c>
      <c r="I42" s="1000">
        <v>45971</v>
      </c>
      <c r="J42" s="204" t="s">
        <v>1011</v>
      </c>
      <c r="K42" s="206"/>
      <c r="L42" s="9"/>
    </row>
    <row r="43" spans="1:12" s="10" customFormat="1" ht="25.5" x14ac:dyDescent="0.2">
      <c r="A43" s="255" t="s">
        <v>5700</v>
      </c>
      <c r="B43" s="1745" t="s">
        <v>5701</v>
      </c>
      <c r="C43" s="394" t="s">
        <v>5632</v>
      </c>
      <c r="D43" s="32" t="s">
        <v>1010</v>
      </c>
      <c r="E43" s="494">
        <v>45881</v>
      </c>
      <c r="F43" s="32" t="s">
        <v>1011</v>
      </c>
      <c r="G43" s="113" t="s">
        <v>5678</v>
      </c>
      <c r="H43" s="1157" t="s">
        <v>1010</v>
      </c>
      <c r="I43" s="1000">
        <v>45971</v>
      </c>
      <c r="J43" s="204" t="s">
        <v>1011</v>
      </c>
      <c r="K43" s="206"/>
      <c r="L43" s="9"/>
    </row>
    <row r="44" spans="1:12" s="10" customFormat="1" x14ac:dyDescent="0.2">
      <c r="A44" s="255" t="s">
        <v>5702</v>
      </c>
      <c r="B44" s="1745" t="s">
        <v>5703</v>
      </c>
      <c r="C44" s="394" t="s">
        <v>5632</v>
      </c>
      <c r="D44" s="107" t="s">
        <v>1010</v>
      </c>
      <c r="E44" s="468">
        <v>45881</v>
      </c>
      <c r="F44" s="107" t="s">
        <v>1011</v>
      </c>
      <c r="G44" s="130" t="s">
        <v>5678</v>
      </c>
      <c r="H44" s="1157" t="s">
        <v>1010</v>
      </c>
      <c r="I44" s="1000">
        <v>45971</v>
      </c>
      <c r="J44" s="204" t="s">
        <v>1011</v>
      </c>
      <c r="K44" s="206"/>
      <c r="L44" s="9"/>
    </row>
    <row r="45" spans="1:12" s="10" customFormat="1" x14ac:dyDescent="0.2">
      <c r="A45" s="255" t="s">
        <v>5704</v>
      </c>
      <c r="B45" s="1745" t="s">
        <v>5705</v>
      </c>
      <c r="C45" s="394" t="s">
        <v>5632</v>
      </c>
      <c r="D45" s="107" t="s">
        <v>1010</v>
      </c>
      <c r="E45" s="468">
        <v>45881</v>
      </c>
      <c r="F45" s="107" t="s">
        <v>1011</v>
      </c>
      <c r="G45" s="130" t="s">
        <v>5678</v>
      </c>
      <c r="H45" s="1157" t="s">
        <v>1010</v>
      </c>
      <c r="I45" s="1000">
        <v>45971</v>
      </c>
      <c r="J45" s="204" t="s">
        <v>1011</v>
      </c>
      <c r="K45" s="206"/>
      <c r="L45" s="9"/>
    </row>
    <row r="46" spans="1:12" s="10" customFormat="1" x14ac:dyDescent="0.2">
      <c r="A46" s="255" t="s">
        <v>5706</v>
      </c>
      <c r="B46" s="1745" t="s">
        <v>5707</v>
      </c>
      <c r="C46" s="394" t="s">
        <v>5632</v>
      </c>
      <c r="D46" s="107" t="s">
        <v>1010</v>
      </c>
      <c r="E46" s="468">
        <v>45881</v>
      </c>
      <c r="F46" s="107" t="s">
        <v>1011</v>
      </c>
      <c r="G46" s="130" t="s">
        <v>5678</v>
      </c>
      <c r="H46" s="1157" t="s">
        <v>1010</v>
      </c>
      <c r="I46" s="1000">
        <v>45971</v>
      </c>
      <c r="J46" s="204" t="s">
        <v>1011</v>
      </c>
      <c r="K46" s="206"/>
      <c r="L46" s="9"/>
    </row>
    <row r="47" spans="1:12" s="10" customFormat="1" x14ac:dyDescent="0.2">
      <c r="A47" s="255" t="s">
        <v>5708</v>
      </c>
      <c r="B47" s="1745" t="s">
        <v>5709</v>
      </c>
      <c r="C47" s="394" t="s">
        <v>1296</v>
      </c>
      <c r="D47" s="107" t="s">
        <v>1010</v>
      </c>
      <c r="E47" s="468">
        <v>45971</v>
      </c>
      <c r="F47" s="107" t="s">
        <v>1011</v>
      </c>
      <c r="G47" s="130"/>
      <c r="H47" s="1157" t="s">
        <v>1010</v>
      </c>
      <c r="I47" s="1000">
        <v>45971</v>
      </c>
      <c r="J47" s="1667" t="s">
        <v>1011</v>
      </c>
      <c r="K47" s="206"/>
    </row>
    <row r="48" spans="1:12" s="10" customFormat="1" x14ac:dyDescent="0.2">
      <c r="A48" s="255" t="s">
        <v>5710</v>
      </c>
      <c r="B48" s="1745" t="s">
        <v>5711</v>
      </c>
      <c r="C48" s="394" t="s">
        <v>1296</v>
      </c>
      <c r="D48" s="107" t="s">
        <v>1010</v>
      </c>
      <c r="E48" s="468">
        <v>45971</v>
      </c>
      <c r="F48" s="107" t="s">
        <v>1011</v>
      </c>
      <c r="G48" s="130"/>
      <c r="H48" s="1157" t="s">
        <v>1010</v>
      </c>
      <c r="I48" s="1000">
        <v>45971</v>
      </c>
      <c r="J48" s="1667" t="s">
        <v>1011</v>
      </c>
      <c r="K48" s="206"/>
    </row>
    <row r="49" spans="1:11" s="10" customFormat="1" x14ac:dyDescent="0.2">
      <c r="A49" s="255" t="s">
        <v>5712</v>
      </c>
      <c r="B49" s="1745" t="s">
        <v>1972</v>
      </c>
      <c r="C49" s="394" t="s">
        <v>1296</v>
      </c>
      <c r="D49" s="107" t="s">
        <v>1010</v>
      </c>
      <c r="E49" s="468">
        <v>45971</v>
      </c>
      <c r="F49" s="107" t="s">
        <v>1011</v>
      </c>
      <c r="G49" s="130"/>
      <c r="H49" s="1157" t="s">
        <v>1010</v>
      </c>
      <c r="I49" s="1000">
        <v>45971</v>
      </c>
      <c r="J49" s="1667" t="s">
        <v>1011</v>
      </c>
      <c r="K49" s="206"/>
    </row>
    <row r="50" spans="1:11" s="10" customFormat="1" x14ac:dyDescent="0.2">
      <c r="A50" s="255" t="s">
        <v>5713</v>
      </c>
      <c r="B50" s="1745" t="s">
        <v>2977</v>
      </c>
      <c r="C50" s="394" t="s">
        <v>1296</v>
      </c>
      <c r="D50" s="107" t="s">
        <v>1010</v>
      </c>
      <c r="E50" s="468">
        <v>45971</v>
      </c>
      <c r="F50" s="107" t="s">
        <v>1011</v>
      </c>
      <c r="G50" s="130"/>
      <c r="H50" s="1157" t="s">
        <v>1010</v>
      </c>
      <c r="I50" s="1000">
        <v>45971</v>
      </c>
      <c r="J50" s="1667" t="s">
        <v>1011</v>
      </c>
      <c r="K50" s="206"/>
    </row>
    <row r="51" spans="1:11" s="10" customFormat="1" x14ac:dyDescent="0.2">
      <c r="A51" s="255" t="s">
        <v>5714</v>
      </c>
      <c r="B51" s="1745" t="s">
        <v>5715</v>
      </c>
      <c r="C51" s="394" t="s">
        <v>1296</v>
      </c>
      <c r="D51" s="107" t="s">
        <v>1010</v>
      </c>
      <c r="E51" s="468">
        <v>45971</v>
      </c>
      <c r="F51" s="107" t="s">
        <v>1011</v>
      </c>
      <c r="G51" s="130"/>
      <c r="H51" s="1157" t="s">
        <v>1010</v>
      </c>
      <c r="I51" s="1000">
        <v>45971</v>
      </c>
      <c r="J51" s="1667" t="s">
        <v>1011</v>
      </c>
      <c r="K51" s="206"/>
    </row>
    <row r="52" spans="1:11" s="10" customFormat="1" x14ac:dyDescent="0.2">
      <c r="A52" s="255" t="s">
        <v>5716</v>
      </c>
      <c r="B52" s="1745" t="s">
        <v>5717</v>
      </c>
      <c r="C52" s="394" t="s">
        <v>5632</v>
      </c>
      <c r="D52" s="107" t="s">
        <v>1010</v>
      </c>
      <c r="E52" s="468">
        <v>45881</v>
      </c>
      <c r="F52" s="107" t="s">
        <v>1011</v>
      </c>
      <c r="G52" s="130" t="s">
        <v>5678</v>
      </c>
      <c r="H52" s="1157" t="s">
        <v>1010</v>
      </c>
      <c r="I52" s="1000">
        <v>45971</v>
      </c>
      <c r="J52" s="204" t="s">
        <v>1011</v>
      </c>
      <c r="K52" s="206"/>
    </row>
    <row r="53" spans="1:11" s="10" customFormat="1" x14ac:dyDescent="0.2">
      <c r="A53" s="255" t="s">
        <v>5718</v>
      </c>
      <c r="B53" s="1745" t="s">
        <v>5719</v>
      </c>
      <c r="C53" s="394" t="s">
        <v>1296</v>
      </c>
      <c r="D53" s="107" t="s">
        <v>1010</v>
      </c>
      <c r="E53" s="468">
        <v>45971</v>
      </c>
      <c r="F53" s="107" t="s">
        <v>1011</v>
      </c>
      <c r="G53" s="130"/>
      <c r="H53" s="1157" t="s">
        <v>1010</v>
      </c>
      <c r="I53" s="1000">
        <v>45971</v>
      </c>
      <c r="J53" s="1667" t="s">
        <v>1011</v>
      </c>
      <c r="K53" s="206"/>
    </row>
    <row r="54" spans="1:11" s="10" customFormat="1" x14ac:dyDescent="0.2">
      <c r="A54" s="255" t="s">
        <v>5720</v>
      </c>
      <c r="B54" s="1745" t="s">
        <v>5721</v>
      </c>
      <c r="C54" s="394" t="s">
        <v>1296</v>
      </c>
      <c r="D54" s="107" t="s">
        <v>1010</v>
      </c>
      <c r="E54" s="468">
        <v>45971</v>
      </c>
      <c r="F54" s="107" t="s">
        <v>1011</v>
      </c>
      <c r="G54" s="130"/>
      <c r="H54" s="1157" t="s">
        <v>1010</v>
      </c>
      <c r="I54" s="1000">
        <v>45971</v>
      </c>
      <c r="J54" s="1667" t="s">
        <v>1011</v>
      </c>
      <c r="K54" s="206"/>
    </row>
    <row r="55" spans="1:11" s="10" customFormat="1" x14ac:dyDescent="0.2">
      <c r="A55" s="255" t="s">
        <v>5722</v>
      </c>
      <c r="B55" s="1745" t="s">
        <v>5607</v>
      </c>
      <c r="C55" s="394" t="s">
        <v>1296</v>
      </c>
      <c r="D55" s="107" t="s">
        <v>1010</v>
      </c>
      <c r="E55" s="468">
        <v>45971</v>
      </c>
      <c r="F55" s="107" t="s">
        <v>1011</v>
      </c>
      <c r="G55" s="130"/>
      <c r="H55" s="1157" t="s">
        <v>1010</v>
      </c>
      <c r="I55" s="1000">
        <v>45971</v>
      </c>
      <c r="J55" s="1667" t="s">
        <v>1011</v>
      </c>
      <c r="K55" s="206"/>
    </row>
    <row r="56" spans="1:11" s="10" customFormat="1" x14ac:dyDescent="0.2">
      <c r="A56" s="255" t="s">
        <v>5723</v>
      </c>
      <c r="B56" s="1745" t="s">
        <v>5724</v>
      </c>
      <c r="C56" s="394" t="s">
        <v>1296</v>
      </c>
      <c r="D56" s="107" t="s">
        <v>1010</v>
      </c>
      <c r="E56" s="468">
        <v>45971</v>
      </c>
      <c r="F56" s="107" t="s">
        <v>1011</v>
      </c>
      <c r="G56" s="130"/>
      <c r="H56" s="1157" t="s">
        <v>1010</v>
      </c>
      <c r="I56" s="1000">
        <v>45971</v>
      </c>
      <c r="J56" s="1667" t="s">
        <v>1011</v>
      </c>
      <c r="K56" s="206"/>
    </row>
    <row r="57" spans="1:11" s="10" customFormat="1" x14ac:dyDescent="0.2">
      <c r="A57" s="255" t="s">
        <v>5725</v>
      </c>
      <c r="B57" s="1745" t="s">
        <v>5726</v>
      </c>
      <c r="C57" s="394" t="s">
        <v>1296</v>
      </c>
      <c r="D57" s="107" t="s">
        <v>1010</v>
      </c>
      <c r="E57" s="468">
        <v>45971</v>
      </c>
      <c r="F57" s="107" t="s">
        <v>1011</v>
      </c>
      <c r="G57" s="130"/>
      <c r="H57" s="1157" t="s">
        <v>1010</v>
      </c>
      <c r="I57" s="1000">
        <v>45971</v>
      </c>
      <c r="J57" s="1667" t="s">
        <v>1011</v>
      </c>
      <c r="K57" s="206"/>
    </row>
    <row r="58" spans="1:11" s="10" customFormat="1" x14ac:dyDescent="0.2">
      <c r="A58" s="255" t="s">
        <v>5727</v>
      </c>
      <c r="B58" s="1745" t="s">
        <v>5728</v>
      </c>
      <c r="C58" s="394" t="s">
        <v>1296</v>
      </c>
      <c r="D58" s="107" t="s">
        <v>1010</v>
      </c>
      <c r="E58" s="468">
        <v>45971</v>
      </c>
      <c r="F58" s="107" t="s">
        <v>1011</v>
      </c>
      <c r="G58" s="130"/>
      <c r="H58" s="1157" t="s">
        <v>1010</v>
      </c>
      <c r="I58" s="1000">
        <v>45971</v>
      </c>
      <c r="J58" s="1667" t="s">
        <v>1011</v>
      </c>
      <c r="K58" s="206"/>
    </row>
    <row r="59" spans="1:11" s="10" customFormat="1" x14ac:dyDescent="0.2">
      <c r="A59" s="255" t="s">
        <v>5729</v>
      </c>
      <c r="B59" s="1745" t="s">
        <v>5703</v>
      </c>
      <c r="C59" s="394" t="s">
        <v>5632</v>
      </c>
      <c r="D59" s="32" t="s">
        <v>1010</v>
      </c>
      <c r="E59" s="494">
        <v>45881</v>
      </c>
      <c r="F59" s="32" t="s">
        <v>1011</v>
      </c>
      <c r="G59" s="113" t="s">
        <v>5678</v>
      </c>
      <c r="H59" s="1157" t="s">
        <v>1010</v>
      </c>
      <c r="I59" s="1000">
        <v>45971</v>
      </c>
      <c r="J59" s="204" t="s">
        <v>1011</v>
      </c>
      <c r="K59" s="206"/>
    </row>
    <row r="60" spans="1:11" s="10" customFormat="1" x14ac:dyDescent="0.2">
      <c r="A60" s="255" t="s">
        <v>5730</v>
      </c>
      <c r="B60" s="1745" t="s">
        <v>5705</v>
      </c>
      <c r="C60" s="394" t="s">
        <v>5632</v>
      </c>
      <c r="D60" s="32" t="s">
        <v>1010</v>
      </c>
      <c r="E60" s="494">
        <v>45881</v>
      </c>
      <c r="F60" s="32" t="s">
        <v>1011</v>
      </c>
      <c r="G60" s="113" t="s">
        <v>5678</v>
      </c>
      <c r="H60" s="1157" t="s">
        <v>1010</v>
      </c>
      <c r="I60" s="1000">
        <v>45971</v>
      </c>
      <c r="J60" s="204" t="s">
        <v>1011</v>
      </c>
      <c r="K60" s="206"/>
    </row>
    <row r="61" spans="1:11" s="10" customFormat="1" x14ac:dyDescent="0.2">
      <c r="A61" s="255" t="s">
        <v>5731</v>
      </c>
      <c r="B61" s="1745" t="s">
        <v>5732</v>
      </c>
      <c r="C61" s="394" t="s">
        <v>1296</v>
      </c>
      <c r="D61" s="107" t="s">
        <v>1010</v>
      </c>
      <c r="E61" s="468">
        <v>45971</v>
      </c>
      <c r="F61" s="107" t="s">
        <v>1011</v>
      </c>
      <c r="G61" s="130"/>
      <c r="H61" s="1157" t="s">
        <v>1010</v>
      </c>
      <c r="I61" s="1000">
        <v>45971</v>
      </c>
      <c r="J61" s="1667" t="s">
        <v>1011</v>
      </c>
      <c r="K61" s="206"/>
    </row>
    <row r="62" spans="1:11" s="10" customFormat="1" x14ac:dyDescent="0.2">
      <c r="A62" s="255" t="s">
        <v>5733</v>
      </c>
      <c r="B62" s="1745" t="s">
        <v>5734</v>
      </c>
      <c r="C62" s="394" t="s">
        <v>1296</v>
      </c>
      <c r="D62" s="107" t="s">
        <v>1010</v>
      </c>
      <c r="E62" s="468">
        <v>45971</v>
      </c>
      <c r="F62" s="107" t="s">
        <v>1011</v>
      </c>
      <c r="G62" s="130"/>
      <c r="H62" s="1157" t="s">
        <v>1010</v>
      </c>
      <c r="I62" s="1000">
        <v>45971</v>
      </c>
      <c r="J62" s="1667" t="s">
        <v>1011</v>
      </c>
      <c r="K62" s="206"/>
    </row>
    <row r="63" spans="1:11" s="10" customFormat="1" x14ac:dyDescent="0.2">
      <c r="A63" s="255" t="s">
        <v>5735</v>
      </c>
      <c r="B63" s="1745" t="s">
        <v>5736</v>
      </c>
      <c r="C63" s="394" t="s">
        <v>1296</v>
      </c>
      <c r="D63" s="107" t="s">
        <v>1010</v>
      </c>
      <c r="E63" s="468">
        <v>45971</v>
      </c>
      <c r="F63" s="107" t="s">
        <v>1011</v>
      </c>
      <c r="G63" s="130"/>
      <c r="H63" s="1157" t="s">
        <v>1010</v>
      </c>
      <c r="I63" s="1000">
        <v>45971</v>
      </c>
      <c r="J63" s="1667" t="s">
        <v>1011</v>
      </c>
      <c r="K63" s="206"/>
    </row>
    <row r="64" spans="1:11" s="10" customFormat="1" x14ac:dyDescent="0.2">
      <c r="A64" s="255" t="s">
        <v>5737</v>
      </c>
      <c r="B64" s="1745" t="s">
        <v>5738</v>
      </c>
      <c r="C64" s="394" t="s">
        <v>1296</v>
      </c>
      <c r="D64" s="107" t="s">
        <v>1010</v>
      </c>
      <c r="E64" s="468">
        <v>45971</v>
      </c>
      <c r="F64" s="107" t="s">
        <v>1011</v>
      </c>
      <c r="G64" s="130"/>
      <c r="H64" s="1157" t="s">
        <v>1010</v>
      </c>
      <c r="I64" s="1000">
        <v>45971</v>
      </c>
      <c r="J64" s="1667" t="s">
        <v>1011</v>
      </c>
      <c r="K64" s="206"/>
    </row>
    <row r="65" spans="1:11" s="10" customFormat="1" x14ac:dyDescent="0.2">
      <c r="A65" s="255" t="s">
        <v>5739</v>
      </c>
      <c r="B65" s="1745" t="s">
        <v>5717</v>
      </c>
      <c r="C65" s="394" t="s">
        <v>5632</v>
      </c>
      <c r="D65" s="107" t="s">
        <v>1010</v>
      </c>
      <c r="E65" s="468">
        <v>45881</v>
      </c>
      <c r="F65" s="107" t="s">
        <v>1011</v>
      </c>
      <c r="G65" s="130" t="s">
        <v>5678</v>
      </c>
      <c r="H65" s="1157" t="s">
        <v>1010</v>
      </c>
      <c r="I65" s="1000">
        <v>45971</v>
      </c>
      <c r="J65" s="204" t="s">
        <v>1011</v>
      </c>
      <c r="K65" s="206"/>
    </row>
    <row r="66" spans="1:11" s="10" customFormat="1" x14ac:dyDescent="0.2">
      <c r="A66" s="255" t="s">
        <v>5740</v>
      </c>
      <c r="B66" s="1745" t="s">
        <v>5741</v>
      </c>
      <c r="C66" s="314"/>
      <c r="D66" s="107" t="s">
        <v>519</v>
      </c>
      <c r="E66" s="468">
        <v>45971</v>
      </c>
      <c r="F66" s="107" t="s">
        <v>3798</v>
      </c>
      <c r="G66" s="130"/>
      <c r="H66" s="1157" t="s">
        <v>519</v>
      </c>
      <c r="I66" s="1000">
        <v>45971</v>
      </c>
      <c r="J66" s="1667" t="s">
        <v>3798</v>
      </c>
      <c r="K66" s="168"/>
    </row>
    <row r="67" spans="1:11" s="10" customFormat="1" x14ac:dyDescent="0.2">
      <c r="A67" s="255" t="s">
        <v>5742</v>
      </c>
      <c r="B67" s="1745" t="s">
        <v>5743</v>
      </c>
      <c r="C67" s="394" t="s">
        <v>2356</v>
      </c>
      <c r="D67" s="107" t="s">
        <v>1010</v>
      </c>
      <c r="E67" s="468">
        <v>45971</v>
      </c>
      <c r="F67" s="107" t="s">
        <v>1011</v>
      </c>
      <c r="G67" s="130"/>
      <c r="H67" s="1157" t="s">
        <v>1010</v>
      </c>
      <c r="I67" s="1000">
        <v>45971</v>
      </c>
      <c r="J67" s="204" t="s">
        <v>1011</v>
      </c>
      <c r="K67" s="206"/>
    </row>
    <row r="68" spans="1:11" s="10" customFormat="1" ht="26.25" customHeight="1" x14ac:dyDescent="0.2">
      <c r="A68" s="255" t="s">
        <v>5744</v>
      </c>
      <c r="B68" s="1745" t="s">
        <v>1224</v>
      </c>
      <c r="C68" s="394" t="s">
        <v>1296</v>
      </c>
      <c r="D68" s="107"/>
      <c r="E68" s="468"/>
      <c r="F68" s="107"/>
      <c r="G68" s="130"/>
      <c r="H68" s="1157"/>
      <c r="I68" s="1000"/>
      <c r="J68" s="1667"/>
      <c r="K68" s="206"/>
    </row>
    <row r="69" spans="1:11" s="10" customFormat="1" x14ac:dyDescent="0.2">
      <c r="A69" s="255" t="s">
        <v>5745</v>
      </c>
      <c r="B69" s="1745" t="s">
        <v>5746</v>
      </c>
      <c r="C69" s="314"/>
      <c r="D69" s="107" t="s">
        <v>519</v>
      </c>
      <c r="E69" s="468">
        <v>45971</v>
      </c>
      <c r="F69" s="107" t="s">
        <v>19</v>
      </c>
      <c r="G69" s="130"/>
      <c r="H69" s="1157" t="s">
        <v>519</v>
      </c>
      <c r="I69" s="1000">
        <v>45971</v>
      </c>
      <c r="J69" s="1667" t="s">
        <v>19</v>
      </c>
      <c r="K69" s="168"/>
    </row>
    <row r="70" spans="1:11" s="10" customFormat="1" x14ac:dyDescent="0.2">
      <c r="A70" s="255" t="s">
        <v>5747</v>
      </c>
      <c r="B70" s="1745" t="s">
        <v>5748</v>
      </c>
      <c r="C70" s="314"/>
      <c r="D70" s="107" t="s">
        <v>519</v>
      </c>
      <c r="E70" s="468">
        <v>45971</v>
      </c>
      <c r="F70" s="107" t="s">
        <v>19</v>
      </c>
      <c r="G70" s="130"/>
      <c r="H70" s="1157" t="s">
        <v>519</v>
      </c>
      <c r="I70" s="1000">
        <v>45971</v>
      </c>
      <c r="J70" s="1667" t="s">
        <v>19</v>
      </c>
      <c r="K70" s="168"/>
    </row>
    <row r="71" spans="1:11" s="10" customFormat="1" x14ac:dyDescent="0.2">
      <c r="A71" s="255" t="s">
        <v>5749</v>
      </c>
      <c r="B71" s="1745" t="s">
        <v>5750</v>
      </c>
      <c r="C71" s="314"/>
      <c r="D71" s="107" t="s">
        <v>519</v>
      </c>
      <c r="E71" s="468">
        <v>45971</v>
      </c>
      <c r="F71" s="107" t="s">
        <v>19</v>
      </c>
      <c r="G71" s="130"/>
      <c r="H71" s="1157" t="s">
        <v>519</v>
      </c>
      <c r="I71" s="1000">
        <v>45971</v>
      </c>
      <c r="J71" s="1667" t="s">
        <v>19</v>
      </c>
      <c r="K71" s="168"/>
    </row>
    <row r="72" spans="1:11" s="10" customFormat="1" x14ac:dyDescent="0.2">
      <c r="A72" s="255" t="s">
        <v>5751</v>
      </c>
      <c r="B72" s="1745" t="s">
        <v>1224</v>
      </c>
      <c r="C72" s="394" t="s">
        <v>1296</v>
      </c>
      <c r="D72" s="107"/>
      <c r="E72" s="468"/>
      <c r="F72" s="107"/>
      <c r="G72" s="130"/>
      <c r="H72" s="1157"/>
      <c r="I72" s="1000"/>
      <c r="J72" s="1667"/>
      <c r="K72" s="206"/>
    </row>
    <row r="73" spans="1:11" s="10" customFormat="1" x14ac:dyDescent="0.2">
      <c r="A73" s="255" t="s">
        <v>5752</v>
      </c>
      <c r="B73" s="1745" t="s">
        <v>1224</v>
      </c>
      <c r="C73" s="394" t="s">
        <v>1296</v>
      </c>
      <c r="D73" s="107"/>
      <c r="E73" s="468"/>
      <c r="F73" s="107"/>
      <c r="G73" s="130"/>
      <c r="H73" s="1157"/>
      <c r="I73" s="1000"/>
      <c r="J73" s="1667"/>
      <c r="K73" s="206"/>
    </row>
    <row r="74" spans="1:11" s="10" customFormat="1" x14ac:dyDescent="0.2">
      <c r="A74" s="255" t="s">
        <v>5753</v>
      </c>
      <c r="B74" s="1745" t="s">
        <v>5689</v>
      </c>
      <c r="C74" s="394" t="s">
        <v>5632</v>
      </c>
      <c r="D74" s="107" t="s">
        <v>1010</v>
      </c>
      <c r="E74" s="468">
        <v>45881</v>
      </c>
      <c r="F74" s="107" t="s">
        <v>1011</v>
      </c>
      <c r="G74" s="130" t="s">
        <v>5678</v>
      </c>
      <c r="H74" s="1157" t="s">
        <v>1010</v>
      </c>
      <c r="I74" s="1000">
        <v>45971</v>
      </c>
      <c r="J74" s="204" t="s">
        <v>1011</v>
      </c>
      <c r="K74" s="206"/>
    </row>
    <row r="75" spans="1:11" s="10" customFormat="1" x14ac:dyDescent="0.2">
      <c r="A75" s="255" t="s">
        <v>5754</v>
      </c>
      <c r="B75" s="1745" t="s">
        <v>5755</v>
      </c>
      <c r="C75" s="394" t="s">
        <v>5632</v>
      </c>
      <c r="D75" s="107" t="s">
        <v>1010</v>
      </c>
      <c r="E75" s="468">
        <v>45881</v>
      </c>
      <c r="F75" s="107" t="s">
        <v>1011</v>
      </c>
      <c r="G75" s="130" t="s">
        <v>5678</v>
      </c>
      <c r="H75" s="1157" t="s">
        <v>1010</v>
      </c>
      <c r="I75" s="1000">
        <v>45971</v>
      </c>
      <c r="J75" s="204" t="s">
        <v>1011</v>
      </c>
      <c r="K75" s="206"/>
    </row>
    <row r="76" spans="1:11" s="10" customFormat="1" x14ac:dyDescent="0.2">
      <c r="A76" s="255" t="s">
        <v>5756</v>
      </c>
      <c r="B76" s="1745" t="s">
        <v>5757</v>
      </c>
      <c r="C76" s="394" t="s">
        <v>5632</v>
      </c>
      <c r="D76" s="107" t="s">
        <v>1010</v>
      </c>
      <c r="E76" s="468">
        <v>45881</v>
      </c>
      <c r="F76" s="107" t="s">
        <v>1011</v>
      </c>
      <c r="G76" s="130" t="s">
        <v>5678</v>
      </c>
      <c r="H76" s="1157" t="s">
        <v>1010</v>
      </c>
      <c r="I76" s="1000">
        <v>45971</v>
      </c>
      <c r="J76" s="204" t="s">
        <v>1011</v>
      </c>
      <c r="K76" s="206"/>
    </row>
    <row r="77" spans="1:11" s="10" customFormat="1" x14ac:dyDescent="0.2">
      <c r="A77" s="255" t="s">
        <v>5758</v>
      </c>
      <c r="B77" s="1745" t="s">
        <v>5759</v>
      </c>
      <c r="C77" s="394" t="s">
        <v>5632</v>
      </c>
      <c r="D77" s="107" t="s">
        <v>1010</v>
      </c>
      <c r="E77" s="468">
        <v>45881</v>
      </c>
      <c r="F77" s="107" t="s">
        <v>1011</v>
      </c>
      <c r="G77" s="130" t="s">
        <v>5678</v>
      </c>
      <c r="H77" s="1157" t="s">
        <v>1010</v>
      </c>
      <c r="I77" s="1000">
        <v>45971</v>
      </c>
      <c r="J77" s="204" t="s">
        <v>1011</v>
      </c>
      <c r="K77" s="206"/>
    </row>
    <row r="78" spans="1:11" s="10" customFormat="1" x14ac:dyDescent="0.2">
      <c r="A78" s="255" t="s">
        <v>5760</v>
      </c>
      <c r="B78" s="1745" t="s">
        <v>5761</v>
      </c>
      <c r="C78" s="394" t="s">
        <v>5632</v>
      </c>
      <c r="D78" s="107" t="s">
        <v>1010</v>
      </c>
      <c r="E78" s="468">
        <v>45881</v>
      </c>
      <c r="F78" s="107" t="s">
        <v>1011</v>
      </c>
      <c r="G78" s="130" t="s">
        <v>5678</v>
      </c>
      <c r="H78" s="1157" t="s">
        <v>1010</v>
      </c>
      <c r="I78" s="1000">
        <v>45971</v>
      </c>
      <c r="J78" s="204" t="s">
        <v>1011</v>
      </c>
      <c r="K78" s="206"/>
    </row>
    <row r="79" spans="1:11" s="10" customFormat="1" ht="25.5" x14ac:dyDescent="0.2">
      <c r="A79" s="255" t="s">
        <v>5762</v>
      </c>
      <c r="B79" s="1745" t="s">
        <v>5763</v>
      </c>
      <c r="C79" s="394" t="s">
        <v>5632</v>
      </c>
      <c r="D79" s="107" t="s">
        <v>1010</v>
      </c>
      <c r="E79" s="468">
        <v>45881</v>
      </c>
      <c r="F79" s="107" t="s">
        <v>1011</v>
      </c>
      <c r="G79" s="130" t="s">
        <v>5678</v>
      </c>
      <c r="H79" s="1157" t="s">
        <v>1010</v>
      </c>
      <c r="I79" s="1000">
        <v>45971</v>
      </c>
      <c r="J79" s="204" t="s">
        <v>1011</v>
      </c>
      <c r="K79" s="206"/>
    </row>
    <row r="80" spans="1:11" s="10" customFormat="1" ht="25.5" x14ac:dyDescent="0.2">
      <c r="A80" s="255" t="s">
        <v>5764</v>
      </c>
      <c r="B80" s="1745" t="s">
        <v>5765</v>
      </c>
      <c r="C80" s="394" t="s">
        <v>5632</v>
      </c>
      <c r="D80" s="107" t="s">
        <v>1010</v>
      </c>
      <c r="E80" s="468">
        <v>45881</v>
      </c>
      <c r="F80" s="107" t="s">
        <v>1011</v>
      </c>
      <c r="G80" s="130" t="s">
        <v>5678</v>
      </c>
      <c r="H80" s="1157" t="s">
        <v>1010</v>
      </c>
      <c r="I80" s="1000">
        <v>45971</v>
      </c>
      <c r="J80" s="204" t="s">
        <v>1011</v>
      </c>
      <c r="K80" s="206"/>
    </row>
    <row r="81" spans="1:11" s="10" customFormat="1" x14ac:dyDescent="0.2">
      <c r="A81" s="255" t="s">
        <v>5766</v>
      </c>
      <c r="B81" s="1745" t="s">
        <v>5767</v>
      </c>
      <c r="C81" s="394" t="s">
        <v>5632</v>
      </c>
      <c r="D81" s="107" t="s">
        <v>1010</v>
      </c>
      <c r="E81" s="468">
        <v>45881</v>
      </c>
      <c r="F81" s="107" t="s">
        <v>1011</v>
      </c>
      <c r="G81" s="130" t="s">
        <v>5678</v>
      </c>
      <c r="H81" s="1157" t="s">
        <v>1010</v>
      </c>
      <c r="I81" s="1000">
        <v>45971</v>
      </c>
      <c r="J81" s="204" t="s">
        <v>1011</v>
      </c>
      <c r="K81" s="206"/>
    </row>
    <row r="82" spans="1:11" s="10" customFormat="1" ht="12.75" customHeight="1" x14ac:dyDescent="0.2">
      <c r="A82" s="255" t="s">
        <v>5768</v>
      </c>
      <c r="B82" s="1745" t="s">
        <v>5769</v>
      </c>
      <c r="C82" s="314"/>
      <c r="D82" s="107" t="s">
        <v>519</v>
      </c>
      <c r="E82" s="468">
        <v>45971</v>
      </c>
      <c r="F82" s="107" t="s">
        <v>19</v>
      </c>
      <c r="G82" s="130"/>
      <c r="H82" s="1157" t="s">
        <v>519</v>
      </c>
      <c r="I82" s="1000">
        <v>45971</v>
      </c>
      <c r="J82" s="1667" t="s">
        <v>19</v>
      </c>
      <c r="K82" s="168"/>
    </row>
    <row r="83" spans="1:11" s="10" customFormat="1" ht="12.75" customHeight="1" x14ac:dyDescent="0.2">
      <c r="A83" s="255" t="s">
        <v>5770</v>
      </c>
      <c r="B83" s="1559" t="s">
        <v>5771</v>
      </c>
      <c r="C83" s="1746"/>
      <c r="D83" s="107" t="s">
        <v>519</v>
      </c>
      <c r="E83" s="468">
        <v>45971</v>
      </c>
      <c r="F83" s="107" t="s">
        <v>19</v>
      </c>
      <c r="G83" s="130"/>
      <c r="H83" s="1157" t="s">
        <v>519</v>
      </c>
      <c r="I83" s="1000">
        <v>45971</v>
      </c>
      <c r="J83" s="1667" t="s">
        <v>19</v>
      </c>
      <c r="K83" s="168"/>
    </row>
    <row r="84" spans="1:11" s="10" customFormat="1" x14ac:dyDescent="0.2">
      <c r="A84" s="255" t="s">
        <v>5772</v>
      </c>
      <c r="B84" s="1745" t="s">
        <v>5773</v>
      </c>
      <c r="C84" s="314"/>
      <c r="D84" s="107" t="s">
        <v>519</v>
      </c>
      <c r="E84" s="468">
        <v>45971</v>
      </c>
      <c r="F84" s="107" t="s">
        <v>3798</v>
      </c>
      <c r="G84" s="130"/>
      <c r="H84" s="1157" t="s">
        <v>519</v>
      </c>
      <c r="I84" s="1000">
        <v>45971</v>
      </c>
      <c r="J84" s="1667" t="s">
        <v>3798</v>
      </c>
      <c r="K84" s="168"/>
    </row>
    <row r="85" spans="1:11" s="10" customFormat="1" x14ac:dyDescent="0.2">
      <c r="A85" s="255" t="s">
        <v>5774</v>
      </c>
      <c r="B85" s="1745" t="s">
        <v>1224</v>
      </c>
      <c r="C85" s="394" t="s">
        <v>1296</v>
      </c>
      <c r="D85" s="107"/>
      <c r="E85" s="468"/>
      <c r="F85" s="107"/>
      <c r="G85" s="130"/>
      <c r="H85" s="1157"/>
      <c r="I85" s="1000"/>
      <c r="J85" s="1667"/>
      <c r="K85" s="206"/>
    </row>
    <row r="86" spans="1:11" s="10" customFormat="1" ht="12.75" customHeight="1" x14ac:dyDescent="0.2">
      <c r="A86" s="255" t="s">
        <v>5775</v>
      </c>
      <c r="B86" s="1745" t="s">
        <v>5776</v>
      </c>
      <c r="C86" s="314"/>
      <c r="D86" s="107" t="s">
        <v>519</v>
      </c>
      <c r="E86" s="468">
        <v>45971</v>
      </c>
      <c r="F86" s="107" t="s">
        <v>19</v>
      </c>
      <c r="G86" s="130"/>
      <c r="H86" s="1157" t="s">
        <v>519</v>
      </c>
      <c r="I86" s="1000">
        <v>45971</v>
      </c>
      <c r="J86" s="1667" t="s">
        <v>19</v>
      </c>
      <c r="K86" s="168"/>
    </row>
    <row r="87" spans="1:11" s="10" customFormat="1" x14ac:dyDescent="0.2">
      <c r="A87" s="255" t="s">
        <v>5777</v>
      </c>
      <c r="B87" s="1745" t="s">
        <v>5778</v>
      </c>
      <c r="C87" s="314"/>
      <c r="D87" s="107" t="s">
        <v>519</v>
      </c>
      <c r="E87" s="468">
        <v>45971</v>
      </c>
      <c r="F87" s="107" t="s">
        <v>19</v>
      </c>
      <c r="G87" s="130"/>
      <c r="H87" s="1157" t="s">
        <v>519</v>
      </c>
      <c r="I87" s="1000">
        <v>45971</v>
      </c>
      <c r="J87" s="1667" t="s">
        <v>19</v>
      </c>
      <c r="K87" s="168"/>
    </row>
    <row r="88" spans="1:11" s="10" customFormat="1" ht="12.75" customHeight="1" x14ac:dyDescent="0.2">
      <c r="A88" s="255" t="s">
        <v>5779</v>
      </c>
      <c r="B88" s="1745" t="s">
        <v>5780</v>
      </c>
      <c r="C88" s="314"/>
      <c r="D88" s="107" t="s">
        <v>519</v>
      </c>
      <c r="E88" s="468">
        <v>45971</v>
      </c>
      <c r="F88" s="107" t="s">
        <v>19</v>
      </c>
      <c r="G88" s="130"/>
      <c r="H88" s="1157" t="s">
        <v>519</v>
      </c>
      <c r="I88" s="1000">
        <v>45971</v>
      </c>
      <c r="J88" s="1667" t="s">
        <v>19</v>
      </c>
      <c r="K88" s="206"/>
    </row>
    <row r="89" spans="1:11" s="10" customFormat="1" ht="25.5" x14ac:dyDescent="0.2">
      <c r="A89" s="255" t="s">
        <v>5781</v>
      </c>
      <c r="B89" s="1745" t="s">
        <v>5782</v>
      </c>
      <c r="C89" s="314"/>
      <c r="D89" s="107" t="s">
        <v>519</v>
      </c>
      <c r="E89" s="468">
        <v>45971</v>
      </c>
      <c r="F89" s="107" t="s">
        <v>19</v>
      </c>
      <c r="G89" s="130"/>
      <c r="H89" s="1157" t="s">
        <v>519</v>
      </c>
      <c r="I89" s="1000">
        <v>45971</v>
      </c>
      <c r="J89" s="1667" t="s">
        <v>19</v>
      </c>
      <c r="K89" s="168"/>
    </row>
    <row r="90" spans="1:11" s="10" customFormat="1" ht="25.5" x14ac:dyDescent="0.2">
      <c r="A90" s="255" t="s">
        <v>5783</v>
      </c>
      <c r="B90" s="1745" t="s">
        <v>5784</v>
      </c>
      <c r="C90" s="314"/>
      <c r="D90" s="107" t="s">
        <v>519</v>
      </c>
      <c r="E90" s="468">
        <v>45971</v>
      </c>
      <c r="F90" s="107" t="s">
        <v>19</v>
      </c>
      <c r="G90" s="130"/>
      <c r="H90" s="1157" t="s">
        <v>519</v>
      </c>
      <c r="I90" s="1000">
        <v>45971</v>
      </c>
      <c r="J90" s="1667" t="s">
        <v>19</v>
      </c>
      <c r="K90" s="206"/>
    </row>
    <row r="91" spans="1:11" s="10" customFormat="1" x14ac:dyDescent="0.2">
      <c r="A91" s="255" t="s">
        <v>5785</v>
      </c>
      <c r="B91" s="1745" t="s">
        <v>5786</v>
      </c>
      <c r="C91" s="314"/>
      <c r="D91" s="107" t="s">
        <v>519</v>
      </c>
      <c r="E91" s="468">
        <v>45971</v>
      </c>
      <c r="F91" s="107" t="s">
        <v>19</v>
      </c>
      <c r="G91" s="130"/>
      <c r="H91" s="1157" t="s">
        <v>519</v>
      </c>
      <c r="I91" s="1000">
        <v>45971</v>
      </c>
      <c r="J91" s="1667" t="s">
        <v>19</v>
      </c>
      <c r="K91" s="168"/>
    </row>
    <row r="92" spans="1:11" s="10" customFormat="1" ht="25.5" x14ac:dyDescent="0.2">
      <c r="A92" s="255" t="s">
        <v>5787</v>
      </c>
      <c r="B92" s="1745" t="s">
        <v>5788</v>
      </c>
      <c r="C92" s="314"/>
      <c r="D92" s="107" t="s">
        <v>519</v>
      </c>
      <c r="E92" s="468">
        <v>45971</v>
      </c>
      <c r="F92" s="107" t="s">
        <v>19</v>
      </c>
      <c r="G92" s="130"/>
      <c r="H92" s="1157" t="s">
        <v>519</v>
      </c>
      <c r="I92" s="1000">
        <v>45971</v>
      </c>
      <c r="J92" s="1667" t="s">
        <v>19</v>
      </c>
      <c r="K92" s="206"/>
    </row>
    <row r="93" spans="1:11" s="10" customFormat="1" x14ac:dyDescent="0.2">
      <c r="A93" s="255" t="s">
        <v>5789</v>
      </c>
      <c r="B93" s="1745" t="s">
        <v>1224</v>
      </c>
      <c r="C93" s="394" t="s">
        <v>1296</v>
      </c>
      <c r="D93" s="107"/>
      <c r="E93" s="468"/>
      <c r="F93" s="107"/>
      <c r="G93" s="130"/>
      <c r="H93" s="1157"/>
      <c r="I93" s="1000"/>
      <c r="J93" s="1667"/>
      <c r="K93" s="206"/>
    </row>
    <row r="94" spans="1:11" s="10" customFormat="1" x14ac:dyDescent="0.2">
      <c r="A94" s="255" t="s">
        <v>5790</v>
      </c>
      <c r="B94" s="1745" t="s">
        <v>5791</v>
      </c>
      <c r="C94" s="314"/>
      <c r="D94" s="107" t="s">
        <v>1010</v>
      </c>
      <c r="E94" s="468">
        <v>45971</v>
      </c>
      <c r="F94" s="107" t="s">
        <v>1011</v>
      </c>
      <c r="G94" s="130"/>
      <c r="H94" s="1157" t="s">
        <v>1010</v>
      </c>
      <c r="I94" s="1000">
        <v>45971</v>
      </c>
      <c r="J94" s="204" t="s">
        <v>1011</v>
      </c>
      <c r="K94" s="168"/>
    </row>
    <row r="95" spans="1:11" s="10" customFormat="1" x14ac:dyDescent="0.2">
      <c r="A95" s="255" t="s">
        <v>5792</v>
      </c>
      <c r="B95" s="1745" t="s">
        <v>5793</v>
      </c>
      <c r="C95" s="314"/>
      <c r="D95" s="107" t="s">
        <v>519</v>
      </c>
      <c r="E95" s="468">
        <v>45971</v>
      </c>
      <c r="F95" s="107" t="s">
        <v>19</v>
      </c>
      <c r="G95" s="130"/>
      <c r="H95" s="1157" t="s">
        <v>519</v>
      </c>
      <c r="I95" s="1000">
        <v>45971</v>
      </c>
      <c r="J95" s="1667" t="s">
        <v>19</v>
      </c>
      <c r="K95" s="168"/>
    </row>
    <row r="96" spans="1:11" s="10" customFormat="1" x14ac:dyDescent="0.2">
      <c r="A96" s="255" t="s">
        <v>5794</v>
      </c>
      <c r="B96" s="1745" t="s">
        <v>5795</v>
      </c>
      <c r="C96" s="314"/>
      <c r="D96" s="107" t="s">
        <v>519</v>
      </c>
      <c r="E96" s="468">
        <v>45971</v>
      </c>
      <c r="F96" s="107" t="s">
        <v>3798</v>
      </c>
      <c r="G96" s="130"/>
      <c r="H96" s="1157" t="s">
        <v>519</v>
      </c>
      <c r="I96" s="1000">
        <v>45971</v>
      </c>
      <c r="J96" s="1667" t="s">
        <v>3798</v>
      </c>
      <c r="K96" s="168"/>
    </row>
    <row r="97" spans="1:11" s="10" customFormat="1" ht="12.75" customHeight="1" x14ac:dyDescent="0.2">
      <c r="A97" s="255" t="s">
        <v>5796</v>
      </c>
      <c r="B97" s="1745" t="s">
        <v>5797</v>
      </c>
      <c r="C97" s="314"/>
      <c r="D97" s="107" t="s">
        <v>519</v>
      </c>
      <c r="E97" s="468">
        <v>45971</v>
      </c>
      <c r="F97" s="107" t="s">
        <v>3798</v>
      </c>
      <c r="G97" s="130"/>
      <c r="H97" s="1157" t="s">
        <v>519</v>
      </c>
      <c r="I97" s="1000">
        <v>45971</v>
      </c>
      <c r="J97" s="1667" t="s">
        <v>3798</v>
      </c>
      <c r="K97" s="206"/>
    </row>
    <row r="98" spans="1:11" s="10" customFormat="1" x14ac:dyDescent="0.2">
      <c r="A98" s="255" t="s">
        <v>5798</v>
      </c>
      <c r="B98" s="1745" t="s">
        <v>5799</v>
      </c>
      <c r="C98" s="314"/>
      <c r="D98" s="107" t="s">
        <v>519</v>
      </c>
      <c r="E98" s="468">
        <v>45971</v>
      </c>
      <c r="F98" s="107" t="s">
        <v>3798</v>
      </c>
      <c r="G98" s="130"/>
      <c r="H98" s="1157" t="s">
        <v>519</v>
      </c>
      <c r="I98" s="1000">
        <v>45971</v>
      </c>
      <c r="J98" s="1667" t="s">
        <v>3798</v>
      </c>
      <c r="K98" s="168"/>
    </row>
    <row r="99" spans="1:11" s="10" customFormat="1" x14ac:dyDescent="0.2">
      <c r="A99" s="255" t="s">
        <v>5800</v>
      </c>
      <c r="B99" s="1745" t="s">
        <v>5801</v>
      </c>
      <c r="C99" s="314"/>
      <c r="D99" s="107" t="s">
        <v>519</v>
      </c>
      <c r="E99" s="468">
        <v>45971</v>
      </c>
      <c r="F99" s="107" t="s">
        <v>3801</v>
      </c>
      <c r="G99" s="130"/>
      <c r="H99" s="1157" t="s">
        <v>519</v>
      </c>
      <c r="I99" s="1000">
        <v>45971</v>
      </c>
      <c r="J99" s="1667" t="s">
        <v>3801</v>
      </c>
      <c r="K99" s="168"/>
    </row>
    <row r="100" spans="1:11" s="10" customFormat="1" x14ac:dyDescent="0.2">
      <c r="A100" s="255" t="s">
        <v>5802</v>
      </c>
      <c r="B100" s="1745" t="s">
        <v>5803</v>
      </c>
      <c r="C100" s="314"/>
      <c r="D100" s="107" t="s">
        <v>1010</v>
      </c>
      <c r="E100" s="468">
        <v>45971</v>
      </c>
      <c r="F100" s="107" t="s">
        <v>1011</v>
      </c>
      <c r="G100" s="130"/>
      <c r="H100" s="1157" t="s">
        <v>1010</v>
      </c>
      <c r="I100" s="1000">
        <v>45971</v>
      </c>
      <c r="J100" s="204" t="s">
        <v>1011</v>
      </c>
      <c r="K100" s="168"/>
    </row>
    <row r="101" spans="1:11" s="10" customFormat="1" ht="26.25" thickBot="1" x14ac:dyDescent="0.25">
      <c r="A101" s="1220" t="s">
        <v>5804</v>
      </c>
      <c r="B101" s="1232" t="s">
        <v>5805</v>
      </c>
      <c r="C101" s="1543"/>
      <c r="D101" s="111" t="s">
        <v>519</v>
      </c>
      <c r="E101" s="471">
        <v>45971</v>
      </c>
      <c r="F101" s="111" t="s">
        <v>3801</v>
      </c>
      <c r="G101" s="131"/>
      <c r="H101" s="1158" t="s">
        <v>519</v>
      </c>
      <c r="I101" s="1159">
        <v>45971</v>
      </c>
      <c r="J101" s="1670" t="s">
        <v>3801</v>
      </c>
      <c r="K101" s="167"/>
    </row>
    <row r="102" spans="1:11" ht="14.25" customHeight="1" x14ac:dyDescent="0.2">
      <c r="A102" s="132"/>
      <c r="B102" s="117"/>
      <c r="C102" s="17"/>
      <c r="D102" s="118"/>
      <c r="E102" s="118"/>
      <c r="F102" s="119"/>
      <c r="G102" s="120"/>
      <c r="H102" s="20"/>
      <c r="I102" s="118"/>
      <c r="J102" s="20"/>
      <c r="K102" s="119"/>
    </row>
    <row r="103" spans="1:11" customFormat="1" ht="14.25" customHeight="1" x14ac:dyDescent="0.2">
      <c r="A103" s="275" t="s">
        <v>1122</v>
      </c>
      <c r="B103" s="275"/>
      <c r="C103" s="275"/>
      <c r="D103" s="275"/>
      <c r="E103" s="275"/>
      <c r="F103" s="275"/>
      <c r="G103" s="275"/>
      <c r="H103" s="275"/>
      <c r="I103" s="275"/>
      <c r="J103" s="275"/>
      <c r="K103" s="275"/>
    </row>
    <row r="104" spans="1:11" ht="14.25" customHeight="1" x14ac:dyDescent="0.2">
      <c r="A104" s="173" t="s">
        <v>1123</v>
      </c>
      <c r="B104" s="12"/>
      <c r="C104" s="12"/>
      <c r="D104" s="12"/>
      <c r="E104" s="12"/>
      <c r="F104" s="12"/>
      <c r="G104" s="12"/>
      <c r="H104" s="12"/>
      <c r="I104"/>
      <c r="J104"/>
      <c r="K104"/>
    </row>
    <row r="105" spans="1:11" ht="14.25" customHeight="1" x14ac:dyDescent="0.2">
      <c r="A105" s="173"/>
      <c r="B105" s="12"/>
      <c r="C105" s="12"/>
      <c r="D105" s="12"/>
      <c r="E105" s="12"/>
      <c r="F105" s="12"/>
      <c r="G105" s="12"/>
      <c r="H105" s="12"/>
      <c r="I105"/>
      <c r="J105"/>
      <c r="K105"/>
    </row>
    <row r="106" spans="1:11" ht="14.25" customHeight="1" x14ac:dyDescent="0.2">
      <c r="A106" s="12" t="s">
        <v>5806</v>
      </c>
      <c r="B106" s="12"/>
      <c r="C106" s="12"/>
      <c r="D106" s="12"/>
      <c r="E106" s="12"/>
      <c r="F106" s="12"/>
      <c r="G106" s="12"/>
      <c r="H106" s="12"/>
      <c r="I106" s="20"/>
      <c r="J106" s="20"/>
      <c r="K106" s="22"/>
    </row>
    <row r="107" spans="1:11" ht="14.25" customHeight="1" x14ac:dyDescent="0.2">
      <c r="A107" s="12" t="s">
        <v>5807</v>
      </c>
      <c r="D107" s="20"/>
      <c r="E107" s="20"/>
      <c r="F107" s="22"/>
      <c r="G107" s="20"/>
      <c r="H107" s="20"/>
      <c r="I107" s="20"/>
      <c r="J107" s="20"/>
      <c r="K107" s="22"/>
    </row>
    <row r="108" spans="1:11" ht="14.25" customHeight="1" x14ac:dyDescent="0.2">
      <c r="A108" s="12" t="s">
        <v>5808</v>
      </c>
      <c r="B108" s="132"/>
      <c r="D108" s="118"/>
      <c r="E108" s="118"/>
      <c r="F108" s="119"/>
      <c r="G108" s="120"/>
      <c r="H108" s="20"/>
      <c r="I108" s="118"/>
      <c r="J108" s="20"/>
      <c r="K108" s="119"/>
    </row>
    <row r="109" spans="1:11" ht="14.25" customHeight="1" x14ac:dyDescent="0.2">
      <c r="A109"/>
      <c r="B109" s="132"/>
      <c r="D109" s="118"/>
      <c r="E109" s="118"/>
      <c r="F109" s="119"/>
      <c r="G109" s="120"/>
      <c r="H109" s="1914"/>
      <c r="I109" s="118"/>
      <c r="J109" s="20"/>
      <c r="K109" s="119"/>
    </row>
    <row r="110" spans="1:11" ht="14.25" customHeight="1" x14ac:dyDescent="0.2">
      <c r="A110"/>
      <c r="B110" s="132"/>
      <c r="D110" s="118"/>
      <c r="E110" s="118"/>
      <c r="F110" s="119"/>
      <c r="G110" s="120"/>
      <c r="H110" s="20"/>
      <c r="I110" s="118"/>
      <c r="J110" s="20"/>
      <c r="K110" s="119"/>
    </row>
    <row r="111" spans="1:11" ht="14.25" customHeight="1" x14ac:dyDescent="0.2">
      <c r="A111"/>
      <c r="B111" s="132"/>
      <c r="D111" s="118"/>
      <c r="E111" s="118"/>
      <c r="F111" s="119"/>
      <c r="G111" s="120"/>
      <c r="H111" s="20"/>
      <c r="I111" s="118"/>
      <c r="J111" s="20"/>
      <c r="K111" s="119"/>
    </row>
    <row r="112" spans="1:11" ht="14.25" customHeight="1" x14ac:dyDescent="0.2">
      <c r="A112"/>
      <c r="B112" s="132"/>
      <c r="D112" s="118"/>
      <c r="E112" s="118"/>
      <c r="F112" s="119"/>
      <c r="G112" s="120"/>
      <c r="H112" s="20"/>
      <c r="I112" s="118"/>
      <c r="J112" s="20"/>
      <c r="K112" s="119"/>
    </row>
    <row r="113" spans="1:11" ht="14.25" customHeight="1" x14ac:dyDescent="0.2">
      <c r="A113"/>
      <c r="B113" s="132"/>
      <c r="D113" s="118"/>
      <c r="E113" s="118"/>
      <c r="F113" s="119"/>
      <c r="G113" s="120"/>
      <c r="H113" s="20"/>
      <c r="I113" s="118"/>
      <c r="J113" s="20"/>
      <c r="K113" s="119"/>
    </row>
    <row r="114" spans="1:11" ht="14.25" customHeight="1" x14ac:dyDescent="0.2">
      <c r="B114" s="132"/>
      <c r="D114" s="118"/>
      <c r="E114" s="118"/>
      <c r="F114" s="119"/>
      <c r="G114" s="120"/>
      <c r="H114" s="20"/>
      <c r="I114" s="118"/>
      <c r="J114" s="20"/>
      <c r="K114" s="119"/>
    </row>
    <row r="115" spans="1:11" ht="14.25" customHeight="1" x14ac:dyDescent="0.2">
      <c r="B115" s="132"/>
      <c r="D115" s="118"/>
      <c r="E115" s="118"/>
      <c r="F115" s="119"/>
      <c r="G115" s="120"/>
      <c r="H115" s="20"/>
      <c r="I115" s="118"/>
      <c r="J115" s="20"/>
      <c r="K115" s="119"/>
    </row>
    <row r="116" spans="1:11" ht="14.25" customHeight="1" x14ac:dyDescent="0.2">
      <c r="B116" s="132"/>
      <c r="D116" s="118"/>
      <c r="E116" s="118"/>
      <c r="F116" s="119"/>
      <c r="G116" s="120"/>
      <c r="H116" s="20"/>
      <c r="I116" s="118"/>
      <c r="J116" s="20"/>
      <c r="K116" s="119"/>
    </row>
    <row r="117" spans="1:11" ht="14.25" customHeight="1" x14ac:dyDescent="0.2">
      <c r="B117" s="132"/>
      <c r="D117" s="118"/>
      <c r="E117" s="118"/>
      <c r="F117" s="119"/>
      <c r="G117" s="120"/>
      <c r="H117" s="20"/>
      <c r="I117" s="118"/>
      <c r="J117" s="20"/>
      <c r="K117" s="119"/>
    </row>
    <row r="118" spans="1:11" ht="14.25" customHeight="1" x14ac:dyDescent="0.2">
      <c r="B118" s="132"/>
      <c r="D118" s="118"/>
      <c r="E118" s="118"/>
      <c r="F118" s="119"/>
      <c r="G118" s="120"/>
      <c r="H118" s="20"/>
      <c r="I118" s="118"/>
      <c r="J118" s="20"/>
      <c r="K118" s="119"/>
    </row>
    <row r="119" spans="1:11" ht="14.25" customHeight="1" x14ac:dyDescent="0.2">
      <c r="B119" s="132"/>
      <c r="D119" s="118"/>
      <c r="E119" s="118"/>
      <c r="F119" s="119"/>
      <c r="G119" s="120"/>
      <c r="H119" s="20"/>
      <c r="I119" s="118"/>
      <c r="J119" s="20"/>
      <c r="K119" s="119"/>
    </row>
    <row r="120" spans="1:11" ht="14.25" customHeight="1" x14ac:dyDescent="0.2">
      <c r="B120" s="132"/>
      <c r="D120" s="118"/>
      <c r="E120" s="118"/>
      <c r="F120" s="119"/>
      <c r="G120" s="120"/>
      <c r="H120" s="20"/>
      <c r="I120" s="118"/>
      <c r="J120" s="20"/>
      <c r="K120" s="119"/>
    </row>
    <row r="121" spans="1:11" ht="14.25" customHeight="1" x14ac:dyDescent="0.2">
      <c r="B121" s="132"/>
      <c r="D121" s="118"/>
      <c r="E121" s="118"/>
      <c r="F121" s="119"/>
      <c r="G121" s="120"/>
      <c r="H121" s="20"/>
      <c r="I121" s="118"/>
      <c r="J121" s="20"/>
      <c r="K121" s="119"/>
    </row>
    <row r="122" spans="1:11" ht="14.25" customHeight="1" x14ac:dyDescent="0.2">
      <c r="B122" s="132"/>
      <c r="D122" s="118"/>
      <c r="E122" s="118"/>
      <c r="F122" s="119"/>
      <c r="G122" s="120"/>
      <c r="H122" s="20"/>
      <c r="I122" s="118"/>
      <c r="J122" s="20"/>
      <c r="K122" s="119"/>
    </row>
    <row r="123" spans="1:11" ht="14.25" customHeight="1" x14ac:dyDescent="0.2">
      <c r="B123" s="132"/>
      <c r="D123" s="118"/>
      <c r="E123" s="118"/>
      <c r="F123" s="119"/>
      <c r="G123" s="120"/>
      <c r="H123" s="20"/>
      <c r="I123" s="118"/>
      <c r="J123" s="20"/>
      <c r="K123" s="119"/>
    </row>
    <row r="124" spans="1:11" ht="14.25" customHeight="1" x14ac:dyDescent="0.2">
      <c r="D124" s="20"/>
      <c r="E124" s="20"/>
      <c r="F124" s="22"/>
      <c r="G124" s="21"/>
      <c r="H124" s="20"/>
      <c r="I124" s="20"/>
      <c r="J124" s="20"/>
      <c r="K124" s="22"/>
    </row>
    <row r="125" spans="1:11" ht="14.25" customHeight="1" x14ac:dyDescent="0.2">
      <c r="D125" s="20"/>
      <c r="E125" s="20"/>
      <c r="F125" s="22"/>
      <c r="G125" s="21"/>
      <c r="H125" s="20"/>
      <c r="I125" s="20"/>
      <c r="J125" s="20"/>
      <c r="K125" s="22"/>
    </row>
    <row r="126" spans="1:11" ht="14.25" customHeight="1" x14ac:dyDescent="0.2">
      <c r="D126" s="20"/>
      <c r="E126" s="20"/>
      <c r="F126" s="22"/>
      <c r="G126" s="21"/>
      <c r="H126" s="20"/>
      <c r="I126" s="20"/>
      <c r="J126" s="20"/>
      <c r="K126" s="22"/>
    </row>
    <row r="127" spans="1:11" ht="14.25" customHeight="1" x14ac:dyDescent="0.2">
      <c r="D127" s="20"/>
      <c r="E127" s="20"/>
      <c r="F127" s="22"/>
      <c r="G127" s="21"/>
      <c r="H127" s="20"/>
      <c r="I127" s="20"/>
      <c r="J127" s="20"/>
      <c r="K127" s="22"/>
    </row>
    <row r="128" spans="1:11" ht="14.25" customHeight="1" x14ac:dyDescent="0.2">
      <c r="D128" s="20"/>
      <c r="E128" s="20"/>
      <c r="F128" s="22"/>
      <c r="G128" s="21"/>
      <c r="H128" s="20"/>
      <c r="I128" s="20"/>
      <c r="J128" s="20"/>
      <c r="K128" s="22"/>
    </row>
    <row r="129" spans="4:11" ht="14.25" customHeight="1" x14ac:dyDescent="0.2">
      <c r="D129" s="20"/>
      <c r="E129" s="20"/>
      <c r="F129" s="22"/>
      <c r="G129" s="21"/>
      <c r="H129" s="20"/>
      <c r="I129" s="20"/>
      <c r="J129" s="20"/>
      <c r="K129" s="22"/>
    </row>
    <row r="130" spans="4:11" ht="14.25" customHeight="1" x14ac:dyDescent="0.2">
      <c r="D130" s="20"/>
      <c r="E130" s="20"/>
      <c r="F130" s="22"/>
      <c r="G130" s="21"/>
      <c r="H130" s="20"/>
      <c r="I130" s="20"/>
      <c r="J130" s="20"/>
      <c r="K130" s="22"/>
    </row>
    <row r="131" spans="4:11" ht="14.25" customHeight="1" x14ac:dyDescent="0.2">
      <c r="D131" s="20"/>
      <c r="E131" s="20"/>
      <c r="F131" s="22"/>
      <c r="G131" s="21"/>
      <c r="H131" s="20"/>
      <c r="I131" s="20"/>
      <c r="J131" s="20"/>
      <c r="K131" s="22"/>
    </row>
    <row r="132" spans="4:11" ht="14.25" customHeight="1" x14ac:dyDescent="0.2">
      <c r="D132" s="20"/>
      <c r="E132" s="20"/>
      <c r="F132" s="22"/>
      <c r="G132" s="21"/>
      <c r="H132" s="20"/>
      <c r="I132" s="20"/>
      <c r="J132" s="20"/>
      <c r="K132" s="22"/>
    </row>
    <row r="133" spans="4:11" ht="14.25" customHeight="1" x14ac:dyDescent="0.2">
      <c r="D133" s="20"/>
      <c r="E133" s="20"/>
      <c r="F133" s="22"/>
      <c r="G133" s="21"/>
      <c r="H133" s="20"/>
      <c r="I133" s="20"/>
      <c r="J133" s="20"/>
      <c r="K133" s="22"/>
    </row>
    <row r="134" spans="4:11" ht="14.25" customHeight="1" x14ac:dyDescent="0.2">
      <c r="D134" s="20"/>
      <c r="E134" s="20"/>
      <c r="F134" s="22"/>
      <c r="G134" s="21"/>
      <c r="H134" s="20"/>
      <c r="I134" s="20"/>
      <c r="J134" s="20"/>
      <c r="K134" s="22"/>
    </row>
    <row r="135" spans="4:11" ht="14.25" customHeight="1" x14ac:dyDescent="0.2">
      <c r="D135" s="20"/>
      <c r="E135" s="20"/>
      <c r="F135" s="22"/>
      <c r="G135" s="21"/>
      <c r="H135" s="20"/>
      <c r="I135" s="20"/>
      <c r="J135" s="20"/>
      <c r="K135" s="22"/>
    </row>
    <row r="136" spans="4:11" ht="14.25" customHeight="1" x14ac:dyDescent="0.2">
      <c r="D136" s="20"/>
      <c r="E136" s="20"/>
      <c r="F136" s="22"/>
      <c r="G136" s="21"/>
      <c r="H136" s="20"/>
      <c r="I136" s="20"/>
      <c r="J136" s="20"/>
      <c r="K136" s="22"/>
    </row>
    <row r="137" spans="4:11" ht="14.25" customHeight="1" x14ac:dyDescent="0.2">
      <c r="D137" s="20"/>
      <c r="E137" s="20"/>
      <c r="F137" s="22"/>
      <c r="G137" s="21"/>
      <c r="H137" s="20"/>
      <c r="I137" s="20"/>
      <c r="J137" s="20"/>
      <c r="K137" s="22"/>
    </row>
    <row r="138" spans="4:11" ht="14.25" customHeight="1" x14ac:dyDescent="0.2">
      <c r="D138" s="20"/>
      <c r="E138" s="20"/>
      <c r="F138" s="22"/>
      <c r="G138" s="21"/>
      <c r="H138" s="20"/>
      <c r="I138" s="20"/>
      <c r="J138" s="20"/>
      <c r="K138" s="22"/>
    </row>
    <row r="139" spans="4:11" ht="14.25" customHeight="1" x14ac:dyDescent="0.2">
      <c r="D139" s="20"/>
      <c r="E139" s="20"/>
      <c r="F139" s="22"/>
      <c r="G139" s="21"/>
      <c r="H139" s="20"/>
      <c r="I139" s="20"/>
      <c r="J139" s="20"/>
      <c r="K139" s="22"/>
    </row>
    <row r="140" spans="4:11" ht="14.25" customHeight="1" x14ac:dyDescent="0.2">
      <c r="D140" s="20"/>
      <c r="E140" s="20"/>
      <c r="F140" s="22"/>
      <c r="G140" s="21"/>
      <c r="H140" s="20"/>
      <c r="I140" s="20"/>
      <c r="J140" s="20"/>
      <c r="K140" s="22"/>
    </row>
    <row r="141" spans="4:11" ht="14.25" customHeight="1" x14ac:dyDescent="0.2">
      <c r="D141" s="20"/>
      <c r="E141" s="20"/>
      <c r="F141" s="22"/>
      <c r="G141" s="21"/>
      <c r="H141" s="20"/>
      <c r="I141" s="20"/>
      <c r="J141" s="20"/>
      <c r="K141" s="22"/>
    </row>
    <row r="142" spans="4:11" ht="14.25" customHeight="1" x14ac:dyDescent="0.2">
      <c r="D142" s="20"/>
      <c r="E142" s="20"/>
      <c r="F142" s="22"/>
      <c r="G142" s="21"/>
      <c r="H142" s="20"/>
      <c r="I142" s="20"/>
      <c r="J142" s="20"/>
      <c r="K142" s="22"/>
    </row>
    <row r="143" spans="4:11" ht="14.25" customHeight="1" x14ac:dyDescent="0.2">
      <c r="D143" s="20"/>
      <c r="E143" s="20"/>
      <c r="F143" s="22"/>
      <c r="G143" s="21"/>
      <c r="H143" s="20"/>
      <c r="I143" s="20"/>
      <c r="J143" s="20"/>
      <c r="K143" s="22"/>
    </row>
    <row r="144" spans="4:11" ht="14.25" customHeight="1" x14ac:dyDescent="0.2">
      <c r="D144" s="20"/>
      <c r="E144" s="20"/>
      <c r="F144" s="22"/>
      <c r="G144" s="21"/>
      <c r="H144" s="20"/>
      <c r="I144" s="20"/>
      <c r="J144" s="20"/>
      <c r="K144" s="22"/>
    </row>
    <row r="145" spans="4:11" ht="14.25" customHeight="1" x14ac:dyDescent="0.2">
      <c r="D145" s="20"/>
      <c r="E145" s="20"/>
      <c r="F145" s="22"/>
      <c r="G145" s="21"/>
      <c r="H145" s="20"/>
      <c r="I145" s="20"/>
      <c r="J145" s="20"/>
      <c r="K145" s="22"/>
    </row>
    <row r="146" spans="4:11" ht="14.25" customHeight="1" x14ac:dyDescent="0.2">
      <c r="D146" s="20"/>
      <c r="E146" s="20"/>
      <c r="F146" s="22"/>
      <c r="G146" s="21"/>
      <c r="H146" s="20"/>
      <c r="I146" s="20"/>
      <c r="J146" s="20"/>
      <c r="K146" s="22"/>
    </row>
    <row r="147" spans="4:11" ht="14.25" customHeight="1" x14ac:dyDescent="0.2">
      <c r="D147" s="20"/>
      <c r="E147" s="20"/>
      <c r="F147" s="22"/>
      <c r="G147" s="21"/>
      <c r="H147" s="20"/>
      <c r="I147" s="20"/>
      <c r="J147" s="20"/>
      <c r="K147" s="22"/>
    </row>
    <row r="148" spans="4:11" ht="14.25" customHeight="1" x14ac:dyDescent="0.2">
      <c r="D148" s="20"/>
      <c r="E148" s="20"/>
      <c r="F148" s="22"/>
      <c r="G148" s="21"/>
      <c r="H148" s="20"/>
      <c r="I148" s="20"/>
      <c r="J148" s="20"/>
      <c r="K148" s="22"/>
    </row>
    <row r="149" spans="4:11" ht="14.25" customHeight="1" x14ac:dyDescent="0.2">
      <c r="D149" s="20"/>
      <c r="E149" s="20"/>
      <c r="F149" s="22"/>
      <c r="G149" s="21"/>
      <c r="H149" s="20"/>
      <c r="I149" s="20"/>
      <c r="J149" s="20"/>
      <c r="K149" s="22"/>
    </row>
    <row r="150" spans="4:11" ht="14.25" customHeight="1" x14ac:dyDescent="0.2">
      <c r="D150" s="20"/>
      <c r="E150" s="20"/>
      <c r="F150" s="22"/>
      <c r="G150" s="21"/>
      <c r="H150" s="20"/>
      <c r="I150" s="20"/>
      <c r="J150" s="20"/>
      <c r="K150" s="22"/>
    </row>
    <row r="151" spans="4:11" ht="14.25" customHeight="1" x14ac:dyDescent="0.2">
      <c r="D151" s="20"/>
      <c r="E151" s="20"/>
      <c r="F151" s="22"/>
      <c r="G151" s="21"/>
      <c r="H151" s="20"/>
      <c r="I151" s="20"/>
      <c r="J151" s="20"/>
      <c r="K151" s="22"/>
    </row>
    <row r="152" spans="4:11" ht="14.25" customHeight="1" x14ac:dyDescent="0.2">
      <c r="D152" s="20"/>
      <c r="E152" s="20"/>
      <c r="F152" s="22"/>
      <c r="G152" s="21"/>
      <c r="H152" s="20"/>
      <c r="I152" s="20"/>
      <c r="J152" s="20"/>
      <c r="K152" s="22"/>
    </row>
    <row r="153" spans="4:11" ht="14.25" customHeight="1" x14ac:dyDescent="0.2">
      <c r="D153" s="20"/>
      <c r="E153" s="20"/>
      <c r="F153" s="22"/>
      <c r="G153" s="21"/>
      <c r="H153" s="20"/>
      <c r="I153" s="20"/>
      <c r="J153" s="20"/>
      <c r="K153" s="22"/>
    </row>
    <row r="154" spans="4:11" ht="14.25" customHeight="1" x14ac:dyDescent="0.2">
      <c r="D154" s="20"/>
      <c r="E154" s="20"/>
      <c r="F154" s="22"/>
      <c r="G154" s="21"/>
      <c r="H154" s="20"/>
      <c r="I154" s="20"/>
      <c r="J154" s="20"/>
      <c r="K154" s="22"/>
    </row>
    <row r="155" spans="4:11" ht="14.25" customHeight="1" x14ac:dyDescent="0.2">
      <c r="D155" s="20"/>
      <c r="E155" s="20"/>
      <c r="F155" s="22"/>
      <c r="G155" s="21"/>
      <c r="H155" s="20"/>
      <c r="I155" s="20"/>
      <c r="J155" s="20"/>
      <c r="K155" s="22"/>
    </row>
    <row r="156" spans="4:11" ht="14.25" customHeight="1" x14ac:dyDescent="0.2">
      <c r="D156" s="20"/>
      <c r="E156" s="20"/>
      <c r="F156" s="22"/>
      <c r="G156" s="21"/>
      <c r="H156" s="20"/>
      <c r="I156" s="20"/>
      <c r="J156" s="20"/>
      <c r="K156" s="22"/>
    </row>
    <row r="157" spans="4:11" ht="14.25" customHeight="1" x14ac:dyDescent="0.2">
      <c r="D157" s="20"/>
      <c r="E157" s="20"/>
      <c r="F157" s="22"/>
      <c r="G157" s="21"/>
      <c r="H157" s="20"/>
      <c r="I157" s="20"/>
      <c r="J157" s="20"/>
      <c r="K157" s="22"/>
    </row>
    <row r="158" spans="4:11" ht="14.25" customHeight="1" x14ac:dyDescent="0.2">
      <c r="D158" s="20"/>
      <c r="E158" s="20"/>
      <c r="F158" s="22"/>
      <c r="G158" s="21"/>
      <c r="H158" s="20"/>
      <c r="I158" s="20"/>
      <c r="J158" s="20"/>
      <c r="K158" s="22"/>
    </row>
    <row r="159" spans="4:11" ht="14.25" customHeight="1" x14ac:dyDescent="0.2">
      <c r="D159" s="20"/>
      <c r="E159" s="20"/>
      <c r="F159" s="22"/>
      <c r="G159" s="21"/>
      <c r="H159" s="20"/>
      <c r="I159" s="20"/>
      <c r="J159" s="20"/>
      <c r="K159" s="22"/>
    </row>
    <row r="160" spans="4:11" ht="14.25" customHeight="1" x14ac:dyDescent="0.2">
      <c r="D160" s="20"/>
      <c r="E160" s="20"/>
      <c r="F160" s="22"/>
      <c r="G160" s="21"/>
      <c r="H160" s="20"/>
      <c r="I160" s="20"/>
      <c r="J160" s="20"/>
      <c r="K160" s="22"/>
    </row>
    <row r="161" spans="4:11" ht="14.25" customHeight="1" x14ac:dyDescent="0.2">
      <c r="D161" s="20"/>
      <c r="E161" s="20"/>
      <c r="F161" s="22"/>
      <c r="G161" s="21"/>
      <c r="H161" s="20"/>
      <c r="I161" s="20"/>
      <c r="J161" s="20"/>
      <c r="K161" s="22"/>
    </row>
    <row r="162" spans="4:11" ht="14.25" customHeight="1" x14ac:dyDescent="0.2">
      <c r="D162" s="20"/>
      <c r="E162" s="20"/>
      <c r="F162" s="22"/>
      <c r="G162" s="21"/>
      <c r="H162" s="20"/>
      <c r="I162" s="20"/>
      <c r="J162" s="20"/>
      <c r="K162" s="22"/>
    </row>
    <row r="163" spans="4:11" ht="14.25" customHeight="1" x14ac:dyDescent="0.2">
      <c r="D163" s="20"/>
      <c r="E163" s="20"/>
      <c r="F163" s="22"/>
      <c r="G163" s="21"/>
      <c r="H163" s="20"/>
      <c r="I163" s="20"/>
      <c r="J163" s="20"/>
      <c r="K163" s="22"/>
    </row>
    <row r="164" spans="4:11" ht="14.25" customHeight="1" x14ac:dyDescent="0.2">
      <c r="D164" s="20"/>
      <c r="E164" s="20"/>
      <c r="F164" s="22"/>
      <c r="G164" s="21"/>
      <c r="H164" s="20"/>
      <c r="I164" s="20"/>
      <c r="J164" s="20"/>
      <c r="K164" s="22"/>
    </row>
    <row r="165" spans="4:11" ht="14.25" customHeight="1" x14ac:dyDescent="0.2">
      <c r="D165" s="20"/>
      <c r="E165" s="20"/>
      <c r="F165" s="22"/>
      <c r="G165" s="21"/>
      <c r="H165" s="20"/>
      <c r="I165" s="20"/>
      <c r="J165" s="20"/>
      <c r="K165" s="22"/>
    </row>
    <row r="166" spans="4:11" ht="14.25" customHeight="1" x14ac:dyDescent="0.2">
      <c r="D166" s="20"/>
      <c r="E166" s="20"/>
      <c r="F166" s="22"/>
      <c r="G166" s="21"/>
      <c r="H166" s="20"/>
      <c r="I166" s="20"/>
      <c r="J166" s="20"/>
      <c r="K166" s="22"/>
    </row>
    <row r="167" spans="4:11" ht="14.25" customHeight="1" x14ac:dyDescent="0.2">
      <c r="D167" s="20"/>
      <c r="E167" s="20"/>
      <c r="F167" s="22"/>
      <c r="G167" s="21"/>
      <c r="H167" s="20"/>
      <c r="I167" s="20"/>
      <c r="J167" s="20"/>
      <c r="K167" s="22"/>
    </row>
    <row r="168" spans="4:11" ht="14.25" customHeight="1" x14ac:dyDescent="0.2">
      <c r="D168" s="20"/>
      <c r="E168" s="20"/>
      <c r="F168" s="22"/>
      <c r="G168" s="21"/>
      <c r="H168" s="20"/>
      <c r="I168" s="20"/>
      <c r="J168" s="20"/>
      <c r="K168" s="22"/>
    </row>
    <row r="169" spans="4:11" ht="14.25" customHeight="1" x14ac:dyDescent="0.2">
      <c r="D169" s="20"/>
      <c r="E169" s="20"/>
      <c r="F169" s="22"/>
      <c r="G169" s="21"/>
      <c r="H169" s="20"/>
      <c r="I169" s="20"/>
      <c r="J169" s="20"/>
      <c r="K169" s="22"/>
    </row>
    <row r="170" spans="4:11" ht="14.25" customHeight="1" x14ac:dyDescent="0.2">
      <c r="D170" s="20"/>
      <c r="E170" s="20"/>
      <c r="F170" s="22"/>
      <c r="G170" s="21"/>
      <c r="H170" s="20"/>
      <c r="I170" s="20"/>
      <c r="J170" s="20"/>
      <c r="K170" s="22"/>
    </row>
    <row r="171" spans="4:11" ht="14.25" customHeight="1" x14ac:dyDescent="0.2">
      <c r="D171" s="20"/>
      <c r="E171" s="20"/>
      <c r="F171" s="22"/>
      <c r="G171" s="21"/>
      <c r="H171" s="20"/>
      <c r="I171" s="20"/>
      <c r="J171" s="20"/>
      <c r="K171" s="22"/>
    </row>
    <row r="172" spans="4:11" ht="14.25" customHeight="1" x14ac:dyDescent="0.2">
      <c r="D172" s="20"/>
      <c r="E172" s="20"/>
      <c r="F172" s="22"/>
      <c r="G172" s="21"/>
      <c r="H172" s="20"/>
      <c r="I172" s="20"/>
      <c r="J172" s="20"/>
      <c r="K172" s="22"/>
    </row>
    <row r="173" spans="4:11" ht="14.25" customHeight="1" x14ac:dyDescent="0.2">
      <c r="D173" s="20"/>
      <c r="E173" s="20"/>
      <c r="F173" s="22"/>
      <c r="G173" s="21"/>
      <c r="H173" s="20"/>
      <c r="I173" s="20"/>
      <c r="J173" s="20"/>
      <c r="K173" s="22"/>
    </row>
    <row r="174" spans="4:11" ht="14.25" customHeight="1" x14ac:dyDescent="0.2">
      <c r="D174" s="20"/>
      <c r="E174" s="20"/>
      <c r="F174" s="22"/>
      <c r="G174" s="21"/>
      <c r="H174" s="20"/>
      <c r="I174" s="20"/>
      <c r="J174" s="20"/>
      <c r="K174" s="22"/>
    </row>
    <row r="175" spans="4:11" ht="14.25" customHeight="1" x14ac:dyDescent="0.2">
      <c r="D175" s="20"/>
      <c r="E175" s="20"/>
      <c r="F175" s="22"/>
      <c r="G175" s="21"/>
      <c r="H175" s="20"/>
      <c r="I175" s="20"/>
      <c r="J175" s="20"/>
      <c r="K175" s="22"/>
    </row>
    <row r="176" spans="4:11" ht="14.25" customHeight="1" x14ac:dyDescent="0.2">
      <c r="D176" s="20"/>
      <c r="E176" s="20"/>
      <c r="F176" s="22"/>
      <c r="G176" s="21"/>
      <c r="H176" s="20"/>
      <c r="I176" s="20"/>
      <c r="J176" s="20"/>
      <c r="K176" s="22"/>
    </row>
    <row r="177" spans="4:11" ht="14.25" customHeight="1" x14ac:dyDescent="0.2">
      <c r="D177" s="20"/>
      <c r="E177" s="20"/>
      <c r="F177" s="22"/>
      <c r="G177" s="21"/>
      <c r="H177" s="20"/>
      <c r="I177" s="20"/>
      <c r="J177" s="20"/>
      <c r="K177" s="22"/>
    </row>
    <row r="178" spans="4:11" ht="14.25" customHeight="1" x14ac:dyDescent="0.2">
      <c r="D178" s="20"/>
      <c r="E178" s="20"/>
      <c r="F178" s="22"/>
      <c r="G178" s="21"/>
      <c r="H178" s="20"/>
      <c r="I178" s="20"/>
      <c r="J178" s="20"/>
      <c r="K178" s="22"/>
    </row>
    <row r="179" spans="4:11" ht="14.25" customHeight="1" x14ac:dyDescent="0.2">
      <c r="D179" s="20"/>
      <c r="E179" s="20"/>
      <c r="F179" s="22"/>
      <c r="G179" s="21"/>
      <c r="H179" s="20"/>
      <c r="I179" s="20"/>
      <c r="J179" s="20"/>
      <c r="K179" s="22"/>
    </row>
    <row r="180" spans="4:11" ht="14.25" customHeight="1" x14ac:dyDescent="0.2">
      <c r="D180" s="20"/>
      <c r="E180" s="20"/>
      <c r="F180" s="22"/>
      <c r="G180" s="21"/>
      <c r="H180" s="20"/>
      <c r="I180" s="20"/>
      <c r="J180" s="20"/>
      <c r="K180" s="22"/>
    </row>
    <row r="181" spans="4:11" ht="14.25" customHeight="1" x14ac:dyDescent="0.2">
      <c r="D181" s="20"/>
      <c r="E181" s="20"/>
      <c r="F181" s="22"/>
      <c r="G181" s="21"/>
      <c r="H181" s="20"/>
      <c r="I181" s="20"/>
      <c r="J181" s="20"/>
      <c r="K181" s="22"/>
    </row>
    <row r="182" spans="4:11" ht="14.25" customHeight="1" x14ac:dyDescent="0.2">
      <c r="D182" s="20"/>
      <c r="E182" s="20"/>
      <c r="F182" s="22"/>
      <c r="G182" s="21"/>
      <c r="H182" s="20"/>
      <c r="I182" s="20"/>
      <c r="J182" s="20"/>
      <c r="K182" s="22"/>
    </row>
    <row r="183" spans="4:11" ht="14.25" customHeight="1" x14ac:dyDescent="0.2">
      <c r="D183" s="20"/>
      <c r="E183" s="20"/>
      <c r="F183" s="22"/>
      <c r="G183" s="21"/>
      <c r="H183" s="20"/>
      <c r="I183" s="20"/>
      <c r="J183" s="20"/>
      <c r="K183" s="22"/>
    </row>
    <row r="184" spans="4:11" ht="14.25" customHeight="1" x14ac:dyDescent="0.2">
      <c r="D184" s="20"/>
      <c r="E184" s="20"/>
      <c r="F184" s="22"/>
      <c r="G184" s="21"/>
      <c r="H184" s="20"/>
      <c r="I184" s="20"/>
      <c r="J184" s="20"/>
      <c r="K184" s="22"/>
    </row>
    <row r="185" spans="4:11" ht="14.25" customHeight="1" x14ac:dyDescent="0.2">
      <c r="D185" s="20"/>
      <c r="E185" s="20"/>
      <c r="F185" s="22"/>
      <c r="G185" s="21"/>
      <c r="H185" s="20"/>
      <c r="I185" s="20"/>
      <c r="J185" s="20"/>
      <c r="K185" s="22"/>
    </row>
    <row r="186" spans="4:11" ht="14.25" customHeight="1" x14ac:dyDescent="0.2">
      <c r="D186" s="20"/>
      <c r="E186" s="20"/>
      <c r="F186" s="22"/>
      <c r="G186" s="21"/>
      <c r="H186" s="20"/>
      <c r="I186" s="20"/>
      <c r="J186" s="20"/>
      <c r="K186" s="22"/>
    </row>
    <row r="187" spans="4:11" ht="14.25" customHeight="1" x14ac:dyDescent="0.2">
      <c r="D187" s="20"/>
      <c r="E187" s="20"/>
      <c r="F187" s="22"/>
      <c r="G187" s="21"/>
      <c r="H187" s="20"/>
      <c r="I187" s="20"/>
      <c r="J187" s="20"/>
      <c r="K187" s="22"/>
    </row>
    <row r="188" spans="4:11" ht="14.25" customHeight="1" x14ac:dyDescent="0.2">
      <c r="D188" s="20"/>
      <c r="E188" s="20"/>
      <c r="F188" s="22"/>
      <c r="G188" s="21"/>
      <c r="H188" s="20"/>
      <c r="I188" s="20"/>
      <c r="J188" s="20"/>
      <c r="K188" s="22"/>
    </row>
    <row r="189" spans="4:11" ht="14.25" customHeight="1" x14ac:dyDescent="0.2">
      <c r="D189" s="20"/>
      <c r="E189" s="20"/>
      <c r="F189" s="22"/>
      <c r="G189" s="21"/>
      <c r="H189" s="20"/>
      <c r="I189" s="20"/>
      <c r="J189" s="20"/>
      <c r="K189" s="22"/>
    </row>
    <row r="190" spans="4:11" ht="14.25" customHeight="1" x14ac:dyDescent="0.2">
      <c r="D190" s="20"/>
      <c r="E190" s="20"/>
      <c r="F190" s="22"/>
      <c r="G190" s="21"/>
      <c r="H190" s="20"/>
      <c r="I190" s="20"/>
      <c r="J190" s="20"/>
      <c r="K190" s="22"/>
    </row>
    <row r="191" spans="4:11" ht="14.25" customHeight="1" x14ac:dyDescent="0.2">
      <c r="D191" s="20"/>
      <c r="E191" s="20"/>
      <c r="F191" s="22"/>
      <c r="G191" s="21"/>
      <c r="H191" s="20"/>
      <c r="I191" s="20"/>
      <c r="J191" s="20"/>
      <c r="K191" s="22"/>
    </row>
    <row r="192" spans="4:11" ht="14.25" customHeight="1" x14ac:dyDescent="0.2">
      <c r="D192" s="20"/>
      <c r="E192" s="20"/>
      <c r="F192" s="22"/>
      <c r="G192" s="21"/>
      <c r="H192" s="20"/>
      <c r="I192" s="20"/>
      <c r="J192" s="20"/>
      <c r="K192" s="22"/>
    </row>
    <row r="193" spans="4:11" ht="14.25" customHeight="1" x14ac:dyDescent="0.2">
      <c r="D193" s="20"/>
      <c r="E193" s="20"/>
      <c r="F193" s="22"/>
      <c r="G193" s="21"/>
      <c r="H193" s="20"/>
      <c r="I193" s="20"/>
      <c r="J193" s="20"/>
      <c r="K193" s="22"/>
    </row>
    <row r="194" spans="4:11" ht="14.25" customHeight="1" x14ac:dyDescent="0.2">
      <c r="D194" s="20"/>
      <c r="E194" s="20"/>
      <c r="F194" s="22"/>
      <c r="G194" s="21"/>
      <c r="H194" s="20"/>
      <c r="I194" s="20"/>
      <c r="J194" s="20"/>
      <c r="K194" s="22"/>
    </row>
    <row r="195" spans="4:11" ht="14.25" customHeight="1" x14ac:dyDescent="0.2">
      <c r="D195" s="20"/>
      <c r="E195" s="20"/>
      <c r="F195" s="22"/>
      <c r="G195" s="21"/>
      <c r="H195" s="20"/>
      <c r="I195" s="20"/>
      <c r="J195" s="20"/>
      <c r="K195" s="22"/>
    </row>
    <row r="196" spans="4:11" ht="14.25" customHeight="1" x14ac:dyDescent="0.2">
      <c r="D196" s="20"/>
      <c r="E196" s="20"/>
      <c r="F196" s="22"/>
      <c r="G196" s="21"/>
      <c r="H196" s="20"/>
      <c r="I196" s="20"/>
      <c r="J196" s="20"/>
      <c r="K196" s="22"/>
    </row>
    <row r="197" spans="4:11" ht="14.25" customHeight="1" x14ac:dyDescent="0.2">
      <c r="D197" s="20"/>
      <c r="E197" s="20"/>
      <c r="F197" s="22"/>
      <c r="G197" s="21"/>
      <c r="H197" s="20"/>
      <c r="I197" s="20"/>
      <c r="J197" s="20"/>
      <c r="K197" s="22"/>
    </row>
    <row r="198" spans="4:11" ht="14.25" customHeight="1" x14ac:dyDescent="0.2">
      <c r="D198" s="20"/>
      <c r="E198" s="20"/>
      <c r="F198" s="22"/>
      <c r="G198" s="21"/>
      <c r="H198" s="20"/>
      <c r="I198" s="20"/>
      <c r="J198" s="20"/>
      <c r="K198" s="22"/>
    </row>
    <row r="199" spans="4:11" ht="14.25" customHeight="1" x14ac:dyDescent="0.2">
      <c r="D199" s="20"/>
      <c r="E199" s="20"/>
      <c r="F199" s="22"/>
      <c r="G199" s="21"/>
      <c r="H199" s="20"/>
      <c r="I199" s="20"/>
      <c r="J199" s="20"/>
      <c r="K199" s="22"/>
    </row>
    <row r="200" spans="4:11" ht="14.25" customHeight="1" x14ac:dyDescent="0.2">
      <c r="D200" s="20"/>
      <c r="E200" s="20"/>
      <c r="F200" s="22"/>
      <c r="G200" s="21"/>
      <c r="H200" s="20"/>
      <c r="I200" s="20"/>
      <c r="J200" s="20"/>
      <c r="K200" s="22"/>
    </row>
    <row r="201" spans="4:11" ht="14.25" customHeight="1" x14ac:dyDescent="0.2"/>
    <row r="202" spans="4:11" ht="14.25" customHeight="1" x14ac:dyDescent="0.2"/>
    <row r="203" spans="4:11" ht="14.25" customHeight="1" x14ac:dyDescent="0.2"/>
    <row r="204" spans="4:11" ht="14.25" customHeight="1" x14ac:dyDescent="0.2"/>
    <row r="205" spans="4:11" ht="14.25" customHeight="1" x14ac:dyDescent="0.2"/>
    <row r="206" spans="4:11" ht="14.25" customHeight="1" x14ac:dyDescent="0.2"/>
    <row r="207" spans="4:11" ht="14.25" customHeight="1" x14ac:dyDescent="0.2"/>
    <row r="208" spans="4:11"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sheetData>
  <mergeCells count="6">
    <mergeCell ref="H4:K4"/>
    <mergeCell ref="A1:C1"/>
    <mergeCell ref="D1:G1"/>
    <mergeCell ref="A2:C2"/>
    <mergeCell ref="A4:C4"/>
    <mergeCell ref="D4:G4"/>
  </mergeCells>
  <conditionalFormatting sqref="A17:A101">
    <cfRule type="duplicateValues" dxfId="11" priority="2"/>
  </conditionalFormatting>
  <conditionalFormatting sqref="B3">
    <cfRule type="duplicateValues" dxfId="10" priority="1"/>
  </conditionalFormatting>
  <hyperlinks>
    <hyperlink ref="A4" display="Back to Top Sheet" xr:uid="{D1179869-071E-47AF-8DDE-5294D4DF5767}"/>
    <hyperlink ref="A4:C4" location="Top!A1" display="Back to Top Sheet" xr:uid="{C2488AE8-4A34-45EE-80CC-CDEF62639130}"/>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B1A0C7"/>
    <pageSetUpPr fitToPage="1"/>
  </sheetPr>
  <dimension ref="A1:L223"/>
  <sheetViews>
    <sheetView workbookViewId="0">
      <selection sqref="A1:B1"/>
    </sheetView>
  </sheetViews>
  <sheetFormatPr defaultColWidth="11.42578125" defaultRowHeight="12.75" x14ac:dyDescent="0.2"/>
  <cols>
    <col min="1" max="1" width="28.85546875" style="243" customWidth="1"/>
    <col min="2" max="2" width="56.5703125" style="243" customWidth="1"/>
    <col min="3" max="3" width="16" style="16" customWidth="1"/>
    <col min="4" max="4" width="16.5703125" style="239" customWidth="1"/>
    <col min="5" max="5" width="15.5703125" style="239" customWidth="1"/>
    <col min="6" max="6" width="15.85546875" style="240" customWidth="1"/>
    <col min="7" max="7" width="30.28515625" style="246" customWidth="1"/>
    <col min="8" max="8" width="14.140625" style="239" customWidth="1"/>
    <col min="9" max="9" width="17.140625" style="240" customWidth="1"/>
    <col min="10" max="10" width="21.140625" style="240" customWidth="1"/>
    <col min="11" max="11" width="27.5703125" style="240" customWidth="1"/>
    <col min="12" max="16384" width="11.42578125" style="240"/>
  </cols>
  <sheetData>
    <row r="1" spans="1:12" ht="21" customHeight="1" thickBot="1" x14ac:dyDescent="0.25">
      <c r="A1" s="2155" t="s">
        <v>985</v>
      </c>
      <c r="B1" s="2155"/>
      <c r="C1" s="1909"/>
      <c r="D1" s="2156"/>
      <c r="E1" s="2156"/>
      <c r="F1" s="2156"/>
      <c r="G1" s="2156"/>
    </row>
    <row r="2" spans="1:12" ht="21" customHeight="1" thickBot="1" x14ac:dyDescent="0.25">
      <c r="A2" s="2155" t="str">
        <f>Top!B65</f>
        <v>HTTP Proxy Service</v>
      </c>
      <c r="B2" s="2155"/>
      <c r="C2" s="1929"/>
      <c r="D2" s="992" t="s">
        <v>986</v>
      </c>
      <c r="E2" s="993" t="str">
        <f>Top!E65</f>
        <v>HPS.TS.p2</v>
      </c>
      <c r="F2" s="993"/>
      <c r="G2" s="994"/>
      <c r="H2" s="992" t="s">
        <v>11</v>
      </c>
      <c r="I2" s="994" t="str">
        <f>Top!G65</f>
        <v>HPS.TS.p2</v>
      </c>
      <c r="J2" s="992" t="s">
        <v>987</v>
      </c>
      <c r="K2" s="1575">
        <v>45106</v>
      </c>
      <c r="L2" s="194"/>
    </row>
    <row r="3" spans="1:12" ht="18" customHeight="1" thickBot="1" x14ac:dyDescent="0.25">
      <c r="A3" s="241" t="s">
        <v>1220</v>
      </c>
      <c r="B3" s="55">
        <f>rel_date</f>
        <v>46070</v>
      </c>
      <c r="D3" s="992" t="s">
        <v>989</v>
      </c>
      <c r="E3" s="993" t="str">
        <f>Top!F65</f>
        <v>HPS.ICS.p3</v>
      </c>
      <c r="F3" s="993"/>
      <c r="G3" s="994"/>
      <c r="H3" s="1747" t="s">
        <v>12</v>
      </c>
      <c r="I3" s="1748" t="str">
        <f>Top!$H65</f>
        <v>HPS.ICS.p4</v>
      </c>
      <c r="J3" s="1749" t="s">
        <v>987</v>
      </c>
      <c r="K3" s="1750">
        <f>rel_date</f>
        <v>46070</v>
      </c>
    </row>
    <row r="4" spans="1:12" ht="14.25" customHeight="1" thickBot="1" x14ac:dyDescent="0.25">
      <c r="A4" s="2157" t="s">
        <v>990</v>
      </c>
      <c r="B4" s="2158"/>
      <c r="C4" s="397"/>
      <c r="D4" s="2116" t="s">
        <v>991</v>
      </c>
      <c r="E4" s="2117"/>
      <c r="F4" s="2117"/>
      <c r="G4" s="2118"/>
      <c r="H4" s="2116" t="s">
        <v>992</v>
      </c>
      <c r="I4" s="2117"/>
      <c r="J4" s="2117"/>
      <c r="K4" s="2118"/>
    </row>
    <row r="5" spans="1:12" s="672"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2" s="242" customFormat="1" x14ac:dyDescent="0.2">
      <c r="A6" s="1544" t="s">
        <v>1001</v>
      </c>
      <c r="B6" s="1545" t="s">
        <v>1002</v>
      </c>
      <c r="C6" s="1268" t="s">
        <v>1225</v>
      </c>
      <c r="D6" s="523"/>
      <c r="E6" s="524">
        <v>45198</v>
      </c>
      <c r="F6" s="523"/>
      <c r="G6" s="525"/>
      <c r="H6" s="1167"/>
      <c r="I6" s="1168">
        <v>45198</v>
      </c>
      <c r="J6" s="1167"/>
      <c r="K6" s="526"/>
    </row>
    <row r="7" spans="1:12" s="242" customFormat="1" x14ac:dyDescent="0.2">
      <c r="A7" s="1546" t="s">
        <v>12</v>
      </c>
      <c r="B7" s="1547" t="s">
        <v>1004</v>
      </c>
      <c r="C7" s="1594" t="s">
        <v>1005</v>
      </c>
      <c r="D7" s="527"/>
      <c r="E7" s="528">
        <v>46055</v>
      </c>
      <c r="F7" s="527"/>
      <c r="G7" s="529" t="s">
        <v>5809</v>
      </c>
      <c r="H7" s="1169"/>
      <c r="I7" s="461">
        <f>$B$3+90</f>
        <v>46160</v>
      </c>
      <c r="J7" s="204"/>
      <c r="K7" s="206" t="s">
        <v>1126</v>
      </c>
    </row>
    <row r="8" spans="1:12" s="242" customFormat="1" x14ac:dyDescent="0.2">
      <c r="A8" s="1548" t="s">
        <v>5810</v>
      </c>
      <c r="B8" s="1547" t="s">
        <v>5811</v>
      </c>
      <c r="C8" s="1549"/>
      <c r="D8" s="527" t="s">
        <v>1010</v>
      </c>
      <c r="E8" s="528">
        <v>45198</v>
      </c>
      <c r="F8" s="527" t="s">
        <v>1011</v>
      </c>
      <c r="G8" s="529"/>
      <c r="H8" s="1169" t="s">
        <v>1010</v>
      </c>
      <c r="I8" s="1170">
        <v>45198</v>
      </c>
      <c r="J8" s="1171" t="s">
        <v>1011</v>
      </c>
      <c r="K8" s="530"/>
    </row>
    <row r="9" spans="1:12" s="242" customFormat="1" ht="25.5" x14ac:dyDescent="0.2">
      <c r="A9" s="1548" t="s">
        <v>5812</v>
      </c>
      <c r="B9" s="1547" t="s">
        <v>5813</v>
      </c>
      <c r="C9" s="1549"/>
      <c r="D9" s="527" t="s">
        <v>1010</v>
      </c>
      <c r="E9" s="652">
        <v>45198</v>
      </c>
      <c r="F9" s="527" t="s">
        <v>1011</v>
      </c>
      <c r="G9" s="529"/>
      <c r="H9" s="1169" t="s">
        <v>1010</v>
      </c>
      <c r="I9" s="1170">
        <v>45198</v>
      </c>
      <c r="J9" s="1171" t="s">
        <v>1011</v>
      </c>
      <c r="K9" s="530"/>
    </row>
    <row r="10" spans="1:12" s="242" customFormat="1" x14ac:dyDescent="0.2">
      <c r="A10" s="1548" t="s">
        <v>5814</v>
      </c>
      <c r="B10" s="1547" t="s">
        <v>5815</v>
      </c>
      <c r="C10" s="1549"/>
      <c r="D10" s="527" t="s">
        <v>1010</v>
      </c>
      <c r="E10" s="528">
        <v>45198</v>
      </c>
      <c r="F10" s="527" t="s">
        <v>1011</v>
      </c>
      <c r="G10" s="529"/>
      <c r="H10" s="1169" t="s">
        <v>1010</v>
      </c>
      <c r="I10" s="1170">
        <v>45198</v>
      </c>
      <c r="J10" s="1171" t="s">
        <v>1011</v>
      </c>
      <c r="K10" s="530"/>
    </row>
    <row r="11" spans="1:12" s="242" customFormat="1" x14ac:dyDescent="0.2">
      <c r="A11" s="1548" t="s">
        <v>5816</v>
      </c>
      <c r="B11" s="1547" t="s">
        <v>5817</v>
      </c>
      <c r="C11" s="1549"/>
      <c r="D11" s="527" t="s">
        <v>1010</v>
      </c>
      <c r="E11" s="528">
        <v>45198</v>
      </c>
      <c r="F11" s="527" t="s">
        <v>1011</v>
      </c>
      <c r="G11" s="529"/>
      <c r="H11" s="1169" t="s">
        <v>1010</v>
      </c>
      <c r="I11" s="1170">
        <v>45198</v>
      </c>
      <c r="J11" s="1171" t="s">
        <v>1011</v>
      </c>
      <c r="K11" s="530"/>
    </row>
    <row r="12" spans="1:12" s="242" customFormat="1" x14ac:dyDescent="0.2">
      <c r="A12" s="1548" t="s">
        <v>5818</v>
      </c>
      <c r="B12" s="1547" t="s">
        <v>1224</v>
      </c>
      <c r="C12" s="1177" t="s">
        <v>1225</v>
      </c>
      <c r="D12" s="527"/>
      <c r="E12" s="652"/>
      <c r="F12" s="527"/>
      <c r="G12" s="1287"/>
      <c r="H12" s="1169"/>
      <c r="I12" s="1170"/>
      <c r="J12" s="1171"/>
      <c r="K12" s="530"/>
    </row>
    <row r="13" spans="1:12" s="242" customFormat="1" x14ac:dyDescent="0.2">
      <c r="A13" s="1548" t="s">
        <v>5819</v>
      </c>
      <c r="B13" s="1547" t="s">
        <v>1224</v>
      </c>
      <c r="C13" s="1177" t="s">
        <v>1225</v>
      </c>
      <c r="D13" s="527"/>
      <c r="E13" s="652"/>
      <c r="F13" s="527"/>
      <c r="G13" s="1287"/>
      <c r="H13" s="1169"/>
      <c r="I13" s="1170"/>
      <c r="J13" s="1171"/>
      <c r="K13" s="530"/>
    </row>
    <row r="14" spans="1:12" s="242" customFormat="1" x14ac:dyDescent="0.2">
      <c r="A14" s="1548" t="s">
        <v>5820</v>
      </c>
      <c r="B14" s="1547" t="s">
        <v>1224</v>
      </c>
      <c r="C14" s="1177" t="s">
        <v>1225</v>
      </c>
      <c r="D14" s="527"/>
      <c r="E14" s="652"/>
      <c r="F14" s="527"/>
      <c r="G14" s="1287"/>
      <c r="H14" s="1169"/>
      <c r="I14" s="1170"/>
      <c r="J14" s="1171"/>
      <c r="K14" s="530"/>
    </row>
    <row r="15" spans="1:12" x14ac:dyDescent="0.2">
      <c r="A15" s="1550" t="s">
        <v>5821</v>
      </c>
      <c r="B15" s="1547" t="s">
        <v>1224</v>
      </c>
      <c r="C15" s="1177" t="s">
        <v>1225</v>
      </c>
      <c r="D15" s="1178"/>
      <c r="E15" s="1179"/>
      <c r="F15" s="1178"/>
      <c r="G15" s="1180"/>
      <c r="H15" s="1172"/>
      <c r="I15" s="1170"/>
      <c r="J15" s="1173"/>
      <c r="K15" s="530"/>
    </row>
    <row r="16" spans="1:12" s="242" customFormat="1" x14ac:dyDescent="0.2">
      <c r="A16" s="1548" t="s">
        <v>5822</v>
      </c>
      <c r="B16" s="1547" t="s">
        <v>1224</v>
      </c>
      <c r="C16" s="1177" t="s">
        <v>1225</v>
      </c>
      <c r="D16" s="527"/>
      <c r="E16" s="652"/>
      <c r="F16" s="527"/>
      <c r="G16" s="529"/>
      <c r="H16" s="1169"/>
      <c r="I16" s="1170"/>
      <c r="J16" s="1171"/>
      <c r="K16" s="530"/>
    </row>
    <row r="17" spans="1:11" s="242" customFormat="1" x14ac:dyDescent="0.2">
      <c r="A17" s="1548" t="s">
        <v>5823</v>
      </c>
      <c r="B17" s="1547" t="s">
        <v>1224</v>
      </c>
      <c r="C17" s="1177" t="s">
        <v>1225</v>
      </c>
      <c r="D17" s="527"/>
      <c r="E17" s="652"/>
      <c r="F17" s="527"/>
      <c r="G17" s="529"/>
      <c r="H17" s="1169"/>
      <c r="I17" s="1170"/>
      <c r="J17" s="1171"/>
      <c r="K17" s="530"/>
    </row>
    <row r="18" spans="1:11" s="242" customFormat="1" x14ac:dyDescent="0.2">
      <c r="A18" s="1548" t="s">
        <v>5824</v>
      </c>
      <c r="B18" s="1547" t="s">
        <v>5825</v>
      </c>
      <c r="C18" s="1177" t="s">
        <v>1225</v>
      </c>
      <c r="D18" s="527" t="s">
        <v>1010</v>
      </c>
      <c r="E18" s="652">
        <v>45289</v>
      </c>
      <c r="F18" s="527" t="s">
        <v>1011</v>
      </c>
      <c r="G18" s="529"/>
      <c r="H18" s="1169" t="s">
        <v>1010</v>
      </c>
      <c r="I18" s="1170">
        <v>45289</v>
      </c>
      <c r="J18" s="1171" t="s">
        <v>1011</v>
      </c>
      <c r="K18" s="530"/>
    </row>
    <row r="19" spans="1:11" s="242" customFormat="1" x14ac:dyDescent="0.2">
      <c r="A19" s="1548" t="s">
        <v>5826</v>
      </c>
      <c r="B19" s="1547" t="s">
        <v>5827</v>
      </c>
      <c r="C19" s="1177" t="s">
        <v>1225</v>
      </c>
      <c r="D19" s="527" t="s">
        <v>1010</v>
      </c>
      <c r="E19" s="652">
        <v>45289</v>
      </c>
      <c r="F19" s="527" t="s">
        <v>1011</v>
      </c>
      <c r="G19" s="529"/>
      <c r="H19" s="1169" t="s">
        <v>1010</v>
      </c>
      <c r="I19" s="1170">
        <v>45289</v>
      </c>
      <c r="J19" s="1171" t="s">
        <v>1011</v>
      </c>
      <c r="K19" s="530"/>
    </row>
    <row r="20" spans="1:11" s="242" customFormat="1" x14ac:dyDescent="0.2">
      <c r="A20" s="1548" t="s">
        <v>5828</v>
      </c>
      <c r="B20" s="1547" t="s">
        <v>5829</v>
      </c>
      <c r="C20" s="1177" t="s">
        <v>1225</v>
      </c>
      <c r="D20" s="527" t="s">
        <v>1010</v>
      </c>
      <c r="E20" s="652">
        <v>45289</v>
      </c>
      <c r="F20" s="527" t="s">
        <v>1011</v>
      </c>
      <c r="G20" s="529"/>
      <c r="H20" s="1169" t="s">
        <v>1010</v>
      </c>
      <c r="I20" s="1170">
        <v>45289</v>
      </c>
      <c r="J20" s="1171" t="s">
        <v>1011</v>
      </c>
      <c r="K20" s="530"/>
    </row>
    <row r="21" spans="1:11" s="242" customFormat="1" x14ac:dyDescent="0.2">
      <c r="A21" s="1548" t="s">
        <v>5830</v>
      </c>
      <c r="B21" s="1547" t="s">
        <v>5831</v>
      </c>
      <c r="C21" s="1177" t="s">
        <v>1225</v>
      </c>
      <c r="D21" s="527" t="s">
        <v>1010</v>
      </c>
      <c r="E21" s="652">
        <v>45289</v>
      </c>
      <c r="F21" s="527" t="s">
        <v>1011</v>
      </c>
      <c r="G21" s="529"/>
      <c r="H21" s="1169" t="s">
        <v>1010</v>
      </c>
      <c r="I21" s="1170">
        <v>45289</v>
      </c>
      <c r="J21" s="1171" t="s">
        <v>1011</v>
      </c>
      <c r="K21" s="530"/>
    </row>
    <row r="22" spans="1:11" s="242" customFormat="1" x14ac:dyDescent="0.2">
      <c r="A22" s="1548" t="s">
        <v>5832</v>
      </c>
      <c r="B22" s="1547" t="s">
        <v>5833</v>
      </c>
      <c r="C22" s="1177" t="s">
        <v>1225</v>
      </c>
      <c r="D22" s="527" t="s">
        <v>1010</v>
      </c>
      <c r="E22" s="652">
        <v>45289</v>
      </c>
      <c r="F22" s="527" t="s">
        <v>1011</v>
      </c>
      <c r="G22" s="529"/>
      <c r="H22" s="1169" t="s">
        <v>1010</v>
      </c>
      <c r="I22" s="1170">
        <v>45289</v>
      </c>
      <c r="J22" s="1171" t="s">
        <v>1011</v>
      </c>
      <c r="K22" s="530"/>
    </row>
    <row r="23" spans="1:11" s="242" customFormat="1" x14ac:dyDescent="0.2">
      <c r="A23" s="1548" t="s">
        <v>5834</v>
      </c>
      <c r="B23" s="1547" t="s">
        <v>5835</v>
      </c>
      <c r="C23" s="1177" t="s">
        <v>1225</v>
      </c>
      <c r="D23" s="527" t="s">
        <v>1010</v>
      </c>
      <c r="E23" s="652">
        <v>45289</v>
      </c>
      <c r="F23" s="527" t="s">
        <v>1011</v>
      </c>
      <c r="G23" s="529"/>
      <c r="H23" s="1169" t="s">
        <v>1010</v>
      </c>
      <c r="I23" s="1170">
        <v>45289</v>
      </c>
      <c r="J23" s="1171" t="s">
        <v>1011</v>
      </c>
      <c r="K23" s="530"/>
    </row>
    <row r="24" spans="1:11" s="242" customFormat="1" x14ac:dyDescent="0.2">
      <c r="A24" s="1548" t="s">
        <v>5836</v>
      </c>
      <c r="B24" s="1547" t="s">
        <v>5837</v>
      </c>
      <c r="C24" s="1177" t="s">
        <v>1225</v>
      </c>
      <c r="D24" s="527" t="s">
        <v>1010</v>
      </c>
      <c r="E24" s="652">
        <v>45289</v>
      </c>
      <c r="F24" s="527" t="s">
        <v>1011</v>
      </c>
      <c r="G24" s="529"/>
      <c r="H24" s="1169" t="s">
        <v>1010</v>
      </c>
      <c r="I24" s="1170">
        <v>45289</v>
      </c>
      <c r="J24" s="1171" t="s">
        <v>1011</v>
      </c>
      <c r="K24" s="530"/>
    </row>
    <row r="25" spans="1:11" s="242" customFormat="1" x14ac:dyDescent="0.2">
      <c r="A25" s="1548" t="s">
        <v>5838</v>
      </c>
      <c r="B25" s="1547" t="s">
        <v>5839</v>
      </c>
      <c r="C25" s="1177" t="s">
        <v>1225</v>
      </c>
      <c r="D25" s="527" t="s">
        <v>1010</v>
      </c>
      <c r="E25" s="652">
        <v>45289</v>
      </c>
      <c r="F25" s="527" t="s">
        <v>1011</v>
      </c>
      <c r="G25" s="529"/>
      <c r="H25" s="1169" t="s">
        <v>1010</v>
      </c>
      <c r="I25" s="1170">
        <v>45289</v>
      </c>
      <c r="J25" s="1171" t="s">
        <v>1011</v>
      </c>
      <c r="K25" s="530"/>
    </row>
    <row r="26" spans="1:11" s="242" customFormat="1" x14ac:dyDescent="0.2">
      <c r="A26" s="1548" t="s">
        <v>5840</v>
      </c>
      <c r="B26" s="1547" t="s">
        <v>5841</v>
      </c>
      <c r="C26" s="1549"/>
      <c r="D26" s="527" t="s">
        <v>1010</v>
      </c>
      <c r="E26" s="528">
        <v>45198</v>
      </c>
      <c r="F26" s="527" t="s">
        <v>1011</v>
      </c>
      <c r="G26" s="529"/>
      <c r="H26" s="1169" t="s">
        <v>1010</v>
      </c>
      <c r="I26" s="1170">
        <v>45198</v>
      </c>
      <c r="J26" s="1171" t="s">
        <v>1011</v>
      </c>
      <c r="K26" s="530"/>
    </row>
    <row r="27" spans="1:11" s="242" customFormat="1" x14ac:dyDescent="0.2">
      <c r="A27" s="1548" t="s">
        <v>5842</v>
      </c>
      <c r="B27" s="1547" t="s">
        <v>5843</v>
      </c>
      <c r="C27" s="1549"/>
      <c r="D27" s="527" t="s">
        <v>1010</v>
      </c>
      <c r="E27" s="528">
        <v>45198</v>
      </c>
      <c r="F27" s="527" t="s">
        <v>1011</v>
      </c>
      <c r="G27" s="529"/>
      <c r="H27" s="1169" t="s">
        <v>1010</v>
      </c>
      <c r="I27" s="1170">
        <v>45198</v>
      </c>
      <c r="J27" s="1171" t="s">
        <v>1011</v>
      </c>
      <c r="K27" s="530"/>
    </row>
    <row r="28" spans="1:11" s="242" customFormat="1" x14ac:dyDescent="0.2">
      <c r="A28" s="1548" t="s">
        <v>5844</v>
      </c>
      <c r="B28" s="1547" t="s">
        <v>5845</v>
      </c>
      <c r="C28" s="1549"/>
      <c r="D28" s="527" t="s">
        <v>1010</v>
      </c>
      <c r="E28" s="528">
        <v>45198</v>
      </c>
      <c r="F28" s="527" t="s">
        <v>1011</v>
      </c>
      <c r="G28" s="529"/>
      <c r="H28" s="1169" t="s">
        <v>1010</v>
      </c>
      <c r="I28" s="1170">
        <v>45198</v>
      </c>
      <c r="J28" s="1171" t="s">
        <v>1011</v>
      </c>
      <c r="K28" s="530"/>
    </row>
    <row r="29" spans="1:11" s="242" customFormat="1" x14ac:dyDescent="0.2">
      <c r="A29" s="1548" t="s">
        <v>5846</v>
      </c>
      <c r="B29" s="1547" t="s">
        <v>5847</v>
      </c>
      <c r="C29" s="1177" t="s">
        <v>3412</v>
      </c>
      <c r="D29" s="527" t="s">
        <v>1010</v>
      </c>
      <c r="E29" s="528">
        <v>45198</v>
      </c>
      <c r="F29" s="527" t="s">
        <v>1011</v>
      </c>
      <c r="G29" s="529"/>
      <c r="H29" s="1169" t="s">
        <v>1010</v>
      </c>
      <c r="I29" s="1170">
        <v>45198</v>
      </c>
      <c r="J29" s="1171" t="s">
        <v>1011</v>
      </c>
      <c r="K29" s="530"/>
    </row>
    <row r="30" spans="1:11" s="242" customFormat="1" x14ac:dyDescent="0.2">
      <c r="A30" s="1548" t="s">
        <v>5848</v>
      </c>
      <c r="B30" s="1547" t="s">
        <v>5849</v>
      </c>
      <c r="C30" s="1549"/>
      <c r="D30" s="527" t="s">
        <v>1010</v>
      </c>
      <c r="E30" s="528">
        <v>45198</v>
      </c>
      <c r="F30" s="527" t="s">
        <v>1011</v>
      </c>
      <c r="G30" s="529"/>
      <c r="H30" s="1169" t="s">
        <v>1010</v>
      </c>
      <c r="I30" s="1170">
        <v>45198</v>
      </c>
      <c r="J30" s="1171" t="s">
        <v>1011</v>
      </c>
      <c r="K30" s="530"/>
    </row>
    <row r="31" spans="1:11" s="242" customFormat="1" x14ac:dyDescent="0.2">
      <c r="A31" s="1548" t="s">
        <v>5850</v>
      </c>
      <c r="B31" s="1547" t="s">
        <v>5851</v>
      </c>
      <c r="C31" s="1549"/>
      <c r="D31" s="527" t="s">
        <v>1010</v>
      </c>
      <c r="E31" s="528">
        <v>45198</v>
      </c>
      <c r="F31" s="527" t="s">
        <v>1011</v>
      </c>
      <c r="G31" s="529"/>
      <c r="H31" s="1169" t="s">
        <v>1010</v>
      </c>
      <c r="I31" s="1170">
        <v>45198</v>
      </c>
      <c r="J31" s="1171" t="s">
        <v>1011</v>
      </c>
      <c r="K31" s="530"/>
    </row>
    <row r="32" spans="1:11" s="242" customFormat="1" x14ac:dyDescent="0.2">
      <c r="A32" s="1548" t="s">
        <v>5852</v>
      </c>
      <c r="B32" s="1547" t="s">
        <v>5853</v>
      </c>
      <c r="C32" s="1549"/>
      <c r="D32" s="527" t="s">
        <v>1010</v>
      </c>
      <c r="E32" s="528">
        <v>45198</v>
      </c>
      <c r="F32" s="527" t="s">
        <v>1011</v>
      </c>
      <c r="G32" s="529"/>
      <c r="H32" s="1169" t="s">
        <v>1010</v>
      </c>
      <c r="I32" s="1170">
        <v>45198</v>
      </c>
      <c r="J32" s="1171" t="s">
        <v>1011</v>
      </c>
      <c r="K32" s="530"/>
    </row>
    <row r="33" spans="1:11" s="242" customFormat="1" x14ac:dyDescent="0.2">
      <c r="A33" s="1548" t="s">
        <v>5854</v>
      </c>
      <c r="B33" s="1547" t="s">
        <v>5855</v>
      </c>
      <c r="C33" s="1549"/>
      <c r="D33" s="527" t="s">
        <v>1010</v>
      </c>
      <c r="E33" s="528">
        <v>45198</v>
      </c>
      <c r="F33" s="527" t="s">
        <v>1011</v>
      </c>
      <c r="G33" s="529"/>
      <c r="H33" s="1169" t="s">
        <v>1010</v>
      </c>
      <c r="I33" s="1170">
        <v>45198</v>
      </c>
      <c r="J33" s="1171" t="s">
        <v>1011</v>
      </c>
      <c r="K33" s="530"/>
    </row>
    <row r="34" spans="1:11" s="242" customFormat="1" x14ac:dyDescent="0.2">
      <c r="A34" s="1548" t="s">
        <v>5856</v>
      </c>
      <c r="B34" s="1547" t="s">
        <v>5857</v>
      </c>
      <c r="C34" s="1549"/>
      <c r="D34" s="527" t="s">
        <v>1010</v>
      </c>
      <c r="E34" s="528">
        <v>45198</v>
      </c>
      <c r="F34" s="527" t="s">
        <v>1011</v>
      </c>
      <c r="G34" s="529"/>
      <c r="H34" s="1169" t="s">
        <v>1010</v>
      </c>
      <c r="I34" s="1170">
        <v>45198</v>
      </c>
      <c r="J34" s="1171" t="s">
        <v>1011</v>
      </c>
      <c r="K34" s="530"/>
    </row>
    <row r="35" spans="1:11" s="242" customFormat="1" x14ac:dyDescent="0.2">
      <c r="A35" s="1548" t="s">
        <v>5858</v>
      </c>
      <c r="B35" s="1547" t="s">
        <v>5859</v>
      </c>
      <c r="C35" s="1549"/>
      <c r="D35" s="527" t="s">
        <v>1010</v>
      </c>
      <c r="E35" s="528">
        <v>45198</v>
      </c>
      <c r="F35" s="527" t="s">
        <v>1011</v>
      </c>
      <c r="G35" s="529"/>
      <c r="H35" s="1169" t="s">
        <v>1010</v>
      </c>
      <c r="I35" s="1170">
        <v>45198</v>
      </c>
      <c r="J35" s="1171" t="s">
        <v>1011</v>
      </c>
      <c r="K35" s="530"/>
    </row>
    <row r="36" spans="1:11" s="242" customFormat="1" x14ac:dyDescent="0.2">
      <c r="A36" s="1548" t="s">
        <v>5860</v>
      </c>
      <c r="B36" s="1547" t="s">
        <v>5861</v>
      </c>
      <c r="C36" s="1549"/>
      <c r="D36" s="527" t="s">
        <v>1010</v>
      </c>
      <c r="E36" s="528">
        <v>45198</v>
      </c>
      <c r="F36" s="527" t="s">
        <v>1011</v>
      </c>
      <c r="G36" s="529"/>
      <c r="H36" s="1169" t="s">
        <v>1010</v>
      </c>
      <c r="I36" s="1170">
        <v>45198</v>
      </c>
      <c r="J36" s="1171" t="s">
        <v>1011</v>
      </c>
      <c r="K36" s="530"/>
    </row>
    <row r="37" spans="1:11" s="242" customFormat="1" x14ac:dyDescent="0.2">
      <c r="A37" s="1548" t="s">
        <v>5862</v>
      </c>
      <c r="B37" s="1547" t="s">
        <v>5863</v>
      </c>
      <c r="C37" s="1549"/>
      <c r="D37" s="527" t="s">
        <v>1010</v>
      </c>
      <c r="E37" s="528">
        <v>45198</v>
      </c>
      <c r="F37" s="527" t="s">
        <v>1011</v>
      </c>
      <c r="G37" s="529"/>
      <c r="H37" s="1169" t="s">
        <v>1010</v>
      </c>
      <c r="I37" s="1170">
        <v>45198</v>
      </c>
      <c r="J37" s="1171" t="s">
        <v>1011</v>
      </c>
      <c r="K37" s="530"/>
    </row>
    <row r="38" spans="1:11" s="242" customFormat="1" x14ac:dyDescent="0.2">
      <c r="A38" s="1548" t="s">
        <v>5864</v>
      </c>
      <c r="B38" s="1547" t="s">
        <v>5865</v>
      </c>
      <c r="C38" s="1549"/>
      <c r="D38" s="527" t="s">
        <v>1010</v>
      </c>
      <c r="E38" s="528">
        <v>45198</v>
      </c>
      <c r="F38" s="527" t="s">
        <v>1011</v>
      </c>
      <c r="G38" s="529"/>
      <c r="H38" s="1169" t="s">
        <v>1010</v>
      </c>
      <c r="I38" s="1170">
        <v>45198</v>
      </c>
      <c r="J38" s="1171" t="s">
        <v>1011</v>
      </c>
      <c r="K38" s="530"/>
    </row>
    <row r="39" spans="1:11" s="242" customFormat="1" x14ac:dyDescent="0.2">
      <c r="A39" s="1548" t="s">
        <v>5866</v>
      </c>
      <c r="B39" s="1547" t="s">
        <v>5867</v>
      </c>
      <c r="C39" s="1549"/>
      <c r="D39" s="527" t="s">
        <v>1010</v>
      </c>
      <c r="E39" s="528">
        <v>45198</v>
      </c>
      <c r="F39" s="527" t="s">
        <v>1011</v>
      </c>
      <c r="G39" s="529"/>
      <c r="H39" s="1169" t="s">
        <v>1010</v>
      </c>
      <c r="I39" s="1170">
        <v>45198</v>
      </c>
      <c r="J39" s="1171" t="s">
        <v>1011</v>
      </c>
      <c r="K39" s="530"/>
    </row>
    <row r="40" spans="1:11" s="242" customFormat="1" x14ac:dyDescent="0.2">
      <c r="A40" s="1548" t="s">
        <v>5868</v>
      </c>
      <c r="B40" s="1547" t="s">
        <v>5869</v>
      </c>
      <c r="C40" s="1549"/>
      <c r="D40" s="527" t="s">
        <v>1010</v>
      </c>
      <c r="E40" s="528">
        <v>45198</v>
      </c>
      <c r="F40" s="527" t="s">
        <v>1011</v>
      </c>
      <c r="G40" s="529"/>
      <c r="H40" s="1169" t="s">
        <v>1010</v>
      </c>
      <c r="I40" s="1170">
        <v>45198</v>
      </c>
      <c r="J40" s="1171" t="s">
        <v>1011</v>
      </c>
      <c r="K40" s="530"/>
    </row>
    <row r="41" spans="1:11" s="242" customFormat="1" x14ac:dyDescent="0.2">
      <c r="A41" s="1548" t="s">
        <v>5870</v>
      </c>
      <c r="B41" s="1547" t="s">
        <v>5871</v>
      </c>
      <c r="C41" s="1549"/>
      <c r="D41" s="527" t="s">
        <v>1010</v>
      </c>
      <c r="E41" s="528">
        <v>45198</v>
      </c>
      <c r="F41" s="527" t="s">
        <v>1011</v>
      </c>
      <c r="G41" s="529"/>
      <c r="H41" s="1169" t="s">
        <v>1010</v>
      </c>
      <c r="I41" s="1170">
        <v>45198</v>
      </c>
      <c r="J41" s="1171" t="s">
        <v>1011</v>
      </c>
      <c r="K41" s="530"/>
    </row>
    <row r="42" spans="1:11" s="242" customFormat="1" x14ac:dyDescent="0.2">
      <c r="A42" s="1548" t="s">
        <v>5872</v>
      </c>
      <c r="B42" s="1547" t="s">
        <v>5873</v>
      </c>
      <c r="C42" s="1549"/>
      <c r="D42" s="527" t="s">
        <v>1010</v>
      </c>
      <c r="E42" s="528">
        <v>45198</v>
      </c>
      <c r="F42" s="527" t="s">
        <v>1011</v>
      </c>
      <c r="G42" s="529"/>
      <c r="H42" s="1169" t="s">
        <v>1010</v>
      </c>
      <c r="I42" s="1170">
        <v>45198</v>
      </c>
      <c r="J42" s="1171" t="s">
        <v>1011</v>
      </c>
      <c r="K42" s="530"/>
    </row>
    <row r="43" spans="1:11" s="242" customFormat="1" ht="13.5" thickBot="1" x14ac:dyDescent="0.25">
      <c r="A43" s="1551" t="s">
        <v>5874</v>
      </c>
      <c r="B43" s="1552" t="s">
        <v>5875</v>
      </c>
      <c r="C43" s="1553"/>
      <c r="D43" s="531" t="s">
        <v>1010</v>
      </c>
      <c r="E43" s="653">
        <v>45198</v>
      </c>
      <c r="F43" s="531" t="s">
        <v>1011</v>
      </c>
      <c r="G43" s="532"/>
      <c r="H43" s="1174" t="s">
        <v>1010</v>
      </c>
      <c r="I43" s="1175">
        <v>45198</v>
      </c>
      <c r="J43" s="1176" t="s">
        <v>1011</v>
      </c>
      <c r="K43" s="533"/>
    </row>
    <row r="44" spans="1:11" ht="14.25" customHeight="1" x14ac:dyDescent="0.2">
      <c r="B44" s="244"/>
      <c r="C44" s="17"/>
      <c r="F44" s="245"/>
      <c r="I44" s="245"/>
      <c r="J44" s="245"/>
    </row>
    <row r="45" spans="1:11" s="247" customFormat="1" ht="14.25" customHeight="1" x14ac:dyDescent="0.2">
      <c r="A45" s="276" t="s">
        <v>1122</v>
      </c>
      <c r="B45" s="276"/>
      <c r="C45" s="17"/>
      <c r="D45" s="276"/>
      <c r="E45" s="276"/>
      <c r="F45" s="276"/>
      <c r="G45" s="276"/>
      <c r="H45" s="276"/>
      <c r="I45" s="276"/>
      <c r="J45" s="276"/>
    </row>
    <row r="46" spans="1:11" ht="14.25" customHeight="1" x14ac:dyDescent="0.2">
      <c r="A46" s="173" t="s">
        <v>1123</v>
      </c>
      <c r="B46" s="617"/>
      <c r="C46" s="617"/>
      <c r="D46" s="617"/>
      <c r="E46" s="617"/>
      <c r="F46" s="617"/>
      <c r="G46" s="617"/>
      <c r="H46" s="617"/>
      <c r="I46" s="617"/>
      <c r="J46" s="617"/>
    </row>
    <row r="47" spans="1:11" ht="14.25" customHeight="1" x14ac:dyDescent="0.2">
      <c r="B47" s="617"/>
      <c r="C47" s="617"/>
      <c r="D47" s="617"/>
      <c r="E47" s="617"/>
      <c r="F47" s="617"/>
      <c r="G47" s="617"/>
      <c r="H47" s="617"/>
      <c r="I47" s="617"/>
      <c r="J47" s="617"/>
    </row>
    <row r="48" spans="1:11" ht="14.25" customHeight="1" x14ac:dyDescent="0.2">
      <c r="B48" s="244"/>
      <c r="C48" s="17"/>
      <c r="F48" s="245"/>
      <c r="I48" s="245"/>
      <c r="J48" s="245"/>
    </row>
    <row r="49" spans="1:10" ht="14.25" customHeight="1" x14ac:dyDescent="0.2">
      <c r="B49" s="244"/>
      <c r="C49" s="117"/>
      <c r="F49" s="245"/>
      <c r="I49" s="245"/>
      <c r="J49" s="245"/>
    </row>
    <row r="50" spans="1:10" ht="14.25" customHeight="1" x14ac:dyDescent="0.2">
      <c r="B50" s="244"/>
      <c r="C50" s="117"/>
      <c r="F50" s="245"/>
      <c r="I50" s="245"/>
      <c r="J50" s="245"/>
    </row>
    <row r="51" spans="1:10" ht="14.25" customHeight="1" x14ac:dyDescent="0.2">
      <c r="B51" s="244"/>
      <c r="C51" s="117"/>
      <c r="F51" s="245"/>
      <c r="G51" s="239"/>
      <c r="I51" s="245"/>
      <c r="J51" s="245"/>
    </row>
    <row r="52" spans="1:10" ht="14.25" customHeight="1" x14ac:dyDescent="0.2">
      <c r="B52" s="248"/>
      <c r="C52" s="117"/>
      <c r="F52" s="245"/>
      <c r="I52" s="245"/>
      <c r="J52" s="245"/>
    </row>
    <row r="53" spans="1:10" ht="14.25" customHeight="1" x14ac:dyDescent="0.2">
      <c r="B53" s="248"/>
      <c r="C53" s="117"/>
      <c r="F53" s="245"/>
      <c r="I53" s="245"/>
      <c r="J53" s="245"/>
    </row>
    <row r="54" spans="1:10" ht="14.25" customHeight="1" x14ac:dyDescent="0.2">
      <c r="B54" s="248"/>
      <c r="C54" s="117"/>
      <c r="F54" s="245"/>
      <c r="I54" s="245"/>
      <c r="J54" s="245"/>
    </row>
    <row r="55" spans="1:10" ht="14.25" customHeight="1" x14ac:dyDescent="0.2">
      <c r="B55" s="248"/>
      <c r="C55" s="117"/>
      <c r="F55" s="245"/>
      <c r="I55" s="245"/>
      <c r="J55" s="245"/>
    </row>
    <row r="56" spans="1:10" ht="14.25" customHeight="1" x14ac:dyDescent="0.2">
      <c r="B56" s="248"/>
      <c r="C56" s="117"/>
      <c r="F56" s="245"/>
      <c r="I56" s="245"/>
      <c r="J56" s="245"/>
    </row>
    <row r="57" spans="1:10" ht="14.25" customHeight="1" x14ac:dyDescent="0.2">
      <c r="A57" s="1056"/>
      <c r="B57" s="248"/>
      <c r="C57" s="117"/>
      <c r="F57" s="245"/>
      <c r="H57" s="1924"/>
      <c r="I57" s="245"/>
      <c r="J57" s="245"/>
    </row>
    <row r="58" spans="1:10" ht="14.25" customHeight="1" x14ac:dyDescent="0.2">
      <c r="A58" s="1056"/>
      <c r="B58" s="248"/>
      <c r="C58" s="117"/>
      <c r="F58" s="245"/>
      <c r="I58" s="245"/>
      <c r="J58" s="245"/>
    </row>
    <row r="59" spans="1:10" ht="14.25" customHeight="1" x14ac:dyDescent="0.2">
      <c r="A59" s="248"/>
      <c r="B59" s="248"/>
      <c r="C59" s="117"/>
      <c r="F59" s="245"/>
      <c r="I59" s="245"/>
      <c r="J59" s="245"/>
    </row>
    <row r="60" spans="1:10" ht="14.25" customHeight="1" x14ac:dyDescent="0.2">
      <c r="A60" s="248"/>
      <c r="B60" s="248"/>
      <c r="C60" s="117"/>
      <c r="F60" s="245"/>
      <c r="I60" s="245"/>
      <c r="J60" s="245"/>
    </row>
    <row r="61" spans="1:10" ht="14.25" customHeight="1" x14ac:dyDescent="0.2">
      <c r="A61" s="248"/>
      <c r="B61" s="248"/>
      <c r="C61" s="117"/>
      <c r="F61" s="245"/>
      <c r="I61" s="245"/>
      <c r="J61" s="245"/>
    </row>
    <row r="62" spans="1:10" ht="14.25" customHeight="1" x14ac:dyDescent="0.2">
      <c r="A62" s="248"/>
      <c r="B62" s="248"/>
      <c r="C62" s="117"/>
      <c r="F62" s="245"/>
      <c r="I62" s="245"/>
      <c r="J62" s="245"/>
    </row>
    <row r="63" spans="1:10" ht="14.25" customHeight="1" x14ac:dyDescent="0.2">
      <c r="A63" s="248"/>
      <c r="B63" s="248"/>
      <c r="C63" s="117"/>
      <c r="F63" s="245"/>
      <c r="I63" s="245"/>
      <c r="J63" s="245"/>
    </row>
    <row r="64" spans="1:10" ht="14.25" customHeight="1" x14ac:dyDescent="0.2">
      <c r="A64" s="248"/>
      <c r="B64" s="248"/>
      <c r="C64" s="117"/>
      <c r="F64" s="245"/>
      <c r="I64" s="245"/>
      <c r="J64" s="245"/>
    </row>
    <row r="65" spans="1:10" ht="14.25" customHeight="1" x14ac:dyDescent="0.2">
      <c r="A65" s="248"/>
      <c r="B65" s="248"/>
      <c r="C65" s="117"/>
      <c r="F65" s="245"/>
      <c r="I65" s="245"/>
      <c r="J65" s="245"/>
    </row>
    <row r="66" spans="1:10" ht="14.25" customHeight="1" x14ac:dyDescent="0.2">
      <c r="A66" s="248"/>
      <c r="B66" s="248"/>
      <c r="C66" s="117"/>
      <c r="F66" s="245"/>
      <c r="I66" s="245"/>
      <c r="J66" s="245"/>
    </row>
    <row r="67" spans="1:10" ht="14.25" customHeight="1" x14ac:dyDescent="0.2">
      <c r="A67" s="248"/>
      <c r="B67" s="248"/>
      <c r="C67" s="117"/>
      <c r="F67" s="245"/>
      <c r="I67" s="245"/>
      <c r="J67" s="245"/>
    </row>
    <row r="68" spans="1:10" ht="14.25" customHeight="1" x14ac:dyDescent="0.2">
      <c r="A68" s="248"/>
      <c r="B68" s="248"/>
      <c r="C68" s="117"/>
      <c r="F68" s="245"/>
      <c r="I68" s="245"/>
      <c r="J68" s="245"/>
    </row>
    <row r="69" spans="1:10" ht="14.25" customHeight="1" x14ac:dyDescent="0.2">
      <c r="A69" s="248"/>
      <c r="B69" s="248"/>
      <c r="C69" s="117"/>
      <c r="F69" s="245"/>
      <c r="I69" s="245"/>
      <c r="J69" s="245"/>
    </row>
    <row r="70" spans="1:10" ht="14.25" customHeight="1" x14ac:dyDescent="0.2">
      <c r="A70" s="248"/>
      <c r="B70" s="248"/>
      <c r="F70" s="245"/>
      <c r="I70" s="245"/>
      <c r="J70" s="245"/>
    </row>
    <row r="71" spans="1:10" ht="14.25" customHeight="1" x14ac:dyDescent="0.2">
      <c r="A71" s="248"/>
      <c r="B71" s="248"/>
      <c r="F71" s="245"/>
      <c r="I71" s="245"/>
      <c r="J71" s="245"/>
    </row>
    <row r="72" spans="1:10" ht="14.25" customHeight="1" x14ac:dyDescent="0.2">
      <c r="A72" s="248"/>
      <c r="B72" s="248"/>
      <c r="F72" s="245"/>
      <c r="I72" s="245"/>
      <c r="J72" s="245"/>
    </row>
    <row r="73" spans="1:10" ht="14.25" customHeight="1" x14ac:dyDescent="0.2">
      <c r="A73" s="248"/>
      <c r="B73" s="248"/>
      <c r="F73" s="245"/>
      <c r="I73" s="245"/>
      <c r="J73" s="245"/>
    </row>
    <row r="74" spans="1:10" ht="14.25" customHeight="1" x14ac:dyDescent="0.2">
      <c r="A74" s="248"/>
      <c r="B74" s="248"/>
      <c r="F74" s="245"/>
      <c r="I74" s="245"/>
      <c r="J74" s="245"/>
    </row>
    <row r="75" spans="1:10" ht="14.25" customHeight="1" x14ac:dyDescent="0.2">
      <c r="A75" s="248"/>
      <c r="B75" s="248"/>
      <c r="F75" s="245"/>
      <c r="I75" s="245"/>
      <c r="J75" s="245"/>
    </row>
    <row r="76" spans="1:10" ht="14.25" customHeight="1" x14ac:dyDescent="0.2">
      <c r="A76" s="248"/>
      <c r="B76" s="248"/>
      <c r="F76" s="245"/>
      <c r="I76" s="245"/>
      <c r="J76" s="245"/>
    </row>
    <row r="77" spans="1:10" ht="14.25" customHeight="1" x14ac:dyDescent="0.2">
      <c r="A77" s="248"/>
      <c r="B77" s="248"/>
      <c r="F77" s="245"/>
      <c r="I77" s="245"/>
      <c r="J77" s="245"/>
    </row>
    <row r="78" spans="1:10" ht="14.25" customHeight="1" x14ac:dyDescent="0.2">
      <c r="A78" s="248"/>
      <c r="B78" s="248"/>
      <c r="F78" s="245"/>
      <c r="I78" s="245"/>
      <c r="J78" s="245"/>
    </row>
    <row r="79" spans="1:10" ht="14.25" customHeight="1" x14ac:dyDescent="0.2">
      <c r="A79" s="248"/>
      <c r="B79" s="248"/>
      <c r="F79" s="245"/>
      <c r="I79" s="245"/>
      <c r="J79" s="245"/>
    </row>
    <row r="80" spans="1:10" ht="14.25" customHeight="1" x14ac:dyDescent="0.2">
      <c r="A80" s="248"/>
      <c r="B80" s="248"/>
      <c r="F80" s="245"/>
      <c r="I80" s="245"/>
      <c r="J80" s="245"/>
    </row>
    <row r="81" spans="1:10" ht="14.25" customHeight="1" x14ac:dyDescent="0.2">
      <c r="A81" s="248"/>
      <c r="B81" s="248"/>
      <c r="F81" s="245"/>
      <c r="I81" s="245"/>
      <c r="J81" s="245"/>
    </row>
    <row r="82" spans="1:10" ht="14.25" customHeight="1" x14ac:dyDescent="0.2">
      <c r="A82" s="248"/>
      <c r="B82" s="248"/>
      <c r="F82" s="245"/>
      <c r="I82" s="245"/>
      <c r="J82" s="245"/>
    </row>
    <row r="83" spans="1:10" ht="14.25" customHeight="1" x14ac:dyDescent="0.2">
      <c r="A83" s="248"/>
      <c r="B83" s="248"/>
      <c r="F83" s="245"/>
      <c r="I83" s="245"/>
      <c r="J83" s="245"/>
    </row>
    <row r="84" spans="1:10" ht="14.25" customHeight="1" x14ac:dyDescent="0.2">
      <c r="A84" s="248"/>
      <c r="B84" s="248"/>
      <c r="F84" s="245"/>
      <c r="I84" s="245"/>
      <c r="J84" s="245"/>
    </row>
    <row r="85" spans="1:10" ht="14.25" customHeight="1" x14ac:dyDescent="0.2">
      <c r="A85" s="248"/>
      <c r="B85" s="248"/>
      <c r="F85" s="245"/>
      <c r="I85" s="245"/>
      <c r="J85" s="245"/>
    </row>
    <row r="86" spans="1:10" ht="14.25" customHeight="1" x14ac:dyDescent="0.2">
      <c r="A86" s="248"/>
      <c r="B86" s="248"/>
      <c r="F86" s="245"/>
      <c r="I86" s="245"/>
      <c r="J86" s="245"/>
    </row>
    <row r="87" spans="1:10" ht="14.25" customHeight="1" x14ac:dyDescent="0.2">
      <c r="A87" s="248"/>
      <c r="B87" s="248"/>
      <c r="F87" s="245"/>
      <c r="I87" s="245"/>
      <c r="J87" s="245"/>
    </row>
    <row r="88" spans="1:10" ht="14.25" customHeight="1" x14ac:dyDescent="0.2">
      <c r="A88" s="248"/>
      <c r="B88" s="248"/>
      <c r="F88" s="245"/>
      <c r="I88" s="245"/>
      <c r="J88" s="245"/>
    </row>
    <row r="89" spans="1:10" ht="14.25" customHeight="1" x14ac:dyDescent="0.2">
      <c r="A89" s="248"/>
      <c r="B89" s="248"/>
      <c r="F89" s="245"/>
      <c r="I89" s="245"/>
      <c r="J89" s="245"/>
    </row>
    <row r="90" spans="1:10" ht="14.25" customHeight="1" x14ac:dyDescent="0.2">
      <c r="A90" s="248"/>
      <c r="B90" s="248"/>
      <c r="F90" s="245"/>
      <c r="I90" s="245"/>
      <c r="J90" s="245"/>
    </row>
    <row r="91" spans="1:10" ht="14.25" customHeight="1" x14ac:dyDescent="0.2">
      <c r="A91" s="248"/>
      <c r="B91" s="248"/>
      <c r="F91" s="245"/>
      <c r="I91" s="245"/>
      <c r="J91" s="245"/>
    </row>
    <row r="92" spans="1:10" ht="14.25" customHeight="1" x14ac:dyDescent="0.2">
      <c r="F92" s="245"/>
      <c r="I92" s="245"/>
      <c r="J92" s="245"/>
    </row>
    <row r="93" spans="1:10" ht="14.25" customHeight="1" x14ac:dyDescent="0.2">
      <c r="F93" s="245"/>
      <c r="I93" s="245"/>
      <c r="J93" s="245"/>
    </row>
    <row r="94" spans="1:10" ht="14.25" customHeight="1" x14ac:dyDescent="0.2">
      <c r="F94" s="245"/>
      <c r="I94" s="245"/>
      <c r="J94" s="245"/>
    </row>
    <row r="95" spans="1:10" ht="14.25" customHeight="1" x14ac:dyDescent="0.2">
      <c r="F95" s="245"/>
      <c r="I95" s="245"/>
      <c r="J95" s="245"/>
    </row>
    <row r="96" spans="1:10" ht="14.25" customHeight="1" x14ac:dyDescent="0.2">
      <c r="F96" s="245"/>
      <c r="I96" s="245"/>
      <c r="J96" s="245"/>
    </row>
    <row r="97" spans="6:10" ht="14.25" customHeight="1" x14ac:dyDescent="0.2">
      <c r="F97" s="245"/>
      <c r="I97" s="245"/>
      <c r="J97" s="245"/>
    </row>
    <row r="98" spans="6:10" ht="14.25" customHeight="1" x14ac:dyDescent="0.2">
      <c r="F98" s="245"/>
      <c r="I98" s="245"/>
      <c r="J98" s="245"/>
    </row>
    <row r="99" spans="6:10" ht="14.25" customHeight="1" x14ac:dyDescent="0.2">
      <c r="F99" s="245"/>
      <c r="I99" s="245"/>
      <c r="J99" s="245"/>
    </row>
    <row r="100" spans="6:10" ht="14.25" customHeight="1" x14ac:dyDescent="0.2">
      <c r="F100" s="245"/>
      <c r="I100" s="245"/>
      <c r="J100" s="245"/>
    </row>
    <row r="101" spans="6:10" ht="14.25" customHeight="1" x14ac:dyDescent="0.2">
      <c r="F101" s="245"/>
      <c r="I101" s="245"/>
      <c r="J101" s="245"/>
    </row>
    <row r="102" spans="6:10" ht="14.25" customHeight="1" x14ac:dyDescent="0.2">
      <c r="F102" s="245"/>
      <c r="I102" s="245"/>
      <c r="J102" s="245"/>
    </row>
    <row r="103" spans="6:10" ht="14.25" customHeight="1" x14ac:dyDescent="0.2">
      <c r="F103" s="245"/>
      <c r="I103" s="245"/>
      <c r="J103" s="245"/>
    </row>
    <row r="104" spans="6:10" ht="14.25" customHeight="1" x14ac:dyDescent="0.2">
      <c r="F104" s="245"/>
      <c r="I104" s="245"/>
      <c r="J104" s="245"/>
    </row>
    <row r="105" spans="6:10" ht="14.25" customHeight="1" x14ac:dyDescent="0.2">
      <c r="F105" s="245"/>
      <c r="I105" s="245"/>
      <c r="J105" s="245"/>
    </row>
    <row r="106" spans="6:10" ht="14.25" customHeight="1" x14ac:dyDescent="0.2">
      <c r="F106" s="245"/>
      <c r="I106" s="245"/>
      <c r="J106" s="245"/>
    </row>
    <row r="107" spans="6:10" ht="14.25" customHeight="1" x14ac:dyDescent="0.2">
      <c r="F107" s="245"/>
      <c r="I107" s="245"/>
      <c r="J107" s="245"/>
    </row>
    <row r="108" spans="6:10" ht="14.25" customHeight="1" x14ac:dyDescent="0.2">
      <c r="F108" s="245"/>
      <c r="I108" s="245"/>
      <c r="J108" s="245"/>
    </row>
    <row r="109" spans="6:10" ht="14.25" customHeight="1" x14ac:dyDescent="0.2">
      <c r="F109" s="245"/>
      <c r="I109" s="245"/>
      <c r="J109" s="245"/>
    </row>
    <row r="110" spans="6:10" ht="14.25" customHeight="1" x14ac:dyDescent="0.2">
      <c r="F110" s="245"/>
      <c r="I110" s="245"/>
      <c r="J110" s="245"/>
    </row>
    <row r="111" spans="6:10" ht="14.25" customHeight="1" x14ac:dyDescent="0.2">
      <c r="F111" s="245"/>
      <c r="I111" s="245"/>
      <c r="J111" s="245"/>
    </row>
    <row r="112" spans="6:10" ht="14.25" customHeight="1" x14ac:dyDescent="0.2">
      <c r="F112" s="245"/>
      <c r="I112" s="245"/>
      <c r="J112" s="245"/>
    </row>
    <row r="113" spans="6:10" ht="14.25" customHeight="1" x14ac:dyDescent="0.2">
      <c r="F113" s="245"/>
      <c r="I113" s="245"/>
      <c r="J113" s="245"/>
    </row>
    <row r="114" spans="6:10" ht="14.25" customHeight="1" x14ac:dyDescent="0.2">
      <c r="F114" s="245"/>
      <c r="I114" s="245"/>
      <c r="J114" s="245"/>
    </row>
    <row r="115" spans="6:10" ht="14.25" customHeight="1" x14ac:dyDescent="0.2">
      <c r="F115" s="245"/>
      <c r="I115" s="245"/>
      <c r="J115" s="245"/>
    </row>
    <row r="116" spans="6:10" ht="14.25" customHeight="1" x14ac:dyDescent="0.2">
      <c r="F116" s="245"/>
      <c r="I116" s="245"/>
      <c r="J116" s="245"/>
    </row>
    <row r="117" spans="6:10" ht="14.25" customHeight="1" x14ac:dyDescent="0.2">
      <c r="F117" s="245"/>
      <c r="I117" s="245"/>
      <c r="J117" s="245"/>
    </row>
    <row r="118" spans="6:10" ht="14.25" customHeight="1" x14ac:dyDescent="0.2">
      <c r="F118" s="245"/>
      <c r="I118" s="245"/>
      <c r="J118" s="245"/>
    </row>
    <row r="119" spans="6:10" ht="14.25" customHeight="1" x14ac:dyDescent="0.2">
      <c r="F119" s="245"/>
      <c r="I119" s="245"/>
      <c r="J119" s="245"/>
    </row>
    <row r="120" spans="6:10" ht="14.25" customHeight="1" x14ac:dyDescent="0.2">
      <c r="F120" s="245"/>
      <c r="I120" s="245"/>
      <c r="J120" s="245"/>
    </row>
    <row r="121" spans="6:10" ht="14.25" customHeight="1" x14ac:dyDescent="0.2">
      <c r="F121" s="245"/>
      <c r="I121" s="245"/>
      <c r="J121" s="245"/>
    </row>
    <row r="122" spans="6:10" ht="14.25" customHeight="1" x14ac:dyDescent="0.2">
      <c r="F122" s="245"/>
      <c r="I122" s="245"/>
      <c r="J122" s="245"/>
    </row>
    <row r="123" spans="6:10" ht="14.25" customHeight="1" x14ac:dyDescent="0.2">
      <c r="F123" s="245"/>
      <c r="I123" s="245"/>
      <c r="J123" s="245"/>
    </row>
    <row r="124" spans="6:10" ht="14.25" customHeight="1" x14ac:dyDescent="0.2">
      <c r="F124" s="245"/>
      <c r="I124" s="245"/>
      <c r="J124" s="245"/>
    </row>
    <row r="125" spans="6:10" ht="14.25" customHeight="1" x14ac:dyDescent="0.2">
      <c r="F125" s="245"/>
      <c r="I125" s="245"/>
      <c r="J125" s="245"/>
    </row>
    <row r="126" spans="6:10" ht="14.25" customHeight="1" x14ac:dyDescent="0.2">
      <c r="F126" s="245"/>
      <c r="I126" s="245"/>
      <c r="J126" s="245"/>
    </row>
    <row r="127" spans="6:10" ht="14.25" customHeight="1" x14ac:dyDescent="0.2">
      <c r="F127" s="245"/>
      <c r="I127" s="245"/>
      <c r="J127" s="245"/>
    </row>
    <row r="128" spans="6:10" ht="14.25" customHeight="1" x14ac:dyDescent="0.2">
      <c r="F128" s="245"/>
      <c r="I128" s="245"/>
      <c r="J128" s="245"/>
    </row>
    <row r="129" spans="6:10" ht="14.25" customHeight="1" x14ac:dyDescent="0.2">
      <c r="F129" s="245"/>
      <c r="I129" s="245"/>
      <c r="J129" s="245"/>
    </row>
    <row r="130" spans="6:10" ht="14.25" customHeight="1" x14ac:dyDescent="0.2">
      <c r="F130" s="245"/>
      <c r="I130" s="245"/>
      <c r="J130" s="245"/>
    </row>
    <row r="131" spans="6:10" ht="14.25" customHeight="1" x14ac:dyDescent="0.2">
      <c r="F131" s="245"/>
      <c r="I131" s="245"/>
      <c r="J131" s="245"/>
    </row>
    <row r="132" spans="6:10" ht="14.25" customHeight="1" x14ac:dyDescent="0.2">
      <c r="F132" s="245"/>
      <c r="I132" s="245"/>
      <c r="J132" s="245"/>
    </row>
    <row r="133" spans="6:10" ht="14.25" customHeight="1" x14ac:dyDescent="0.2">
      <c r="F133" s="245"/>
      <c r="I133" s="245"/>
      <c r="J133" s="245"/>
    </row>
    <row r="134" spans="6:10" ht="14.25" customHeight="1" x14ac:dyDescent="0.2">
      <c r="F134" s="245"/>
      <c r="I134" s="245"/>
      <c r="J134" s="245"/>
    </row>
    <row r="135" spans="6:10" ht="14.25" customHeight="1" x14ac:dyDescent="0.2">
      <c r="F135" s="245"/>
      <c r="I135" s="245"/>
      <c r="J135" s="245"/>
    </row>
    <row r="136" spans="6:10" ht="14.25" customHeight="1" x14ac:dyDescent="0.2">
      <c r="F136" s="245"/>
      <c r="I136" s="245"/>
      <c r="J136" s="245"/>
    </row>
    <row r="137" spans="6:10" ht="14.25" customHeight="1" x14ac:dyDescent="0.2">
      <c r="F137" s="245"/>
      <c r="I137" s="245"/>
      <c r="J137" s="245"/>
    </row>
    <row r="138" spans="6:10" ht="14.25" customHeight="1" x14ac:dyDescent="0.2">
      <c r="F138" s="245"/>
      <c r="I138" s="245"/>
      <c r="J138" s="245"/>
    </row>
    <row r="139" spans="6:10" ht="14.25" customHeight="1" x14ac:dyDescent="0.2">
      <c r="F139" s="245"/>
      <c r="I139" s="245"/>
      <c r="J139" s="245"/>
    </row>
    <row r="140" spans="6:10" ht="14.25" customHeight="1" x14ac:dyDescent="0.2">
      <c r="F140" s="245"/>
      <c r="I140" s="245"/>
      <c r="J140" s="245"/>
    </row>
    <row r="141" spans="6:10" ht="14.25" customHeight="1" x14ac:dyDescent="0.2">
      <c r="F141" s="245"/>
      <c r="I141" s="245"/>
      <c r="J141" s="245"/>
    </row>
    <row r="142" spans="6:10" ht="14.25" customHeight="1" x14ac:dyDescent="0.2">
      <c r="F142" s="245"/>
      <c r="I142" s="245"/>
      <c r="J142" s="245"/>
    </row>
    <row r="143" spans="6:10" ht="14.25" customHeight="1" x14ac:dyDescent="0.2">
      <c r="F143" s="245"/>
      <c r="I143" s="245"/>
      <c r="J143" s="245"/>
    </row>
    <row r="144" spans="6:10" ht="14.25" customHeight="1" x14ac:dyDescent="0.2">
      <c r="F144" s="245"/>
      <c r="I144" s="245"/>
      <c r="J144" s="245"/>
    </row>
    <row r="145" spans="6:10" ht="14.25" customHeight="1" x14ac:dyDescent="0.2">
      <c r="F145" s="245"/>
      <c r="I145" s="245"/>
      <c r="J145" s="245"/>
    </row>
    <row r="146" spans="6:10" ht="14.25" customHeight="1" x14ac:dyDescent="0.2">
      <c r="F146" s="245"/>
      <c r="I146" s="245"/>
      <c r="J146" s="245"/>
    </row>
    <row r="147" spans="6:10" ht="14.25" customHeight="1" x14ac:dyDescent="0.2">
      <c r="F147" s="245"/>
      <c r="I147" s="245"/>
      <c r="J147" s="245"/>
    </row>
    <row r="148" spans="6:10" ht="14.25" customHeight="1" x14ac:dyDescent="0.2">
      <c r="F148" s="245"/>
      <c r="I148" s="245"/>
      <c r="J148" s="245"/>
    </row>
    <row r="149" spans="6:10" ht="14.25" customHeight="1" x14ac:dyDescent="0.2"/>
    <row r="150" spans="6:10" ht="14.25" customHeight="1" x14ac:dyDescent="0.2"/>
    <row r="151" spans="6:10" ht="14.25" customHeight="1" x14ac:dyDescent="0.2"/>
    <row r="152" spans="6:10" ht="14.25" customHeight="1" x14ac:dyDescent="0.2"/>
    <row r="153" spans="6:10" ht="14.25" customHeight="1" x14ac:dyDescent="0.2"/>
    <row r="154" spans="6:10" ht="14.25" customHeight="1" x14ac:dyDescent="0.2"/>
    <row r="155" spans="6:10" ht="14.25" customHeight="1" x14ac:dyDescent="0.2"/>
    <row r="156" spans="6:10" ht="14.25" customHeight="1" x14ac:dyDescent="0.2"/>
    <row r="157" spans="6:10" ht="14.25" customHeight="1" x14ac:dyDescent="0.2"/>
    <row r="158" spans="6:10" ht="14.25" customHeight="1" x14ac:dyDescent="0.2"/>
    <row r="159" spans="6:10" ht="14.25" customHeight="1" x14ac:dyDescent="0.2"/>
    <row r="160" spans="6:1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sheetData>
  <sortState xmlns:xlrd2="http://schemas.microsoft.com/office/spreadsheetml/2017/richdata2" ref="A8:P43">
    <sortCondition ref="A8:A43"/>
  </sortState>
  <mergeCells count="6">
    <mergeCell ref="H4:K4"/>
    <mergeCell ref="D4:G4"/>
    <mergeCell ref="A1:B1"/>
    <mergeCell ref="D1:G1"/>
    <mergeCell ref="A2:B2"/>
    <mergeCell ref="A4:B4"/>
  </mergeCells>
  <hyperlinks>
    <hyperlink ref="A4" display="Back to Top Sheet" xr:uid="{00000000-0004-0000-2A00-000000000000}"/>
    <hyperlink ref="A4:B4" location="Top!A1" display="Back to Top Sheet" xr:uid="{A6511F50-C518-43DC-B1D8-A4DB47ABDA93}"/>
  </hyperlinks>
  <pageMargins left="0.28000000000000003" right="0.16" top="0.52" bottom="0.56000000000000005" header="0.35" footer="0.39"/>
  <pageSetup paperSize="9" scale="62" fitToHeight="0" orientation="landscape" r:id="rId1"/>
  <headerFooter alignWithMargins="0">
    <oddHeader>&amp;CBluetooth Test Case Reference List</oddHeader>
    <oddFooter>&amp;L&amp;F&amp;C&amp;A&amp;R&amp;P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B1A0C7"/>
    <pageSetUpPr fitToPage="1"/>
  </sheetPr>
  <dimension ref="A1:M270"/>
  <sheetViews>
    <sheetView workbookViewId="0">
      <selection sqref="A1:B1"/>
    </sheetView>
  </sheetViews>
  <sheetFormatPr defaultColWidth="11.42578125" defaultRowHeight="12.75" x14ac:dyDescent="0.2"/>
  <cols>
    <col min="1" max="1" width="33" style="16" customWidth="1"/>
    <col min="2" max="2" width="56" style="16" customWidth="1"/>
    <col min="3" max="3" width="17.5703125" style="83" customWidth="1"/>
    <col min="4" max="4" width="16.5703125" style="7" customWidth="1"/>
    <col min="5" max="5" width="15.5703125" style="7" customWidth="1"/>
    <col min="6" max="6" width="15.85546875" style="9" customWidth="1"/>
    <col min="7" max="7" width="30" style="8" customWidth="1"/>
    <col min="8" max="8" width="15.42578125" style="7" customWidth="1"/>
    <col min="9" max="9" width="19.42578125" style="7" customWidth="1"/>
    <col min="10" max="10" width="20.5703125" style="9" customWidth="1"/>
    <col min="11" max="11" width="27.42578125" style="9" customWidth="1"/>
    <col min="12" max="12" width="11.42578125" style="9"/>
    <col min="13" max="13" width="12.85546875" style="9" bestFit="1" customWidth="1"/>
    <col min="14"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39" t="str">
        <f>Top!B66</f>
        <v>Heart Rate Profile</v>
      </c>
      <c r="B2" s="2139"/>
      <c r="C2" s="357"/>
      <c r="D2" s="986" t="s">
        <v>986</v>
      </c>
      <c r="E2" s="985" t="str">
        <f>Top!E66</f>
        <v>HRP.TS.p6</v>
      </c>
      <c r="F2" s="985"/>
      <c r="G2" s="985"/>
      <c r="H2" s="982" t="s">
        <v>11</v>
      </c>
      <c r="I2" s="983" t="str">
        <f>Top!$G66</f>
        <v>HRP.TS.p7</v>
      </c>
      <c r="J2" s="982" t="s">
        <v>987</v>
      </c>
      <c r="K2" s="1021">
        <f>rel_date</f>
        <v>46070</v>
      </c>
      <c r="M2" s="25"/>
    </row>
    <row r="3" spans="1:13" ht="18" customHeight="1" thickBot="1" x14ac:dyDescent="0.25">
      <c r="A3" s="55" t="s">
        <v>988</v>
      </c>
      <c r="B3" s="55">
        <f>rel_date</f>
        <v>46070</v>
      </c>
      <c r="C3" s="222"/>
      <c r="D3" s="986" t="s">
        <v>989</v>
      </c>
      <c r="E3" s="985" t="str">
        <f>Top!F66</f>
        <v>HRP.ICS.p4</v>
      </c>
      <c r="F3" s="985"/>
      <c r="G3" s="985"/>
      <c r="H3" s="982" t="s">
        <v>12</v>
      </c>
      <c r="I3" s="983" t="str">
        <f>Top!$H66</f>
        <v>HRP.ICS.p5</v>
      </c>
      <c r="J3" s="982" t="s">
        <v>987</v>
      </c>
      <c r="K3" s="1021">
        <f>rel_date</f>
        <v>46070</v>
      </c>
    </row>
    <row r="4" spans="1:13" ht="14.25" customHeight="1" thickBot="1" x14ac:dyDescent="0.25">
      <c r="A4" s="2114" t="s">
        <v>990</v>
      </c>
      <c r="B4" s="2115"/>
      <c r="C4" s="310"/>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522" t="s">
        <v>1002</v>
      </c>
      <c r="C6" s="1262" t="s">
        <v>1296</v>
      </c>
      <c r="D6" s="32"/>
      <c r="E6" s="495">
        <v>45564</v>
      </c>
      <c r="F6" s="32"/>
      <c r="G6" s="64"/>
      <c r="H6" s="31"/>
      <c r="I6" s="461">
        <f>$B$3+90</f>
        <v>46160</v>
      </c>
      <c r="J6" s="534"/>
      <c r="K6" s="181"/>
      <c r="M6" s="9"/>
    </row>
    <row r="7" spans="1:13" s="10" customFormat="1" x14ac:dyDescent="0.2">
      <c r="A7" s="403" t="s">
        <v>12</v>
      </c>
      <c r="B7" s="311" t="s">
        <v>1004</v>
      </c>
      <c r="C7" s="415" t="s">
        <v>1005</v>
      </c>
      <c r="D7" s="19"/>
      <c r="E7" s="494">
        <v>46055</v>
      </c>
      <c r="F7" s="19"/>
      <c r="G7" s="59" t="s">
        <v>5876</v>
      </c>
      <c r="H7" s="208"/>
      <c r="I7" s="461">
        <f>$B$3+90</f>
        <v>46160</v>
      </c>
      <c r="J7" s="204"/>
      <c r="K7" s="206" t="s">
        <v>1126</v>
      </c>
    </row>
    <row r="8" spans="1:13" s="10" customFormat="1" x14ac:dyDescent="0.2">
      <c r="A8" s="973" t="s">
        <v>5877</v>
      </c>
      <c r="B8" s="522" t="s">
        <v>5878</v>
      </c>
      <c r="C8" s="1076" t="s">
        <v>1225</v>
      </c>
      <c r="D8" s="32" t="s">
        <v>1010</v>
      </c>
      <c r="E8" s="494">
        <v>45564</v>
      </c>
      <c r="F8" s="32" t="s">
        <v>1011</v>
      </c>
      <c r="G8" s="64"/>
      <c r="H8" s="31" t="s">
        <v>1010</v>
      </c>
      <c r="I8" s="461">
        <f t="shared" ref="I8:I26" si="0">$B$3+90</f>
        <v>46160</v>
      </c>
      <c r="J8" s="31" t="s">
        <v>1011</v>
      </c>
      <c r="K8" s="181"/>
    </row>
    <row r="9" spans="1:13" s="10" customFormat="1" x14ac:dyDescent="0.2">
      <c r="A9" s="973" t="s">
        <v>5879</v>
      </c>
      <c r="B9" s="522" t="s">
        <v>2627</v>
      </c>
      <c r="C9" s="1076" t="s">
        <v>1225</v>
      </c>
      <c r="D9" s="32" t="s">
        <v>1010</v>
      </c>
      <c r="E9" s="494">
        <v>45564</v>
      </c>
      <c r="F9" s="32" t="s">
        <v>1011</v>
      </c>
      <c r="G9" s="64"/>
      <c r="H9" s="31" t="s">
        <v>1010</v>
      </c>
      <c r="I9" s="461">
        <f t="shared" si="0"/>
        <v>46160</v>
      </c>
      <c r="J9" s="31" t="s">
        <v>1011</v>
      </c>
      <c r="K9" s="181"/>
    </row>
    <row r="10" spans="1:13" s="10" customFormat="1" x14ac:dyDescent="0.2">
      <c r="A10" s="973" t="s">
        <v>5880</v>
      </c>
      <c r="B10" s="522" t="s">
        <v>5881</v>
      </c>
      <c r="C10" s="1076" t="s">
        <v>1225</v>
      </c>
      <c r="D10" s="32" t="s">
        <v>1010</v>
      </c>
      <c r="E10" s="494">
        <v>45564</v>
      </c>
      <c r="F10" s="32" t="s">
        <v>1011</v>
      </c>
      <c r="G10" s="64"/>
      <c r="H10" s="31" t="s">
        <v>1010</v>
      </c>
      <c r="I10" s="461">
        <f t="shared" si="0"/>
        <v>46160</v>
      </c>
      <c r="J10" s="31" t="s">
        <v>1011</v>
      </c>
      <c r="K10" s="181"/>
    </row>
    <row r="11" spans="1:13" s="10" customFormat="1" x14ac:dyDescent="0.2">
      <c r="A11" s="973" t="s">
        <v>5882</v>
      </c>
      <c r="B11" s="522" t="s">
        <v>5883</v>
      </c>
      <c r="C11" s="1076" t="s">
        <v>1225</v>
      </c>
      <c r="D11" s="32" t="s">
        <v>1010</v>
      </c>
      <c r="E11" s="494">
        <v>45564</v>
      </c>
      <c r="F11" s="32" t="s">
        <v>1011</v>
      </c>
      <c r="G11" s="64"/>
      <c r="H11" s="31" t="s">
        <v>1010</v>
      </c>
      <c r="I11" s="461">
        <f t="shared" si="0"/>
        <v>46160</v>
      </c>
      <c r="J11" s="31" t="s">
        <v>1011</v>
      </c>
      <c r="K11" s="181"/>
    </row>
    <row r="12" spans="1:13" s="10" customFormat="1" x14ac:dyDescent="0.2">
      <c r="A12" s="973" t="s">
        <v>5884</v>
      </c>
      <c r="B12" s="522" t="s">
        <v>5885</v>
      </c>
      <c r="C12" s="1076" t="s">
        <v>1225</v>
      </c>
      <c r="D12" s="32" t="s">
        <v>1010</v>
      </c>
      <c r="E12" s="494">
        <v>45564</v>
      </c>
      <c r="F12" s="32" t="s">
        <v>1011</v>
      </c>
      <c r="G12" s="64"/>
      <c r="H12" s="31" t="s">
        <v>1010</v>
      </c>
      <c r="I12" s="461">
        <f t="shared" si="0"/>
        <v>46160</v>
      </c>
      <c r="J12" s="31" t="s">
        <v>1011</v>
      </c>
      <c r="K12" s="181"/>
    </row>
    <row r="13" spans="1:13" s="10" customFormat="1" ht="25.5" x14ac:dyDescent="0.2">
      <c r="A13" s="1069" t="s">
        <v>5886</v>
      </c>
      <c r="B13" s="1205" t="s">
        <v>1224</v>
      </c>
      <c r="C13" s="1076" t="s">
        <v>1225</v>
      </c>
      <c r="D13" s="32"/>
      <c r="E13" s="494"/>
      <c r="F13" s="32"/>
      <c r="G13" s="1288"/>
      <c r="H13" s="31"/>
      <c r="I13" s="461">
        <f t="shared" si="0"/>
        <v>46160</v>
      </c>
      <c r="J13" s="31"/>
      <c r="K13" s="181"/>
    </row>
    <row r="14" spans="1:13" s="10" customFormat="1" x14ac:dyDescent="0.2">
      <c r="A14" s="1069" t="s">
        <v>5887</v>
      </c>
      <c r="B14" s="1205" t="s">
        <v>2708</v>
      </c>
      <c r="C14" s="1076"/>
      <c r="D14" s="32" t="s">
        <v>519</v>
      </c>
      <c r="E14" s="494">
        <v>45564</v>
      </c>
      <c r="F14" s="32" t="s">
        <v>19</v>
      </c>
      <c r="G14" s="64"/>
      <c r="H14" s="31" t="s">
        <v>519</v>
      </c>
      <c r="I14" s="461">
        <f t="shared" si="0"/>
        <v>46160</v>
      </c>
      <c r="J14" s="31" t="s">
        <v>19</v>
      </c>
      <c r="K14" s="181"/>
    </row>
    <row r="15" spans="1:13" s="10" customFormat="1" x14ac:dyDescent="0.2">
      <c r="A15" s="1069" t="s">
        <v>5888</v>
      </c>
      <c r="B15" s="1205" t="s">
        <v>2710</v>
      </c>
      <c r="C15" s="1076"/>
      <c r="D15" s="32" t="s">
        <v>519</v>
      </c>
      <c r="E15" s="494">
        <v>45564</v>
      </c>
      <c r="F15" s="32" t="s">
        <v>19</v>
      </c>
      <c r="G15" s="64"/>
      <c r="H15" s="31" t="s">
        <v>519</v>
      </c>
      <c r="I15" s="461">
        <f t="shared" si="0"/>
        <v>46160</v>
      </c>
      <c r="J15" s="31" t="s">
        <v>19</v>
      </c>
      <c r="K15" s="181"/>
    </row>
    <row r="16" spans="1:13" s="50" customFormat="1" x14ac:dyDescent="0.2">
      <c r="A16" s="1072" t="s">
        <v>5889</v>
      </c>
      <c r="B16" s="1221" t="s">
        <v>5890</v>
      </c>
      <c r="C16" s="1222"/>
      <c r="D16" s="803" t="s">
        <v>519</v>
      </c>
      <c r="E16" s="804">
        <v>45564</v>
      </c>
      <c r="F16" s="803" t="s">
        <v>19</v>
      </c>
      <c r="G16" s="805"/>
      <c r="H16" s="808" t="s">
        <v>519</v>
      </c>
      <c r="I16" s="461">
        <f t="shared" si="0"/>
        <v>46160</v>
      </c>
      <c r="J16" s="808" t="s">
        <v>19</v>
      </c>
      <c r="K16" s="806"/>
    </row>
    <row r="17" spans="1:11" s="10" customFormat="1" ht="25.5" x14ac:dyDescent="0.2">
      <c r="A17" s="1069" t="s">
        <v>5891</v>
      </c>
      <c r="B17" s="1205" t="s">
        <v>5892</v>
      </c>
      <c r="C17" s="1076"/>
      <c r="D17" s="32" t="s">
        <v>519</v>
      </c>
      <c r="E17" s="494">
        <v>45564</v>
      </c>
      <c r="F17" s="32" t="s">
        <v>19</v>
      </c>
      <c r="G17" s="64"/>
      <c r="H17" s="31" t="s">
        <v>519</v>
      </c>
      <c r="I17" s="461">
        <f t="shared" si="0"/>
        <v>46160</v>
      </c>
      <c r="J17" s="31" t="s">
        <v>19</v>
      </c>
      <c r="K17" s="181"/>
    </row>
    <row r="18" spans="1:11" s="10" customFormat="1" x14ac:dyDescent="0.2">
      <c r="A18" s="1069" t="s">
        <v>5893</v>
      </c>
      <c r="B18" s="1205" t="s">
        <v>5894</v>
      </c>
      <c r="C18" s="1076"/>
      <c r="D18" s="32" t="s">
        <v>1010</v>
      </c>
      <c r="E18" s="494">
        <v>45564</v>
      </c>
      <c r="F18" s="32" t="s">
        <v>1011</v>
      </c>
      <c r="G18" s="64"/>
      <c r="H18" s="31" t="s">
        <v>1010</v>
      </c>
      <c r="I18" s="461">
        <f t="shared" si="0"/>
        <v>46160</v>
      </c>
      <c r="J18" s="31" t="s">
        <v>1011</v>
      </c>
      <c r="K18" s="181"/>
    </row>
    <row r="19" spans="1:11" s="10" customFormat="1" x14ac:dyDescent="0.2">
      <c r="A19" s="1069" t="s">
        <v>5895</v>
      </c>
      <c r="B19" s="1205" t="s">
        <v>5896</v>
      </c>
      <c r="C19" s="1076"/>
      <c r="D19" s="32" t="s">
        <v>519</v>
      </c>
      <c r="E19" s="494">
        <v>45564</v>
      </c>
      <c r="F19" s="32" t="s">
        <v>19</v>
      </c>
      <c r="G19" s="64"/>
      <c r="H19" s="31" t="s">
        <v>519</v>
      </c>
      <c r="I19" s="461">
        <f t="shared" si="0"/>
        <v>46160</v>
      </c>
      <c r="J19" s="31" t="s">
        <v>19</v>
      </c>
      <c r="K19" s="181"/>
    </row>
    <row r="20" spans="1:11" s="10" customFormat="1" x14ac:dyDescent="0.2">
      <c r="A20" s="1069" t="s">
        <v>5897</v>
      </c>
      <c r="B20" s="1205" t="s">
        <v>5898</v>
      </c>
      <c r="C20" s="1076"/>
      <c r="D20" s="32" t="s">
        <v>519</v>
      </c>
      <c r="E20" s="494">
        <v>45564</v>
      </c>
      <c r="F20" s="32" t="s">
        <v>19</v>
      </c>
      <c r="G20" s="64"/>
      <c r="H20" s="31" t="s">
        <v>519</v>
      </c>
      <c r="I20" s="461">
        <f t="shared" si="0"/>
        <v>46160</v>
      </c>
      <c r="J20" s="31" t="s">
        <v>19</v>
      </c>
      <c r="K20" s="181"/>
    </row>
    <row r="21" spans="1:11" s="10" customFormat="1" x14ac:dyDescent="0.2">
      <c r="A21" s="1069" t="s">
        <v>5899</v>
      </c>
      <c r="B21" s="1205" t="s">
        <v>5900</v>
      </c>
      <c r="C21" s="1076"/>
      <c r="D21" s="32" t="s">
        <v>519</v>
      </c>
      <c r="E21" s="494">
        <v>45564</v>
      </c>
      <c r="F21" s="32" t="s">
        <v>19</v>
      </c>
      <c r="G21" s="64"/>
      <c r="H21" s="31" t="s">
        <v>519</v>
      </c>
      <c r="I21" s="461">
        <f t="shared" si="0"/>
        <v>46160</v>
      </c>
      <c r="J21" s="31" t="s">
        <v>19</v>
      </c>
      <c r="K21" s="181"/>
    </row>
    <row r="22" spans="1:11" s="10" customFormat="1" x14ac:dyDescent="0.2">
      <c r="A22" s="1069" t="s">
        <v>5901</v>
      </c>
      <c r="B22" s="1205" t="s">
        <v>1224</v>
      </c>
      <c r="C22" s="1076" t="s">
        <v>1225</v>
      </c>
      <c r="D22" s="32"/>
      <c r="E22" s="494"/>
      <c r="F22" s="32"/>
      <c r="G22" s="1288"/>
      <c r="H22" s="31"/>
      <c r="I22" s="461">
        <f t="shared" si="0"/>
        <v>46160</v>
      </c>
      <c r="J22" s="31"/>
      <c r="K22" s="181"/>
    </row>
    <row r="23" spans="1:11" s="10" customFormat="1" ht="12.75" customHeight="1" x14ac:dyDescent="0.2">
      <c r="A23" s="1069" t="s">
        <v>5902</v>
      </c>
      <c r="B23" s="1205" t="s">
        <v>5903</v>
      </c>
      <c r="C23" s="1076"/>
      <c r="D23" s="32" t="s">
        <v>1010</v>
      </c>
      <c r="E23" s="494">
        <v>45564</v>
      </c>
      <c r="F23" s="32" t="s">
        <v>1011</v>
      </c>
      <c r="G23" s="64"/>
      <c r="H23" s="31" t="s">
        <v>1010</v>
      </c>
      <c r="I23" s="461">
        <f t="shared" si="0"/>
        <v>46160</v>
      </c>
      <c r="J23" s="31" t="s">
        <v>1011</v>
      </c>
      <c r="K23" s="181"/>
    </row>
    <row r="24" spans="1:11" s="10" customFormat="1" x14ac:dyDescent="0.2">
      <c r="A24" s="1069" t="s">
        <v>5904</v>
      </c>
      <c r="B24" s="1205" t="s">
        <v>4257</v>
      </c>
      <c r="C24" s="1076"/>
      <c r="D24" s="32" t="s">
        <v>519</v>
      </c>
      <c r="E24" s="494">
        <v>45564</v>
      </c>
      <c r="F24" s="32" t="s">
        <v>19</v>
      </c>
      <c r="G24" s="64"/>
      <c r="H24" s="31" t="s">
        <v>519</v>
      </c>
      <c r="I24" s="461">
        <f t="shared" si="0"/>
        <v>46160</v>
      </c>
      <c r="J24" s="31" t="s">
        <v>19</v>
      </c>
      <c r="K24" s="181"/>
    </row>
    <row r="25" spans="1:11" s="10" customFormat="1" x14ac:dyDescent="0.2">
      <c r="A25" s="1069" t="s">
        <v>5905</v>
      </c>
      <c r="B25" s="1205" t="s">
        <v>1224</v>
      </c>
      <c r="C25" s="1076" t="s">
        <v>1225</v>
      </c>
      <c r="D25" s="32"/>
      <c r="E25" s="494"/>
      <c r="F25" s="32"/>
      <c r="G25" s="1288"/>
      <c r="H25" s="31"/>
      <c r="I25" s="461">
        <f t="shared" si="0"/>
        <v>46160</v>
      </c>
      <c r="J25" s="31"/>
      <c r="K25" s="181"/>
    </row>
    <row r="26" spans="1:11" s="10" customFormat="1" x14ac:dyDescent="0.2">
      <c r="A26" s="1069" t="s">
        <v>5906</v>
      </c>
      <c r="B26" s="1205" t="s">
        <v>5907</v>
      </c>
      <c r="C26" s="1076"/>
      <c r="D26" s="32" t="s">
        <v>1010</v>
      </c>
      <c r="E26" s="494">
        <v>45564</v>
      </c>
      <c r="F26" s="32" t="s">
        <v>1011</v>
      </c>
      <c r="G26" s="64"/>
      <c r="H26" s="31" t="s">
        <v>1010</v>
      </c>
      <c r="I26" s="461">
        <f t="shared" si="0"/>
        <v>46160</v>
      </c>
      <c r="J26" s="31" t="s">
        <v>1011</v>
      </c>
      <c r="K26" s="181"/>
    </row>
    <row r="27" spans="1:11" s="10" customFormat="1" x14ac:dyDescent="0.2">
      <c r="A27" s="1141" t="s">
        <v>5908</v>
      </c>
      <c r="B27" s="1069" t="s">
        <v>1677</v>
      </c>
      <c r="C27" s="1077"/>
      <c r="D27" s="32" t="s">
        <v>1010</v>
      </c>
      <c r="E27" s="494">
        <v>45564</v>
      </c>
      <c r="F27" s="32" t="s">
        <v>1011</v>
      </c>
      <c r="G27" s="59"/>
      <c r="H27" s="31" t="s">
        <v>1010</v>
      </c>
      <c r="I27" s="461">
        <f>$B$3+90</f>
        <v>46160</v>
      </c>
      <c r="J27" s="31" t="s">
        <v>1011</v>
      </c>
      <c r="K27" s="180"/>
    </row>
    <row r="28" spans="1:11" s="10" customFormat="1" ht="12.75" customHeight="1" thickBot="1" x14ac:dyDescent="0.25">
      <c r="A28" s="1220" t="s">
        <v>5909</v>
      </c>
      <c r="B28" s="1223" t="s">
        <v>5910</v>
      </c>
      <c r="C28" s="1078" t="s">
        <v>1225</v>
      </c>
      <c r="D28" s="38" t="s">
        <v>1010</v>
      </c>
      <c r="E28" s="458">
        <v>45564</v>
      </c>
      <c r="F28" s="38" t="s">
        <v>1011</v>
      </c>
      <c r="G28" s="70"/>
      <c r="H28" s="36" t="s">
        <v>1010</v>
      </c>
      <c r="I28" s="1855">
        <f>$B$3+90</f>
        <v>46160</v>
      </c>
      <c r="J28" s="36" t="s">
        <v>1011</v>
      </c>
      <c r="K28" s="358"/>
    </row>
    <row r="29" spans="1:11" ht="14.25" customHeight="1" x14ac:dyDescent="0.2">
      <c r="B29" s="359"/>
      <c r="C29" s="362"/>
      <c r="D29" s="20"/>
      <c r="E29" s="20"/>
      <c r="F29" s="22"/>
      <c r="G29" s="21"/>
      <c r="H29" s="20"/>
      <c r="I29" s="20"/>
      <c r="J29" s="22"/>
      <c r="K29" s="22"/>
    </row>
    <row r="30" spans="1:11" customFormat="1" ht="14.25" customHeight="1" x14ac:dyDescent="0.2">
      <c r="A30" s="275" t="s">
        <v>1122</v>
      </c>
      <c r="B30" s="275"/>
      <c r="C30" s="360"/>
      <c r="D30" s="275"/>
      <c r="E30" s="275"/>
      <c r="F30" s="275"/>
      <c r="G30" s="275"/>
      <c r="H30" s="275"/>
      <c r="I30" s="275"/>
      <c r="J30" s="275"/>
      <c r="K30" s="275"/>
    </row>
    <row r="31" spans="1:11" customFormat="1" ht="14.25" customHeight="1" x14ac:dyDescent="0.2">
      <c r="A31" s="173" t="s">
        <v>1123</v>
      </c>
      <c r="B31" s="275"/>
      <c r="C31" s="360"/>
      <c r="D31" s="275"/>
      <c r="E31" s="275"/>
      <c r="F31" s="275"/>
      <c r="G31" s="275"/>
      <c r="H31" s="275"/>
      <c r="I31" s="275"/>
      <c r="J31" s="275"/>
      <c r="K31" s="275"/>
    </row>
    <row r="32" spans="1:11" customFormat="1" ht="14.25" customHeight="1" x14ac:dyDescent="0.2">
      <c r="A32" s="173"/>
      <c r="B32" s="275"/>
      <c r="C32" s="360"/>
      <c r="D32" s="275"/>
      <c r="E32" s="275"/>
      <c r="F32" s="275"/>
      <c r="G32" s="275"/>
      <c r="H32" s="275"/>
      <c r="I32" s="275"/>
      <c r="J32" s="275"/>
      <c r="K32" s="275"/>
    </row>
    <row r="33" spans="1:11" ht="14.25" customHeight="1" x14ac:dyDescent="0.2">
      <c r="A33" s="2099" t="s">
        <v>5911</v>
      </c>
      <c r="B33" s="2099"/>
      <c r="C33" s="2099"/>
      <c r="D33" s="2099"/>
      <c r="E33" s="2099"/>
      <c r="F33" s="2099"/>
      <c r="G33" s="2099"/>
      <c r="H33" s="2099"/>
      <c r="I33" s="2099"/>
      <c r="J33" s="2099"/>
      <c r="K33" s="2099"/>
    </row>
    <row r="34" spans="1:11" ht="14.25" customHeight="1" x14ac:dyDescent="0.2">
      <c r="A34" s="1224"/>
      <c r="B34" s="1225"/>
      <c r="C34" s="1226"/>
      <c r="D34" s="1227"/>
      <c r="E34" s="1227"/>
      <c r="F34" s="1228"/>
      <c r="G34" s="1229"/>
      <c r="H34" s="1227"/>
      <c r="I34" s="1227"/>
      <c r="J34" s="1228"/>
      <c r="K34" s="1228"/>
    </row>
    <row r="35" spans="1:11" ht="14.25" customHeight="1" x14ac:dyDescent="0.2">
      <c r="A35" s="1224"/>
      <c r="B35" s="1225"/>
      <c r="C35" s="1226"/>
      <c r="D35" s="1227"/>
      <c r="E35" s="1227"/>
      <c r="F35" s="1228"/>
      <c r="G35" s="1229"/>
      <c r="H35" s="1227"/>
      <c r="I35" s="1227"/>
      <c r="J35" s="1228"/>
      <c r="K35" s="1228"/>
    </row>
    <row r="36" spans="1:11" ht="14.25" customHeight="1" x14ac:dyDescent="0.2">
      <c r="A36" s="1224"/>
      <c r="B36" s="1225"/>
      <c r="C36" s="1226"/>
      <c r="D36" s="1227"/>
      <c r="E36" s="1227"/>
      <c r="F36" s="1228"/>
      <c r="G36" s="1229"/>
      <c r="H36" s="1227"/>
      <c r="I36" s="1227"/>
      <c r="J36" s="1228"/>
      <c r="K36" s="1228"/>
    </row>
    <row r="37" spans="1:11" ht="14.25" customHeight="1" x14ac:dyDescent="0.2">
      <c r="A37" s="1224"/>
      <c r="B37" s="1225"/>
      <c r="C37" s="1226"/>
      <c r="D37" s="1227"/>
      <c r="E37" s="1227"/>
      <c r="F37" s="1228"/>
      <c r="G37" s="1227"/>
      <c r="H37" s="1227"/>
      <c r="I37" s="1228"/>
      <c r="J37" s="1228"/>
      <c r="K37" s="1230"/>
    </row>
    <row r="38" spans="1:11" ht="14.25" customHeight="1" x14ac:dyDescent="0.2">
      <c r="A38" s="1224"/>
      <c r="B38" s="1225"/>
      <c r="C38" s="1226"/>
      <c r="D38" s="1227"/>
      <c r="E38" s="1227"/>
      <c r="F38" s="1228"/>
      <c r="G38" s="1229"/>
      <c r="H38" s="1227"/>
      <c r="I38" s="1227"/>
      <c r="J38" s="1228"/>
      <c r="K38" s="1228"/>
    </row>
    <row r="39" spans="1:11" ht="14.25" customHeight="1" x14ac:dyDescent="0.2">
      <c r="A39" s="1224"/>
      <c r="B39" s="1225"/>
      <c r="C39" s="1226"/>
      <c r="D39" s="1227"/>
      <c r="E39" s="1227"/>
      <c r="F39" s="1228"/>
      <c r="G39" s="1229"/>
      <c r="H39" s="1227"/>
      <c r="I39" s="1227"/>
      <c r="J39" s="1228"/>
      <c r="K39" s="1228"/>
    </row>
    <row r="40" spans="1:11" ht="14.25" customHeight="1" x14ac:dyDescent="0.2">
      <c r="B40" s="17"/>
      <c r="C40" s="153"/>
      <c r="D40" s="20"/>
      <c r="E40" s="20"/>
      <c r="F40" s="22"/>
      <c r="G40" s="21"/>
      <c r="H40" s="20"/>
      <c r="I40" s="20"/>
      <c r="J40" s="22"/>
      <c r="K40" s="22"/>
    </row>
    <row r="41" spans="1:11" ht="14.25" customHeight="1" x14ac:dyDescent="0.2">
      <c r="C41" s="153"/>
      <c r="D41" s="20"/>
      <c r="E41" s="20"/>
      <c r="F41" s="22"/>
      <c r="G41" s="21"/>
      <c r="H41" s="20"/>
      <c r="I41" s="20"/>
      <c r="J41" s="22"/>
      <c r="K41" s="22"/>
    </row>
    <row r="42" spans="1:11" ht="14.25" customHeight="1" x14ac:dyDescent="0.2">
      <c r="C42" s="153"/>
      <c r="D42" s="20"/>
      <c r="E42" s="20"/>
      <c r="F42" s="22"/>
      <c r="G42" s="21"/>
      <c r="H42" s="20"/>
      <c r="I42" s="20"/>
      <c r="J42" s="22"/>
      <c r="K42" s="22"/>
    </row>
    <row r="43" spans="1:11" ht="14.25" customHeight="1" x14ac:dyDescent="0.2">
      <c r="C43" s="153"/>
      <c r="D43" s="20"/>
      <c r="E43" s="20"/>
      <c r="F43" s="22"/>
      <c r="G43" s="21"/>
      <c r="H43" s="1914"/>
      <c r="I43" s="20"/>
      <c r="J43" s="22"/>
      <c r="K43" s="22"/>
    </row>
    <row r="44" spans="1:11" ht="14.25" customHeight="1" x14ac:dyDescent="0.2">
      <c r="C44" s="153"/>
      <c r="D44" s="20"/>
      <c r="E44" s="20"/>
      <c r="F44" s="22"/>
      <c r="G44" s="21"/>
      <c r="H44" s="20"/>
      <c r="I44" s="20"/>
      <c r="J44" s="22"/>
      <c r="K44" s="22"/>
    </row>
    <row r="45" spans="1:11" ht="14.25" customHeight="1" x14ac:dyDescent="0.2">
      <c r="C45" s="153"/>
      <c r="D45" s="20"/>
      <c r="E45" s="20"/>
      <c r="F45" s="22"/>
      <c r="G45" s="21"/>
      <c r="H45" s="20"/>
      <c r="I45" s="20"/>
      <c r="J45" s="22"/>
      <c r="K45" s="22"/>
    </row>
    <row r="46" spans="1:11" ht="14.25" customHeight="1" x14ac:dyDescent="0.2">
      <c r="C46" s="153"/>
      <c r="D46" s="20"/>
      <c r="E46" s="20"/>
      <c r="F46" s="22"/>
      <c r="G46" s="21"/>
      <c r="H46" s="20"/>
      <c r="I46" s="20"/>
      <c r="J46" s="22"/>
      <c r="K46" s="22"/>
    </row>
    <row r="47" spans="1:11" ht="14.25" customHeight="1" x14ac:dyDescent="0.2">
      <c r="C47" s="153"/>
      <c r="D47" s="20"/>
      <c r="E47" s="20"/>
      <c r="F47" s="22"/>
      <c r="G47" s="21"/>
      <c r="H47" s="20"/>
      <c r="I47" s="20"/>
      <c r="J47" s="22"/>
      <c r="K47" s="22"/>
    </row>
    <row r="48" spans="1:11" ht="14.25" customHeight="1" x14ac:dyDescent="0.2">
      <c r="C48" s="153"/>
      <c r="D48" s="20"/>
      <c r="E48" s="20"/>
      <c r="F48" s="22"/>
      <c r="G48" s="21"/>
      <c r="H48" s="20"/>
      <c r="I48" s="20"/>
      <c r="J48" s="22"/>
      <c r="K48" s="22"/>
    </row>
    <row r="49" spans="3:11" ht="14.25" customHeight="1" x14ac:dyDescent="0.2">
      <c r="C49" s="153"/>
      <c r="D49" s="20"/>
      <c r="E49" s="20"/>
      <c r="F49" s="22"/>
      <c r="G49" s="21"/>
      <c r="H49" s="20"/>
      <c r="I49" s="20"/>
      <c r="J49" s="22"/>
      <c r="K49" s="22"/>
    </row>
    <row r="50" spans="3:11" ht="14.25" customHeight="1" x14ac:dyDescent="0.2">
      <c r="C50" s="153"/>
      <c r="D50" s="20"/>
      <c r="E50" s="20"/>
      <c r="F50" s="22"/>
      <c r="G50" s="21"/>
      <c r="H50" s="20"/>
      <c r="I50" s="20"/>
      <c r="J50" s="22"/>
      <c r="K50" s="22"/>
    </row>
    <row r="51" spans="3:11" ht="14.25" customHeight="1" x14ac:dyDescent="0.2">
      <c r="C51" s="153"/>
      <c r="D51" s="20"/>
      <c r="E51" s="20"/>
      <c r="F51" s="22"/>
      <c r="G51" s="21"/>
      <c r="H51" s="20"/>
      <c r="I51" s="20"/>
      <c r="J51" s="22"/>
      <c r="K51" s="22"/>
    </row>
    <row r="52" spans="3:11" ht="14.25" customHeight="1" x14ac:dyDescent="0.2">
      <c r="C52" s="153"/>
      <c r="D52" s="20"/>
      <c r="E52" s="20"/>
      <c r="F52" s="22"/>
      <c r="G52" s="21"/>
      <c r="H52" s="20"/>
      <c r="I52" s="20"/>
      <c r="J52" s="22"/>
      <c r="K52" s="22"/>
    </row>
    <row r="53" spans="3:11" ht="14.25" customHeight="1" x14ac:dyDescent="0.2">
      <c r="C53" s="153"/>
      <c r="D53" s="20"/>
      <c r="E53" s="20"/>
      <c r="F53" s="22"/>
      <c r="G53" s="21"/>
      <c r="H53" s="20"/>
      <c r="I53" s="20"/>
      <c r="J53" s="22"/>
      <c r="K53" s="22"/>
    </row>
    <row r="54" spans="3:11" ht="14.25" customHeight="1" x14ac:dyDescent="0.2">
      <c r="C54" s="153"/>
      <c r="D54" s="20"/>
      <c r="E54" s="20"/>
      <c r="F54" s="22"/>
      <c r="G54" s="21"/>
      <c r="H54" s="20"/>
      <c r="I54" s="20"/>
      <c r="J54" s="22"/>
      <c r="K54" s="22"/>
    </row>
    <row r="55" spans="3:11" ht="14.25" customHeight="1" x14ac:dyDescent="0.2">
      <c r="C55" s="153"/>
      <c r="D55" s="20"/>
      <c r="E55" s="20"/>
      <c r="F55" s="22"/>
      <c r="G55" s="21"/>
      <c r="H55" s="20"/>
      <c r="I55" s="20"/>
      <c r="J55" s="22"/>
      <c r="K55" s="22"/>
    </row>
    <row r="56" spans="3:11" ht="14.25" customHeight="1" x14ac:dyDescent="0.2">
      <c r="C56" s="153"/>
      <c r="D56" s="20"/>
      <c r="E56" s="20"/>
      <c r="F56" s="22"/>
      <c r="G56" s="21"/>
      <c r="H56" s="20"/>
      <c r="I56" s="20"/>
      <c r="J56" s="22"/>
      <c r="K56" s="22"/>
    </row>
    <row r="57" spans="3:11" ht="14.25" customHeight="1" x14ac:dyDescent="0.2">
      <c r="C57" s="153"/>
      <c r="D57" s="20"/>
      <c r="E57" s="20"/>
      <c r="F57" s="22"/>
      <c r="G57" s="21"/>
      <c r="H57" s="20"/>
      <c r="I57" s="20"/>
      <c r="J57" s="22"/>
      <c r="K57" s="22"/>
    </row>
    <row r="58" spans="3:11" ht="14.25" customHeight="1" x14ac:dyDescent="0.2">
      <c r="C58" s="153"/>
      <c r="D58" s="20"/>
      <c r="E58" s="20"/>
      <c r="F58" s="22"/>
      <c r="G58" s="21"/>
      <c r="H58" s="20"/>
      <c r="I58" s="20"/>
      <c r="J58" s="22"/>
      <c r="K58" s="22"/>
    </row>
    <row r="59" spans="3:11" ht="14.25" customHeight="1" x14ac:dyDescent="0.2">
      <c r="C59" s="153"/>
      <c r="D59" s="20"/>
      <c r="E59" s="20"/>
      <c r="F59" s="22"/>
      <c r="G59" s="21"/>
      <c r="H59" s="20"/>
      <c r="I59" s="20"/>
      <c r="J59" s="22"/>
      <c r="K59" s="22"/>
    </row>
    <row r="60" spans="3:11" ht="14.25" customHeight="1" x14ac:dyDescent="0.2">
      <c r="C60" s="153"/>
      <c r="D60" s="20"/>
      <c r="E60" s="20"/>
      <c r="F60" s="22"/>
      <c r="G60" s="21"/>
      <c r="H60" s="20"/>
      <c r="I60" s="20"/>
      <c r="J60" s="22"/>
      <c r="K60" s="22"/>
    </row>
    <row r="61" spans="3:11" ht="14.25" customHeight="1" x14ac:dyDescent="0.2">
      <c r="C61" s="153"/>
      <c r="D61" s="20"/>
      <c r="E61" s="20"/>
      <c r="F61" s="22"/>
      <c r="G61" s="21"/>
      <c r="H61" s="20"/>
      <c r="I61" s="20"/>
      <c r="J61" s="22"/>
      <c r="K61" s="22"/>
    </row>
    <row r="62" spans="3:11" ht="14.25" customHeight="1" x14ac:dyDescent="0.2">
      <c r="C62" s="153"/>
      <c r="D62" s="20"/>
      <c r="E62" s="20"/>
      <c r="F62" s="22"/>
      <c r="G62" s="21"/>
      <c r="H62" s="20"/>
      <c r="I62" s="20"/>
      <c r="J62" s="22"/>
      <c r="K62" s="22"/>
    </row>
    <row r="63" spans="3:11" ht="14.25" customHeight="1" x14ac:dyDescent="0.2">
      <c r="C63" s="153"/>
      <c r="D63" s="20"/>
      <c r="E63" s="20"/>
      <c r="F63" s="22"/>
      <c r="G63" s="21"/>
      <c r="H63" s="20"/>
      <c r="I63" s="20"/>
      <c r="J63" s="22"/>
      <c r="K63" s="22"/>
    </row>
    <row r="64" spans="3:11" ht="14.25" customHeight="1" x14ac:dyDescent="0.2">
      <c r="C64" s="153"/>
      <c r="D64" s="20"/>
      <c r="E64" s="20"/>
      <c r="F64" s="22"/>
      <c r="G64" s="21"/>
      <c r="H64" s="20"/>
      <c r="I64" s="20"/>
      <c r="J64" s="22"/>
      <c r="K64" s="22"/>
    </row>
    <row r="65" spans="3:11" ht="14.25" customHeight="1" x14ac:dyDescent="0.2">
      <c r="C65" s="153"/>
      <c r="D65" s="20"/>
      <c r="E65" s="20"/>
      <c r="F65" s="22"/>
      <c r="G65" s="21"/>
      <c r="H65" s="20"/>
      <c r="I65" s="20"/>
      <c r="J65" s="22"/>
      <c r="K65" s="22"/>
    </row>
    <row r="66" spans="3:11" ht="14.25" customHeight="1" x14ac:dyDescent="0.2">
      <c r="C66" s="153"/>
      <c r="D66" s="20"/>
      <c r="E66" s="20"/>
      <c r="F66" s="22"/>
      <c r="G66" s="21"/>
      <c r="H66" s="20"/>
      <c r="I66" s="20"/>
      <c r="J66" s="22"/>
      <c r="K66" s="22"/>
    </row>
    <row r="67" spans="3:11" ht="14.25" customHeight="1" x14ac:dyDescent="0.2">
      <c r="C67" s="153"/>
      <c r="D67" s="20"/>
      <c r="E67" s="20"/>
      <c r="F67" s="22"/>
      <c r="G67" s="21"/>
      <c r="H67" s="20"/>
      <c r="I67" s="20"/>
      <c r="J67" s="22"/>
      <c r="K67" s="22"/>
    </row>
    <row r="68" spans="3:11" ht="14.25" customHeight="1" x14ac:dyDescent="0.2">
      <c r="C68" s="153"/>
      <c r="D68" s="20"/>
      <c r="E68" s="20"/>
      <c r="F68" s="22"/>
      <c r="G68" s="21"/>
      <c r="H68" s="20"/>
      <c r="I68" s="20"/>
      <c r="J68" s="22"/>
      <c r="K68" s="22"/>
    </row>
    <row r="69" spans="3:11" ht="14.25" customHeight="1" x14ac:dyDescent="0.2">
      <c r="C69" s="153"/>
      <c r="D69" s="20"/>
      <c r="E69" s="20"/>
      <c r="F69" s="22"/>
      <c r="G69" s="21"/>
      <c r="H69" s="20"/>
      <c r="I69" s="20"/>
      <c r="J69" s="22"/>
      <c r="K69" s="22"/>
    </row>
    <row r="70" spans="3:11" ht="14.25" customHeight="1" x14ac:dyDescent="0.2">
      <c r="C70" s="153"/>
      <c r="D70" s="20"/>
      <c r="E70" s="20"/>
      <c r="F70" s="22"/>
      <c r="G70" s="21"/>
      <c r="H70" s="20"/>
      <c r="I70" s="20"/>
      <c r="J70" s="22"/>
      <c r="K70" s="22"/>
    </row>
    <row r="71" spans="3:11" ht="14.25" customHeight="1" x14ac:dyDescent="0.2">
      <c r="C71" s="153"/>
      <c r="D71" s="20"/>
      <c r="E71" s="20"/>
      <c r="F71" s="22"/>
      <c r="G71" s="21"/>
      <c r="H71" s="20"/>
      <c r="I71" s="20"/>
      <c r="J71" s="22"/>
      <c r="K71" s="22"/>
    </row>
    <row r="72" spans="3:11" ht="14.25" customHeight="1" x14ac:dyDescent="0.2">
      <c r="C72" s="153"/>
      <c r="D72" s="20"/>
      <c r="E72" s="20"/>
      <c r="F72" s="22"/>
      <c r="G72" s="21"/>
      <c r="H72" s="20"/>
      <c r="I72" s="20"/>
      <c r="J72" s="22"/>
      <c r="K72" s="22"/>
    </row>
    <row r="73" spans="3:11" ht="14.25" customHeight="1" x14ac:dyDescent="0.2">
      <c r="C73" s="153"/>
      <c r="D73" s="20"/>
      <c r="E73" s="20"/>
      <c r="F73" s="22"/>
      <c r="G73" s="21"/>
      <c r="H73" s="20"/>
      <c r="I73" s="20"/>
      <c r="J73" s="22"/>
      <c r="K73" s="22"/>
    </row>
    <row r="74" spans="3:11" ht="14.25" customHeight="1" x14ac:dyDescent="0.2">
      <c r="C74" s="153"/>
      <c r="D74" s="20"/>
      <c r="E74" s="20"/>
      <c r="F74" s="22"/>
      <c r="G74" s="21"/>
      <c r="H74" s="20"/>
      <c r="I74" s="20"/>
      <c r="J74" s="22"/>
      <c r="K74" s="22"/>
    </row>
    <row r="75" spans="3:11" ht="14.25" customHeight="1" x14ac:dyDescent="0.2">
      <c r="C75" s="153"/>
      <c r="D75" s="20"/>
      <c r="E75" s="20"/>
      <c r="F75" s="22"/>
      <c r="G75" s="21"/>
      <c r="H75" s="20"/>
      <c r="I75" s="20"/>
      <c r="J75" s="22"/>
      <c r="K75" s="22"/>
    </row>
    <row r="76" spans="3:11" ht="14.25" customHeight="1" x14ac:dyDescent="0.2">
      <c r="C76" s="153"/>
      <c r="D76" s="20"/>
      <c r="E76" s="20"/>
      <c r="F76" s="22"/>
      <c r="G76" s="21"/>
      <c r="H76" s="20"/>
      <c r="I76" s="20"/>
      <c r="J76" s="22"/>
      <c r="K76" s="22"/>
    </row>
    <row r="77" spans="3:11" ht="14.25" customHeight="1" x14ac:dyDescent="0.2">
      <c r="C77" s="153"/>
      <c r="D77" s="20"/>
      <c r="E77" s="20"/>
      <c r="F77" s="22"/>
      <c r="G77" s="21"/>
      <c r="H77" s="20"/>
      <c r="I77" s="20"/>
      <c r="J77" s="22"/>
      <c r="K77" s="22"/>
    </row>
    <row r="78" spans="3:11" ht="14.25" customHeight="1" x14ac:dyDescent="0.2">
      <c r="C78" s="153"/>
      <c r="D78" s="20"/>
      <c r="E78" s="20"/>
      <c r="F78" s="22"/>
      <c r="G78" s="21"/>
      <c r="H78" s="20"/>
      <c r="I78" s="20"/>
      <c r="J78" s="22"/>
      <c r="K78" s="22"/>
    </row>
    <row r="79" spans="3:11" ht="14.25" customHeight="1" x14ac:dyDescent="0.2">
      <c r="C79" s="153"/>
      <c r="D79" s="20"/>
      <c r="E79" s="20"/>
      <c r="F79" s="22"/>
      <c r="G79" s="21"/>
      <c r="H79" s="20"/>
      <c r="I79" s="20"/>
      <c r="J79" s="22"/>
      <c r="K79" s="22"/>
    </row>
    <row r="80" spans="3:11" ht="14.25" customHeight="1" x14ac:dyDescent="0.2">
      <c r="C80" s="153"/>
      <c r="D80" s="20"/>
      <c r="E80" s="20"/>
      <c r="F80" s="22"/>
      <c r="G80" s="21"/>
      <c r="H80" s="20"/>
      <c r="I80" s="20"/>
      <c r="J80" s="22"/>
      <c r="K80" s="22"/>
    </row>
    <row r="81" spans="3:11" ht="14.25" customHeight="1" x14ac:dyDescent="0.2">
      <c r="C81" s="153"/>
      <c r="D81" s="20"/>
      <c r="E81" s="20"/>
      <c r="F81" s="22"/>
      <c r="G81" s="21"/>
      <c r="H81" s="20"/>
      <c r="I81" s="20"/>
      <c r="J81" s="22"/>
      <c r="K81" s="22"/>
    </row>
    <row r="82" spans="3:11" ht="14.25" customHeight="1" x14ac:dyDescent="0.2">
      <c r="C82" s="153"/>
      <c r="D82" s="20"/>
      <c r="E82" s="20"/>
      <c r="F82" s="22"/>
      <c r="G82" s="21"/>
      <c r="H82" s="20"/>
      <c r="I82" s="20"/>
      <c r="J82" s="22"/>
      <c r="K82" s="22"/>
    </row>
    <row r="83" spans="3:11" ht="14.25" customHeight="1" x14ac:dyDescent="0.2">
      <c r="C83" s="153"/>
      <c r="D83" s="20"/>
      <c r="E83" s="20"/>
      <c r="F83" s="22"/>
      <c r="G83" s="21"/>
      <c r="H83" s="20"/>
      <c r="I83" s="20"/>
      <c r="J83" s="22"/>
      <c r="K83" s="22"/>
    </row>
    <row r="84" spans="3:11" ht="14.25" customHeight="1" x14ac:dyDescent="0.2">
      <c r="C84" s="153"/>
      <c r="D84" s="20"/>
      <c r="E84" s="20"/>
      <c r="F84" s="22"/>
      <c r="G84" s="21"/>
      <c r="H84" s="20"/>
      <c r="I84" s="20"/>
      <c r="J84" s="22"/>
      <c r="K84" s="22"/>
    </row>
    <row r="85" spans="3:11" ht="14.25" customHeight="1" x14ac:dyDescent="0.2">
      <c r="C85" s="153"/>
      <c r="D85" s="20"/>
      <c r="E85" s="20"/>
      <c r="F85" s="22"/>
      <c r="G85" s="21"/>
      <c r="H85" s="20"/>
      <c r="I85" s="20"/>
      <c r="J85" s="22"/>
      <c r="K85" s="22"/>
    </row>
    <row r="86" spans="3:11" ht="14.25" customHeight="1" x14ac:dyDescent="0.2">
      <c r="C86" s="153"/>
      <c r="D86" s="20"/>
      <c r="E86" s="20"/>
      <c r="F86" s="22"/>
      <c r="G86" s="21"/>
      <c r="H86" s="20"/>
      <c r="I86" s="20"/>
      <c r="J86" s="22"/>
      <c r="K86" s="22"/>
    </row>
    <row r="87" spans="3:11" ht="14.25" customHeight="1" x14ac:dyDescent="0.2">
      <c r="C87" s="153"/>
      <c r="D87" s="20"/>
      <c r="E87" s="20"/>
      <c r="F87" s="22"/>
      <c r="G87" s="21"/>
      <c r="H87" s="20"/>
      <c r="I87" s="20"/>
      <c r="J87" s="22"/>
      <c r="K87" s="22"/>
    </row>
    <row r="88" spans="3:11" ht="14.25" customHeight="1" x14ac:dyDescent="0.2">
      <c r="C88" s="153"/>
      <c r="D88" s="20"/>
      <c r="E88" s="20"/>
      <c r="F88" s="22"/>
      <c r="G88" s="21"/>
      <c r="H88" s="20"/>
      <c r="I88" s="20"/>
      <c r="J88" s="22"/>
      <c r="K88" s="22"/>
    </row>
    <row r="89" spans="3:11" ht="14.25" customHeight="1" x14ac:dyDescent="0.2">
      <c r="C89" s="153"/>
      <c r="D89" s="20"/>
      <c r="E89" s="20"/>
      <c r="F89" s="22"/>
      <c r="G89" s="21"/>
      <c r="H89" s="20"/>
      <c r="I89" s="20"/>
      <c r="J89" s="22"/>
      <c r="K89" s="22"/>
    </row>
    <row r="90" spans="3:11" ht="14.25" customHeight="1" x14ac:dyDescent="0.2">
      <c r="C90" s="153"/>
      <c r="D90" s="20"/>
      <c r="E90" s="20"/>
      <c r="F90" s="22"/>
      <c r="G90" s="21"/>
      <c r="H90" s="20"/>
      <c r="I90" s="20"/>
      <c r="J90" s="22"/>
      <c r="K90" s="22"/>
    </row>
    <row r="91" spans="3:11" ht="14.25" customHeight="1" x14ac:dyDescent="0.2">
      <c r="C91" s="153"/>
      <c r="D91" s="20"/>
      <c r="E91" s="20"/>
      <c r="F91" s="22"/>
      <c r="G91" s="21"/>
      <c r="H91" s="20"/>
      <c r="I91" s="20"/>
      <c r="J91" s="22"/>
      <c r="K91" s="22"/>
    </row>
    <row r="92" spans="3:11" ht="14.25" customHeight="1" x14ac:dyDescent="0.2">
      <c r="C92" s="153"/>
      <c r="D92" s="20"/>
      <c r="E92" s="20"/>
      <c r="F92" s="22"/>
      <c r="G92" s="21"/>
      <c r="H92" s="20"/>
      <c r="I92" s="20"/>
      <c r="J92" s="22"/>
      <c r="K92" s="22"/>
    </row>
    <row r="93" spans="3:11" ht="14.25" customHeight="1" x14ac:dyDescent="0.2">
      <c r="C93" s="153"/>
      <c r="D93" s="20"/>
      <c r="E93" s="20"/>
      <c r="F93" s="22"/>
      <c r="G93" s="21"/>
      <c r="H93" s="20"/>
      <c r="I93" s="20"/>
      <c r="J93" s="22"/>
      <c r="K93" s="22"/>
    </row>
    <row r="94" spans="3:11" ht="14.25" customHeight="1" x14ac:dyDescent="0.2">
      <c r="C94" s="153"/>
      <c r="D94" s="20"/>
      <c r="E94" s="20"/>
      <c r="F94" s="22"/>
      <c r="G94" s="21"/>
      <c r="H94" s="20"/>
      <c r="I94" s="20"/>
      <c r="J94" s="22"/>
      <c r="K94" s="22"/>
    </row>
    <row r="95" spans="3:11" ht="14.25" customHeight="1" x14ac:dyDescent="0.2">
      <c r="C95" s="153"/>
      <c r="D95" s="20"/>
      <c r="E95" s="20"/>
      <c r="F95" s="22"/>
      <c r="G95" s="21"/>
      <c r="H95" s="20"/>
      <c r="I95" s="20"/>
      <c r="J95" s="22"/>
      <c r="K95" s="22"/>
    </row>
    <row r="96" spans="3:11" ht="14.25" customHeight="1" x14ac:dyDescent="0.2">
      <c r="C96" s="153"/>
      <c r="D96" s="20"/>
      <c r="E96" s="20"/>
      <c r="F96" s="22"/>
      <c r="G96" s="21"/>
      <c r="H96" s="20"/>
      <c r="I96" s="20"/>
      <c r="J96" s="22"/>
      <c r="K96" s="22"/>
    </row>
    <row r="97" spans="3:11" ht="14.25" customHeight="1" x14ac:dyDescent="0.2">
      <c r="C97" s="153"/>
      <c r="D97" s="20"/>
      <c r="E97" s="20"/>
      <c r="F97" s="22"/>
      <c r="G97" s="21"/>
      <c r="H97" s="20"/>
      <c r="I97" s="20"/>
      <c r="J97" s="22"/>
      <c r="K97" s="22"/>
    </row>
    <row r="98" spans="3:11" ht="14.25" customHeight="1" x14ac:dyDescent="0.2">
      <c r="C98" s="153"/>
      <c r="D98" s="20"/>
      <c r="E98" s="20"/>
      <c r="F98" s="22"/>
      <c r="G98" s="21"/>
      <c r="H98" s="20"/>
      <c r="I98" s="20"/>
      <c r="J98" s="22"/>
      <c r="K98" s="22"/>
    </row>
    <row r="99" spans="3:11" ht="14.25" customHeight="1" x14ac:dyDescent="0.2">
      <c r="C99" s="153"/>
      <c r="D99" s="20"/>
      <c r="E99" s="20"/>
      <c r="F99" s="22"/>
      <c r="G99" s="21"/>
      <c r="H99" s="20"/>
      <c r="I99" s="20"/>
      <c r="J99" s="22"/>
      <c r="K99" s="22"/>
    </row>
    <row r="100" spans="3:11" ht="14.25" customHeight="1" x14ac:dyDescent="0.2">
      <c r="C100" s="153"/>
      <c r="D100" s="20"/>
      <c r="E100" s="20"/>
      <c r="F100" s="22"/>
      <c r="G100" s="21"/>
      <c r="H100" s="20"/>
      <c r="I100" s="20"/>
      <c r="J100" s="22"/>
      <c r="K100" s="22"/>
    </row>
    <row r="101" spans="3:11" ht="14.25" customHeight="1" x14ac:dyDescent="0.2">
      <c r="C101" s="153"/>
      <c r="D101" s="20"/>
      <c r="E101" s="20"/>
      <c r="F101" s="22"/>
      <c r="G101" s="21"/>
      <c r="H101" s="20"/>
      <c r="I101" s="20"/>
      <c r="J101" s="22"/>
      <c r="K101" s="22"/>
    </row>
    <row r="102" spans="3:11" ht="14.25" customHeight="1" x14ac:dyDescent="0.2">
      <c r="C102" s="153"/>
      <c r="D102" s="20"/>
      <c r="E102" s="20"/>
      <c r="F102" s="22"/>
      <c r="G102" s="21"/>
      <c r="H102" s="20"/>
      <c r="I102" s="20"/>
      <c r="J102" s="22"/>
      <c r="K102" s="22"/>
    </row>
    <row r="103" spans="3:11" ht="14.25" customHeight="1" x14ac:dyDescent="0.2">
      <c r="C103" s="153"/>
      <c r="D103" s="20"/>
      <c r="E103" s="20"/>
      <c r="F103" s="22"/>
      <c r="G103" s="21"/>
      <c r="H103" s="20"/>
      <c r="I103" s="20"/>
      <c r="J103" s="22"/>
      <c r="K103" s="22"/>
    </row>
    <row r="104" spans="3:11" ht="14.25" customHeight="1" x14ac:dyDescent="0.2">
      <c r="C104" s="153"/>
      <c r="D104" s="20"/>
      <c r="E104" s="20"/>
      <c r="F104" s="22"/>
      <c r="G104" s="21"/>
      <c r="H104" s="20"/>
      <c r="I104" s="20"/>
      <c r="J104" s="22"/>
      <c r="K104" s="22"/>
    </row>
    <row r="105" spans="3:11" ht="14.25" customHeight="1" x14ac:dyDescent="0.2">
      <c r="C105" s="153"/>
      <c r="D105" s="20"/>
      <c r="E105" s="20"/>
      <c r="F105" s="22"/>
      <c r="G105" s="21"/>
      <c r="H105" s="20"/>
      <c r="I105" s="20"/>
      <c r="J105" s="22"/>
      <c r="K105" s="22"/>
    </row>
    <row r="106" spans="3:11" ht="14.25" customHeight="1" x14ac:dyDescent="0.2">
      <c r="C106" s="153"/>
      <c r="D106" s="20"/>
      <c r="E106" s="20"/>
      <c r="F106" s="22"/>
      <c r="G106" s="21"/>
      <c r="H106" s="20"/>
      <c r="I106" s="20"/>
      <c r="J106" s="22"/>
      <c r="K106" s="22"/>
    </row>
    <row r="107" spans="3:11" ht="14.25" customHeight="1" x14ac:dyDescent="0.2">
      <c r="C107" s="153"/>
      <c r="D107" s="20"/>
      <c r="E107" s="20"/>
      <c r="F107" s="22"/>
      <c r="G107" s="21"/>
      <c r="H107" s="20"/>
      <c r="I107" s="20"/>
      <c r="J107" s="22"/>
      <c r="K107" s="22"/>
    </row>
    <row r="108" spans="3:11" ht="14.25" customHeight="1" x14ac:dyDescent="0.2">
      <c r="C108" s="153"/>
      <c r="D108" s="20"/>
      <c r="E108" s="20"/>
      <c r="F108" s="22"/>
      <c r="G108" s="21"/>
      <c r="H108" s="20"/>
      <c r="I108" s="20"/>
      <c r="J108" s="22"/>
      <c r="K108" s="22"/>
    </row>
    <row r="109" spans="3:11" ht="14.25" customHeight="1" x14ac:dyDescent="0.2">
      <c r="C109" s="153"/>
      <c r="D109" s="20"/>
      <c r="E109" s="20"/>
      <c r="F109" s="22"/>
      <c r="G109" s="21"/>
      <c r="H109" s="20"/>
      <c r="I109" s="20"/>
      <c r="J109" s="22"/>
      <c r="K109" s="22"/>
    </row>
    <row r="110" spans="3:11" ht="14.25" customHeight="1" x14ac:dyDescent="0.2">
      <c r="C110" s="153"/>
      <c r="D110" s="20"/>
      <c r="E110" s="20"/>
      <c r="F110" s="22"/>
      <c r="G110" s="21"/>
      <c r="H110" s="20"/>
      <c r="I110" s="20"/>
      <c r="J110" s="22"/>
      <c r="K110" s="22"/>
    </row>
    <row r="111" spans="3:11" ht="14.25" customHeight="1" x14ac:dyDescent="0.2">
      <c r="C111" s="153"/>
      <c r="D111" s="20"/>
      <c r="E111" s="20"/>
      <c r="F111" s="22"/>
      <c r="G111" s="21"/>
      <c r="H111" s="20"/>
      <c r="I111" s="20"/>
      <c r="J111" s="22"/>
      <c r="K111" s="22"/>
    </row>
    <row r="112" spans="3:11" ht="14.25" customHeight="1" x14ac:dyDescent="0.2">
      <c r="C112" s="153"/>
      <c r="D112" s="20"/>
      <c r="E112" s="20"/>
      <c r="F112" s="22"/>
      <c r="G112" s="21"/>
      <c r="H112" s="20"/>
      <c r="I112" s="20"/>
      <c r="J112" s="22"/>
      <c r="K112" s="22"/>
    </row>
    <row r="113" spans="3:11" ht="14.25" customHeight="1" x14ac:dyDescent="0.2">
      <c r="C113" s="153"/>
      <c r="D113" s="20"/>
      <c r="E113" s="20"/>
      <c r="F113" s="22"/>
      <c r="G113" s="21"/>
      <c r="H113" s="20"/>
      <c r="I113" s="20"/>
      <c r="J113" s="22"/>
      <c r="K113" s="22"/>
    </row>
    <row r="114" spans="3:11" ht="14.25" customHeight="1" x14ac:dyDescent="0.2">
      <c r="C114" s="153"/>
      <c r="D114" s="20"/>
      <c r="E114" s="20"/>
      <c r="F114" s="22"/>
      <c r="G114" s="21"/>
      <c r="H114" s="20"/>
      <c r="I114" s="20"/>
      <c r="J114" s="22"/>
      <c r="K114" s="22"/>
    </row>
    <row r="115" spans="3:11" ht="14.25" customHeight="1" x14ac:dyDescent="0.2">
      <c r="C115" s="153"/>
      <c r="D115" s="20"/>
      <c r="E115" s="20"/>
      <c r="F115" s="22"/>
      <c r="G115" s="21"/>
      <c r="H115" s="20"/>
      <c r="I115" s="20"/>
      <c r="J115" s="22"/>
      <c r="K115" s="22"/>
    </row>
    <row r="116" spans="3:11" ht="14.25" customHeight="1" x14ac:dyDescent="0.2">
      <c r="C116" s="153"/>
      <c r="D116" s="20"/>
      <c r="E116" s="20"/>
      <c r="F116" s="22"/>
      <c r="G116" s="21"/>
      <c r="H116" s="20"/>
      <c r="I116" s="20"/>
      <c r="J116" s="22"/>
      <c r="K116" s="22"/>
    </row>
    <row r="117" spans="3:11" ht="14.25" customHeight="1" x14ac:dyDescent="0.2">
      <c r="C117" s="153"/>
      <c r="D117" s="20"/>
      <c r="E117" s="20"/>
      <c r="F117" s="22"/>
      <c r="G117" s="21"/>
      <c r="H117" s="20"/>
      <c r="I117" s="20"/>
      <c r="J117" s="22"/>
      <c r="K117" s="22"/>
    </row>
    <row r="118" spans="3:11" ht="14.25" customHeight="1" x14ac:dyDescent="0.2">
      <c r="C118" s="153"/>
      <c r="D118" s="20"/>
      <c r="E118" s="20"/>
      <c r="F118" s="22"/>
      <c r="G118" s="21"/>
      <c r="H118" s="20"/>
      <c r="I118" s="20"/>
      <c r="J118" s="22"/>
      <c r="K118" s="22"/>
    </row>
    <row r="119" spans="3:11" ht="14.25" customHeight="1" x14ac:dyDescent="0.2">
      <c r="C119" s="153"/>
      <c r="D119" s="20"/>
      <c r="E119" s="20"/>
      <c r="F119" s="22"/>
      <c r="G119" s="21"/>
      <c r="H119" s="20"/>
      <c r="I119" s="20"/>
      <c r="J119" s="22"/>
      <c r="K119" s="22"/>
    </row>
    <row r="120" spans="3:11" ht="14.25" customHeight="1" x14ac:dyDescent="0.2">
      <c r="C120" s="153"/>
      <c r="D120" s="20"/>
      <c r="E120" s="20"/>
      <c r="F120" s="22"/>
      <c r="G120" s="21"/>
      <c r="H120" s="20"/>
      <c r="I120" s="20"/>
      <c r="J120" s="22"/>
      <c r="K120" s="22"/>
    </row>
    <row r="121" spans="3:11" ht="14.25" customHeight="1" x14ac:dyDescent="0.2">
      <c r="C121" s="153"/>
      <c r="D121" s="20"/>
      <c r="E121" s="20"/>
      <c r="F121" s="22"/>
      <c r="G121" s="21"/>
      <c r="H121" s="20"/>
      <c r="I121" s="20"/>
      <c r="J121" s="22"/>
      <c r="K121" s="22"/>
    </row>
    <row r="122" spans="3:11" ht="14.25" customHeight="1" x14ac:dyDescent="0.2">
      <c r="C122" s="153"/>
      <c r="D122" s="20"/>
      <c r="E122" s="20"/>
      <c r="F122" s="22"/>
      <c r="G122" s="21"/>
      <c r="H122" s="20"/>
      <c r="I122" s="20"/>
      <c r="J122" s="22"/>
      <c r="K122" s="22"/>
    </row>
    <row r="123" spans="3:11" ht="14.25" customHeight="1" x14ac:dyDescent="0.2">
      <c r="C123" s="153"/>
      <c r="D123" s="20"/>
      <c r="E123" s="20"/>
      <c r="F123" s="22"/>
      <c r="G123" s="21"/>
      <c r="H123" s="20"/>
      <c r="I123" s="20"/>
      <c r="J123" s="22"/>
      <c r="K123" s="22"/>
    </row>
    <row r="124" spans="3:11" ht="14.25" customHeight="1" x14ac:dyDescent="0.2">
      <c r="C124" s="153"/>
      <c r="D124" s="20"/>
      <c r="E124" s="20"/>
      <c r="F124" s="22"/>
      <c r="G124" s="21"/>
      <c r="H124" s="20"/>
      <c r="I124" s="20"/>
      <c r="J124" s="22"/>
      <c r="K124" s="22"/>
    </row>
    <row r="125" spans="3:11" ht="14.25" customHeight="1" x14ac:dyDescent="0.2">
      <c r="C125" s="153"/>
      <c r="D125" s="20"/>
      <c r="E125" s="20"/>
      <c r="F125" s="22"/>
      <c r="G125" s="21"/>
      <c r="H125" s="20"/>
      <c r="I125" s="20"/>
      <c r="J125" s="22"/>
      <c r="K125" s="22"/>
    </row>
    <row r="126" spans="3:11" ht="14.25" customHeight="1" x14ac:dyDescent="0.2">
      <c r="C126" s="153"/>
      <c r="D126" s="20"/>
      <c r="E126" s="20"/>
      <c r="F126" s="22"/>
      <c r="G126" s="21"/>
      <c r="H126" s="20"/>
      <c r="I126" s="20"/>
      <c r="J126" s="22"/>
      <c r="K126" s="22"/>
    </row>
    <row r="127" spans="3:11" ht="14.25" customHeight="1" x14ac:dyDescent="0.2">
      <c r="C127" s="153"/>
      <c r="D127" s="20"/>
      <c r="E127" s="20"/>
      <c r="F127" s="22"/>
      <c r="G127" s="21"/>
      <c r="H127" s="20"/>
      <c r="I127" s="20"/>
      <c r="J127" s="22"/>
      <c r="K127" s="22"/>
    </row>
    <row r="128" spans="3:11" ht="14.25" customHeight="1" x14ac:dyDescent="0.2">
      <c r="C128" s="153"/>
      <c r="D128" s="20"/>
      <c r="E128" s="20"/>
      <c r="F128" s="22"/>
      <c r="G128" s="21"/>
      <c r="H128" s="20"/>
      <c r="I128" s="20"/>
      <c r="J128" s="22"/>
      <c r="K128" s="22"/>
    </row>
    <row r="129" spans="3:11" ht="14.25" customHeight="1" x14ac:dyDescent="0.2">
      <c r="C129" s="153"/>
      <c r="D129" s="20"/>
      <c r="E129" s="20"/>
      <c r="F129" s="22"/>
      <c r="G129" s="21"/>
      <c r="H129" s="20"/>
      <c r="I129" s="20"/>
      <c r="J129" s="22"/>
      <c r="K129" s="22"/>
    </row>
    <row r="130" spans="3:11" ht="14.25" customHeight="1" x14ac:dyDescent="0.2">
      <c r="C130" s="153"/>
      <c r="D130" s="20"/>
      <c r="E130" s="20"/>
      <c r="F130" s="22"/>
      <c r="G130" s="21"/>
      <c r="H130" s="20"/>
      <c r="I130" s="20"/>
      <c r="J130" s="22"/>
      <c r="K130" s="22"/>
    </row>
    <row r="131" spans="3:11" ht="14.25" customHeight="1" x14ac:dyDescent="0.2">
      <c r="C131" s="153"/>
      <c r="D131" s="20"/>
      <c r="E131" s="20"/>
      <c r="F131" s="22"/>
      <c r="G131" s="21"/>
      <c r="H131" s="20"/>
      <c r="I131" s="20"/>
      <c r="J131" s="22"/>
      <c r="K131" s="22"/>
    </row>
    <row r="132" spans="3:11" ht="14.25" customHeight="1" x14ac:dyDescent="0.2">
      <c r="C132" s="153"/>
      <c r="D132" s="20"/>
      <c r="E132" s="20"/>
      <c r="F132" s="22"/>
      <c r="G132" s="21"/>
      <c r="H132" s="20"/>
      <c r="I132" s="20"/>
      <c r="J132" s="22"/>
      <c r="K132" s="22"/>
    </row>
    <row r="133" spans="3:11" ht="14.25" customHeight="1" x14ac:dyDescent="0.2">
      <c r="C133" s="153"/>
      <c r="D133" s="20"/>
      <c r="E133" s="20"/>
      <c r="F133" s="22"/>
      <c r="G133" s="21"/>
      <c r="H133" s="20"/>
      <c r="I133" s="20"/>
      <c r="J133" s="22"/>
      <c r="K133" s="22"/>
    </row>
    <row r="134" spans="3:11" ht="14.25" customHeight="1" x14ac:dyDescent="0.2">
      <c r="C134" s="153"/>
      <c r="D134" s="20"/>
      <c r="E134" s="20"/>
      <c r="F134" s="22"/>
      <c r="G134" s="21"/>
      <c r="H134" s="20"/>
      <c r="I134" s="20"/>
      <c r="J134" s="22"/>
      <c r="K134" s="22"/>
    </row>
    <row r="135" spans="3:11" ht="14.25" customHeight="1" x14ac:dyDescent="0.2">
      <c r="C135" s="153"/>
    </row>
    <row r="136" spans="3:11" ht="14.25" customHeight="1" x14ac:dyDescent="0.2">
      <c r="C136" s="153"/>
    </row>
    <row r="137" spans="3:11" ht="14.25" customHeight="1" x14ac:dyDescent="0.2">
      <c r="C137" s="153"/>
    </row>
    <row r="138" spans="3:11" ht="14.25" customHeight="1" x14ac:dyDescent="0.2">
      <c r="C138" s="153"/>
    </row>
    <row r="139" spans="3:11" ht="14.25" customHeight="1" x14ac:dyDescent="0.2">
      <c r="C139" s="153"/>
    </row>
    <row r="140" spans="3:11" ht="14.25" customHeight="1" x14ac:dyDescent="0.2">
      <c r="C140" s="153"/>
    </row>
    <row r="141" spans="3:11" ht="14.25" customHeight="1" x14ac:dyDescent="0.2">
      <c r="C141" s="153"/>
    </row>
    <row r="142" spans="3:11" ht="14.25" customHeight="1" x14ac:dyDescent="0.2">
      <c r="C142" s="153"/>
    </row>
    <row r="143" spans="3:11" ht="14.25" customHeight="1" x14ac:dyDescent="0.2">
      <c r="C143" s="153"/>
    </row>
    <row r="144" spans="3:11" ht="14.25" customHeight="1" x14ac:dyDescent="0.2">
      <c r="C144" s="153"/>
    </row>
    <row r="145" spans="3:3" ht="14.25" customHeight="1" x14ac:dyDescent="0.2">
      <c r="C145" s="153"/>
    </row>
    <row r="146" spans="3:3" ht="14.25" customHeight="1" x14ac:dyDescent="0.2">
      <c r="C146" s="153"/>
    </row>
    <row r="147" spans="3:3" ht="14.25" customHeight="1" x14ac:dyDescent="0.2">
      <c r="C147" s="153"/>
    </row>
    <row r="148" spans="3:3" ht="14.25" customHeight="1" x14ac:dyDescent="0.2">
      <c r="C148" s="153"/>
    </row>
    <row r="149" spans="3:3" ht="14.25" customHeight="1" x14ac:dyDescent="0.2">
      <c r="C149" s="153"/>
    </row>
    <row r="150" spans="3:3" ht="14.25" customHeight="1" x14ac:dyDescent="0.2">
      <c r="C150" s="153"/>
    </row>
    <row r="151" spans="3:3" ht="14.25" customHeight="1" x14ac:dyDescent="0.2">
      <c r="C151" s="153"/>
    </row>
    <row r="152" spans="3:3" ht="14.25" customHeight="1" x14ac:dyDescent="0.2">
      <c r="C152" s="153"/>
    </row>
    <row r="153" spans="3:3" ht="14.25" customHeight="1" x14ac:dyDescent="0.2">
      <c r="C153" s="153"/>
    </row>
    <row r="154" spans="3:3" ht="14.25" customHeight="1" x14ac:dyDescent="0.2">
      <c r="C154" s="153"/>
    </row>
    <row r="155" spans="3:3" ht="14.25" customHeight="1" x14ac:dyDescent="0.2">
      <c r="C155" s="153"/>
    </row>
    <row r="156" spans="3:3" ht="14.25" customHeight="1" x14ac:dyDescent="0.2">
      <c r="C156" s="153"/>
    </row>
    <row r="157" spans="3:3" ht="14.25" customHeight="1" x14ac:dyDescent="0.2">
      <c r="C157" s="153"/>
    </row>
    <row r="158" spans="3:3" ht="14.25" customHeight="1" x14ac:dyDescent="0.2">
      <c r="C158" s="153"/>
    </row>
    <row r="159" spans="3:3" ht="14.25" customHeight="1" x14ac:dyDescent="0.2">
      <c r="C159" s="153"/>
    </row>
    <row r="160" spans="3:3" ht="14.25" customHeight="1" x14ac:dyDescent="0.2">
      <c r="C160" s="153"/>
    </row>
    <row r="161" spans="3:3" ht="14.25" customHeight="1" x14ac:dyDescent="0.2">
      <c r="C161" s="153"/>
    </row>
    <row r="162" spans="3:3" ht="14.25" customHeight="1" x14ac:dyDescent="0.2">
      <c r="C162" s="153"/>
    </row>
    <row r="163" spans="3:3" ht="14.25" customHeight="1" x14ac:dyDescent="0.2">
      <c r="C163" s="153"/>
    </row>
    <row r="164" spans="3:3" ht="14.25" customHeight="1" x14ac:dyDescent="0.2">
      <c r="C164" s="153"/>
    </row>
    <row r="165" spans="3:3" ht="14.25" customHeight="1" x14ac:dyDescent="0.2">
      <c r="C165" s="153"/>
    </row>
    <row r="166" spans="3:3" ht="14.25" customHeight="1" x14ac:dyDescent="0.2">
      <c r="C166" s="153"/>
    </row>
    <row r="167" spans="3:3" ht="14.25" customHeight="1" x14ac:dyDescent="0.2">
      <c r="C167" s="153"/>
    </row>
    <row r="168" spans="3:3" ht="14.25" customHeight="1" x14ac:dyDescent="0.2">
      <c r="C168" s="153"/>
    </row>
    <row r="169" spans="3:3" ht="14.25" customHeight="1" x14ac:dyDescent="0.2">
      <c r="C169" s="153"/>
    </row>
    <row r="170" spans="3:3" ht="14.25" customHeight="1" x14ac:dyDescent="0.2">
      <c r="C170" s="153"/>
    </row>
    <row r="171" spans="3:3" ht="14.25" customHeight="1" x14ac:dyDescent="0.2">
      <c r="C171" s="153"/>
    </row>
    <row r="172" spans="3:3" ht="14.25" customHeight="1" x14ac:dyDescent="0.2">
      <c r="C172" s="153"/>
    </row>
    <row r="173" spans="3:3" ht="14.25" customHeight="1" x14ac:dyDescent="0.2">
      <c r="C173" s="153"/>
    </row>
    <row r="174" spans="3:3" ht="14.25" customHeight="1" x14ac:dyDescent="0.2">
      <c r="C174" s="153"/>
    </row>
    <row r="175" spans="3:3" ht="14.25" customHeight="1" x14ac:dyDescent="0.2">
      <c r="C175" s="153"/>
    </row>
    <row r="176" spans="3:3" ht="14.25" customHeight="1" x14ac:dyDescent="0.2">
      <c r="C176" s="153"/>
    </row>
    <row r="177" spans="3:3" ht="14.25" customHeight="1" x14ac:dyDescent="0.2">
      <c r="C177" s="153"/>
    </row>
    <row r="178" spans="3:3" ht="14.25" customHeight="1" x14ac:dyDescent="0.2">
      <c r="C178" s="153"/>
    </row>
    <row r="179" spans="3:3" ht="14.25" customHeight="1" x14ac:dyDescent="0.2">
      <c r="C179" s="153"/>
    </row>
    <row r="180" spans="3:3" ht="14.25" customHeight="1" x14ac:dyDescent="0.2">
      <c r="C180" s="153"/>
    </row>
    <row r="181" spans="3:3" ht="14.25" customHeight="1" x14ac:dyDescent="0.2">
      <c r="C181" s="153"/>
    </row>
    <row r="182" spans="3:3" ht="14.25" customHeight="1" x14ac:dyDescent="0.2">
      <c r="C182" s="153"/>
    </row>
    <row r="183" spans="3:3" ht="14.25" customHeight="1" x14ac:dyDescent="0.2">
      <c r="C183" s="153"/>
    </row>
    <row r="184" spans="3:3" ht="14.25" customHeight="1" x14ac:dyDescent="0.2">
      <c r="C184" s="153"/>
    </row>
    <row r="185" spans="3:3" ht="14.25" customHeight="1" x14ac:dyDescent="0.2">
      <c r="C185" s="153"/>
    </row>
    <row r="186" spans="3:3" ht="14.25" customHeight="1" x14ac:dyDescent="0.2">
      <c r="C186" s="153"/>
    </row>
    <row r="187" spans="3:3" ht="14.25" customHeight="1" x14ac:dyDescent="0.2">
      <c r="C187" s="153"/>
    </row>
    <row r="188" spans="3:3" ht="14.25" customHeight="1" x14ac:dyDescent="0.2">
      <c r="C188" s="153"/>
    </row>
    <row r="189" spans="3:3" ht="14.25" customHeight="1" x14ac:dyDescent="0.2">
      <c r="C189" s="153"/>
    </row>
    <row r="190" spans="3:3" ht="14.25" customHeight="1" x14ac:dyDescent="0.2">
      <c r="C190" s="153"/>
    </row>
    <row r="191" spans="3:3" ht="14.25" customHeight="1" x14ac:dyDescent="0.2">
      <c r="C191" s="153"/>
    </row>
    <row r="192" spans="3:3" ht="14.25" customHeight="1" x14ac:dyDescent="0.2">
      <c r="C192" s="153"/>
    </row>
    <row r="193" spans="3:3" ht="14.25" customHeight="1" x14ac:dyDescent="0.2">
      <c r="C193" s="153"/>
    </row>
    <row r="194" spans="3:3" ht="14.25" customHeight="1" x14ac:dyDescent="0.2">
      <c r="C194" s="153"/>
    </row>
    <row r="195" spans="3:3" ht="14.25" customHeight="1" x14ac:dyDescent="0.2">
      <c r="C195" s="153"/>
    </row>
    <row r="196" spans="3:3" ht="14.25" customHeight="1" x14ac:dyDescent="0.2">
      <c r="C196" s="153"/>
    </row>
    <row r="197" spans="3:3" ht="14.25" customHeight="1" x14ac:dyDescent="0.2">
      <c r="C197" s="153"/>
    </row>
    <row r="198" spans="3:3" ht="14.25" customHeight="1" x14ac:dyDescent="0.2">
      <c r="C198" s="153"/>
    </row>
    <row r="199" spans="3:3" ht="14.25" customHeight="1" x14ac:dyDescent="0.2">
      <c r="C199" s="153"/>
    </row>
    <row r="200" spans="3:3" ht="14.25" customHeight="1" x14ac:dyDescent="0.2">
      <c r="C200" s="153"/>
    </row>
    <row r="201" spans="3:3" ht="14.25" customHeight="1" x14ac:dyDescent="0.2">
      <c r="C201" s="153"/>
    </row>
    <row r="202" spans="3:3" ht="14.25" customHeight="1" x14ac:dyDescent="0.2">
      <c r="C202" s="153"/>
    </row>
    <row r="203" spans="3:3" ht="14.25" customHeight="1" x14ac:dyDescent="0.2">
      <c r="C203" s="153"/>
    </row>
    <row r="204" spans="3:3" ht="14.25" customHeight="1" x14ac:dyDescent="0.2">
      <c r="C204" s="153"/>
    </row>
    <row r="205" spans="3:3" ht="14.25" customHeight="1" x14ac:dyDescent="0.2">
      <c r="C205" s="153"/>
    </row>
    <row r="206" spans="3:3" ht="14.25" customHeight="1" x14ac:dyDescent="0.2">
      <c r="C206" s="153"/>
    </row>
    <row r="207" spans="3:3" ht="14.25" customHeight="1" x14ac:dyDescent="0.2">
      <c r="C207" s="153"/>
    </row>
    <row r="208" spans="3:3" ht="14.25" customHeight="1" x14ac:dyDescent="0.2">
      <c r="C208" s="153"/>
    </row>
    <row r="209" spans="3:3" ht="14.25" customHeight="1" x14ac:dyDescent="0.2">
      <c r="C209" s="153"/>
    </row>
    <row r="210" spans="3:3" x14ac:dyDescent="0.2">
      <c r="C210" s="153"/>
    </row>
    <row r="211" spans="3:3" x14ac:dyDescent="0.2">
      <c r="C211" s="153"/>
    </row>
    <row r="212" spans="3:3" x14ac:dyDescent="0.2">
      <c r="C212" s="153"/>
    </row>
    <row r="213" spans="3:3" x14ac:dyDescent="0.2">
      <c r="C213" s="153"/>
    </row>
    <row r="214" spans="3:3" x14ac:dyDescent="0.2">
      <c r="C214" s="153"/>
    </row>
    <row r="215" spans="3:3" x14ac:dyDescent="0.2">
      <c r="C215" s="153"/>
    </row>
    <row r="216" spans="3:3" x14ac:dyDescent="0.2">
      <c r="C216" s="153"/>
    </row>
    <row r="217" spans="3:3" x14ac:dyDescent="0.2">
      <c r="C217" s="153"/>
    </row>
    <row r="218" spans="3:3" x14ac:dyDescent="0.2">
      <c r="C218" s="153"/>
    </row>
    <row r="219" spans="3:3" x14ac:dyDescent="0.2">
      <c r="C219" s="153"/>
    </row>
    <row r="220" spans="3:3" x14ac:dyDescent="0.2">
      <c r="C220" s="153"/>
    </row>
    <row r="221" spans="3:3" x14ac:dyDescent="0.2">
      <c r="C221" s="153"/>
    </row>
    <row r="222" spans="3:3" x14ac:dyDescent="0.2">
      <c r="C222" s="153"/>
    </row>
    <row r="223" spans="3:3" x14ac:dyDescent="0.2">
      <c r="C223" s="153"/>
    </row>
    <row r="224" spans="3:3" x14ac:dyDescent="0.2">
      <c r="C224" s="153"/>
    </row>
    <row r="225" spans="3:3" x14ac:dyDescent="0.2">
      <c r="C225" s="153"/>
    </row>
    <row r="226" spans="3:3" x14ac:dyDescent="0.2">
      <c r="C226" s="153"/>
    </row>
    <row r="227" spans="3:3" x14ac:dyDescent="0.2">
      <c r="C227" s="153"/>
    </row>
    <row r="228" spans="3:3" x14ac:dyDescent="0.2">
      <c r="C228" s="153"/>
    </row>
    <row r="229" spans="3:3" x14ac:dyDescent="0.2">
      <c r="C229" s="153"/>
    </row>
    <row r="230" spans="3:3" x14ac:dyDescent="0.2">
      <c r="C230" s="153"/>
    </row>
    <row r="231" spans="3:3" x14ac:dyDescent="0.2">
      <c r="C231" s="153"/>
    </row>
    <row r="232" spans="3:3" x14ac:dyDescent="0.2">
      <c r="C232" s="153"/>
    </row>
    <row r="233" spans="3:3" x14ac:dyDescent="0.2">
      <c r="C233" s="153"/>
    </row>
    <row r="234" spans="3:3" x14ac:dyDescent="0.2">
      <c r="C234" s="153"/>
    </row>
    <row r="235" spans="3:3" x14ac:dyDescent="0.2">
      <c r="C235" s="153"/>
    </row>
    <row r="236" spans="3:3" x14ac:dyDescent="0.2">
      <c r="C236" s="153"/>
    </row>
    <row r="237" spans="3:3" x14ac:dyDescent="0.2">
      <c r="C237" s="153"/>
    </row>
    <row r="238" spans="3:3" x14ac:dyDescent="0.2">
      <c r="C238" s="153"/>
    </row>
    <row r="239" spans="3:3" x14ac:dyDescent="0.2">
      <c r="C239" s="153"/>
    </row>
    <row r="240" spans="3:3" x14ac:dyDescent="0.2">
      <c r="C240" s="153"/>
    </row>
    <row r="241" spans="3:3" x14ac:dyDescent="0.2">
      <c r="C241" s="153"/>
    </row>
    <row r="242" spans="3:3" x14ac:dyDescent="0.2">
      <c r="C242" s="153"/>
    </row>
    <row r="243" spans="3:3" x14ac:dyDescent="0.2">
      <c r="C243" s="153"/>
    </row>
    <row r="244" spans="3:3" x14ac:dyDescent="0.2">
      <c r="C244" s="153"/>
    </row>
    <row r="245" spans="3:3" x14ac:dyDescent="0.2">
      <c r="C245" s="153"/>
    </row>
    <row r="246" spans="3:3" x14ac:dyDescent="0.2">
      <c r="C246" s="153"/>
    </row>
    <row r="247" spans="3:3" x14ac:dyDescent="0.2">
      <c r="C247" s="153"/>
    </row>
    <row r="248" spans="3:3" x14ac:dyDescent="0.2">
      <c r="C248" s="153"/>
    </row>
    <row r="249" spans="3:3" x14ac:dyDescent="0.2">
      <c r="C249" s="153"/>
    </row>
    <row r="250" spans="3:3" x14ac:dyDescent="0.2">
      <c r="C250" s="153"/>
    </row>
    <row r="251" spans="3:3" x14ac:dyDescent="0.2">
      <c r="C251" s="153"/>
    </row>
    <row r="252" spans="3:3" x14ac:dyDescent="0.2">
      <c r="C252" s="153"/>
    </row>
    <row r="253" spans="3:3" x14ac:dyDescent="0.2">
      <c r="C253" s="153"/>
    </row>
    <row r="254" spans="3:3" x14ac:dyDescent="0.2">
      <c r="C254" s="153"/>
    </row>
    <row r="255" spans="3:3" x14ac:dyDescent="0.2">
      <c r="C255" s="153"/>
    </row>
    <row r="256" spans="3:3" x14ac:dyDescent="0.2">
      <c r="C256" s="153"/>
    </row>
    <row r="257" spans="3:3" x14ac:dyDescent="0.2">
      <c r="C257" s="153"/>
    </row>
    <row r="258" spans="3:3" x14ac:dyDescent="0.2">
      <c r="C258" s="153"/>
    </row>
    <row r="259" spans="3:3" x14ac:dyDescent="0.2">
      <c r="C259" s="153"/>
    </row>
    <row r="260" spans="3:3" x14ac:dyDescent="0.2">
      <c r="C260" s="153"/>
    </row>
    <row r="261" spans="3:3" x14ac:dyDescent="0.2">
      <c r="C261" s="153"/>
    </row>
    <row r="262" spans="3:3" x14ac:dyDescent="0.2">
      <c r="C262" s="153"/>
    </row>
    <row r="263" spans="3:3" x14ac:dyDescent="0.2">
      <c r="C263" s="153"/>
    </row>
    <row r="264" spans="3:3" x14ac:dyDescent="0.2">
      <c r="C264" s="153"/>
    </row>
    <row r="265" spans="3:3" x14ac:dyDescent="0.2">
      <c r="C265" s="153"/>
    </row>
    <row r="266" spans="3:3" x14ac:dyDescent="0.2">
      <c r="C266" s="153"/>
    </row>
    <row r="267" spans="3:3" x14ac:dyDescent="0.2">
      <c r="C267" s="153"/>
    </row>
    <row r="268" spans="3:3" x14ac:dyDescent="0.2">
      <c r="C268" s="153"/>
    </row>
    <row r="269" spans="3:3" x14ac:dyDescent="0.2">
      <c r="C269" s="153"/>
    </row>
    <row r="270" spans="3:3" x14ac:dyDescent="0.2">
      <c r="C270" s="153"/>
    </row>
  </sheetData>
  <sortState xmlns:xlrd2="http://schemas.microsoft.com/office/spreadsheetml/2017/richdata2" ref="A13:R28">
    <sortCondition ref="A13:A28"/>
  </sortState>
  <mergeCells count="7">
    <mergeCell ref="A33:K33"/>
    <mergeCell ref="H4:K4"/>
    <mergeCell ref="A1:B1"/>
    <mergeCell ref="D1:G1"/>
    <mergeCell ref="A2:B2"/>
    <mergeCell ref="A4:B4"/>
    <mergeCell ref="D4:G4"/>
  </mergeCells>
  <conditionalFormatting sqref="A13:A28">
    <cfRule type="duplicateValues" dxfId="9" priority="24"/>
  </conditionalFormatting>
  <conditionalFormatting sqref="B3">
    <cfRule type="duplicateValues" dxfId="8" priority="1"/>
  </conditionalFormatting>
  <hyperlinks>
    <hyperlink ref="A4" display="Back to Top Sheet" xr:uid="{00000000-0004-0000-2B00-000000000000}"/>
    <hyperlink ref="A4:B4" location="Top!A1" display="Back to Top Sheet" xr:uid="{0A5791D9-6234-464F-80E1-021263D60812}"/>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B1A0C7"/>
    <pageSetUpPr fitToPage="1"/>
  </sheetPr>
  <dimension ref="A1:M184"/>
  <sheetViews>
    <sheetView workbookViewId="0">
      <selection sqref="A1:B1"/>
    </sheetView>
  </sheetViews>
  <sheetFormatPr defaultColWidth="11.42578125" defaultRowHeight="12.75" x14ac:dyDescent="0.2"/>
  <cols>
    <col min="1" max="1" width="28.85546875" style="16" customWidth="1"/>
    <col min="2" max="2" width="54.5703125" style="16" customWidth="1"/>
    <col min="3" max="3" width="16" style="16" customWidth="1"/>
    <col min="4" max="4" width="16.5703125" style="7" customWidth="1"/>
    <col min="5" max="5" width="15.5703125" style="7" customWidth="1"/>
    <col min="6" max="6" width="15.85546875" style="9" customWidth="1"/>
    <col min="7" max="7" width="29.7109375" style="8" customWidth="1"/>
    <col min="8" max="8" width="14.85546875" style="7" customWidth="1"/>
    <col min="9" max="9" width="19.85546875" style="7" customWidth="1"/>
    <col min="10" max="10" width="19.5703125" style="9" customWidth="1"/>
    <col min="11" max="11" width="26.42578125" style="9" customWidth="1"/>
    <col min="12"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19" t="str">
        <f>Top!B67</f>
        <v>Heart Rate Service</v>
      </c>
      <c r="B2" s="2119"/>
      <c r="C2" s="1929"/>
      <c r="D2" s="986" t="s">
        <v>986</v>
      </c>
      <c r="E2" s="985" t="str">
        <f>Top!E67</f>
        <v>HRS.TS.p3</v>
      </c>
      <c r="F2" s="985"/>
      <c r="G2" s="985"/>
      <c r="H2" s="979" t="s">
        <v>11</v>
      </c>
      <c r="I2" s="981" t="str">
        <f>Top!$G67</f>
        <v>HRS.TS.p3</v>
      </c>
      <c r="J2" s="979" t="s">
        <v>987</v>
      </c>
      <c r="K2" s="1022">
        <v>45106</v>
      </c>
      <c r="M2" s="25"/>
    </row>
    <row r="3" spans="1:13" ht="18" customHeight="1" thickBot="1" x14ac:dyDescent="0.25">
      <c r="A3" s="55" t="s">
        <v>988</v>
      </c>
      <c r="B3" s="55">
        <f>rel_date</f>
        <v>46070</v>
      </c>
      <c r="D3" s="986" t="s">
        <v>989</v>
      </c>
      <c r="E3" s="985" t="str">
        <f>Top!F67</f>
        <v>HRS.ICS.p3</v>
      </c>
      <c r="F3" s="985"/>
      <c r="G3" s="985"/>
      <c r="H3" s="982" t="s">
        <v>12</v>
      </c>
      <c r="I3" s="983" t="str">
        <f>Top!$H67</f>
        <v>HRS.ICS.p4</v>
      </c>
      <c r="J3" s="982" t="s">
        <v>987</v>
      </c>
      <c r="K3" s="1021">
        <f>rel_date</f>
        <v>46070</v>
      </c>
    </row>
    <row r="4" spans="1:13" ht="14.25" customHeight="1" thickBot="1" x14ac:dyDescent="0.25">
      <c r="A4" s="2114" t="s">
        <v>990</v>
      </c>
      <c r="B4" s="2115"/>
      <c r="C4" s="39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1225</v>
      </c>
      <c r="D6" s="535"/>
      <c r="E6" s="467">
        <v>45198</v>
      </c>
      <c r="F6" s="133"/>
      <c r="G6" s="536" t="s">
        <v>5912</v>
      </c>
      <c r="H6" s="1861"/>
      <c r="I6" s="1754">
        <v>45198</v>
      </c>
      <c r="J6" s="1862"/>
      <c r="K6" s="509"/>
      <c r="M6" s="9"/>
    </row>
    <row r="7" spans="1:13" s="10" customFormat="1" x14ac:dyDescent="0.2">
      <c r="A7" s="403" t="s">
        <v>12</v>
      </c>
      <c r="B7" s="311" t="s">
        <v>1004</v>
      </c>
      <c r="C7" s="1594" t="s">
        <v>1005</v>
      </c>
      <c r="D7" s="121"/>
      <c r="E7" s="468">
        <v>45053</v>
      </c>
      <c r="F7" s="109"/>
      <c r="G7" s="110"/>
      <c r="H7" s="1863"/>
      <c r="I7" s="461">
        <f>$B$3+90</f>
        <v>46160</v>
      </c>
      <c r="J7" s="204"/>
      <c r="K7" s="206" t="s">
        <v>1126</v>
      </c>
      <c r="M7" s="9"/>
    </row>
    <row r="8" spans="1:13" s="10" customFormat="1" x14ac:dyDescent="0.2">
      <c r="A8" s="1069" t="s">
        <v>5913</v>
      </c>
      <c r="B8" s="522" t="s">
        <v>5914</v>
      </c>
      <c r="C8" s="271"/>
      <c r="D8" s="116" t="s">
        <v>519</v>
      </c>
      <c r="E8" s="468">
        <v>45198</v>
      </c>
      <c r="F8" s="107" t="s">
        <v>19</v>
      </c>
      <c r="G8" s="370"/>
      <c r="H8" s="1864" t="s">
        <v>519</v>
      </c>
      <c r="I8" s="1865">
        <v>45198</v>
      </c>
      <c r="J8" s="1866" t="s">
        <v>19</v>
      </c>
      <c r="K8" s="37"/>
    </row>
    <row r="9" spans="1:13" s="10" customFormat="1" x14ac:dyDescent="0.2">
      <c r="A9" s="1069" t="s">
        <v>5915</v>
      </c>
      <c r="B9" s="311" t="s">
        <v>5916</v>
      </c>
      <c r="C9" s="271"/>
      <c r="D9" s="121" t="s">
        <v>1010</v>
      </c>
      <c r="E9" s="468">
        <v>45198</v>
      </c>
      <c r="F9" s="109" t="s">
        <v>1011</v>
      </c>
      <c r="G9" s="370"/>
      <c r="H9" s="1864" t="s">
        <v>1010</v>
      </c>
      <c r="I9" s="1865">
        <v>45198</v>
      </c>
      <c r="J9" s="1866" t="s">
        <v>1011</v>
      </c>
      <c r="K9" s="37"/>
    </row>
    <row r="10" spans="1:13" s="10" customFormat="1" x14ac:dyDescent="0.2">
      <c r="A10" s="1069" t="s">
        <v>5917</v>
      </c>
      <c r="B10" s="311" t="s">
        <v>5918</v>
      </c>
      <c r="C10" s="271"/>
      <c r="D10" s="121" t="s">
        <v>1010</v>
      </c>
      <c r="E10" s="468">
        <v>45198</v>
      </c>
      <c r="F10" s="109" t="s">
        <v>1011</v>
      </c>
      <c r="G10" s="370"/>
      <c r="H10" s="1864" t="s">
        <v>1010</v>
      </c>
      <c r="I10" s="1865">
        <v>45198</v>
      </c>
      <c r="J10" s="1866" t="s">
        <v>1011</v>
      </c>
      <c r="K10" s="37"/>
    </row>
    <row r="11" spans="1:13" s="10" customFormat="1" x14ac:dyDescent="0.2">
      <c r="A11" s="1069" t="s">
        <v>5919</v>
      </c>
      <c r="B11" s="311" t="s">
        <v>5920</v>
      </c>
      <c r="C11" s="271"/>
      <c r="D11" s="121" t="s">
        <v>1010</v>
      </c>
      <c r="E11" s="468">
        <v>45198</v>
      </c>
      <c r="F11" s="109" t="s">
        <v>1011</v>
      </c>
      <c r="G11" s="370"/>
      <c r="H11" s="1864" t="s">
        <v>1010</v>
      </c>
      <c r="I11" s="1865">
        <v>45198</v>
      </c>
      <c r="J11" s="1866" t="s">
        <v>1011</v>
      </c>
      <c r="K11" s="37"/>
    </row>
    <row r="12" spans="1:13" s="10" customFormat="1" x14ac:dyDescent="0.2">
      <c r="A12" s="1069" t="s">
        <v>5921</v>
      </c>
      <c r="B12" s="311" t="s">
        <v>5922</v>
      </c>
      <c r="C12" s="271"/>
      <c r="D12" s="121" t="s">
        <v>1010</v>
      </c>
      <c r="E12" s="468">
        <v>45198</v>
      </c>
      <c r="F12" s="109" t="s">
        <v>1011</v>
      </c>
      <c r="G12" s="370"/>
      <c r="H12" s="1864" t="s">
        <v>1010</v>
      </c>
      <c r="I12" s="1865">
        <v>45198</v>
      </c>
      <c r="J12" s="1866" t="s">
        <v>1011</v>
      </c>
      <c r="K12" s="654"/>
    </row>
    <row r="13" spans="1:13" s="10" customFormat="1" x14ac:dyDescent="0.2">
      <c r="A13" s="1069" t="s">
        <v>5923</v>
      </c>
      <c r="B13" s="311" t="s">
        <v>5924</v>
      </c>
      <c r="C13" s="271"/>
      <c r="D13" s="121" t="s">
        <v>1010</v>
      </c>
      <c r="E13" s="468">
        <v>45198</v>
      </c>
      <c r="F13" s="109" t="s">
        <v>1011</v>
      </c>
      <c r="G13" s="370"/>
      <c r="H13" s="1864" t="s">
        <v>1010</v>
      </c>
      <c r="I13" s="1865">
        <v>45198</v>
      </c>
      <c r="J13" s="1866" t="s">
        <v>1011</v>
      </c>
      <c r="K13" s="37"/>
    </row>
    <row r="14" spans="1:13" s="10" customFormat="1" x14ac:dyDescent="0.2">
      <c r="A14" s="1069" t="s">
        <v>5925</v>
      </c>
      <c r="B14" s="311" t="s">
        <v>5926</v>
      </c>
      <c r="C14" s="271"/>
      <c r="D14" s="121" t="s">
        <v>1010</v>
      </c>
      <c r="E14" s="468">
        <v>45198</v>
      </c>
      <c r="F14" s="109" t="s">
        <v>1011</v>
      </c>
      <c r="G14" s="370"/>
      <c r="H14" s="1864" t="s">
        <v>1010</v>
      </c>
      <c r="I14" s="1865">
        <v>45198</v>
      </c>
      <c r="J14" s="1866" t="s">
        <v>1011</v>
      </c>
      <c r="K14" s="37"/>
    </row>
    <row r="15" spans="1:13" s="10" customFormat="1" ht="25.5" x14ac:dyDescent="0.2">
      <c r="A15" s="1069" t="s">
        <v>5927</v>
      </c>
      <c r="B15" s="311" t="s">
        <v>5928</v>
      </c>
      <c r="C15" s="271"/>
      <c r="D15" s="121" t="s">
        <v>1010</v>
      </c>
      <c r="E15" s="468">
        <v>45198</v>
      </c>
      <c r="F15" s="109" t="s">
        <v>1011</v>
      </c>
      <c r="G15" s="370"/>
      <c r="H15" s="1864" t="s">
        <v>1010</v>
      </c>
      <c r="I15" s="1865">
        <v>45198</v>
      </c>
      <c r="J15" s="1866" t="s">
        <v>1011</v>
      </c>
      <c r="K15" s="37"/>
    </row>
    <row r="16" spans="1:13" s="10" customFormat="1" ht="25.5" x14ac:dyDescent="0.2">
      <c r="A16" s="255" t="s">
        <v>5929</v>
      </c>
      <c r="B16" s="1486" t="s">
        <v>5930</v>
      </c>
      <c r="C16" s="1549"/>
      <c r="D16" s="1554" t="s">
        <v>519</v>
      </c>
      <c r="E16" s="494">
        <v>45198</v>
      </c>
      <c r="F16" s="19" t="s">
        <v>19</v>
      </c>
      <c r="G16" s="1555"/>
      <c r="H16" s="1864" t="s">
        <v>519</v>
      </c>
      <c r="I16" s="1865">
        <v>45198</v>
      </c>
      <c r="J16" s="1866" t="s">
        <v>19</v>
      </c>
      <c r="K16" s="37"/>
    </row>
    <row r="17" spans="1:13" s="10" customFormat="1" ht="12.75" customHeight="1" x14ac:dyDescent="0.2">
      <c r="A17" s="255" t="s">
        <v>5931</v>
      </c>
      <c r="B17" s="1556" t="s">
        <v>1224</v>
      </c>
      <c r="C17" s="1557" t="s">
        <v>1225</v>
      </c>
      <c r="D17" s="1554"/>
      <c r="E17" s="494"/>
      <c r="F17" s="19"/>
      <c r="G17" s="1555" t="s">
        <v>5932</v>
      </c>
      <c r="H17" s="1864"/>
      <c r="I17" s="1865"/>
      <c r="J17" s="1866"/>
      <c r="K17" s="181"/>
      <c r="M17" s="9"/>
    </row>
    <row r="18" spans="1:13" s="10" customFormat="1" x14ac:dyDescent="0.2">
      <c r="A18" s="255" t="s">
        <v>5933</v>
      </c>
      <c r="B18" s="1556" t="s">
        <v>1224</v>
      </c>
      <c r="C18" s="1557" t="s">
        <v>1225</v>
      </c>
      <c r="D18" s="1554"/>
      <c r="E18" s="494"/>
      <c r="F18" s="19"/>
      <c r="G18" s="23" t="s">
        <v>5932</v>
      </c>
      <c r="H18" s="1867"/>
      <c r="I18" s="1865"/>
      <c r="J18" s="1866"/>
      <c r="K18" s="181"/>
    </row>
    <row r="19" spans="1:13" s="10" customFormat="1" x14ac:dyDescent="0.2">
      <c r="A19" s="272" t="s">
        <v>5934</v>
      </c>
      <c r="B19" s="1556" t="s">
        <v>1224</v>
      </c>
      <c r="C19" s="1557" t="s">
        <v>1225</v>
      </c>
      <c r="D19" s="1554"/>
      <c r="E19" s="494"/>
      <c r="F19" s="19"/>
      <c r="G19" s="1059" t="s">
        <v>5932</v>
      </c>
      <c r="H19" s="1867"/>
      <c r="I19" s="1865"/>
      <c r="J19" s="1866"/>
      <c r="K19" s="181"/>
    </row>
    <row r="20" spans="1:13" s="10" customFormat="1" x14ac:dyDescent="0.2">
      <c r="A20" s="1141" t="s">
        <v>5935</v>
      </c>
      <c r="B20" s="964" t="s">
        <v>5881</v>
      </c>
      <c r="C20" s="1260" t="s">
        <v>1225</v>
      </c>
      <c r="D20" s="1057" t="s">
        <v>1010</v>
      </c>
      <c r="E20" s="998">
        <v>45289</v>
      </c>
      <c r="F20" s="997" t="s">
        <v>1011</v>
      </c>
      <c r="G20" s="1058" t="s">
        <v>5936</v>
      </c>
      <c r="H20" s="1867" t="s">
        <v>1010</v>
      </c>
      <c r="I20" s="1652">
        <v>45289</v>
      </c>
      <c r="J20" s="1866" t="s">
        <v>1011</v>
      </c>
      <c r="K20" s="842"/>
    </row>
    <row r="21" spans="1:13" s="10" customFormat="1" x14ac:dyDescent="0.2">
      <c r="A21" s="1141" t="s">
        <v>5937</v>
      </c>
      <c r="B21" s="964" t="s">
        <v>5883</v>
      </c>
      <c r="C21" s="1260" t="s">
        <v>1225</v>
      </c>
      <c r="D21" s="1057" t="s">
        <v>1010</v>
      </c>
      <c r="E21" s="468">
        <v>45289</v>
      </c>
      <c r="F21" s="997" t="s">
        <v>1011</v>
      </c>
      <c r="G21" s="1058" t="s">
        <v>5938</v>
      </c>
      <c r="H21" s="1867" t="s">
        <v>1010</v>
      </c>
      <c r="I21" s="1652">
        <v>45289</v>
      </c>
      <c r="J21" s="1866" t="s">
        <v>1011</v>
      </c>
      <c r="K21" s="842"/>
    </row>
    <row r="22" spans="1:13" s="10" customFormat="1" x14ac:dyDescent="0.2">
      <c r="A22" s="1141" t="s">
        <v>5939</v>
      </c>
      <c r="B22" s="964" t="s">
        <v>5885</v>
      </c>
      <c r="C22" s="1260" t="s">
        <v>1225</v>
      </c>
      <c r="D22" s="1057" t="s">
        <v>1010</v>
      </c>
      <c r="E22" s="468">
        <v>45289</v>
      </c>
      <c r="F22" s="997" t="s">
        <v>1011</v>
      </c>
      <c r="G22" s="1058" t="s">
        <v>5940</v>
      </c>
      <c r="H22" s="1867" t="s">
        <v>1010</v>
      </c>
      <c r="I22" s="1652">
        <v>45289</v>
      </c>
      <c r="J22" s="1866" t="s">
        <v>1011</v>
      </c>
      <c r="K22" s="842"/>
    </row>
    <row r="23" spans="1:13" s="10" customFormat="1" ht="13.5" thickBot="1" x14ac:dyDescent="0.25">
      <c r="A23" s="1220" t="s">
        <v>5941</v>
      </c>
      <c r="B23" s="1232" t="s">
        <v>5878</v>
      </c>
      <c r="C23" s="505" t="s">
        <v>1225</v>
      </c>
      <c r="D23" s="122" t="s">
        <v>1010</v>
      </c>
      <c r="E23" s="471">
        <v>45289</v>
      </c>
      <c r="F23" s="111" t="s">
        <v>1011</v>
      </c>
      <c r="G23" s="112" t="s">
        <v>5942</v>
      </c>
      <c r="H23" s="1868" t="s">
        <v>1010</v>
      </c>
      <c r="I23" s="1654">
        <v>45289</v>
      </c>
      <c r="J23" s="1869" t="s">
        <v>1011</v>
      </c>
      <c r="K23" s="273"/>
      <c r="M23" s="9"/>
    </row>
    <row r="24" spans="1:13" ht="14.25" customHeight="1" x14ac:dyDescent="0.2">
      <c r="A24" s="132"/>
      <c r="B24" s="117"/>
      <c r="C24" s="132"/>
      <c r="D24" s="118"/>
      <c r="E24" s="118"/>
      <c r="F24" s="119"/>
      <c r="G24" s="120"/>
      <c r="H24" s="118"/>
      <c r="I24" s="118"/>
      <c r="J24" s="119"/>
      <c r="K24" s="119"/>
    </row>
    <row r="25" spans="1:13" customFormat="1" ht="14.25" customHeight="1" x14ac:dyDescent="0.2">
      <c r="A25" s="277" t="s">
        <v>1122</v>
      </c>
      <c r="B25" s="277"/>
      <c r="C25" s="132"/>
      <c r="D25" s="277"/>
      <c r="E25" s="277"/>
      <c r="F25" s="277"/>
      <c r="G25" s="277"/>
      <c r="H25" s="277"/>
      <c r="I25" s="277"/>
      <c r="J25" s="277"/>
      <c r="K25" s="277"/>
    </row>
    <row r="26" spans="1:13" customFormat="1" ht="14.25" customHeight="1" x14ac:dyDescent="0.2">
      <c r="A26" s="173" t="s">
        <v>1123</v>
      </c>
      <c r="B26" s="277"/>
      <c r="C26" s="132"/>
      <c r="D26" s="277"/>
      <c r="E26" s="277"/>
      <c r="F26" s="277"/>
      <c r="G26" s="277"/>
      <c r="H26" s="277"/>
      <c r="I26" s="277"/>
      <c r="J26" s="277"/>
      <c r="K26" s="277"/>
    </row>
    <row r="27" spans="1:13" customFormat="1" ht="14.25" customHeight="1" x14ac:dyDescent="0.2">
      <c r="A27" s="16"/>
      <c r="B27" s="277"/>
      <c r="C27" s="132"/>
      <c r="D27" s="277"/>
      <c r="E27" s="277"/>
      <c r="F27" s="277"/>
      <c r="G27" s="277"/>
      <c r="H27" s="277"/>
      <c r="I27" s="277"/>
      <c r="J27" s="277"/>
      <c r="K27" s="277"/>
    </row>
    <row r="28" spans="1:13" ht="14.25" customHeight="1" x14ac:dyDescent="0.2">
      <c r="A28" s="149" t="s">
        <v>5943</v>
      </c>
      <c r="C28" s="117"/>
      <c r="D28" s="20"/>
      <c r="E28" s="20"/>
      <c r="F28" s="22"/>
      <c r="G28" s="21"/>
      <c r="H28" s="20"/>
      <c r="I28" s="20"/>
      <c r="J28" s="22"/>
      <c r="K28" s="22"/>
    </row>
    <row r="29" spans="1:13" ht="14.25" customHeight="1" x14ac:dyDescent="0.2">
      <c r="A29" s="1224" t="s">
        <v>5944</v>
      </c>
      <c r="C29" s="117"/>
      <c r="D29" s="20"/>
      <c r="E29" s="20"/>
      <c r="F29" s="22"/>
      <c r="G29" s="21"/>
      <c r="H29" s="20"/>
      <c r="I29" s="20"/>
      <c r="J29" s="22"/>
      <c r="K29" s="22"/>
    </row>
    <row r="30" spans="1:13" ht="14.25" customHeight="1" x14ac:dyDescent="0.2">
      <c r="A30" s="1224" t="s">
        <v>5945</v>
      </c>
      <c r="C30" s="117"/>
      <c r="D30" s="20"/>
      <c r="E30" s="20"/>
      <c r="F30" s="22"/>
      <c r="G30" s="21"/>
      <c r="H30" s="20"/>
      <c r="I30" s="20"/>
      <c r="J30" s="22"/>
      <c r="K30" s="22"/>
    </row>
    <row r="31" spans="1:13" ht="14.25" customHeight="1" x14ac:dyDescent="0.2">
      <c r="A31" s="1224" t="s">
        <v>5946</v>
      </c>
      <c r="C31" s="117"/>
      <c r="D31" s="20"/>
      <c r="E31" s="20"/>
      <c r="F31" s="22"/>
      <c r="G31" s="21"/>
      <c r="H31" s="20"/>
      <c r="I31" s="20"/>
      <c r="J31" s="22"/>
      <c r="K31" s="22"/>
    </row>
    <row r="32" spans="1:13" ht="14.25" customHeight="1" x14ac:dyDescent="0.2">
      <c r="A32" s="1224" t="s">
        <v>5947</v>
      </c>
      <c r="C32" s="117"/>
      <c r="D32" s="20"/>
      <c r="E32" s="20"/>
      <c r="F32" s="22"/>
      <c r="G32" s="21"/>
      <c r="H32" s="20"/>
      <c r="I32" s="20"/>
      <c r="J32" s="22"/>
      <c r="K32" s="22"/>
    </row>
    <row r="33" spans="3:11" ht="14.25" customHeight="1" x14ac:dyDescent="0.2">
      <c r="C33" s="117"/>
      <c r="D33" s="20"/>
      <c r="E33" s="20"/>
      <c r="F33" s="22"/>
      <c r="G33" s="21"/>
      <c r="H33" s="20"/>
      <c r="I33" s="20"/>
      <c r="J33" s="22"/>
      <c r="K33" s="22"/>
    </row>
    <row r="34" spans="3:11" ht="14.25" customHeight="1" x14ac:dyDescent="0.2">
      <c r="C34" s="117"/>
      <c r="D34" s="20"/>
      <c r="E34" s="20"/>
      <c r="F34" s="22"/>
      <c r="G34" s="21"/>
      <c r="H34" s="20"/>
      <c r="I34" s="20"/>
      <c r="J34" s="22"/>
      <c r="K34" s="22"/>
    </row>
    <row r="35" spans="3:11" ht="14.25" customHeight="1" x14ac:dyDescent="0.2">
      <c r="C35" s="117"/>
      <c r="D35" s="20"/>
      <c r="E35" s="20"/>
      <c r="F35" s="22"/>
      <c r="G35" s="21"/>
      <c r="H35" s="20"/>
      <c r="I35" s="20"/>
      <c r="J35" s="22"/>
      <c r="K35" s="22"/>
    </row>
    <row r="36" spans="3:11" ht="14.25" customHeight="1" x14ac:dyDescent="0.2">
      <c r="C36" s="117"/>
      <c r="D36" s="20"/>
      <c r="E36" s="20"/>
      <c r="F36" s="22"/>
      <c r="G36" s="21"/>
      <c r="H36" s="20"/>
      <c r="I36" s="20"/>
      <c r="J36" s="22"/>
      <c r="K36" s="22"/>
    </row>
    <row r="37" spans="3:11" ht="14.25" customHeight="1" x14ac:dyDescent="0.2">
      <c r="C37" s="117"/>
      <c r="D37" s="20"/>
      <c r="E37" s="20"/>
      <c r="F37" s="22"/>
      <c r="G37" s="21"/>
      <c r="H37" s="20"/>
      <c r="I37" s="20"/>
      <c r="J37" s="22"/>
      <c r="K37" s="22"/>
    </row>
    <row r="38" spans="3:11" ht="14.25" customHeight="1" x14ac:dyDescent="0.2">
      <c r="C38" s="117"/>
      <c r="D38" s="20"/>
      <c r="E38" s="20"/>
      <c r="F38" s="22"/>
      <c r="G38" s="21"/>
      <c r="H38" s="20"/>
      <c r="I38" s="20"/>
      <c r="J38" s="22"/>
      <c r="K38" s="22"/>
    </row>
    <row r="39" spans="3:11" ht="14.25" customHeight="1" x14ac:dyDescent="0.2">
      <c r="C39" s="117"/>
      <c r="D39" s="20"/>
      <c r="E39" s="20"/>
      <c r="F39" s="22"/>
      <c r="G39" s="21"/>
      <c r="H39" s="20"/>
      <c r="I39" s="20"/>
      <c r="J39" s="22"/>
      <c r="K39" s="22"/>
    </row>
    <row r="40" spans="3:11" ht="14.25" customHeight="1" x14ac:dyDescent="0.2">
      <c r="C40" s="117"/>
      <c r="D40" s="20"/>
      <c r="E40" s="20"/>
      <c r="F40" s="22"/>
      <c r="G40" s="21"/>
      <c r="H40" s="20"/>
      <c r="I40" s="20"/>
      <c r="J40" s="22"/>
      <c r="K40" s="22"/>
    </row>
    <row r="41" spans="3:11" ht="14.25" customHeight="1" x14ac:dyDescent="0.2">
      <c r="C41" s="117"/>
      <c r="D41" s="20"/>
      <c r="E41" s="20"/>
      <c r="F41" s="22"/>
      <c r="G41" s="21"/>
      <c r="H41" s="20"/>
      <c r="I41" s="20"/>
      <c r="J41" s="22"/>
      <c r="K41" s="22"/>
    </row>
    <row r="42" spans="3:11" ht="14.25" customHeight="1" x14ac:dyDescent="0.2">
      <c r="C42" s="117"/>
      <c r="D42" s="20"/>
      <c r="E42" s="20"/>
      <c r="F42" s="22"/>
      <c r="G42" s="21"/>
      <c r="H42" s="20"/>
      <c r="I42" s="20"/>
      <c r="J42" s="22"/>
      <c r="K42" s="22"/>
    </row>
    <row r="43" spans="3:11" ht="14.25" customHeight="1" x14ac:dyDescent="0.2">
      <c r="C43" s="117"/>
      <c r="D43" s="20"/>
      <c r="E43" s="20"/>
      <c r="F43" s="22"/>
      <c r="G43" s="21"/>
      <c r="H43" s="20"/>
      <c r="I43" s="20"/>
      <c r="J43" s="22"/>
      <c r="K43" s="22"/>
    </row>
    <row r="44" spans="3:11" ht="14.25" customHeight="1" x14ac:dyDescent="0.2">
      <c r="C44" s="117"/>
      <c r="D44" s="20"/>
      <c r="E44" s="20"/>
      <c r="F44" s="22"/>
      <c r="G44" s="21"/>
      <c r="H44" s="20"/>
      <c r="I44" s="20"/>
      <c r="J44" s="22"/>
      <c r="K44" s="22"/>
    </row>
    <row r="45" spans="3:11" ht="14.25" customHeight="1" x14ac:dyDescent="0.2">
      <c r="C45" s="117"/>
      <c r="D45" s="20"/>
      <c r="E45" s="20"/>
      <c r="F45" s="22"/>
      <c r="G45" s="21"/>
      <c r="H45" s="20"/>
      <c r="I45" s="20"/>
      <c r="J45" s="22"/>
      <c r="K45" s="22"/>
    </row>
    <row r="46" spans="3:11" ht="14.25" customHeight="1" x14ac:dyDescent="0.2">
      <c r="C46" s="117"/>
      <c r="D46" s="20"/>
      <c r="E46" s="20"/>
      <c r="F46" s="22"/>
      <c r="G46" s="21"/>
      <c r="H46" s="20"/>
      <c r="I46" s="20"/>
      <c r="J46" s="22"/>
      <c r="K46" s="22"/>
    </row>
    <row r="47" spans="3:11" ht="14.25" customHeight="1" x14ac:dyDescent="0.2">
      <c r="C47" s="117"/>
      <c r="D47" s="20"/>
      <c r="E47" s="20"/>
      <c r="F47" s="22"/>
      <c r="G47" s="21"/>
      <c r="H47" s="20"/>
      <c r="I47" s="20"/>
      <c r="J47" s="22"/>
      <c r="K47" s="22"/>
    </row>
    <row r="48" spans="3:11" ht="14.25" customHeight="1" x14ac:dyDescent="0.2">
      <c r="C48" s="117"/>
      <c r="D48" s="20"/>
      <c r="E48" s="20"/>
      <c r="F48" s="22"/>
      <c r="G48" s="21"/>
      <c r="H48" s="20"/>
      <c r="I48" s="20"/>
      <c r="J48" s="22"/>
      <c r="K48" s="22"/>
    </row>
    <row r="49" spans="3:11" ht="14.25" customHeight="1" x14ac:dyDescent="0.2">
      <c r="C49" s="117"/>
      <c r="D49" s="20"/>
      <c r="E49" s="20"/>
      <c r="F49" s="22"/>
      <c r="G49" s="21"/>
      <c r="H49" s="20"/>
      <c r="I49" s="20"/>
      <c r="J49" s="22"/>
      <c r="K49" s="22"/>
    </row>
    <row r="50" spans="3:11" ht="14.25" customHeight="1" x14ac:dyDescent="0.2">
      <c r="C50" s="117"/>
      <c r="D50" s="20"/>
      <c r="E50" s="20"/>
      <c r="F50" s="22"/>
      <c r="G50" s="21"/>
      <c r="H50" s="20"/>
      <c r="I50" s="20"/>
      <c r="J50" s="22"/>
      <c r="K50" s="22"/>
    </row>
    <row r="51" spans="3:11" ht="14.25" customHeight="1" x14ac:dyDescent="0.2">
      <c r="C51" s="117"/>
      <c r="D51" s="20"/>
      <c r="E51" s="20"/>
      <c r="F51" s="22"/>
      <c r="G51" s="21"/>
      <c r="H51" s="20"/>
      <c r="I51" s="20"/>
      <c r="J51" s="22"/>
      <c r="K51" s="22"/>
    </row>
    <row r="52" spans="3:11" ht="14.25" customHeight="1" x14ac:dyDescent="0.2">
      <c r="C52" s="117"/>
      <c r="D52" s="20"/>
      <c r="E52" s="20"/>
      <c r="F52" s="22"/>
      <c r="G52" s="21"/>
      <c r="H52" s="20"/>
      <c r="I52" s="20"/>
      <c r="J52" s="22"/>
      <c r="K52" s="22"/>
    </row>
    <row r="53" spans="3:11" ht="14.25" customHeight="1" x14ac:dyDescent="0.2">
      <c r="C53" s="117"/>
      <c r="D53" s="20"/>
      <c r="E53" s="20"/>
      <c r="F53" s="22"/>
      <c r="G53" s="21"/>
      <c r="H53" s="20"/>
      <c r="I53" s="20"/>
      <c r="J53" s="22"/>
      <c r="K53" s="22"/>
    </row>
    <row r="54" spans="3:11" ht="14.25" customHeight="1" x14ac:dyDescent="0.2">
      <c r="C54" s="117"/>
      <c r="D54" s="20"/>
      <c r="E54" s="20"/>
      <c r="F54" s="22"/>
      <c r="G54" s="21"/>
      <c r="H54" s="20"/>
      <c r="I54" s="20"/>
      <c r="J54" s="22"/>
      <c r="K54" s="22"/>
    </row>
    <row r="55" spans="3:11" ht="14.25" customHeight="1" x14ac:dyDescent="0.2">
      <c r="C55" s="117"/>
      <c r="D55" s="20"/>
      <c r="E55" s="20"/>
      <c r="F55" s="22"/>
      <c r="G55" s="21"/>
      <c r="H55" s="20"/>
      <c r="I55" s="20"/>
      <c r="J55" s="22"/>
      <c r="K55" s="22"/>
    </row>
    <row r="56" spans="3:11" ht="14.25" customHeight="1" x14ac:dyDescent="0.2">
      <c r="C56" s="117"/>
      <c r="D56" s="20"/>
      <c r="E56" s="20"/>
      <c r="F56" s="22"/>
      <c r="G56" s="21"/>
      <c r="H56" s="20"/>
      <c r="I56" s="20"/>
      <c r="J56" s="22"/>
      <c r="K56" s="22"/>
    </row>
    <row r="57" spans="3:11" ht="14.25" customHeight="1" x14ac:dyDescent="0.2">
      <c r="C57" s="117"/>
      <c r="D57" s="20"/>
      <c r="E57" s="20"/>
      <c r="F57" s="22"/>
      <c r="G57" s="21"/>
      <c r="H57" s="20"/>
      <c r="I57" s="20"/>
      <c r="J57" s="22"/>
      <c r="K57" s="22"/>
    </row>
    <row r="58" spans="3:11" ht="14.25" customHeight="1" x14ac:dyDescent="0.2">
      <c r="C58" s="117"/>
      <c r="D58" s="20"/>
      <c r="E58" s="20"/>
      <c r="F58" s="22"/>
      <c r="G58" s="21"/>
      <c r="H58" s="20"/>
      <c r="I58" s="20"/>
      <c r="J58" s="22"/>
      <c r="K58" s="22"/>
    </row>
    <row r="59" spans="3:11" ht="14.25" customHeight="1" x14ac:dyDescent="0.2">
      <c r="C59" s="117"/>
      <c r="D59" s="20"/>
      <c r="E59" s="20"/>
      <c r="F59" s="22"/>
      <c r="G59" s="21"/>
      <c r="H59" s="20"/>
      <c r="I59" s="20"/>
      <c r="J59" s="22"/>
      <c r="K59" s="22"/>
    </row>
    <row r="60" spans="3:11" ht="14.25" customHeight="1" x14ac:dyDescent="0.2">
      <c r="C60" s="117"/>
      <c r="D60" s="20"/>
      <c r="E60" s="20"/>
      <c r="F60" s="22"/>
      <c r="G60" s="21"/>
      <c r="H60" s="20"/>
      <c r="I60" s="20"/>
      <c r="J60" s="22"/>
      <c r="K60" s="22"/>
    </row>
    <row r="61" spans="3:11" ht="14.25" customHeight="1" x14ac:dyDescent="0.2">
      <c r="C61" s="117"/>
      <c r="D61" s="20"/>
      <c r="E61" s="20"/>
      <c r="F61" s="22"/>
      <c r="G61" s="21"/>
      <c r="H61" s="20"/>
      <c r="I61" s="20"/>
      <c r="J61" s="22"/>
      <c r="K61" s="22"/>
    </row>
    <row r="62" spans="3:11" ht="14.25" customHeight="1" x14ac:dyDescent="0.2">
      <c r="C62" s="117"/>
      <c r="D62" s="20"/>
      <c r="E62" s="20"/>
      <c r="F62" s="22"/>
      <c r="G62" s="21"/>
      <c r="H62" s="20"/>
      <c r="I62" s="20"/>
      <c r="J62" s="22"/>
      <c r="K62" s="22"/>
    </row>
    <row r="63" spans="3:11" ht="14.25" customHeight="1" x14ac:dyDescent="0.2">
      <c r="C63" s="117"/>
      <c r="D63" s="20"/>
      <c r="E63" s="20"/>
      <c r="F63" s="22"/>
      <c r="G63" s="21"/>
      <c r="H63" s="20"/>
      <c r="I63" s="20"/>
      <c r="J63" s="22"/>
      <c r="K63" s="22"/>
    </row>
    <row r="64" spans="3:11" ht="14.25" customHeight="1" x14ac:dyDescent="0.2">
      <c r="C64" s="117"/>
      <c r="D64" s="20"/>
      <c r="E64" s="20"/>
      <c r="F64" s="22"/>
      <c r="G64" s="21"/>
      <c r="H64" s="20"/>
      <c r="I64" s="20"/>
      <c r="J64" s="22"/>
      <c r="K64" s="22"/>
    </row>
    <row r="65" spans="3:11" ht="14.25" customHeight="1" x14ac:dyDescent="0.2">
      <c r="C65" s="117"/>
      <c r="D65" s="20"/>
      <c r="E65" s="20"/>
      <c r="F65" s="22"/>
      <c r="G65" s="21"/>
      <c r="H65" s="20"/>
      <c r="I65" s="20"/>
      <c r="J65" s="22"/>
      <c r="K65" s="22"/>
    </row>
    <row r="66" spans="3:11" ht="14.25" customHeight="1" x14ac:dyDescent="0.2">
      <c r="C66" s="117"/>
      <c r="D66" s="20"/>
      <c r="E66" s="20"/>
      <c r="F66" s="22"/>
      <c r="G66" s="21"/>
      <c r="H66" s="20"/>
      <c r="I66" s="20"/>
      <c r="J66" s="22"/>
      <c r="K66" s="22"/>
    </row>
    <row r="67" spans="3:11" ht="14.25" customHeight="1" x14ac:dyDescent="0.2">
      <c r="C67" s="117"/>
      <c r="D67" s="20"/>
      <c r="E67" s="20"/>
      <c r="F67" s="22"/>
      <c r="G67" s="21"/>
      <c r="H67" s="20"/>
      <c r="I67" s="20"/>
      <c r="J67" s="22"/>
      <c r="K67" s="22"/>
    </row>
    <row r="68" spans="3:11" ht="14.25" customHeight="1" x14ac:dyDescent="0.2">
      <c r="C68" s="117"/>
      <c r="D68" s="20"/>
      <c r="E68" s="20"/>
      <c r="F68" s="22"/>
      <c r="G68" s="21"/>
      <c r="H68" s="20"/>
      <c r="I68" s="20"/>
      <c r="J68" s="22"/>
      <c r="K68" s="22"/>
    </row>
    <row r="69" spans="3:11" ht="14.25" customHeight="1" x14ac:dyDescent="0.2">
      <c r="C69" s="117"/>
      <c r="D69" s="20"/>
      <c r="E69" s="20"/>
      <c r="F69" s="22"/>
      <c r="G69" s="21"/>
      <c r="H69" s="20"/>
      <c r="I69" s="20"/>
      <c r="J69" s="22"/>
      <c r="K69" s="22"/>
    </row>
    <row r="70" spans="3:11" ht="14.25" customHeight="1" x14ac:dyDescent="0.2">
      <c r="C70" s="117"/>
      <c r="D70" s="20"/>
      <c r="E70" s="20"/>
      <c r="F70" s="22"/>
      <c r="G70" s="21"/>
      <c r="H70" s="20"/>
      <c r="I70" s="20"/>
      <c r="J70" s="22"/>
      <c r="K70" s="22"/>
    </row>
    <row r="71" spans="3:11" ht="14.25" customHeight="1" x14ac:dyDescent="0.2">
      <c r="C71" s="117"/>
      <c r="D71" s="20"/>
      <c r="E71" s="20"/>
      <c r="F71" s="22"/>
      <c r="G71" s="21"/>
      <c r="H71" s="20"/>
      <c r="I71" s="20"/>
      <c r="J71" s="22"/>
      <c r="K71" s="22"/>
    </row>
    <row r="72" spans="3:11" ht="14.25" customHeight="1" x14ac:dyDescent="0.2">
      <c r="C72" s="117"/>
      <c r="D72" s="20"/>
      <c r="E72" s="20"/>
      <c r="F72" s="22"/>
      <c r="G72" s="21"/>
      <c r="H72" s="20"/>
      <c r="I72" s="20"/>
      <c r="J72" s="22"/>
      <c r="K72" s="22"/>
    </row>
    <row r="73" spans="3:11" ht="14.25" customHeight="1" x14ac:dyDescent="0.2">
      <c r="C73" s="117"/>
      <c r="D73" s="20"/>
      <c r="E73" s="20"/>
      <c r="F73" s="22"/>
      <c r="G73" s="21"/>
      <c r="H73" s="20"/>
      <c r="I73" s="20"/>
      <c r="J73" s="22"/>
      <c r="K73" s="22"/>
    </row>
    <row r="74" spans="3:11" ht="14.25" customHeight="1" x14ac:dyDescent="0.2">
      <c r="C74" s="117"/>
      <c r="D74" s="20"/>
      <c r="E74" s="20"/>
      <c r="F74" s="22"/>
      <c r="G74" s="21"/>
      <c r="H74" s="20"/>
      <c r="I74" s="20"/>
      <c r="J74" s="22"/>
      <c r="K74" s="22"/>
    </row>
    <row r="75" spans="3:11" ht="14.25" customHeight="1" x14ac:dyDescent="0.2">
      <c r="C75" s="117"/>
      <c r="D75" s="20"/>
      <c r="E75" s="20"/>
      <c r="F75" s="22"/>
      <c r="G75" s="21"/>
      <c r="H75" s="20"/>
      <c r="I75" s="20"/>
      <c r="J75" s="22"/>
      <c r="K75" s="22"/>
    </row>
    <row r="76" spans="3:11" ht="14.25" customHeight="1" x14ac:dyDescent="0.2">
      <c r="C76" s="117"/>
      <c r="D76" s="20"/>
      <c r="E76" s="20"/>
      <c r="F76" s="22"/>
      <c r="G76" s="21"/>
      <c r="H76" s="20"/>
      <c r="I76" s="20"/>
      <c r="J76" s="22"/>
      <c r="K76" s="22"/>
    </row>
    <row r="77" spans="3:11" ht="14.25" customHeight="1" x14ac:dyDescent="0.2">
      <c r="C77" s="117"/>
      <c r="D77" s="20"/>
      <c r="E77" s="20"/>
      <c r="F77" s="22"/>
      <c r="G77" s="21"/>
      <c r="H77" s="20"/>
      <c r="I77" s="20"/>
      <c r="J77" s="22"/>
      <c r="K77" s="22"/>
    </row>
    <row r="78" spans="3:11" ht="14.25" customHeight="1" x14ac:dyDescent="0.2">
      <c r="D78" s="20"/>
      <c r="E78" s="20"/>
      <c r="F78" s="22"/>
      <c r="G78" s="21"/>
      <c r="H78" s="20"/>
      <c r="I78" s="20"/>
      <c r="J78" s="22"/>
      <c r="K78" s="22"/>
    </row>
    <row r="79" spans="3:11" ht="14.25" customHeight="1" x14ac:dyDescent="0.2">
      <c r="D79" s="20"/>
      <c r="E79" s="20"/>
      <c r="F79" s="22"/>
      <c r="G79" s="21"/>
      <c r="H79" s="20"/>
      <c r="I79" s="20"/>
      <c r="J79" s="22"/>
      <c r="K79" s="22"/>
    </row>
    <row r="80" spans="3: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row r="111" spans="4:11" ht="14.25" customHeight="1" x14ac:dyDescent="0.2"/>
    <row r="112" spans="4:11"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sheetData>
  <sortState xmlns:xlrd2="http://schemas.microsoft.com/office/spreadsheetml/2017/richdata2" ref="A8:R23">
    <sortCondition ref="A8:A23"/>
  </sortState>
  <mergeCells count="6">
    <mergeCell ref="H4:K4"/>
    <mergeCell ref="A1:B1"/>
    <mergeCell ref="D1:G1"/>
    <mergeCell ref="A2:B2"/>
    <mergeCell ref="A4:B4"/>
    <mergeCell ref="D4:G4"/>
  </mergeCells>
  <conditionalFormatting sqref="A8:A23">
    <cfRule type="duplicateValues" dxfId="7" priority="25"/>
  </conditionalFormatting>
  <conditionalFormatting sqref="B3">
    <cfRule type="duplicateValues" dxfId="6" priority="1"/>
  </conditionalFormatting>
  <hyperlinks>
    <hyperlink ref="A4" display="Back to Top Sheet" xr:uid="{00000000-0004-0000-2C00-000000000000}"/>
    <hyperlink ref="A4:B4" location="Top!A1" display="Back to Top Sheet" xr:uid="{203C1FA1-1B38-4D25-8E81-E11FEE517EF1}"/>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B1A0C7"/>
    <pageSetUpPr fitToPage="1"/>
  </sheetPr>
  <dimension ref="A1:M218"/>
  <sheetViews>
    <sheetView workbookViewId="0">
      <selection sqref="A1:B1"/>
    </sheetView>
  </sheetViews>
  <sheetFormatPr defaultColWidth="11.42578125" defaultRowHeight="12.75" x14ac:dyDescent="0.2"/>
  <cols>
    <col min="1" max="1" width="30.42578125" style="16" customWidth="1"/>
    <col min="2" max="2" width="56.42578125" style="16" customWidth="1"/>
    <col min="3" max="3" width="16" style="16" customWidth="1"/>
    <col min="4" max="4" width="16.5703125" style="7" customWidth="1"/>
    <col min="5" max="5" width="15.5703125" style="7" customWidth="1"/>
    <col min="6" max="6" width="15.85546875" style="9" customWidth="1"/>
    <col min="7" max="7" width="30" style="8" customWidth="1"/>
    <col min="8" max="8" width="16.42578125" style="7" customWidth="1"/>
    <col min="9" max="9" width="17.5703125" style="7" customWidth="1"/>
    <col min="10" max="10" width="18.5703125" style="9" customWidth="1"/>
    <col min="11" max="11" width="28.5703125" style="9" customWidth="1"/>
    <col min="12" max="16384" width="11.42578125" style="9"/>
  </cols>
  <sheetData>
    <row r="1" spans="1:13" ht="21" customHeight="1" thickBot="1" x14ac:dyDescent="0.25">
      <c r="A1" s="2119" t="s">
        <v>985</v>
      </c>
      <c r="B1" s="2119"/>
      <c r="C1" s="1909"/>
      <c r="D1" s="2120"/>
      <c r="E1" s="2120"/>
      <c r="F1" s="2120"/>
      <c r="G1" s="2120"/>
    </row>
    <row r="2" spans="1:13" ht="17.25" customHeight="1" thickBot="1" x14ac:dyDescent="0.25">
      <c r="A2" s="2119" t="str">
        <f>Top!B68</f>
        <v>Health Thermometer Profile</v>
      </c>
      <c r="B2" s="2119"/>
      <c r="C2" s="1929"/>
      <c r="D2" s="979" t="s">
        <v>986</v>
      </c>
      <c r="E2" s="980" t="str">
        <f>Top!E68</f>
        <v>HTP.TS.p6</v>
      </c>
      <c r="F2" s="980"/>
      <c r="G2" s="981"/>
      <c r="H2" s="979" t="s">
        <v>11</v>
      </c>
      <c r="I2" s="981" t="str">
        <f>Top!$G68</f>
        <v>HTP.TS.p6</v>
      </c>
      <c r="J2" s="979" t="s">
        <v>987</v>
      </c>
      <c r="K2" s="1023">
        <v>45965</v>
      </c>
      <c r="M2" s="25"/>
    </row>
    <row r="3" spans="1:13" ht="18" customHeight="1" thickBot="1" x14ac:dyDescent="0.25">
      <c r="A3" s="55" t="s">
        <v>988</v>
      </c>
      <c r="B3" s="55">
        <f>rel_date</f>
        <v>46070</v>
      </c>
      <c r="D3" s="979" t="s">
        <v>989</v>
      </c>
      <c r="E3" s="980" t="str">
        <f>Top!F68</f>
        <v>HTP.ICS.p4</v>
      </c>
      <c r="F3" s="980"/>
      <c r="G3" s="981"/>
      <c r="H3" s="982" t="s">
        <v>12</v>
      </c>
      <c r="I3" s="983" t="str">
        <f>Top!$H68</f>
        <v>HTP.ICS.p5</v>
      </c>
      <c r="J3" s="982" t="s">
        <v>987</v>
      </c>
      <c r="K3" s="1021">
        <f>rel_date</f>
        <v>46070</v>
      </c>
    </row>
    <row r="4" spans="1:13" ht="14.25" customHeight="1" thickBot="1" x14ac:dyDescent="0.25">
      <c r="A4" s="2114" t="s">
        <v>990</v>
      </c>
      <c r="B4" s="2115"/>
      <c r="C4" s="39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1124</v>
      </c>
      <c r="D6" s="32"/>
      <c r="E6" s="516">
        <v>46055</v>
      </c>
      <c r="F6" s="107"/>
      <c r="G6" s="108" t="s">
        <v>5948</v>
      </c>
      <c r="H6" s="31"/>
      <c r="I6" s="510">
        <v>46055</v>
      </c>
      <c r="J6" s="534"/>
      <c r="K6" s="181"/>
      <c r="M6" s="9"/>
    </row>
    <row r="7" spans="1:13" s="10" customFormat="1" x14ac:dyDescent="0.2">
      <c r="A7" s="403" t="s">
        <v>12</v>
      </c>
      <c r="B7" s="311" t="s">
        <v>1004</v>
      </c>
      <c r="C7" s="1594" t="s">
        <v>1005</v>
      </c>
      <c r="D7" s="19"/>
      <c r="E7" s="468">
        <v>46055</v>
      </c>
      <c r="F7" s="109"/>
      <c r="G7" s="110" t="s">
        <v>5949</v>
      </c>
      <c r="H7" s="208"/>
      <c r="I7" s="461">
        <f>$B$3+90</f>
        <v>46160</v>
      </c>
      <c r="J7" s="204"/>
      <c r="K7" s="206" t="s">
        <v>1126</v>
      </c>
      <c r="M7" s="9"/>
    </row>
    <row r="8" spans="1:13" s="10" customFormat="1" x14ac:dyDescent="0.2">
      <c r="A8" s="973" t="s">
        <v>5950</v>
      </c>
      <c r="B8" s="522" t="s">
        <v>5951</v>
      </c>
      <c r="C8" s="320" t="s">
        <v>1225</v>
      </c>
      <c r="D8" s="32" t="s">
        <v>1010</v>
      </c>
      <c r="E8" s="468">
        <v>46055</v>
      </c>
      <c r="F8" s="107" t="s">
        <v>1011</v>
      </c>
      <c r="G8" s="108"/>
      <c r="H8" s="208" t="s">
        <v>1010</v>
      </c>
      <c r="I8" s="510">
        <v>46055</v>
      </c>
      <c r="J8" s="31" t="s">
        <v>1011</v>
      </c>
      <c r="K8" s="180"/>
      <c r="M8" s="9"/>
    </row>
    <row r="9" spans="1:13" s="10" customFormat="1" x14ac:dyDescent="0.2">
      <c r="A9" s="973" t="s">
        <v>5952</v>
      </c>
      <c r="B9" s="522" t="s">
        <v>5953</v>
      </c>
      <c r="C9" s="320" t="s">
        <v>1225</v>
      </c>
      <c r="D9" s="32" t="s">
        <v>1010</v>
      </c>
      <c r="E9" s="468">
        <v>46055</v>
      </c>
      <c r="F9" s="107" t="s">
        <v>1011</v>
      </c>
      <c r="G9" s="108"/>
      <c r="H9" s="208" t="s">
        <v>1010</v>
      </c>
      <c r="I9" s="510">
        <v>46055</v>
      </c>
      <c r="J9" s="31" t="s">
        <v>1011</v>
      </c>
      <c r="K9" s="180"/>
      <c r="M9" s="9"/>
    </row>
    <row r="10" spans="1:13" s="10" customFormat="1" x14ac:dyDescent="0.2">
      <c r="A10" s="973" t="s">
        <v>5954</v>
      </c>
      <c r="B10" s="522" t="s">
        <v>5955</v>
      </c>
      <c r="C10" s="320" t="s">
        <v>1225</v>
      </c>
      <c r="D10" s="32" t="s">
        <v>1010</v>
      </c>
      <c r="E10" s="468">
        <v>46055</v>
      </c>
      <c r="F10" s="107" t="s">
        <v>1011</v>
      </c>
      <c r="G10" s="108"/>
      <c r="H10" s="208" t="s">
        <v>1010</v>
      </c>
      <c r="I10" s="510">
        <v>46055</v>
      </c>
      <c r="J10" s="31" t="s">
        <v>1011</v>
      </c>
      <c r="K10" s="180"/>
      <c r="M10" s="9"/>
    </row>
    <row r="11" spans="1:13" s="10" customFormat="1" x14ac:dyDescent="0.2">
      <c r="A11" s="973" t="s">
        <v>5956</v>
      </c>
      <c r="B11" s="522" t="s">
        <v>5957</v>
      </c>
      <c r="C11" s="320" t="s">
        <v>1225</v>
      </c>
      <c r="D11" s="32" t="s">
        <v>1010</v>
      </c>
      <c r="E11" s="468">
        <v>46055</v>
      </c>
      <c r="F11" s="107" t="s">
        <v>1011</v>
      </c>
      <c r="G11" s="108"/>
      <c r="H11" s="208" t="s">
        <v>1010</v>
      </c>
      <c r="I11" s="510">
        <v>46055</v>
      </c>
      <c r="J11" s="31" t="s">
        <v>1011</v>
      </c>
      <c r="K11" s="180"/>
      <c r="M11" s="9"/>
    </row>
    <row r="12" spans="1:13" s="10" customFormat="1" x14ac:dyDescent="0.2">
      <c r="A12" s="973" t="s">
        <v>5958</v>
      </c>
      <c r="B12" s="522" t="s">
        <v>3463</v>
      </c>
      <c r="C12" s="320" t="s">
        <v>1225</v>
      </c>
      <c r="D12" s="32" t="s">
        <v>1010</v>
      </c>
      <c r="E12" s="468">
        <v>46055</v>
      </c>
      <c r="F12" s="107" t="s">
        <v>1011</v>
      </c>
      <c r="G12" s="108"/>
      <c r="H12" s="208" t="s">
        <v>1010</v>
      </c>
      <c r="I12" s="510">
        <v>46055</v>
      </c>
      <c r="J12" s="31" t="s">
        <v>1011</v>
      </c>
      <c r="K12" s="180"/>
      <c r="M12" s="9"/>
    </row>
    <row r="13" spans="1:13" s="10" customFormat="1" x14ac:dyDescent="0.2">
      <c r="A13" s="973" t="s">
        <v>5959</v>
      </c>
      <c r="B13" s="522" t="s">
        <v>5960</v>
      </c>
      <c r="C13" s="320" t="s">
        <v>1225</v>
      </c>
      <c r="D13" s="32" t="s">
        <v>1010</v>
      </c>
      <c r="E13" s="468">
        <v>46055</v>
      </c>
      <c r="F13" s="107" t="s">
        <v>1011</v>
      </c>
      <c r="G13" s="108"/>
      <c r="H13" s="208" t="s">
        <v>1010</v>
      </c>
      <c r="I13" s="510">
        <v>46055</v>
      </c>
      <c r="J13" s="31" t="s">
        <v>1011</v>
      </c>
      <c r="K13" s="180"/>
      <c r="M13" s="9"/>
    </row>
    <row r="14" spans="1:13" s="10" customFormat="1" x14ac:dyDescent="0.2">
      <c r="A14" s="973" t="s">
        <v>5961</v>
      </c>
      <c r="B14" s="522" t="s">
        <v>2627</v>
      </c>
      <c r="C14" s="320" t="s">
        <v>1225</v>
      </c>
      <c r="D14" s="32" t="s">
        <v>1010</v>
      </c>
      <c r="E14" s="468">
        <v>46055</v>
      </c>
      <c r="F14" s="107" t="s">
        <v>1011</v>
      </c>
      <c r="G14" s="108"/>
      <c r="H14" s="208" t="s">
        <v>1010</v>
      </c>
      <c r="I14" s="510">
        <v>46055</v>
      </c>
      <c r="J14" s="31" t="s">
        <v>1011</v>
      </c>
      <c r="K14" s="180"/>
      <c r="M14" s="9"/>
    </row>
    <row r="15" spans="1:13" s="50" customFormat="1" x14ac:dyDescent="0.2">
      <c r="A15" s="1072" t="s">
        <v>5962</v>
      </c>
      <c r="B15" s="1221" t="s">
        <v>5963</v>
      </c>
      <c r="C15" s="1724"/>
      <c r="D15" s="803" t="s">
        <v>1010</v>
      </c>
      <c r="E15" s="799">
        <v>46055</v>
      </c>
      <c r="F15" s="798" t="s">
        <v>1011</v>
      </c>
      <c r="G15" s="807"/>
      <c r="H15" s="1233" t="s">
        <v>1010</v>
      </c>
      <c r="I15" s="510">
        <v>46055</v>
      </c>
      <c r="J15" s="808" t="s">
        <v>1011</v>
      </c>
      <c r="K15" s="809"/>
    </row>
    <row r="16" spans="1:13" s="10" customFormat="1" ht="25.5" x14ac:dyDescent="0.2">
      <c r="A16" s="1069" t="s">
        <v>5964</v>
      </c>
      <c r="B16" s="1205" t="s">
        <v>5965</v>
      </c>
      <c r="C16" s="271"/>
      <c r="D16" s="32" t="s">
        <v>1010</v>
      </c>
      <c r="E16" s="468">
        <v>46055</v>
      </c>
      <c r="F16" s="107" t="s">
        <v>1011</v>
      </c>
      <c r="G16" s="108"/>
      <c r="H16" s="1195" t="s">
        <v>1010</v>
      </c>
      <c r="I16" s="510">
        <v>46055</v>
      </c>
      <c r="J16" s="31" t="s">
        <v>1011</v>
      </c>
      <c r="K16" s="37"/>
    </row>
    <row r="17" spans="1:11" s="10" customFormat="1" ht="25.5" x14ac:dyDescent="0.2">
      <c r="A17" s="1069" t="s">
        <v>5966</v>
      </c>
      <c r="B17" s="1205" t="s">
        <v>5967</v>
      </c>
      <c r="C17" s="271"/>
      <c r="D17" s="32" t="s">
        <v>1010</v>
      </c>
      <c r="E17" s="468">
        <v>46055</v>
      </c>
      <c r="F17" s="107" t="s">
        <v>1011</v>
      </c>
      <c r="G17" s="108"/>
      <c r="H17" s="1195" t="s">
        <v>1010</v>
      </c>
      <c r="I17" s="510">
        <v>46055</v>
      </c>
      <c r="J17" s="31" t="s">
        <v>1011</v>
      </c>
      <c r="K17" s="37"/>
    </row>
    <row r="18" spans="1:11" s="50" customFormat="1" x14ac:dyDescent="0.2">
      <c r="A18" s="1072" t="s">
        <v>5968</v>
      </c>
      <c r="B18" s="1221" t="s">
        <v>5969</v>
      </c>
      <c r="C18" s="1724"/>
      <c r="D18" s="803" t="s">
        <v>1010</v>
      </c>
      <c r="E18" s="799">
        <v>46055</v>
      </c>
      <c r="F18" s="798" t="s">
        <v>1011</v>
      </c>
      <c r="G18" s="807"/>
      <c r="H18" s="1233" t="s">
        <v>1010</v>
      </c>
      <c r="I18" s="510">
        <v>46055</v>
      </c>
      <c r="J18" s="808" t="s">
        <v>1011</v>
      </c>
      <c r="K18" s="809"/>
    </row>
    <row r="19" spans="1:11" s="10" customFormat="1" ht="25.5" x14ac:dyDescent="0.2">
      <c r="A19" s="1069" t="s">
        <v>5970</v>
      </c>
      <c r="B19" s="1205" t="s">
        <v>5971</v>
      </c>
      <c r="C19" s="271"/>
      <c r="D19" s="32" t="s">
        <v>1010</v>
      </c>
      <c r="E19" s="468">
        <v>46055</v>
      </c>
      <c r="F19" s="107" t="s">
        <v>1011</v>
      </c>
      <c r="G19" s="108"/>
      <c r="H19" s="1195" t="s">
        <v>1010</v>
      </c>
      <c r="I19" s="510">
        <v>46055</v>
      </c>
      <c r="J19" s="31" t="s">
        <v>1011</v>
      </c>
      <c r="K19" s="37"/>
    </row>
    <row r="20" spans="1:11" s="10" customFormat="1" ht="25.5" x14ac:dyDescent="0.2">
      <c r="A20" s="1069" t="s">
        <v>5972</v>
      </c>
      <c r="B20" s="1205" t="s">
        <v>5973</v>
      </c>
      <c r="C20" s="271"/>
      <c r="D20" s="32" t="s">
        <v>1010</v>
      </c>
      <c r="E20" s="468">
        <v>46055</v>
      </c>
      <c r="F20" s="107" t="s">
        <v>1011</v>
      </c>
      <c r="G20" s="108"/>
      <c r="H20" s="1195" t="s">
        <v>1010</v>
      </c>
      <c r="I20" s="510">
        <v>46055</v>
      </c>
      <c r="J20" s="31" t="s">
        <v>1011</v>
      </c>
      <c r="K20" s="37"/>
    </row>
    <row r="21" spans="1:11" s="10" customFormat="1" x14ac:dyDescent="0.2">
      <c r="A21" s="1069" t="s">
        <v>5974</v>
      </c>
      <c r="B21" s="522" t="s">
        <v>5975</v>
      </c>
      <c r="C21" s="271"/>
      <c r="D21" s="32" t="s">
        <v>1010</v>
      </c>
      <c r="E21" s="468">
        <v>46055</v>
      </c>
      <c r="F21" s="107" t="s">
        <v>1011</v>
      </c>
      <c r="G21" s="108"/>
      <c r="H21" s="1195" t="s">
        <v>1010</v>
      </c>
      <c r="I21" s="510">
        <v>46055</v>
      </c>
      <c r="J21" s="31" t="s">
        <v>1011</v>
      </c>
      <c r="K21" s="37"/>
    </row>
    <row r="22" spans="1:11" s="10" customFormat="1" x14ac:dyDescent="0.2">
      <c r="A22" s="1069" t="s">
        <v>5976</v>
      </c>
      <c r="B22" s="1205" t="s">
        <v>5977</v>
      </c>
      <c r="C22" s="271"/>
      <c r="D22" s="32" t="s">
        <v>1010</v>
      </c>
      <c r="E22" s="468">
        <v>46055</v>
      </c>
      <c r="F22" s="107" t="s">
        <v>1011</v>
      </c>
      <c r="G22" s="108"/>
      <c r="H22" s="1195" t="s">
        <v>1010</v>
      </c>
      <c r="I22" s="510">
        <v>46055</v>
      </c>
      <c r="J22" s="31" t="s">
        <v>1011</v>
      </c>
      <c r="K22" s="37"/>
    </row>
    <row r="23" spans="1:11" s="10" customFormat="1" x14ac:dyDescent="0.2">
      <c r="A23" s="1069" t="s">
        <v>5978</v>
      </c>
      <c r="B23" s="1205" t="s">
        <v>5977</v>
      </c>
      <c r="C23" s="271"/>
      <c r="D23" s="32" t="s">
        <v>1010</v>
      </c>
      <c r="E23" s="468">
        <v>46055</v>
      </c>
      <c r="F23" s="107" t="s">
        <v>1011</v>
      </c>
      <c r="G23" s="108"/>
      <c r="H23" s="1195" t="s">
        <v>1010</v>
      </c>
      <c r="I23" s="510">
        <v>46055</v>
      </c>
      <c r="J23" s="31" t="s">
        <v>1011</v>
      </c>
      <c r="K23" s="37"/>
    </row>
    <row r="24" spans="1:11" s="10" customFormat="1" x14ac:dyDescent="0.2">
      <c r="A24" s="1069" t="s">
        <v>5979</v>
      </c>
      <c r="B24" s="1205" t="s">
        <v>5980</v>
      </c>
      <c r="C24" s="271"/>
      <c r="D24" s="32" t="s">
        <v>1010</v>
      </c>
      <c r="E24" s="468">
        <v>46055</v>
      </c>
      <c r="F24" s="107" t="s">
        <v>1011</v>
      </c>
      <c r="G24" s="108"/>
      <c r="H24" s="1195" t="s">
        <v>1010</v>
      </c>
      <c r="I24" s="510">
        <v>46055</v>
      </c>
      <c r="J24" s="31" t="s">
        <v>1011</v>
      </c>
      <c r="K24" s="37"/>
    </row>
    <row r="25" spans="1:11" s="10" customFormat="1" x14ac:dyDescent="0.2">
      <c r="A25" s="1069" t="s">
        <v>5981</v>
      </c>
      <c r="B25" s="1205" t="s">
        <v>5982</v>
      </c>
      <c r="C25" s="271"/>
      <c r="D25" s="32" t="s">
        <v>1010</v>
      </c>
      <c r="E25" s="468">
        <v>46055</v>
      </c>
      <c r="F25" s="107" t="s">
        <v>1011</v>
      </c>
      <c r="G25" s="108"/>
      <c r="H25" s="1195" t="s">
        <v>1010</v>
      </c>
      <c r="I25" s="510">
        <v>46055</v>
      </c>
      <c r="J25" s="31" t="s">
        <v>1011</v>
      </c>
      <c r="K25" s="37"/>
    </row>
    <row r="26" spans="1:11" s="10" customFormat="1" x14ac:dyDescent="0.2">
      <c r="A26" s="1069" t="s">
        <v>5983</v>
      </c>
      <c r="B26" s="1205" t="s">
        <v>5984</v>
      </c>
      <c r="C26" s="271"/>
      <c r="D26" s="32" t="s">
        <v>1010</v>
      </c>
      <c r="E26" s="468">
        <v>46055</v>
      </c>
      <c r="F26" s="107" t="s">
        <v>1011</v>
      </c>
      <c r="G26" s="108"/>
      <c r="H26" s="1195" t="s">
        <v>1010</v>
      </c>
      <c r="I26" s="510">
        <v>46055</v>
      </c>
      <c r="J26" s="31" t="s">
        <v>1011</v>
      </c>
      <c r="K26" s="37"/>
    </row>
    <row r="27" spans="1:11" s="10" customFormat="1" x14ac:dyDescent="0.2">
      <c r="A27" s="1069" t="s">
        <v>5985</v>
      </c>
      <c r="B27" s="1205" t="s">
        <v>5986</v>
      </c>
      <c r="C27" s="271"/>
      <c r="D27" s="32" t="s">
        <v>1010</v>
      </c>
      <c r="E27" s="468">
        <v>46055</v>
      </c>
      <c r="F27" s="107" t="s">
        <v>1011</v>
      </c>
      <c r="G27" s="108"/>
      <c r="H27" s="1195" t="s">
        <v>1010</v>
      </c>
      <c r="I27" s="510">
        <v>46055</v>
      </c>
      <c r="J27" s="31" t="s">
        <v>1011</v>
      </c>
      <c r="K27" s="37"/>
    </row>
    <row r="28" spans="1:11" s="10" customFormat="1" x14ac:dyDescent="0.2">
      <c r="A28" s="1069" t="s">
        <v>5987</v>
      </c>
      <c r="B28" s="1205" t="s">
        <v>5988</v>
      </c>
      <c r="C28" s="271"/>
      <c r="D28" s="32" t="s">
        <v>1010</v>
      </c>
      <c r="E28" s="468">
        <v>46055</v>
      </c>
      <c r="F28" s="107" t="s">
        <v>1011</v>
      </c>
      <c r="G28" s="108"/>
      <c r="H28" s="1195" t="s">
        <v>1010</v>
      </c>
      <c r="I28" s="510">
        <v>46055</v>
      </c>
      <c r="J28" s="31" t="s">
        <v>1011</v>
      </c>
      <c r="K28" s="37"/>
    </row>
    <row r="29" spans="1:11" s="10" customFormat="1" x14ac:dyDescent="0.2">
      <c r="A29" s="1069" t="s">
        <v>5989</v>
      </c>
      <c r="B29" s="1205" t="s">
        <v>5990</v>
      </c>
      <c r="C29" s="271"/>
      <c r="D29" s="32" t="s">
        <v>1010</v>
      </c>
      <c r="E29" s="468">
        <v>46055</v>
      </c>
      <c r="F29" s="107" t="s">
        <v>1011</v>
      </c>
      <c r="G29" s="108"/>
      <c r="H29" s="1195" t="s">
        <v>1010</v>
      </c>
      <c r="I29" s="510">
        <v>46055</v>
      </c>
      <c r="J29" s="31" t="s">
        <v>1011</v>
      </c>
      <c r="K29" s="37"/>
    </row>
    <row r="30" spans="1:11" s="10" customFormat="1" x14ac:dyDescent="0.2">
      <c r="A30" s="1069" t="s">
        <v>5991</v>
      </c>
      <c r="B30" s="1205" t="s">
        <v>1224</v>
      </c>
      <c r="C30" s="320" t="s">
        <v>1225</v>
      </c>
      <c r="D30" s="32"/>
      <c r="E30" s="468"/>
      <c r="F30" s="107"/>
      <c r="G30" s="108"/>
      <c r="H30" s="1195"/>
      <c r="I30" s="1000"/>
      <c r="J30" s="31"/>
      <c r="K30" s="181"/>
    </row>
    <row r="31" spans="1:11" s="10" customFormat="1" x14ac:dyDescent="0.2">
      <c r="A31" s="1069" t="s">
        <v>5992</v>
      </c>
      <c r="B31" s="522" t="s">
        <v>4257</v>
      </c>
      <c r="C31" s="271"/>
      <c r="D31" s="32" t="s">
        <v>1010</v>
      </c>
      <c r="E31" s="468">
        <v>46055</v>
      </c>
      <c r="F31" s="107" t="s">
        <v>1011</v>
      </c>
      <c r="G31" s="108"/>
      <c r="H31" s="205" t="s">
        <v>1010</v>
      </c>
      <c r="I31" s="510">
        <v>46055</v>
      </c>
      <c r="J31" s="31" t="s">
        <v>1011</v>
      </c>
      <c r="K31" s="37"/>
    </row>
    <row r="32" spans="1:11" s="10" customFormat="1" ht="25.5" x14ac:dyDescent="0.2">
      <c r="A32" s="1069" t="s">
        <v>5993</v>
      </c>
      <c r="B32" s="1205" t="s">
        <v>1224</v>
      </c>
      <c r="C32" s="320" t="s">
        <v>1225</v>
      </c>
      <c r="D32" s="32"/>
      <c r="E32" s="468"/>
      <c r="F32" s="107"/>
      <c r="G32" s="108"/>
      <c r="H32" s="205"/>
      <c r="I32" s="1000"/>
      <c r="J32" s="31"/>
      <c r="K32" s="181"/>
    </row>
    <row r="33" spans="1:11" s="10" customFormat="1" x14ac:dyDescent="0.2">
      <c r="A33" s="1069" t="s">
        <v>5994</v>
      </c>
      <c r="B33" s="1205" t="s">
        <v>5995</v>
      </c>
      <c r="C33" s="271"/>
      <c r="D33" s="32" t="s">
        <v>1010</v>
      </c>
      <c r="E33" s="468">
        <v>46055</v>
      </c>
      <c r="F33" s="107" t="s">
        <v>1011</v>
      </c>
      <c r="G33" s="108"/>
      <c r="H33" s="205" t="s">
        <v>1010</v>
      </c>
      <c r="I33" s="510">
        <v>46055</v>
      </c>
      <c r="J33" s="31" t="s">
        <v>1011</v>
      </c>
      <c r="K33" s="37"/>
    </row>
    <row r="34" spans="1:11" s="10" customFormat="1" x14ac:dyDescent="0.2">
      <c r="A34" s="1069" t="s">
        <v>5996</v>
      </c>
      <c r="B34" s="1231" t="s">
        <v>2710</v>
      </c>
      <c r="C34" s="271"/>
      <c r="D34" s="19" t="s">
        <v>1010</v>
      </c>
      <c r="E34" s="468">
        <v>46055</v>
      </c>
      <c r="F34" s="109" t="s">
        <v>1011</v>
      </c>
      <c r="G34" s="110"/>
      <c r="H34" s="220" t="s">
        <v>1010</v>
      </c>
      <c r="I34" s="510">
        <v>46055</v>
      </c>
      <c r="J34" s="31" t="s">
        <v>1011</v>
      </c>
      <c r="K34" s="30"/>
    </row>
    <row r="35" spans="1:11" s="10" customFormat="1" x14ac:dyDescent="0.2">
      <c r="A35" s="973" t="s">
        <v>5997</v>
      </c>
      <c r="B35" s="522" t="s">
        <v>5998</v>
      </c>
      <c r="C35" s="320" t="s">
        <v>1225</v>
      </c>
      <c r="D35" s="19" t="s">
        <v>1010</v>
      </c>
      <c r="E35" s="468">
        <v>46055</v>
      </c>
      <c r="F35" s="109" t="s">
        <v>1011</v>
      </c>
      <c r="G35" s="110"/>
      <c r="H35" s="1234" t="s">
        <v>1010</v>
      </c>
      <c r="I35" s="510">
        <v>46055</v>
      </c>
      <c r="J35" s="31" t="s">
        <v>1011</v>
      </c>
      <c r="K35" s="180"/>
    </row>
    <row r="36" spans="1:11" s="10" customFormat="1" x14ac:dyDescent="0.2">
      <c r="A36" s="1069" t="s">
        <v>5999</v>
      </c>
      <c r="B36" s="1231" t="s">
        <v>6000</v>
      </c>
      <c r="C36" s="271"/>
      <c r="D36" s="19" t="s">
        <v>1010</v>
      </c>
      <c r="E36" s="468">
        <v>46055</v>
      </c>
      <c r="F36" s="109" t="s">
        <v>1011</v>
      </c>
      <c r="G36" s="110"/>
      <c r="H36" s="220" t="s">
        <v>1010</v>
      </c>
      <c r="I36" s="510">
        <v>46055</v>
      </c>
      <c r="J36" s="31" t="s">
        <v>1011</v>
      </c>
      <c r="K36" s="30"/>
    </row>
    <row r="37" spans="1:11" s="10" customFormat="1" x14ac:dyDescent="0.2">
      <c r="A37" s="1069" t="s">
        <v>6001</v>
      </c>
      <c r="B37" s="1231" t="s">
        <v>1677</v>
      </c>
      <c r="C37" s="271"/>
      <c r="D37" s="19" t="s">
        <v>1010</v>
      </c>
      <c r="E37" s="468">
        <v>46055</v>
      </c>
      <c r="F37" s="109" t="s">
        <v>1011</v>
      </c>
      <c r="G37" s="110"/>
      <c r="H37" s="220" t="s">
        <v>1010</v>
      </c>
      <c r="I37" s="510">
        <v>46055</v>
      </c>
      <c r="J37" s="31" t="s">
        <v>1011</v>
      </c>
      <c r="K37" s="30"/>
    </row>
    <row r="38" spans="1:11" s="10" customFormat="1" ht="13.5" thickBot="1" x14ac:dyDescent="0.25">
      <c r="A38" s="1220" t="s">
        <v>6002</v>
      </c>
      <c r="B38" s="1232" t="s">
        <v>1224</v>
      </c>
      <c r="C38" s="505" t="s">
        <v>1225</v>
      </c>
      <c r="D38" s="35"/>
      <c r="E38" s="474"/>
      <c r="F38" s="111"/>
      <c r="G38" s="112"/>
      <c r="H38" s="335"/>
      <c r="I38" s="835"/>
      <c r="J38" s="36"/>
      <c r="K38" s="273"/>
    </row>
    <row r="39" spans="1:11" ht="14.25" customHeight="1" x14ac:dyDescent="0.2">
      <c r="B39" s="17"/>
      <c r="C39" s="117"/>
      <c r="D39" s="20"/>
      <c r="E39" s="20"/>
      <c r="F39" s="22"/>
      <c r="G39" s="21"/>
      <c r="H39" s="20"/>
      <c r="I39" s="20"/>
      <c r="J39" s="22"/>
      <c r="K39" s="22"/>
    </row>
    <row r="40" spans="1:11" customFormat="1" ht="14.25" customHeight="1" x14ac:dyDescent="0.2">
      <c r="A40" s="275" t="s">
        <v>1122</v>
      </c>
      <c r="B40" s="275"/>
      <c r="C40" s="117"/>
      <c r="D40" s="275"/>
      <c r="E40" s="275"/>
      <c r="F40" s="275"/>
      <c r="G40" s="275"/>
      <c r="H40" s="275"/>
      <c r="I40" s="275"/>
      <c r="J40" s="275"/>
      <c r="K40" s="275"/>
    </row>
    <row r="41" spans="1:11" ht="14.25" customHeight="1" x14ac:dyDescent="0.2">
      <c r="A41" s="173" t="s">
        <v>1123</v>
      </c>
      <c r="B41" s="12"/>
      <c r="C41" s="117"/>
      <c r="D41" s="12"/>
      <c r="E41" s="12"/>
      <c r="F41" s="12"/>
      <c r="G41" s="12"/>
      <c r="H41" s="12"/>
      <c r="I41" s="12"/>
      <c r="J41" s="12"/>
      <c r="K41" s="12"/>
    </row>
    <row r="42" spans="1:11" ht="14.25" customHeight="1" x14ac:dyDescent="0.2">
      <c r="B42" s="12"/>
      <c r="C42" s="117"/>
      <c r="D42" s="12"/>
      <c r="E42" s="12"/>
      <c r="F42" s="12"/>
      <c r="G42" s="12"/>
      <c r="H42" s="12"/>
      <c r="I42" s="12"/>
      <c r="J42" s="12"/>
      <c r="K42" s="12"/>
    </row>
    <row r="43" spans="1:11" ht="14.25" customHeight="1" x14ac:dyDescent="0.2">
      <c r="A43" s="12"/>
      <c r="C43" s="117"/>
      <c r="D43" s="20"/>
      <c r="E43" s="20"/>
      <c r="F43" s="22"/>
      <c r="G43" s="20"/>
      <c r="H43" s="20"/>
      <c r="I43" s="20"/>
      <c r="J43" s="22"/>
      <c r="K43" s="22"/>
    </row>
    <row r="44" spans="1:11" ht="14.25" customHeight="1" x14ac:dyDescent="0.2">
      <c r="A44" s="1224"/>
      <c r="B44" s="17"/>
      <c r="C44" s="117"/>
      <c r="D44" s="20"/>
      <c r="E44" s="20"/>
      <c r="F44" s="22"/>
      <c r="G44" s="21"/>
      <c r="H44" s="20"/>
      <c r="I44" s="20"/>
      <c r="J44" s="22"/>
      <c r="K44" s="22"/>
    </row>
    <row r="45" spans="1:11" ht="14.25" customHeight="1" x14ac:dyDescent="0.2">
      <c r="A45" s="1224"/>
      <c r="B45" s="17"/>
      <c r="C45" s="117"/>
      <c r="D45" s="20"/>
      <c r="E45" s="20"/>
      <c r="F45" s="22"/>
      <c r="G45" s="21"/>
      <c r="H45" s="20"/>
      <c r="I45" s="20"/>
      <c r="J45" s="22"/>
      <c r="K45" s="22"/>
    </row>
    <row r="46" spans="1:11" ht="14.25" customHeight="1" x14ac:dyDescent="0.2">
      <c r="A46" s="1224"/>
      <c r="B46" s="17"/>
      <c r="C46" s="117"/>
      <c r="D46" s="20"/>
      <c r="E46" s="20"/>
      <c r="F46" s="22"/>
      <c r="G46" s="20"/>
      <c r="H46" s="20"/>
      <c r="I46" s="22"/>
      <c r="J46" s="22"/>
    </row>
    <row r="47" spans="1:11" ht="14.25" customHeight="1" x14ac:dyDescent="0.2">
      <c r="A47" s="1224"/>
      <c r="B47" s="17"/>
      <c r="C47" s="117"/>
      <c r="D47" s="20"/>
      <c r="E47" s="20"/>
      <c r="F47" s="22"/>
      <c r="G47" s="21"/>
      <c r="H47" s="20"/>
      <c r="I47" s="20"/>
      <c r="J47" s="22"/>
      <c r="K47" s="22"/>
    </row>
    <row r="48" spans="1:11" ht="14.25" customHeight="1" x14ac:dyDescent="0.2">
      <c r="A48" s="1224"/>
      <c r="B48" s="17"/>
      <c r="C48" s="117"/>
      <c r="D48" s="20"/>
      <c r="E48" s="20"/>
      <c r="F48" s="22"/>
      <c r="G48" s="21"/>
      <c r="H48" s="20"/>
      <c r="I48" s="20"/>
      <c r="J48" s="22"/>
      <c r="K48" s="22"/>
    </row>
    <row r="49" spans="1:11" ht="14.25" customHeight="1" x14ac:dyDescent="0.2">
      <c r="A49" s="1224"/>
      <c r="B49" s="17"/>
      <c r="C49" s="117"/>
      <c r="D49" s="20"/>
      <c r="E49" s="20"/>
      <c r="F49" s="22"/>
      <c r="G49" s="21"/>
      <c r="H49" s="20"/>
      <c r="I49" s="20"/>
      <c r="J49" s="22"/>
      <c r="K49" s="22"/>
    </row>
    <row r="50" spans="1:11" ht="14.25" customHeight="1" x14ac:dyDescent="0.2">
      <c r="A50" s="1224"/>
      <c r="C50" s="117"/>
      <c r="D50" s="20"/>
      <c r="E50" s="20"/>
      <c r="F50" s="22"/>
      <c r="G50" s="21"/>
      <c r="H50" s="20"/>
      <c r="I50" s="20"/>
      <c r="J50" s="22"/>
      <c r="K50" s="22"/>
    </row>
    <row r="51" spans="1:11" ht="14.25" customHeight="1" x14ac:dyDescent="0.2">
      <c r="C51" s="117"/>
      <c r="D51" s="20"/>
      <c r="E51" s="20"/>
      <c r="F51" s="22"/>
      <c r="G51" s="21"/>
      <c r="H51" s="20"/>
      <c r="I51" s="20"/>
      <c r="J51" s="22"/>
      <c r="K51" s="22"/>
    </row>
    <row r="52" spans="1:11" ht="14.25" customHeight="1" x14ac:dyDescent="0.2">
      <c r="C52" s="117"/>
      <c r="D52" s="20"/>
      <c r="E52" s="20"/>
      <c r="F52" s="22"/>
      <c r="G52" s="21"/>
      <c r="H52" s="1914"/>
      <c r="I52" s="20"/>
      <c r="J52" s="22"/>
      <c r="K52" s="22"/>
    </row>
    <row r="53" spans="1:11" ht="14.25" customHeight="1" x14ac:dyDescent="0.2">
      <c r="C53" s="117"/>
      <c r="D53" s="20"/>
      <c r="E53" s="20"/>
      <c r="F53" s="22"/>
      <c r="G53" s="21"/>
      <c r="H53" s="20"/>
      <c r="I53" s="20"/>
      <c r="J53" s="22"/>
      <c r="K53" s="22"/>
    </row>
    <row r="54" spans="1:11" ht="14.25" customHeight="1" x14ac:dyDescent="0.2">
      <c r="C54" s="117"/>
      <c r="D54" s="20"/>
      <c r="E54" s="20"/>
      <c r="F54" s="22"/>
      <c r="G54" s="21"/>
      <c r="H54" s="20"/>
      <c r="I54" s="20"/>
      <c r="J54" s="22"/>
      <c r="K54" s="22"/>
    </row>
    <row r="55" spans="1:11" ht="14.25" customHeight="1" x14ac:dyDescent="0.2">
      <c r="C55" s="117"/>
      <c r="D55" s="20"/>
      <c r="E55" s="20"/>
      <c r="F55" s="22"/>
      <c r="G55" s="21"/>
      <c r="H55" s="20"/>
      <c r="I55" s="20"/>
      <c r="J55" s="22"/>
      <c r="K55" s="22"/>
    </row>
    <row r="56" spans="1:11" ht="14.25" customHeight="1" x14ac:dyDescent="0.2">
      <c r="C56" s="117"/>
      <c r="D56" s="20"/>
      <c r="E56" s="20"/>
      <c r="F56" s="22"/>
      <c r="G56" s="21"/>
      <c r="H56" s="20"/>
      <c r="I56" s="20"/>
      <c r="J56" s="22"/>
      <c r="K56" s="22"/>
    </row>
    <row r="57" spans="1:11" ht="14.25" customHeight="1" x14ac:dyDescent="0.2">
      <c r="C57" s="117"/>
      <c r="D57" s="20"/>
      <c r="E57" s="20"/>
      <c r="F57" s="22"/>
      <c r="G57" s="21"/>
      <c r="H57" s="20"/>
      <c r="I57" s="20"/>
      <c r="J57" s="22"/>
      <c r="K57" s="22"/>
    </row>
    <row r="58" spans="1:11" ht="14.25" customHeight="1" x14ac:dyDescent="0.2">
      <c r="C58" s="117"/>
      <c r="D58" s="20"/>
      <c r="E58" s="20"/>
      <c r="F58" s="22"/>
      <c r="G58" s="21"/>
      <c r="H58" s="20"/>
      <c r="I58" s="20"/>
      <c r="J58" s="22"/>
      <c r="K58" s="22"/>
    </row>
    <row r="59" spans="1:11" ht="14.25" customHeight="1" x14ac:dyDescent="0.2">
      <c r="C59" s="117"/>
      <c r="D59" s="20"/>
      <c r="E59" s="20"/>
      <c r="F59" s="22"/>
      <c r="G59" s="21"/>
      <c r="H59" s="20"/>
      <c r="I59" s="20"/>
      <c r="J59" s="22"/>
      <c r="K59" s="22"/>
    </row>
    <row r="60" spans="1:11" ht="14.25" customHeight="1" x14ac:dyDescent="0.2">
      <c r="C60" s="117"/>
      <c r="D60" s="20"/>
      <c r="E60" s="20"/>
      <c r="F60" s="22"/>
      <c r="G60" s="21"/>
      <c r="H60" s="20"/>
      <c r="I60" s="20"/>
      <c r="J60" s="22"/>
      <c r="K60" s="22"/>
    </row>
    <row r="61" spans="1:11" ht="14.25" customHeight="1" x14ac:dyDescent="0.2">
      <c r="C61" s="117"/>
      <c r="D61" s="20"/>
      <c r="E61" s="20"/>
      <c r="F61" s="22"/>
      <c r="G61" s="21"/>
      <c r="H61" s="20"/>
      <c r="I61" s="20"/>
      <c r="J61" s="22"/>
      <c r="K61" s="22"/>
    </row>
    <row r="62" spans="1:11" ht="14.25" customHeight="1" x14ac:dyDescent="0.2">
      <c r="C62" s="117"/>
      <c r="D62" s="20"/>
      <c r="E62" s="20"/>
      <c r="F62" s="22"/>
      <c r="G62" s="21"/>
      <c r="H62" s="20"/>
      <c r="I62" s="20"/>
      <c r="J62" s="22"/>
      <c r="K62" s="22"/>
    </row>
    <row r="63" spans="1:11" ht="14.25" customHeight="1" x14ac:dyDescent="0.2">
      <c r="C63" s="117"/>
      <c r="D63" s="20"/>
      <c r="E63" s="20"/>
      <c r="F63" s="22"/>
      <c r="G63" s="21"/>
      <c r="H63" s="20"/>
      <c r="I63" s="20"/>
      <c r="J63" s="22"/>
      <c r="K63" s="22"/>
    </row>
    <row r="64" spans="1:11" ht="14.25" customHeight="1" x14ac:dyDescent="0.2">
      <c r="C64" s="117"/>
      <c r="D64" s="20"/>
      <c r="E64" s="20"/>
      <c r="F64" s="22"/>
      <c r="G64" s="21"/>
      <c r="H64" s="20"/>
      <c r="I64" s="20"/>
      <c r="J64" s="22"/>
      <c r="K64" s="22"/>
    </row>
    <row r="65" spans="3:11" ht="14.25" customHeight="1" x14ac:dyDescent="0.2">
      <c r="C65" s="117"/>
      <c r="D65" s="20"/>
      <c r="E65" s="20"/>
      <c r="F65" s="22"/>
      <c r="G65" s="21"/>
      <c r="H65" s="20"/>
      <c r="I65" s="20"/>
      <c r="J65" s="22"/>
      <c r="K65" s="22"/>
    </row>
    <row r="66" spans="3:11" ht="14.25" customHeight="1" x14ac:dyDescent="0.2">
      <c r="C66" s="117"/>
      <c r="D66" s="20"/>
      <c r="E66" s="20"/>
      <c r="F66" s="22"/>
      <c r="G66" s="21"/>
      <c r="H66" s="20"/>
      <c r="I66" s="20"/>
      <c r="J66" s="22"/>
      <c r="K66" s="22"/>
    </row>
    <row r="67" spans="3:11" ht="14.25" customHeight="1" x14ac:dyDescent="0.2">
      <c r="C67" s="117"/>
      <c r="D67" s="20"/>
      <c r="E67" s="20"/>
      <c r="F67" s="22"/>
      <c r="G67" s="21"/>
      <c r="H67" s="20"/>
      <c r="I67" s="20"/>
      <c r="J67" s="22"/>
      <c r="K67" s="22"/>
    </row>
    <row r="68" spans="3:11" ht="14.25" customHeight="1" x14ac:dyDescent="0.2">
      <c r="C68" s="117"/>
      <c r="D68" s="20"/>
      <c r="E68" s="20"/>
      <c r="F68" s="22"/>
      <c r="G68" s="21"/>
      <c r="H68" s="20"/>
      <c r="I68" s="20"/>
      <c r="J68" s="22"/>
      <c r="K68" s="22"/>
    </row>
    <row r="69" spans="3:11" ht="14.25" customHeight="1" x14ac:dyDescent="0.2">
      <c r="C69" s="117"/>
      <c r="D69" s="20"/>
      <c r="E69" s="20"/>
      <c r="F69" s="22"/>
      <c r="G69" s="21"/>
      <c r="H69" s="20"/>
      <c r="I69" s="20"/>
      <c r="J69" s="22"/>
      <c r="K69" s="22"/>
    </row>
    <row r="70" spans="3:11" ht="14.25" customHeight="1" x14ac:dyDescent="0.2">
      <c r="C70" s="117"/>
      <c r="D70" s="20"/>
      <c r="E70" s="20"/>
      <c r="F70" s="22"/>
      <c r="G70" s="21"/>
      <c r="H70" s="20"/>
      <c r="I70" s="20"/>
      <c r="J70" s="22"/>
      <c r="K70" s="22"/>
    </row>
    <row r="71" spans="3:11" ht="14.25" customHeight="1" x14ac:dyDescent="0.2">
      <c r="C71" s="117"/>
      <c r="D71" s="20"/>
      <c r="E71" s="20"/>
      <c r="F71" s="22"/>
      <c r="G71" s="21"/>
      <c r="H71" s="20"/>
      <c r="I71" s="20"/>
      <c r="J71" s="22"/>
      <c r="K71" s="22"/>
    </row>
    <row r="72" spans="3:11" ht="14.25" customHeight="1" x14ac:dyDescent="0.2">
      <c r="C72" s="117"/>
      <c r="D72" s="20"/>
      <c r="E72" s="20"/>
      <c r="F72" s="22"/>
      <c r="G72" s="21"/>
      <c r="H72" s="20"/>
      <c r="I72" s="20"/>
      <c r="J72" s="22"/>
      <c r="K72" s="22"/>
    </row>
    <row r="73" spans="3:11" ht="14.25" customHeight="1" x14ac:dyDescent="0.2">
      <c r="C73" s="117"/>
      <c r="D73" s="20"/>
      <c r="E73" s="20"/>
      <c r="F73" s="22"/>
      <c r="G73" s="21"/>
      <c r="H73" s="20"/>
      <c r="I73" s="20"/>
      <c r="J73" s="22"/>
      <c r="K73" s="22"/>
    </row>
    <row r="74" spans="3:11" ht="14.25" customHeight="1" x14ac:dyDescent="0.2">
      <c r="C74" s="117"/>
      <c r="D74" s="20"/>
      <c r="E74" s="20"/>
      <c r="F74" s="22"/>
      <c r="G74" s="21"/>
      <c r="H74" s="20"/>
      <c r="I74" s="20"/>
      <c r="J74" s="22"/>
      <c r="K74" s="22"/>
    </row>
    <row r="75" spans="3:11" ht="14.25" customHeight="1" x14ac:dyDescent="0.2">
      <c r="C75" s="117"/>
      <c r="D75" s="20"/>
      <c r="E75" s="20"/>
      <c r="F75" s="22"/>
      <c r="G75" s="21"/>
      <c r="H75" s="20"/>
      <c r="I75" s="20"/>
      <c r="J75" s="22"/>
      <c r="K75" s="22"/>
    </row>
    <row r="76" spans="3:11" ht="14.25" customHeight="1" x14ac:dyDescent="0.2">
      <c r="C76" s="117"/>
      <c r="D76" s="20"/>
      <c r="E76" s="20"/>
      <c r="F76" s="22"/>
      <c r="G76" s="21"/>
      <c r="H76" s="20"/>
      <c r="I76" s="20"/>
      <c r="J76" s="22"/>
      <c r="K76" s="22"/>
    </row>
    <row r="77" spans="3:11" ht="14.25" customHeight="1" x14ac:dyDescent="0.2">
      <c r="C77" s="117"/>
      <c r="D77" s="20"/>
      <c r="E77" s="20"/>
      <c r="F77" s="22"/>
      <c r="G77" s="21"/>
      <c r="H77" s="20"/>
      <c r="I77" s="20"/>
      <c r="J77" s="22"/>
      <c r="K77" s="22"/>
    </row>
    <row r="78" spans="3:11" ht="14.25" customHeight="1" x14ac:dyDescent="0.2">
      <c r="C78" s="117"/>
      <c r="D78" s="20"/>
      <c r="E78" s="20"/>
      <c r="F78" s="22"/>
      <c r="G78" s="21"/>
      <c r="H78" s="20"/>
      <c r="I78" s="20"/>
      <c r="J78" s="22"/>
      <c r="K78" s="22"/>
    </row>
    <row r="79" spans="3:11" ht="14.25" customHeight="1" x14ac:dyDescent="0.2">
      <c r="C79" s="117"/>
      <c r="D79" s="20"/>
      <c r="E79" s="20"/>
      <c r="F79" s="22"/>
      <c r="G79" s="21"/>
      <c r="H79" s="20"/>
      <c r="I79" s="20"/>
      <c r="J79" s="22"/>
      <c r="K79" s="22"/>
    </row>
    <row r="80" spans="3:11" ht="14.25" customHeight="1" x14ac:dyDescent="0.2">
      <c r="C80" s="117"/>
      <c r="D80" s="20"/>
      <c r="E80" s="20"/>
      <c r="F80" s="22"/>
      <c r="G80" s="21"/>
      <c r="H80" s="20"/>
      <c r="I80" s="20"/>
      <c r="J80" s="22"/>
      <c r="K80" s="22"/>
    </row>
    <row r="81" spans="3:11" ht="14.25" customHeight="1" x14ac:dyDescent="0.2">
      <c r="C81" s="117"/>
      <c r="D81" s="20"/>
      <c r="E81" s="20"/>
      <c r="F81" s="22"/>
      <c r="G81" s="21"/>
      <c r="H81" s="20"/>
      <c r="I81" s="20"/>
      <c r="J81" s="22"/>
      <c r="K81" s="22"/>
    </row>
    <row r="82" spans="3:11" ht="14.25" customHeight="1" x14ac:dyDescent="0.2">
      <c r="C82" s="117"/>
      <c r="D82" s="20"/>
      <c r="E82" s="20"/>
      <c r="F82" s="22"/>
      <c r="G82" s="21"/>
      <c r="H82" s="20"/>
      <c r="I82" s="20"/>
      <c r="J82" s="22"/>
      <c r="K82" s="22"/>
    </row>
    <row r="83" spans="3:11" ht="14.25" customHeight="1" x14ac:dyDescent="0.2">
      <c r="C83" s="117"/>
      <c r="D83" s="20"/>
      <c r="E83" s="20"/>
      <c r="F83" s="22"/>
      <c r="G83" s="21"/>
      <c r="H83" s="20"/>
      <c r="I83" s="20"/>
      <c r="J83" s="22"/>
      <c r="K83" s="22"/>
    </row>
    <row r="84" spans="3:11" ht="14.25" customHeight="1" x14ac:dyDescent="0.2">
      <c r="C84" s="117"/>
      <c r="D84" s="20"/>
      <c r="E84" s="20"/>
      <c r="F84" s="22"/>
      <c r="G84" s="21"/>
      <c r="H84" s="20"/>
      <c r="I84" s="20"/>
      <c r="J84" s="22"/>
      <c r="K84" s="22"/>
    </row>
    <row r="85" spans="3:11" ht="14.25" customHeight="1" x14ac:dyDescent="0.2">
      <c r="C85" s="117"/>
      <c r="D85" s="20"/>
      <c r="E85" s="20"/>
      <c r="F85" s="22"/>
      <c r="G85" s="21"/>
      <c r="H85" s="20"/>
      <c r="I85" s="20"/>
      <c r="J85" s="22"/>
      <c r="K85" s="22"/>
    </row>
    <row r="86" spans="3:11" ht="14.25" customHeight="1" x14ac:dyDescent="0.2">
      <c r="C86" s="117"/>
      <c r="D86" s="20"/>
      <c r="E86" s="20"/>
      <c r="F86" s="22"/>
      <c r="G86" s="21"/>
      <c r="H86" s="20"/>
      <c r="I86" s="20"/>
      <c r="J86" s="22"/>
      <c r="K86" s="22"/>
    </row>
    <row r="87" spans="3:11" ht="14.25" customHeight="1" x14ac:dyDescent="0.2">
      <c r="C87" s="117"/>
      <c r="D87" s="20"/>
      <c r="E87" s="20"/>
      <c r="F87" s="22"/>
      <c r="G87" s="21"/>
      <c r="H87" s="20"/>
      <c r="I87" s="20"/>
      <c r="J87" s="22"/>
      <c r="K87" s="22"/>
    </row>
    <row r="88" spans="3:11" ht="14.25" customHeight="1" x14ac:dyDescent="0.2">
      <c r="C88" s="117"/>
      <c r="D88" s="20"/>
      <c r="E88" s="20"/>
      <c r="F88" s="22"/>
      <c r="G88" s="21"/>
      <c r="H88" s="20"/>
      <c r="I88" s="20"/>
      <c r="J88" s="22"/>
      <c r="K88" s="22"/>
    </row>
    <row r="89" spans="3:11" ht="14.25" customHeight="1" x14ac:dyDescent="0.2">
      <c r="C89" s="117"/>
      <c r="D89" s="20"/>
      <c r="E89" s="20"/>
      <c r="F89" s="22"/>
      <c r="G89" s="21"/>
      <c r="H89" s="20"/>
      <c r="I89" s="20"/>
      <c r="J89" s="22"/>
      <c r="K89" s="22"/>
    </row>
    <row r="90" spans="3:11" ht="14.25" customHeight="1" x14ac:dyDescent="0.2">
      <c r="C90" s="117"/>
      <c r="D90" s="20"/>
      <c r="E90" s="20"/>
      <c r="F90" s="22"/>
      <c r="G90" s="21"/>
      <c r="H90" s="20"/>
      <c r="I90" s="20"/>
      <c r="J90" s="22"/>
      <c r="K90" s="22"/>
    </row>
    <row r="91" spans="3:11" ht="14.25" customHeight="1" x14ac:dyDescent="0.2">
      <c r="D91" s="20"/>
      <c r="E91" s="20"/>
      <c r="F91" s="22"/>
      <c r="G91" s="21"/>
      <c r="H91" s="20"/>
      <c r="I91" s="20"/>
      <c r="J91" s="22"/>
      <c r="K91" s="22"/>
    </row>
    <row r="92" spans="3:11" ht="14.25" customHeight="1" x14ac:dyDescent="0.2">
      <c r="D92" s="20"/>
      <c r="E92" s="20"/>
      <c r="F92" s="22"/>
      <c r="G92" s="21"/>
      <c r="H92" s="20"/>
      <c r="I92" s="20"/>
      <c r="J92" s="22"/>
      <c r="K92" s="22"/>
    </row>
    <row r="93" spans="3:11" ht="14.25" customHeight="1" x14ac:dyDescent="0.2">
      <c r="D93" s="20"/>
      <c r="E93" s="20"/>
      <c r="F93" s="22"/>
      <c r="G93" s="21"/>
      <c r="H93" s="20"/>
      <c r="I93" s="20"/>
      <c r="J93" s="22"/>
      <c r="K93" s="22"/>
    </row>
    <row r="94" spans="3:11" ht="14.25" customHeight="1" x14ac:dyDescent="0.2">
      <c r="D94" s="20"/>
      <c r="E94" s="20"/>
      <c r="F94" s="22"/>
      <c r="G94" s="21"/>
      <c r="H94" s="20"/>
      <c r="I94" s="20"/>
      <c r="J94" s="22"/>
      <c r="K94" s="22"/>
    </row>
    <row r="95" spans="3:11" ht="14.25" customHeight="1" x14ac:dyDescent="0.2">
      <c r="D95" s="20"/>
      <c r="E95" s="20"/>
      <c r="F95" s="22"/>
      <c r="G95" s="21"/>
      <c r="H95" s="20"/>
      <c r="I95" s="20"/>
      <c r="J95" s="22"/>
      <c r="K95" s="22"/>
    </row>
    <row r="96" spans="3: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c r="D139" s="20"/>
      <c r="E139" s="20"/>
      <c r="F139" s="22"/>
      <c r="G139" s="21"/>
      <c r="H139" s="20"/>
      <c r="I139" s="20"/>
      <c r="J139" s="22"/>
      <c r="K139" s="22"/>
    </row>
    <row r="140" spans="4:11" ht="14.25" customHeight="1" x14ac:dyDescent="0.2">
      <c r="D140" s="20"/>
      <c r="E140" s="20"/>
      <c r="F140" s="22"/>
      <c r="G140" s="21"/>
      <c r="H140" s="20"/>
      <c r="I140" s="20"/>
      <c r="J140" s="22"/>
      <c r="K140" s="22"/>
    </row>
    <row r="141" spans="4:11" ht="14.25" customHeight="1" x14ac:dyDescent="0.2">
      <c r="D141" s="20"/>
      <c r="E141" s="20"/>
      <c r="F141" s="22"/>
      <c r="G141" s="21"/>
      <c r="H141" s="20"/>
      <c r="I141" s="20"/>
      <c r="J141" s="22"/>
      <c r="K141" s="22"/>
    </row>
    <row r="142" spans="4:11" ht="14.25" customHeight="1" x14ac:dyDescent="0.2">
      <c r="D142" s="20"/>
      <c r="E142" s="20"/>
      <c r="F142" s="22"/>
      <c r="G142" s="21"/>
      <c r="H142" s="20"/>
      <c r="I142" s="20"/>
      <c r="J142" s="22"/>
      <c r="K142" s="22"/>
    </row>
    <row r="143" spans="4:11" ht="14.25" customHeight="1" x14ac:dyDescent="0.2">
      <c r="D143" s="20"/>
      <c r="E143" s="20"/>
      <c r="F143" s="22"/>
      <c r="G143" s="21"/>
      <c r="H143" s="20"/>
      <c r="I143" s="20"/>
      <c r="J143" s="22"/>
      <c r="K143" s="22"/>
    </row>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sheetData>
  <sortState xmlns:xlrd2="http://schemas.microsoft.com/office/spreadsheetml/2017/richdata2" ref="A15:R38">
    <sortCondition ref="A15:A38"/>
  </sortState>
  <mergeCells count="6">
    <mergeCell ref="H4:K4"/>
    <mergeCell ref="A1:B1"/>
    <mergeCell ref="D1:G1"/>
    <mergeCell ref="A2:B2"/>
    <mergeCell ref="A4:B4"/>
    <mergeCell ref="D4:G4"/>
  </mergeCells>
  <hyperlinks>
    <hyperlink ref="A4" display="Back to Top Sheet" xr:uid="{00000000-0004-0000-2D00-000000000000}"/>
    <hyperlink ref="A4:B4" location="Top!A1" display="Back to Top Sheet" xr:uid="{327AC994-6D8C-420E-889D-6220B46A4B57}"/>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B1A0C7"/>
    <pageSetUpPr fitToPage="1"/>
  </sheetPr>
  <dimension ref="A1:M209"/>
  <sheetViews>
    <sheetView workbookViewId="0">
      <selection sqref="A1:B1"/>
    </sheetView>
  </sheetViews>
  <sheetFormatPr defaultColWidth="11.42578125" defaultRowHeight="12.75" x14ac:dyDescent="0.2"/>
  <cols>
    <col min="1" max="1" width="34.140625" style="16" customWidth="1"/>
    <col min="2" max="2" width="56.5703125" style="16" customWidth="1"/>
    <col min="3" max="3" width="16" style="16" customWidth="1"/>
    <col min="4" max="4" width="16.5703125" style="7" customWidth="1"/>
    <col min="5" max="5" width="15.5703125" style="7" customWidth="1"/>
    <col min="6" max="6" width="15.85546875" style="9" customWidth="1"/>
    <col min="7" max="7" width="29.28515625" style="8" customWidth="1"/>
    <col min="8" max="8" width="14.5703125" style="7" customWidth="1"/>
    <col min="9" max="9" width="17.85546875" style="7" customWidth="1"/>
    <col min="10" max="10" width="19.42578125" style="9" customWidth="1"/>
    <col min="11" max="11" width="27.28515625" style="9" customWidth="1"/>
    <col min="12"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19" t="str">
        <f>Top!B69</f>
        <v>Health Thermometer Service</v>
      </c>
      <c r="B2" s="2119"/>
      <c r="C2" s="1929"/>
      <c r="D2" s="986" t="s">
        <v>986</v>
      </c>
      <c r="E2" s="985" t="str">
        <f>Top!E69</f>
        <v>HTS.TS.p2</v>
      </c>
      <c r="F2" s="985"/>
      <c r="G2" s="985"/>
      <c r="H2" s="979" t="s">
        <v>11</v>
      </c>
      <c r="I2" s="981" t="str">
        <f>Top!$G69</f>
        <v>HTS.TS.p2</v>
      </c>
      <c r="J2" s="979" t="s">
        <v>987</v>
      </c>
      <c r="K2" s="1022">
        <v>45106</v>
      </c>
      <c r="M2" s="25"/>
    </row>
    <row r="3" spans="1:13" ht="18" customHeight="1" thickBot="1" x14ac:dyDescent="0.25">
      <c r="A3" s="55" t="s">
        <v>988</v>
      </c>
      <c r="B3" s="55">
        <f>rel_date</f>
        <v>46070</v>
      </c>
      <c r="D3" s="986" t="s">
        <v>989</v>
      </c>
      <c r="E3" s="985" t="str">
        <f>Top!F69</f>
        <v>HTS.ICS.p3</v>
      </c>
      <c r="F3" s="985"/>
      <c r="G3" s="985"/>
      <c r="H3" s="982" t="s">
        <v>12</v>
      </c>
      <c r="I3" s="983" t="str">
        <f>Top!$H69</f>
        <v>HTS.ICS.p4</v>
      </c>
      <c r="J3" s="982" t="s">
        <v>987</v>
      </c>
      <c r="K3" s="1021">
        <f>rel_date</f>
        <v>46070</v>
      </c>
    </row>
    <row r="4" spans="1:13" ht="14.25" customHeight="1" thickBot="1" x14ac:dyDescent="0.25">
      <c r="A4" s="2114" t="s">
        <v>990</v>
      </c>
      <c r="B4" s="2115"/>
      <c r="C4" s="397"/>
      <c r="D4" s="2116" t="s">
        <v>991</v>
      </c>
      <c r="E4" s="2117"/>
      <c r="F4" s="2117"/>
      <c r="G4" s="2118"/>
      <c r="H4" s="2116" t="s">
        <v>6003</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1225</v>
      </c>
      <c r="D6" s="32"/>
      <c r="E6" s="516">
        <v>45198</v>
      </c>
      <c r="F6" s="32"/>
      <c r="G6" s="18" t="s">
        <v>6004</v>
      </c>
      <c r="H6" s="31"/>
      <c r="I6" s="1184">
        <v>45198</v>
      </c>
      <c r="J6" s="534"/>
      <c r="K6" s="181"/>
      <c r="M6" s="9"/>
    </row>
    <row r="7" spans="1:13" s="10" customFormat="1" x14ac:dyDescent="0.2">
      <c r="A7" s="403" t="s">
        <v>12</v>
      </c>
      <c r="B7" s="311" t="s">
        <v>1004</v>
      </c>
      <c r="C7" s="1594" t="s">
        <v>1005</v>
      </c>
      <c r="D7" s="19"/>
      <c r="E7" s="468">
        <v>45053</v>
      </c>
      <c r="F7" s="19"/>
      <c r="G7" s="23"/>
      <c r="H7" s="208"/>
      <c r="I7" s="461">
        <f>$B$3+90</f>
        <v>46160</v>
      </c>
      <c r="J7" s="204"/>
      <c r="K7" s="206" t="s">
        <v>1126</v>
      </c>
      <c r="M7" s="9"/>
    </row>
    <row r="8" spans="1:13" s="10" customFormat="1" x14ac:dyDescent="0.2">
      <c r="A8" s="1069" t="s">
        <v>6005</v>
      </c>
      <c r="B8" s="522" t="s">
        <v>6006</v>
      </c>
      <c r="C8" s="271"/>
      <c r="D8" s="32" t="s">
        <v>1010</v>
      </c>
      <c r="E8" s="468">
        <v>45198</v>
      </c>
      <c r="F8" s="32" t="s">
        <v>1011</v>
      </c>
      <c r="G8" s="18"/>
      <c r="H8" s="1651" t="s">
        <v>1010</v>
      </c>
      <c r="I8" s="1184">
        <v>45198</v>
      </c>
      <c r="J8" s="31" t="s">
        <v>1011</v>
      </c>
      <c r="K8" s="654"/>
    </row>
    <row r="9" spans="1:13" s="10" customFormat="1" x14ac:dyDescent="0.2">
      <c r="A9" s="1069" t="s">
        <v>6007</v>
      </c>
      <c r="B9" s="311" t="s">
        <v>6008</v>
      </c>
      <c r="C9" s="271"/>
      <c r="D9" s="19" t="s">
        <v>1010</v>
      </c>
      <c r="E9" s="468">
        <v>45198</v>
      </c>
      <c r="F9" s="19" t="s">
        <v>1011</v>
      </c>
      <c r="G9" s="23"/>
      <c r="H9" s="1234" t="s">
        <v>1010</v>
      </c>
      <c r="I9" s="1184">
        <v>45198</v>
      </c>
      <c r="J9" s="31" t="s">
        <v>1011</v>
      </c>
      <c r="K9" s="388"/>
    </row>
    <row r="10" spans="1:13" s="10" customFormat="1" x14ac:dyDescent="0.2">
      <c r="A10" s="1069" t="s">
        <v>6009</v>
      </c>
      <c r="B10" s="311" t="s">
        <v>6010</v>
      </c>
      <c r="C10" s="271"/>
      <c r="D10" s="19" t="s">
        <v>1010</v>
      </c>
      <c r="E10" s="468">
        <v>45198</v>
      </c>
      <c r="F10" s="19" t="s">
        <v>1011</v>
      </c>
      <c r="G10" s="23"/>
      <c r="H10" s="1234" t="s">
        <v>1010</v>
      </c>
      <c r="I10" s="1184">
        <v>45198</v>
      </c>
      <c r="J10" s="31" t="s">
        <v>1011</v>
      </c>
      <c r="K10" s="180"/>
    </row>
    <row r="11" spans="1:13" s="10" customFormat="1" x14ac:dyDescent="0.2">
      <c r="A11" s="1069" t="s">
        <v>6011</v>
      </c>
      <c r="B11" s="311" t="s">
        <v>6012</v>
      </c>
      <c r="C11" s="271"/>
      <c r="D11" s="19" t="s">
        <v>1010</v>
      </c>
      <c r="E11" s="468">
        <v>45198</v>
      </c>
      <c r="F11" s="19" t="s">
        <v>1011</v>
      </c>
      <c r="G11" s="23"/>
      <c r="H11" s="1234" t="s">
        <v>1010</v>
      </c>
      <c r="I11" s="1184">
        <v>45198</v>
      </c>
      <c r="J11" s="31" t="s">
        <v>1011</v>
      </c>
      <c r="K11" s="388"/>
    </row>
    <row r="12" spans="1:13" s="10" customFormat="1" x14ac:dyDescent="0.2">
      <c r="A12" s="1069" t="s">
        <v>6013</v>
      </c>
      <c r="B12" s="311" t="s">
        <v>6014</v>
      </c>
      <c r="C12" s="271"/>
      <c r="D12" s="19" t="s">
        <v>1010</v>
      </c>
      <c r="E12" s="468">
        <v>45198</v>
      </c>
      <c r="F12" s="19" t="s">
        <v>1011</v>
      </c>
      <c r="G12" s="23"/>
      <c r="H12" s="1234" t="s">
        <v>1010</v>
      </c>
      <c r="I12" s="1184">
        <v>45198</v>
      </c>
      <c r="J12" s="208" t="s">
        <v>1011</v>
      </c>
      <c r="K12" s="388"/>
    </row>
    <row r="13" spans="1:13" s="10" customFormat="1" x14ac:dyDescent="0.2">
      <c r="A13" s="255" t="s">
        <v>6015</v>
      </c>
      <c r="B13" s="1231" t="s">
        <v>1224</v>
      </c>
      <c r="C13" s="320" t="s">
        <v>1225</v>
      </c>
      <c r="D13" s="19"/>
      <c r="E13" s="468"/>
      <c r="F13" s="19"/>
      <c r="G13" s="23" t="s">
        <v>6016</v>
      </c>
      <c r="H13" s="1234"/>
      <c r="I13" s="1184"/>
      <c r="J13" s="208"/>
      <c r="K13" s="180"/>
    </row>
    <row r="14" spans="1:13" s="10" customFormat="1" x14ac:dyDescent="0.2">
      <c r="A14" s="255" t="s">
        <v>6017</v>
      </c>
      <c r="B14" s="311" t="s">
        <v>6018</v>
      </c>
      <c r="C14" s="271"/>
      <c r="D14" s="19" t="s">
        <v>1010</v>
      </c>
      <c r="E14" s="468">
        <v>45198</v>
      </c>
      <c r="F14" s="19" t="s">
        <v>1011</v>
      </c>
      <c r="G14" s="23"/>
      <c r="H14" s="1234" t="s">
        <v>1010</v>
      </c>
      <c r="I14" s="1184">
        <v>45198</v>
      </c>
      <c r="J14" s="31" t="s">
        <v>1011</v>
      </c>
      <c r="K14" s="180"/>
    </row>
    <row r="15" spans="1:13" s="10" customFormat="1" x14ac:dyDescent="0.2">
      <c r="A15" s="255" t="s">
        <v>6019</v>
      </c>
      <c r="B15" s="1231" t="s">
        <v>1224</v>
      </c>
      <c r="C15" s="320" t="s">
        <v>1225</v>
      </c>
      <c r="D15" s="19"/>
      <c r="E15" s="468"/>
      <c r="F15" s="19"/>
      <c r="G15" s="23" t="s">
        <v>6016</v>
      </c>
      <c r="H15" s="1234"/>
      <c r="I15" s="1184"/>
      <c r="J15" s="31"/>
      <c r="K15" s="180"/>
    </row>
    <row r="16" spans="1:13" s="10" customFormat="1" ht="12.75" customHeight="1" x14ac:dyDescent="0.2">
      <c r="A16" s="255" t="s">
        <v>6020</v>
      </c>
      <c r="B16" s="1231" t="s">
        <v>1224</v>
      </c>
      <c r="C16" s="320" t="s">
        <v>1225</v>
      </c>
      <c r="D16" s="19"/>
      <c r="E16" s="468"/>
      <c r="F16" s="19"/>
      <c r="G16" s="23" t="s">
        <v>6016</v>
      </c>
      <c r="H16" s="1234"/>
      <c r="I16" s="1184"/>
      <c r="J16" s="208"/>
      <c r="K16" s="180"/>
    </row>
    <row r="17" spans="1:11" s="10" customFormat="1" x14ac:dyDescent="0.2">
      <c r="A17" s="255" t="s">
        <v>6021</v>
      </c>
      <c r="B17" s="1231" t="s">
        <v>1224</v>
      </c>
      <c r="C17" s="320" t="s">
        <v>1225</v>
      </c>
      <c r="D17" s="19"/>
      <c r="E17" s="468"/>
      <c r="F17" s="19"/>
      <c r="G17" s="23" t="s">
        <v>6016</v>
      </c>
      <c r="H17" s="1234"/>
      <c r="I17" s="1184"/>
      <c r="J17" s="208"/>
      <c r="K17" s="180"/>
    </row>
    <row r="18" spans="1:11" s="10" customFormat="1" x14ac:dyDescent="0.2">
      <c r="A18" s="1069" t="s">
        <v>6022</v>
      </c>
      <c r="B18" s="1231" t="s">
        <v>5951</v>
      </c>
      <c r="C18" s="320" t="s">
        <v>1225</v>
      </c>
      <c r="D18" s="19" t="s">
        <v>1010</v>
      </c>
      <c r="E18" s="468">
        <v>45289</v>
      </c>
      <c r="F18" s="19" t="s">
        <v>1011</v>
      </c>
      <c r="G18" s="23" t="s">
        <v>6023</v>
      </c>
      <c r="H18" s="1234" t="s">
        <v>1010</v>
      </c>
      <c r="I18" s="1184">
        <v>45289</v>
      </c>
      <c r="J18" s="208" t="s">
        <v>1011</v>
      </c>
      <c r="K18" s="180"/>
    </row>
    <row r="19" spans="1:11" s="10" customFormat="1" x14ac:dyDescent="0.2">
      <c r="A19" s="1069" t="s">
        <v>6024</v>
      </c>
      <c r="B19" s="1231" t="s">
        <v>5953</v>
      </c>
      <c r="C19" s="320" t="s">
        <v>1225</v>
      </c>
      <c r="D19" s="19" t="s">
        <v>1010</v>
      </c>
      <c r="E19" s="468">
        <v>45289</v>
      </c>
      <c r="F19" s="19" t="s">
        <v>1011</v>
      </c>
      <c r="G19" s="23" t="s">
        <v>6025</v>
      </c>
      <c r="H19" s="1234" t="s">
        <v>1010</v>
      </c>
      <c r="I19" s="1184">
        <v>45289</v>
      </c>
      <c r="J19" s="208" t="s">
        <v>1011</v>
      </c>
      <c r="K19" s="180"/>
    </row>
    <row r="20" spans="1:11" s="10" customFormat="1" x14ac:dyDescent="0.2">
      <c r="A20" s="1069" t="s">
        <v>6026</v>
      </c>
      <c r="B20" s="1231" t="s">
        <v>6027</v>
      </c>
      <c r="C20" s="320" t="s">
        <v>1225</v>
      </c>
      <c r="D20" s="19" t="s">
        <v>1010</v>
      </c>
      <c r="E20" s="468">
        <v>45289</v>
      </c>
      <c r="F20" s="19" t="s">
        <v>1011</v>
      </c>
      <c r="G20" s="23" t="s">
        <v>6028</v>
      </c>
      <c r="H20" s="1234" t="s">
        <v>1010</v>
      </c>
      <c r="I20" s="1184">
        <v>45289</v>
      </c>
      <c r="J20" s="208" t="s">
        <v>1011</v>
      </c>
      <c r="K20" s="180"/>
    </row>
    <row r="21" spans="1:11" s="10" customFormat="1" x14ac:dyDescent="0.2">
      <c r="A21" s="1069" t="s">
        <v>6029</v>
      </c>
      <c r="B21" s="1231" t="s">
        <v>5957</v>
      </c>
      <c r="C21" s="320" t="s">
        <v>1225</v>
      </c>
      <c r="D21" s="19" t="s">
        <v>1010</v>
      </c>
      <c r="E21" s="468">
        <v>45289</v>
      </c>
      <c r="F21" s="19" t="s">
        <v>1011</v>
      </c>
      <c r="G21" s="23" t="s">
        <v>6030</v>
      </c>
      <c r="H21" s="1234" t="s">
        <v>1010</v>
      </c>
      <c r="I21" s="1184">
        <v>45289</v>
      </c>
      <c r="J21" s="208" t="s">
        <v>1011</v>
      </c>
      <c r="K21" s="180"/>
    </row>
    <row r="22" spans="1:11" s="10" customFormat="1" x14ac:dyDescent="0.2">
      <c r="A22" s="1069" t="s">
        <v>6031</v>
      </c>
      <c r="B22" s="1231" t="s">
        <v>6032</v>
      </c>
      <c r="C22" s="320" t="s">
        <v>1225</v>
      </c>
      <c r="D22" s="19" t="s">
        <v>1010</v>
      </c>
      <c r="E22" s="468">
        <v>45289</v>
      </c>
      <c r="F22" s="19" t="s">
        <v>1011</v>
      </c>
      <c r="G22" s="23" t="s">
        <v>6030</v>
      </c>
      <c r="H22" s="1234" t="s">
        <v>1010</v>
      </c>
      <c r="I22" s="1184">
        <v>45289</v>
      </c>
      <c r="J22" s="208" t="s">
        <v>1011</v>
      </c>
      <c r="K22" s="180"/>
    </row>
    <row r="23" spans="1:11" s="10" customFormat="1" x14ac:dyDescent="0.2">
      <c r="A23" s="1069" t="s">
        <v>6033</v>
      </c>
      <c r="B23" s="1231" t="s">
        <v>6034</v>
      </c>
      <c r="C23" s="320" t="s">
        <v>1225</v>
      </c>
      <c r="D23" s="19" t="s">
        <v>1010</v>
      </c>
      <c r="E23" s="468">
        <v>45289</v>
      </c>
      <c r="F23" s="19" t="s">
        <v>1011</v>
      </c>
      <c r="G23" s="23" t="s">
        <v>6035</v>
      </c>
      <c r="H23" s="1234" t="s">
        <v>1010</v>
      </c>
      <c r="I23" s="1184">
        <v>45289</v>
      </c>
      <c r="J23" s="208" t="s">
        <v>1011</v>
      </c>
      <c r="K23" s="180"/>
    </row>
    <row r="24" spans="1:11" s="10" customFormat="1" x14ac:dyDescent="0.2">
      <c r="A24" s="1069" t="s">
        <v>6036</v>
      </c>
      <c r="B24" s="1261" t="s">
        <v>6037</v>
      </c>
      <c r="C24" s="320" t="s">
        <v>1225</v>
      </c>
      <c r="D24" s="19" t="s">
        <v>1010</v>
      </c>
      <c r="E24" s="468">
        <v>45289</v>
      </c>
      <c r="F24" s="19" t="s">
        <v>1011</v>
      </c>
      <c r="G24" s="23" t="s">
        <v>6035</v>
      </c>
      <c r="H24" s="1234" t="s">
        <v>1010</v>
      </c>
      <c r="I24" s="1184">
        <v>45289</v>
      </c>
      <c r="J24" s="208" t="s">
        <v>1011</v>
      </c>
      <c r="K24" s="180"/>
    </row>
    <row r="25" spans="1:11" s="10" customFormat="1" x14ac:dyDescent="0.2">
      <c r="A25" s="1069" t="s">
        <v>6038</v>
      </c>
      <c r="B25" s="1231" t="s">
        <v>6039</v>
      </c>
      <c r="C25" s="320" t="s">
        <v>1225</v>
      </c>
      <c r="D25" s="19" t="s">
        <v>1010</v>
      </c>
      <c r="E25" s="468">
        <v>45289</v>
      </c>
      <c r="F25" s="19" t="s">
        <v>1011</v>
      </c>
      <c r="G25" s="23" t="s">
        <v>6040</v>
      </c>
      <c r="H25" s="1234" t="s">
        <v>1010</v>
      </c>
      <c r="I25" s="1184">
        <v>45289</v>
      </c>
      <c r="J25" s="208" t="s">
        <v>1011</v>
      </c>
      <c r="K25" s="180"/>
    </row>
    <row r="26" spans="1:11" s="10" customFormat="1" x14ac:dyDescent="0.2">
      <c r="A26" s="1069" t="s">
        <v>6041</v>
      </c>
      <c r="B26" s="1231" t="s">
        <v>5960</v>
      </c>
      <c r="C26" s="320" t="s">
        <v>1225</v>
      </c>
      <c r="D26" s="19" t="s">
        <v>1010</v>
      </c>
      <c r="E26" s="468">
        <v>45289</v>
      </c>
      <c r="F26" s="19" t="s">
        <v>1011</v>
      </c>
      <c r="G26" s="23" t="s">
        <v>6042</v>
      </c>
      <c r="H26" s="1234" t="s">
        <v>1010</v>
      </c>
      <c r="I26" s="1184">
        <v>45289</v>
      </c>
      <c r="J26" s="208" t="s">
        <v>1011</v>
      </c>
      <c r="K26" s="180"/>
    </row>
    <row r="27" spans="1:11" s="10" customFormat="1" x14ac:dyDescent="0.2">
      <c r="A27" s="255" t="s">
        <v>6043</v>
      </c>
      <c r="B27" s="311" t="s">
        <v>6044</v>
      </c>
      <c r="C27" s="271"/>
      <c r="D27" s="19" t="s">
        <v>1010</v>
      </c>
      <c r="E27" s="494">
        <v>45198</v>
      </c>
      <c r="F27" s="19" t="s">
        <v>1011</v>
      </c>
      <c r="G27" s="23"/>
      <c r="H27" s="1234" t="s">
        <v>1010</v>
      </c>
      <c r="I27" s="1184">
        <v>45198</v>
      </c>
      <c r="J27" s="208" t="s">
        <v>1011</v>
      </c>
      <c r="K27" s="388"/>
    </row>
    <row r="28" spans="1:11" s="10" customFormat="1" x14ac:dyDescent="0.2">
      <c r="A28" s="255" t="s">
        <v>6045</v>
      </c>
      <c r="B28" s="311" t="s">
        <v>6046</v>
      </c>
      <c r="C28" s="271"/>
      <c r="D28" s="19" t="s">
        <v>1010</v>
      </c>
      <c r="E28" s="468">
        <v>45198</v>
      </c>
      <c r="F28" s="19" t="s">
        <v>1011</v>
      </c>
      <c r="G28" s="23"/>
      <c r="H28" s="1234" t="s">
        <v>1010</v>
      </c>
      <c r="I28" s="1184">
        <v>45198</v>
      </c>
      <c r="J28" s="208" t="s">
        <v>1011</v>
      </c>
      <c r="K28" s="388"/>
    </row>
    <row r="29" spans="1:11" s="10" customFormat="1" x14ac:dyDescent="0.2">
      <c r="A29" s="255" t="s">
        <v>6047</v>
      </c>
      <c r="B29" s="311" t="s">
        <v>6048</v>
      </c>
      <c r="C29" s="271"/>
      <c r="D29" s="19" t="s">
        <v>1010</v>
      </c>
      <c r="E29" s="468">
        <v>45198</v>
      </c>
      <c r="F29" s="19" t="s">
        <v>1011</v>
      </c>
      <c r="G29" s="23"/>
      <c r="H29" s="1234" t="s">
        <v>1010</v>
      </c>
      <c r="I29" s="1184">
        <v>45198</v>
      </c>
      <c r="J29" s="208" t="s">
        <v>1011</v>
      </c>
      <c r="K29" s="388"/>
    </row>
    <row r="30" spans="1:11" s="10" customFormat="1" ht="13.5" thickBot="1" x14ac:dyDescent="0.25">
      <c r="A30" s="256" t="s">
        <v>6049</v>
      </c>
      <c r="B30" s="312" t="s">
        <v>6050</v>
      </c>
      <c r="C30" s="321"/>
      <c r="D30" s="35" t="s">
        <v>1010</v>
      </c>
      <c r="E30" s="471">
        <v>45198</v>
      </c>
      <c r="F30" s="35" t="s">
        <v>1011</v>
      </c>
      <c r="G30" s="24"/>
      <c r="H30" s="1196" t="s">
        <v>1010</v>
      </c>
      <c r="I30" s="1654">
        <v>45198</v>
      </c>
      <c r="J30" s="39" t="s">
        <v>1011</v>
      </c>
      <c r="K30" s="999"/>
    </row>
    <row r="31" spans="1:11" ht="14.25" customHeight="1" x14ac:dyDescent="0.2">
      <c r="B31" s="17"/>
      <c r="C31" s="117"/>
      <c r="D31" s="20"/>
      <c r="E31" s="20"/>
      <c r="F31" s="22"/>
      <c r="G31" s="21"/>
      <c r="H31" s="20"/>
      <c r="I31" s="20"/>
      <c r="J31" s="22"/>
      <c r="K31" s="22"/>
    </row>
    <row r="32" spans="1:11" customFormat="1" ht="14.25" customHeight="1" x14ac:dyDescent="0.2">
      <c r="A32" s="275" t="s">
        <v>1122</v>
      </c>
      <c r="B32" s="275"/>
      <c r="C32" s="117"/>
      <c r="D32" s="275"/>
      <c r="E32" s="275"/>
      <c r="F32" s="275"/>
      <c r="G32" s="275"/>
      <c r="H32" s="275"/>
      <c r="I32" s="275"/>
      <c r="J32" s="275"/>
      <c r="K32" s="275"/>
    </row>
    <row r="33" spans="1:11" ht="14.25" customHeight="1" x14ac:dyDescent="0.2">
      <c r="A33" s="173" t="s">
        <v>1123</v>
      </c>
      <c r="B33" s="12"/>
      <c r="C33" s="117"/>
      <c r="D33" s="12"/>
      <c r="E33" s="12"/>
      <c r="F33" s="12"/>
      <c r="G33" s="12"/>
      <c r="H33" s="12"/>
      <c r="I33" s="12"/>
      <c r="J33" s="12"/>
      <c r="K33" s="12"/>
    </row>
    <row r="34" spans="1:11" ht="14.25" customHeight="1" x14ac:dyDescent="0.2">
      <c r="A34" s="173"/>
      <c r="B34" s="12"/>
      <c r="C34" s="117"/>
      <c r="D34" s="12"/>
      <c r="E34" s="12"/>
      <c r="F34" s="12"/>
      <c r="G34" s="12"/>
      <c r="H34" s="12"/>
      <c r="I34" s="12"/>
      <c r="J34" s="12"/>
      <c r="K34" s="12"/>
    </row>
    <row r="35" spans="1:11" ht="14.25" customHeight="1" x14ac:dyDescent="0.2">
      <c r="A35" t="s">
        <v>6051</v>
      </c>
      <c r="B35" s="17"/>
      <c r="C35" s="117"/>
      <c r="D35" s="20"/>
      <c r="E35" s="20"/>
      <c r="F35" s="22"/>
      <c r="G35" s="21"/>
      <c r="H35" s="20"/>
      <c r="I35" s="20"/>
      <c r="J35" s="22"/>
      <c r="K35" s="22"/>
    </row>
    <row r="36" spans="1:11" ht="14.25" customHeight="1" x14ac:dyDescent="0.2">
      <c r="A36" t="s">
        <v>6052</v>
      </c>
      <c r="B36" s="17"/>
      <c r="C36" s="117"/>
      <c r="D36" s="20"/>
      <c r="E36" s="20"/>
      <c r="F36" s="22"/>
      <c r="G36" s="21"/>
      <c r="H36" s="20"/>
      <c r="I36" s="20"/>
      <c r="J36" s="22"/>
      <c r="K36" s="22"/>
    </row>
    <row r="37" spans="1:11" ht="14.25" customHeight="1" x14ac:dyDescent="0.2">
      <c r="A37" t="s">
        <v>6053</v>
      </c>
      <c r="B37" s="17"/>
      <c r="C37" s="117"/>
      <c r="D37" s="20"/>
      <c r="E37" s="20"/>
      <c r="F37" s="22"/>
      <c r="G37" s="20"/>
      <c r="H37" s="20"/>
      <c r="I37" s="22"/>
      <c r="J37" s="22"/>
    </row>
    <row r="38" spans="1:11" ht="14.25" customHeight="1" x14ac:dyDescent="0.2">
      <c r="A38" t="s">
        <v>6054</v>
      </c>
      <c r="B38" s="17"/>
      <c r="C38" s="117"/>
      <c r="D38" s="20"/>
      <c r="E38" s="20"/>
      <c r="F38" s="22"/>
      <c r="G38" s="21"/>
      <c r="H38" s="20"/>
      <c r="I38" s="20"/>
      <c r="J38" s="22"/>
      <c r="K38" s="22"/>
    </row>
    <row r="39" spans="1:11" ht="14.25" customHeight="1" x14ac:dyDescent="0.2">
      <c r="A39" t="s">
        <v>6055</v>
      </c>
      <c r="B39" s="17"/>
      <c r="C39" s="117"/>
      <c r="D39" s="20"/>
      <c r="E39" s="20"/>
      <c r="F39" s="22"/>
      <c r="G39" s="21"/>
      <c r="H39" s="20"/>
      <c r="I39" s="20"/>
      <c r="J39" s="22"/>
      <c r="K39" s="22"/>
    </row>
    <row r="40" spans="1:11" ht="14.25" customHeight="1" x14ac:dyDescent="0.2">
      <c r="A40" t="s">
        <v>6056</v>
      </c>
      <c r="B40" s="17"/>
      <c r="C40" s="117"/>
      <c r="D40" s="20"/>
      <c r="E40" s="20"/>
      <c r="F40" s="22"/>
      <c r="G40" s="21"/>
      <c r="H40" s="20"/>
      <c r="I40" s="20"/>
      <c r="J40" s="22"/>
      <c r="K40" s="22"/>
    </row>
    <row r="41" spans="1:11" ht="14.25" customHeight="1" x14ac:dyDescent="0.2">
      <c r="A41" t="s">
        <v>6057</v>
      </c>
      <c r="C41" s="117"/>
      <c r="D41" s="20"/>
      <c r="E41" s="20"/>
      <c r="F41" s="22"/>
      <c r="G41" s="21"/>
      <c r="H41" s="20"/>
      <c r="I41" s="20"/>
      <c r="J41" s="22"/>
      <c r="K41" s="22"/>
    </row>
    <row r="42" spans="1:11" ht="14.25" customHeight="1" x14ac:dyDescent="0.2">
      <c r="C42" s="117"/>
      <c r="D42" s="20"/>
      <c r="E42" s="20"/>
      <c r="F42" s="22"/>
      <c r="G42" s="21"/>
      <c r="H42" s="20"/>
      <c r="I42" s="20"/>
      <c r="J42" s="22"/>
      <c r="K42" s="22"/>
    </row>
    <row r="43" spans="1:11" ht="14.25" customHeight="1" x14ac:dyDescent="0.2">
      <c r="C43" s="117"/>
      <c r="D43" s="20"/>
      <c r="E43" s="20"/>
      <c r="F43" s="22"/>
      <c r="G43" s="21"/>
      <c r="H43" s="1914"/>
      <c r="I43" s="20"/>
      <c r="J43" s="22"/>
      <c r="K43" s="22"/>
    </row>
    <row r="44" spans="1:11" ht="14.25" customHeight="1" x14ac:dyDescent="0.2">
      <c r="C44" s="117"/>
      <c r="D44" s="20"/>
      <c r="E44" s="20"/>
      <c r="F44" s="22"/>
      <c r="G44" s="21"/>
      <c r="H44" s="20"/>
      <c r="I44" s="20"/>
      <c r="J44" s="22"/>
      <c r="K44" s="22"/>
    </row>
    <row r="45" spans="1:11" ht="14.25" customHeight="1" x14ac:dyDescent="0.2">
      <c r="C45" s="117"/>
      <c r="D45" s="20"/>
      <c r="E45" s="20"/>
      <c r="F45" s="22"/>
      <c r="G45" s="21"/>
      <c r="H45" s="20"/>
      <c r="I45" s="20"/>
      <c r="J45" s="22"/>
      <c r="K45" s="22"/>
    </row>
    <row r="46" spans="1:11" ht="14.25" customHeight="1" x14ac:dyDescent="0.2">
      <c r="C46" s="117"/>
      <c r="D46" s="20"/>
      <c r="E46" s="20"/>
      <c r="F46" s="22"/>
      <c r="G46" s="21"/>
      <c r="H46" s="20"/>
      <c r="I46" s="20"/>
      <c r="J46" s="22"/>
      <c r="K46" s="22"/>
    </row>
    <row r="47" spans="1:11" ht="14.25" customHeight="1" x14ac:dyDescent="0.2">
      <c r="C47" s="117"/>
      <c r="D47" s="20"/>
      <c r="E47" s="20"/>
      <c r="F47" s="22"/>
      <c r="G47" s="21"/>
      <c r="H47" s="20"/>
      <c r="I47" s="20"/>
      <c r="J47" s="22"/>
      <c r="K47" s="22"/>
    </row>
    <row r="48" spans="1:11" ht="14.25" customHeight="1" x14ac:dyDescent="0.2">
      <c r="C48" s="117"/>
      <c r="D48" s="20"/>
      <c r="E48" s="20"/>
      <c r="F48" s="22"/>
      <c r="G48" s="21"/>
      <c r="H48" s="20"/>
      <c r="I48" s="20"/>
      <c r="J48" s="22"/>
      <c r="K48" s="22"/>
    </row>
    <row r="49" spans="3:11" ht="14.25" customHeight="1" x14ac:dyDescent="0.2">
      <c r="C49" s="117"/>
      <c r="D49" s="20"/>
      <c r="E49" s="20"/>
      <c r="F49" s="22"/>
      <c r="G49" s="21"/>
      <c r="H49" s="20"/>
      <c r="I49" s="20"/>
      <c r="J49" s="22"/>
      <c r="K49" s="22"/>
    </row>
    <row r="50" spans="3:11" ht="14.25" customHeight="1" x14ac:dyDescent="0.2">
      <c r="C50" s="117"/>
      <c r="D50" s="20"/>
      <c r="E50" s="20"/>
      <c r="F50" s="22"/>
      <c r="G50" s="21"/>
      <c r="H50" s="20"/>
      <c r="I50" s="20"/>
      <c r="J50" s="22"/>
      <c r="K50" s="22"/>
    </row>
    <row r="51" spans="3:11" ht="14.25" customHeight="1" x14ac:dyDescent="0.2">
      <c r="C51" s="117"/>
      <c r="D51" s="20"/>
      <c r="E51" s="20"/>
      <c r="F51" s="22"/>
      <c r="G51" s="21"/>
      <c r="H51" s="20"/>
      <c r="I51" s="20"/>
      <c r="J51" s="22"/>
      <c r="K51" s="22"/>
    </row>
    <row r="52" spans="3:11" ht="14.25" customHeight="1" x14ac:dyDescent="0.2">
      <c r="C52" s="117"/>
      <c r="D52" s="20"/>
      <c r="E52" s="20"/>
      <c r="F52" s="22"/>
      <c r="G52" s="21"/>
      <c r="H52" s="20"/>
      <c r="I52" s="20"/>
      <c r="J52" s="22"/>
      <c r="K52" s="22"/>
    </row>
    <row r="53" spans="3:11" ht="14.25" customHeight="1" x14ac:dyDescent="0.2">
      <c r="C53" s="117"/>
      <c r="D53" s="20"/>
      <c r="E53" s="20"/>
      <c r="F53" s="22"/>
      <c r="G53" s="21"/>
      <c r="H53" s="20"/>
      <c r="I53" s="20"/>
      <c r="J53" s="22"/>
      <c r="K53" s="22"/>
    </row>
    <row r="54" spans="3:11" ht="14.25" customHeight="1" x14ac:dyDescent="0.2">
      <c r="C54" s="117"/>
      <c r="D54" s="20"/>
      <c r="E54" s="20"/>
      <c r="F54" s="22"/>
      <c r="G54" s="21"/>
      <c r="H54" s="20"/>
      <c r="I54" s="20"/>
      <c r="J54" s="22"/>
      <c r="K54" s="22"/>
    </row>
    <row r="55" spans="3:11" ht="14.25" customHeight="1" x14ac:dyDescent="0.2">
      <c r="C55" s="117"/>
      <c r="D55" s="20"/>
      <c r="E55" s="20"/>
      <c r="F55" s="22"/>
      <c r="G55" s="21"/>
      <c r="H55" s="20"/>
      <c r="I55" s="20"/>
      <c r="J55" s="22"/>
      <c r="K55" s="22"/>
    </row>
    <row r="56" spans="3:11" ht="14.25" customHeight="1" x14ac:dyDescent="0.2">
      <c r="C56" s="117"/>
      <c r="D56" s="20"/>
      <c r="E56" s="20"/>
      <c r="F56" s="22"/>
      <c r="G56" s="21"/>
      <c r="H56" s="20"/>
      <c r="I56" s="20"/>
      <c r="J56" s="22"/>
      <c r="K56" s="22"/>
    </row>
    <row r="57" spans="3:11" ht="14.25" customHeight="1" x14ac:dyDescent="0.2">
      <c r="C57" s="117"/>
      <c r="D57" s="20"/>
      <c r="E57" s="20"/>
      <c r="F57" s="22"/>
      <c r="G57" s="21"/>
      <c r="H57" s="20"/>
      <c r="I57" s="20"/>
      <c r="J57" s="22"/>
      <c r="K57" s="22"/>
    </row>
    <row r="58" spans="3:11" ht="14.25" customHeight="1" x14ac:dyDescent="0.2">
      <c r="C58" s="117"/>
      <c r="D58" s="20"/>
      <c r="E58" s="20"/>
      <c r="F58" s="22"/>
      <c r="G58" s="21"/>
      <c r="H58" s="20"/>
      <c r="I58" s="20"/>
      <c r="J58" s="22"/>
      <c r="K58" s="22"/>
    </row>
    <row r="59" spans="3:11" ht="14.25" customHeight="1" x14ac:dyDescent="0.2">
      <c r="C59" s="117"/>
      <c r="D59" s="20"/>
      <c r="E59" s="20"/>
      <c r="F59" s="22"/>
      <c r="G59" s="21"/>
      <c r="H59" s="20"/>
      <c r="I59" s="20"/>
      <c r="J59" s="22"/>
      <c r="K59" s="22"/>
    </row>
    <row r="60" spans="3:11" ht="14.25" customHeight="1" x14ac:dyDescent="0.2">
      <c r="C60" s="117"/>
      <c r="D60" s="20"/>
      <c r="E60" s="20"/>
      <c r="F60" s="22"/>
      <c r="G60" s="21"/>
      <c r="H60" s="20"/>
      <c r="I60" s="20"/>
      <c r="J60" s="22"/>
      <c r="K60" s="22"/>
    </row>
    <row r="61" spans="3:11" ht="14.25" customHeight="1" x14ac:dyDescent="0.2">
      <c r="C61" s="117"/>
      <c r="D61" s="20"/>
      <c r="E61" s="20"/>
      <c r="F61" s="22"/>
      <c r="G61" s="21"/>
      <c r="H61" s="20"/>
      <c r="I61" s="20"/>
      <c r="J61" s="22"/>
      <c r="K61" s="22"/>
    </row>
    <row r="62" spans="3:11" ht="14.25" customHeight="1" x14ac:dyDescent="0.2">
      <c r="C62" s="117"/>
      <c r="D62" s="20"/>
      <c r="E62" s="20"/>
      <c r="F62" s="22"/>
      <c r="G62" s="21"/>
      <c r="H62" s="20"/>
      <c r="I62" s="20"/>
      <c r="J62" s="22"/>
      <c r="K62" s="22"/>
    </row>
    <row r="63" spans="3:11" ht="14.25" customHeight="1" x14ac:dyDescent="0.2">
      <c r="C63" s="117"/>
      <c r="D63" s="20"/>
      <c r="E63" s="20"/>
      <c r="F63" s="22"/>
      <c r="G63" s="21"/>
      <c r="H63" s="20"/>
      <c r="I63" s="20"/>
      <c r="J63" s="22"/>
      <c r="K63" s="22"/>
    </row>
    <row r="64" spans="3:11" ht="14.25" customHeight="1" x14ac:dyDescent="0.2">
      <c r="C64" s="117"/>
      <c r="D64" s="20"/>
      <c r="E64" s="20"/>
      <c r="F64" s="22"/>
      <c r="G64" s="21"/>
      <c r="H64" s="20"/>
      <c r="I64" s="20"/>
      <c r="J64" s="22"/>
      <c r="K64" s="22"/>
    </row>
    <row r="65" spans="3:11" ht="14.25" customHeight="1" x14ac:dyDescent="0.2">
      <c r="C65" s="117"/>
      <c r="D65" s="20"/>
      <c r="E65" s="20"/>
      <c r="F65" s="22"/>
      <c r="G65" s="21"/>
      <c r="H65" s="20"/>
      <c r="I65" s="20"/>
      <c r="J65" s="22"/>
      <c r="K65" s="22"/>
    </row>
    <row r="66" spans="3:11" ht="14.25" customHeight="1" x14ac:dyDescent="0.2">
      <c r="C66" s="117"/>
      <c r="D66" s="20"/>
      <c r="E66" s="20"/>
      <c r="F66" s="22"/>
      <c r="G66" s="21"/>
      <c r="H66" s="20"/>
      <c r="I66" s="20"/>
      <c r="J66" s="22"/>
      <c r="K66" s="22"/>
    </row>
    <row r="67" spans="3:11" ht="14.25" customHeight="1" x14ac:dyDescent="0.2">
      <c r="C67" s="117"/>
      <c r="D67" s="20"/>
      <c r="E67" s="20"/>
      <c r="F67" s="22"/>
      <c r="G67" s="21"/>
      <c r="H67" s="20"/>
      <c r="I67" s="20"/>
      <c r="J67" s="22"/>
      <c r="K67" s="22"/>
    </row>
    <row r="68" spans="3:11" ht="14.25" customHeight="1" x14ac:dyDescent="0.2">
      <c r="C68" s="117"/>
      <c r="D68" s="20"/>
      <c r="E68" s="20"/>
      <c r="F68" s="22"/>
      <c r="G68" s="21"/>
      <c r="H68" s="20"/>
      <c r="I68" s="20"/>
      <c r="J68" s="22"/>
      <c r="K68" s="22"/>
    </row>
    <row r="69" spans="3:11" ht="14.25" customHeight="1" x14ac:dyDescent="0.2">
      <c r="C69" s="117"/>
      <c r="D69" s="20"/>
      <c r="E69" s="20"/>
      <c r="F69" s="22"/>
      <c r="G69" s="21"/>
      <c r="H69" s="20"/>
      <c r="I69" s="20"/>
      <c r="J69" s="22"/>
      <c r="K69" s="22"/>
    </row>
    <row r="70" spans="3:11" ht="14.25" customHeight="1" x14ac:dyDescent="0.2">
      <c r="C70" s="117"/>
      <c r="D70" s="20"/>
      <c r="E70" s="20"/>
      <c r="F70" s="22"/>
      <c r="G70" s="21"/>
      <c r="H70" s="20"/>
      <c r="I70" s="20"/>
      <c r="J70" s="22"/>
      <c r="K70" s="22"/>
    </row>
    <row r="71" spans="3:11" ht="14.25" customHeight="1" x14ac:dyDescent="0.2">
      <c r="C71" s="117"/>
      <c r="D71" s="20"/>
      <c r="E71" s="20"/>
      <c r="F71" s="22"/>
      <c r="G71" s="21"/>
      <c r="H71" s="20"/>
      <c r="I71" s="20"/>
      <c r="J71" s="22"/>
      <c r="K71" s="22"/>
    </row>
    <row r="72" spans="3:11" ht="14.25" customHeight="1" x14ac:dyDescent="0.2">
      <c r="C72" s="117"/>
      <c r="D72" s="20"/>
      <c r="E72" s="20"/>
      <c r="F72" s="22"/>
      <c r="G72" s="21"/>
      <c r="H72" s="20"/>
      <c r="I72" s="20"/>
      <c r="J72" s="22"/>
      <c r="K72" s="22"/>
    </row>
    <row r="73" spans="3:11" ht="14.25" customHeight="1" x14ac:dyDescent="0.2">
      <c r="C73" s="117"/>
      <c r="D73" s="20"/>
      <c r="E73" s="20"/>
      <c r="F73" s="22"/>
      <c r="G73" s="21"/>
      <c r="H73" s="20"/>
      <c r="I73" s="20"/>
      <c r="J73" s="22"/>
      <c r="K73" s="22"/>
    </row>
    <row r="74" spans="3:11" ht="14.25" customHeight="1" x14ac:dyDescent="0.2">
      <c r="C74" s="117"/>
      <c r="D74" s="20"/>
      <c r="E74" s="20"/>
      <c r="F74" s="22"/>
      <c r="G74" s="21"/>
      <c r="H74" s="20"/>
      <c r="I74" s="20"/>
      <c r="J74" s="22"/>
      <c r="K74" s="22"/>
    </row>
    <row r="75" spans="3:11" ht="14.25" customHeight="1" x14ac:dyDescent="0.2">
      <c r="C75" s="117"/>
      <c r="D75" s="20"/>
      <c r="E75" s="20"/>
      <c r="F75" s="22"/>
      <c r="G75" s="21"/>
      <c r="H75" s="20"/>
      <c r="I75" s="20"/>
      <c r="J75" s="22"/>
      <c r="K75" s="22"/>
    </row>
    <row r="76" spans="3:11" ht="14.25" customHeight="1" x14ac:dyDescent="0.2">
      <c r="C76" s="117"/>
      <c r="D76" s="20"/>
      <c r="E76" s="20"/>
      <c r="F76" s="22"/>
      <c r="G76" s="21"/>
      <c r="H76" s="20"/>
      <c r="I76" s="20"/>
      <c r="J76" s="22"/>
      <c r="K76" s="22"/>
    </row>
    <row r="77" spans="3:11" ht="14.25" customHeight="1" x14ac:dyDescent="0.2">
      <c r="C77" s="117"/>
      <c r="D77" s="20"/>
      <c r="E77" s="20"/>
      <c r="F77" s="22"/>
      <c r="G77" s="21"/>
      <c r="H77" s="20"/>
      <c r="I77" s="20"/>
      <c r="J77" s="22"/>
      <c r="K77" s="22"/>
    </row>
    <row r="78" spans="3:11" ht="14.25" customHeight="1" x14ac:dyDescent="0.2">
      <c r="C78" s="117"/>
      <c r="D78" s="20"/>
      <c r="E78" s="20"/>
      <c r="F78" s="22"/>
      <c r="G78" s="21"/>
      <c r="H78" s="20"/>
      <c r="I78" s="20"/>
      <c r="J78" s="22"/>
      <c r="K78" s="22"/>
    </row>
    <row r="79" spans="3:11" ht="14.25" customHeight="1" x14ac:dyDescent="0.2">
      <c r="C79" s="117"/>
      <c r="D79" s="20"/>
      <c r="E79" s="20"/>
      <c r="F79" s="22"/>
      <c r="G79" s="21"/>
      <c r="H79" s="20"/>
      <c r="I79" s="20"/>
      <c r="J79" s="22"/>
      <c r="K79" s="22"/>
    </row>
    <row r="80" spans="3:11" ht="14.25" customHeight="1" x14ac:dyDescent="0.2">
      <c r="C80" s="117"/>
      <c r="D80" s="20"/>
      <c r="E80" s="20"/>
      <c r="F80" s="22"/>
      <c r="G80" s="21"/>
      <c r="H80" s="20"/>
      <c r="I80" s="20"/>
      <c r="J80" s="22"/>
      <c r="K80" s="22"/>
    </row>
    <row r="81" spans="3:11" ht="14.25" customHeight="1" x14ac:dyDescent="0.2">
      <c r="C81" s="117"/>
      <c r="D81" s="20"/>
      <c r="E81" s="20"/>
      <c r="F81" s="22"/>
      <c r="G81" s="21"/>
      <c r="H81" s="20"/>
      <c r="I81" s="20"/>
      <c r="J81" s="22"/>
      <c r="K81" s="22"/>
    </row>
    <row r="82" spans="3:11" ht="14.25" customHeight="1" x14ac:dyDescent="0.2">
      <c r="C82" s="117"/>
      <c r="D82" s="20"/>
      <c r="E82" s="20"/>
      <c r="F82" s="22"/>
      <c r="G82" s="21"/>
      <c r="H82" s="20"/>
      <c r="I82" s="20"/>
      <c r="J82" s="22"/>
      <c r="K82" s="22"/>
    </row>
    <row r="83" spans="3:11" ht="14.25" customHeight="1" x14ac:dyDescent="0.2">
      <c r="C83" s="117"/>
      <c r="D83" s="20"/>
      <c r="E83" s="20"/>
      <c r="F83" s="22"/>
      <c r="G83" s="21"/>
      <c r="H83" s="20"/>
      <c r="I83" s="20"/>
      <c r="J83" s="22"/>
      <c r="K83" s="22"/>
    </row>
    <row r="84" spans="3:11" ht="14.25" customHeight="1" x14ac:dyDescent="0.2">
      <c r="C84" s="117"/>
      <c r="D84" s="20"/>
      <c r="E84" s="20"/>
      <c r="F84" s="22"/>
      <c r="G84" s="21"/>
      <c r="H84" s="20"/>
      <c r="I84" s="20"/>
      <c r="J84" s="22"/>
      <c r="K84" s="22"/>
    </row>
    <row r="85" spans="3:11" ht="14.25" customHeight="1" x14ac:dyDescent="0.2">
      <c r="C85" s="117"/>
      <c r="D85" s="20"/>
      <c r="E85" s="20"/>
      <c r="F85" s="22"/>
      <c r="G85" s="21"/>
      <c r="H85" s="20"/>
      <c r="I85" s="20"/>
      <c r="J85" s="22"/>
      <c r="K85" s="22"/>
    </row>
    <row r="86" spans="3:11" ht="14.25" customHeight="1" x14ac:dyDescent="0.2">
      <c r="C86" s="117"/>
      <c r="D86" s="20"/>
      <c r="E86" s="20"/>
      <c r="F86" s="22"/>
      <c r="G86" s="21"/>
      <c r="H86" s="20"/>
      <c r="I86" s="20"/>
      <c r="J86" s="22"/>
      <c r="K86" s="22"/>
    </row>
    <row r="87" spans="3:11" ht="14.25" customHeight="1" x14ac:dyDescent="0.2">
      <c r="C87" s="117"/>
      <c r="D87" s="20"/>
      <c r="E87" s="20"/>
      <c r="F87" s="22"/>
      <c r="G87" s="21"/>
      <c r="H87" s="20"/>
      <c r="I87" s="20"/>
      <c r="J87" s="22"/>
      <c r="K87" s="22"/>
    </row>
    <row r="88" spans="3:11" ht="14.25" customHeight="1" x14ac:dyDescent="0.2">
      <c r="C88" s="117"/>
      <c r="D88" s="20"/>
      <c r="E88" s="20"/>
      <c r="F88" s="22"/>
      <c r="G88" s="21"/>
      <c r="H88" s="20"/>
      <c r="I88" s="20"/>
      <c r="J88" s="22"/>
      <c r="K88" s="22"/>
    </row>
    <row r="89" spans="3:11" ht="14.25" customHeight="1" x14ac:dyDescent="0.2">
      <c r="C89" s="117"/>
      <c r="D89" s="20"/>
      <c r="E89" s="20"/>
      <c r="F89" s="22"/>
      <c r="G89" s="21"/>
      <c r="H89" s="20"/>
      <c r="I89" s="20"/>
      <c r="J89" s="22"/>
      <c r="K89" s="22"/>
    </row>
    <row r="90" spans="3:11" ht="14.25" customHeight="1" x14ac:dyDescent="0.2">
      <c r="C90" s="117"/>
      <c r="D90" s="20"/>
      <c r="E90" s="20"/>
      <c r="F90" s="22"/>
      <c r="G90" s="21"/>
      <c r="H90" s="20"/>
      <c r="I90" s="20"/>
      <c r="J90" s="22"/>
      <c r="K90" s="22"/>
    </row>
    <row r="91" spans="3:11" ht="14.25" customHeight="1" x14ac:dyDescent="0.2">
      <c r="C91" s="117"/>
      <c r="D91" s="20"/>
      <c r="E91" s="20"/>
      <c r="F91" s="22"/>
      <c r="G91" s="21"/>
      <c r="H91" s="20"/>
      <c r="I91" s="20"/>
      <c r="J91" s="22"/>
      <c r="K91" s="22"/>
    </row>
    <row r="92" spans="3:11" ht="14.25" customHeight="1" x14ac:dyDescent="0.2">
      <c r="C92" s="117"/>
      <c r="D92" s="20"/>
      <c r="E92" s="20"/>
      <c r="F92" s="22"/>
      <c r="G92" s="21"/>
      <c r="H92" s="20"/>
      <c r="I92" s="20"/>
      <c r="J92" s="22"/>
      <c r="K92" s="22"/>
    </row>
    <row r="93" spans="3:11" ht="14.25" customHeight="1" x14ac:dyDescent="0.2">
      <c r="C93" s="117"/>
      <c r="D93" s="20"/>
      <c r="E93" s="20"/>
      <c r="F93" s="22"/>
      <c r="G93" s="21"/>
      <c r="H93" s="20"/>
      <c r="I93" s="20"/>
      <c r="J93" s="22"/>
      <c r="K93" s="22"/>
    </row>
    <row r="94" spans="3:11" ht="14.25" customHeight="1" x14ac:dyDescent="0.2">
      <c r="C94" s="117"/>
      <c r="D94" s="20"/>
      <c r="E94" s="20"/>
      <c r="F94" s="22"/>
      <c r="G94" s="21"/>
      <c r="H94" s="20"/>
      <c r="I94" s="20"/>
      <c r="J94" s="22"/>
      <c r="K94" s="22"/>
    </row>
    <row r="95" spans="3:11" ht="14.25" customHeight="1" x14ac:dyDescent="0.2">
      <c r="C95" s="117"/>
      <c r="D95" s="20"/>
      <c r="E95" s="20"/>
      <c r="F95" s="22"/>
      <c r="G95" s="21"/>
      <c r="H95" s="20"/>
      <c r="I95" s="20"/>
      <c r="J95" s="22"/>
      <c r="K95" s="22"/>
    </row>
    <row r="96" spans="3: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row r="136" spans="4:11" ht="14.25" customHeight="1" x14ac:dyDescent="0.2"/>
    <row r="137" spans="4:11" ht="14.25" customHeight="1" x14ac:dyDescent="0.2"/>
    <row r="138" spans="4:11" ht="14.25" customHeight="1" x14ac:dyDescent="0.2"/>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sheetData>
  <sortState xmlns:xlrd2="http://schemas.microsoft.com/office/spreadsheetml/2017/richdata2" ref="A8:R30">
    <sortCondition ref="A8:A30"/>
  </sortState>
  <mergeCells count="6">
    <mergeCell ref="H4:K4"/>
    <mergeCell ref="A1:B1"/>
    <mergeCell ref="D1:G1"/>
    <mergeCell ref="A2:B2"/>
    <mergeCell ref="A4:B4"/>
    <mergeCell ref="D4:G4"/>
  </mergeCells>
  <hyperlinks>
    <hyperlink ref="A4" display="Back to Top Sheet" xr:uid="{00000000-0004-0000-2E00-000000000000}"/>
    <hyperlink ref="A4:B4" location="Top!A1" display="Back to Top Sheet" xr:uid="{DD825458-B91B-4B37-9700-6CAA1FD1C507}"/>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B1A0C7"/>
    <pageSetUpPr fitToPage="1"/>
  </sheetPr>
  <dimension ref="A1:M271"/>
  <sheetViews>
    <sheetView workbookViewId="0">
      <selection sqref="A1:B1"/>
    </sheetView>
  </sheetViews>
  <sheetFormatPr defaultColWidth="11.42578125" defaultRowHeight="12.75" x14ac:dyDescent="0.2"/>
  <cols>
    <col min="1" max="1" width="28.85546875" style="16" customWidth="1"/>
    <col min="2" max="2" width="54.5703125" style="16" customWidth="1"/>
    <col min="3" max="3" width="16.42578125" style="83" customWidth="1"/>
    <col min="4" max="4" width="16.5703125" style="7" customWidth="1"/>
    <col min="5" max="5" width="15.5703125" style="7" customWidth="1"/>
    <col min="6" max="6" width="15.85546875" style="9" customWidth="1"/>
    <col min="7" max="7" width="29.140625" style="8" customWidth="1"/>
    <col min="8" max="8" width="13.85546875" style="7" customWidth="1"/>
    <col min="9" max="9" width="18.42578125" style="7" customWidth="1"/>
    <col min="10" max="10" width="20.42578125" style="9" customWidth="1"/>
    <col min="11" max="11" width="30.85546875" style="9" customWidth="1"/>
    <col min="12"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39" t="str">
        <f>Top!B70</f>
        <v>Immediate Alert Service</v>
      </c>
      <c r="B2" s="2139"/>
      <c r="D2" s="986" t="s">
        <v>986</v>
      </c>
      <c r="E2" s="985" t="str">
        <f>Top!E70</f>
        <v>IAS.TS.p3</v>
      </c>
      <c r="F2" s="985"/>
      <c r="G2" s="985"/>
      <c r="H2" s="979" t="s">
        <v>11</v>
      </c>
      <c r="I2" s="981" t="str">
        <f>Top!$G70</f>
        <v>IAS.TS.p3</v>
      </c>
      <c r="J2" s="979" t="s">
        <v>987</v>
      </c>
      <c r="K2" s="1022">
        <v>45106</v>
      </c>
      <c r="M2" s="25"/>
    </row>
    <row r="3" spans="1:13" ht="18" customHeight="1" thickBot="1" x14ac:dyDescent="0.25">
      <c r="A3" s="55" t="s">
        <v>988</v>
      </c>
      <c r="B3" s="55">
        <f>rel_date</f>
        <v>46070</v>
      </c>
      <c r="C3" s="222"/>
      <c r="D3" s="986" t="s">
        <v>989</v>
      </c>
      <c r="E3" s="985" t="str">
        <f>Top!F70</f>
        <v>IAS.ICS.p4</v>
      </c>
      <c r="F3" s="985"/>
      <c r="G3" s="985"/>
      <c r="H3" s="982" t="s">
        <v>12</v>
      </c>
      <c r="I3" s="983" t="str">
        <f>Top!$H70</f>
        <v>IAS.ICS.p5</v>
      </c>
      <c r="J3" s="982" t="s">
        <v>987</v>
      </c>
      <c r="K3" s="1021">
        <f>rel_date</f>
        <v>46070</v>
      </c>
    </row>
    <row r="4" spans="1:13" ht="14.25" customHeight="1" thickBot="1" x14ac:dyDescent="0.25">
      <c r="A4" s="2114" t="s">
        <v>990</v>
      </c>
      <c r="B4" s="2115"/>
      <c r="C4" s="310"/>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1262" t="s">
        <v>1225</v>
      </c>
      <c r="D6" s="40"/>
      <c r="E6" s="460">
        <v>45198</v>
      </c>
      <c r="F6" s="40"/>
      <c r="G6" s="292" t="s">
        <v>6058</v>
      </c>
      <c r="H6" s="1858"/>
      <c r="I6" s="475">
        <v>45198</v>
      </c>
      <c r="J6" s="1859"/>
      <c r="K6" s="230"/>
      <c r="M6" s="9"/>
    </row>
    <row r="7" spans="1:13" s="10" customFormat="1" x14ac:dyDescent="0.2">
      <c r="A7" s="403" t="s">
        <v>12</v>
      </c>
      <c r="B7" s="311" t="s">
        <v>1004</v>
      </c>
      <c r="C7" s="415" t="s">
        <v>1005</v>
      </c>
      <c r="D7" s="26"/>
      <c r="E7" s="470">
        <v>45053</v>
      </c>
      <c r="F7" s="26"/>
      <c r="G7" s="27"/>
      <c r="H7" s="1860"/>
      <c r="I7" s="461">
        <f>$B$3+90</f>
        <v>46160</v>
      </c>
      <c r="J7" s="204"/>
      <c r="K7" s="206" t="s">
        <v>1126</v>
      </c>
    </row>
    <row r="8" spans="1:13" s="10" customFormat="1" x14ac:dyDescent="0.2">
      <c r="A8" s="1069" t="s">
        <v>6059</v>
      </c>
      <c r="B8" s="522" t="s">
        <v>6060</v>
      </c>
      <c r="C8" s="1076"/>
      <c r="D8" s="32" t="s">
        <v>519</v>
      </c>
      <c r="E8" s="470">
        <v>45198</v>
      </c>
      <c r="F8" s="32" t="s">
        <v>19</v>
      </c>
      <c r="G8" s="18"/>
      <c r="H8" s="1651" t="s">
        <v>519</v>
      </c>
      <c r="I8" s="475">
        <v>45198</v>
      </c>
      <c r="J8" s="31" t="s">
        <v>19</v>
      </c>
      <c r="K8" s="181"/>
    </row>
    <row r="9" spans="1:13" s="10" customFormat="1" x14ac:dyDescent="0.2">
      <c r="A9" s="1069" t="s">
        <v>6061</v>
      </c>
      <c r="B9" s="774" t="s">
        <v>1224</v>
      </c>
      <c r="C9" s="1077" t="s">
        <v>1225</v>
      </c>
      <c r="D9" s="19"/>
      <c r="E9" s="470"/>
      <c r="F9" s="19"/>
      <c r="G9" s="23" t="s">
        <v>6062</v>
      </c>
      <c r="H9" s="1234"/>
      <c r="I9" s="475"/>
      <c r="J9" s="31"/>
      <c r="K9" s="180"/>
    </row>
    <row r="10" spans="1:13" s="10" customFormat="1" x14ac:dyDescent="0.2">
      <c r="A10" s="1069" t="s">
        <v>6063</v>
      </c>
      <c r="B10" s="774" t="s">
        <v>1224</v>
      </c>
      <c r="C10" s="1077" t="s">
        <v>1225</v>
      </c>
      <c r="D10" s="19"/>
      <c r="E10" s="470"/>
      <c r="F10" s="19"/>
      <c r="G10" s="23" t="s">
        <v>6062</v>
      </c>
      <c r="H10" s="1234"/>
      <c r="I10" s="475"/>
      <c r="J10" s="31"/>
      <c r="K10" s="180"/>
    </row>
    <row r="11" spans="1:13" s="10" customFormat="1" x14ac:dyDescent="0.2">
      <c r="A11" s="1069" t="s">
        <v>6064</v>
      </c>
      <c r="B11" s="774" t="s">
        <v>1224</v>
      </c>
      <c r="C11" s="1076" t="s">
        <v>2356</v>
      </c>
      <c r="D11" s="19"/>
      <c r="E11" s="470"/>
      <c r="F11" s="19"/>
      <c r="G11" s="23"/>
      <c r="H11" s="1234"/>
      <c r="I11" s="1460"/>
      <c r="J11" s="1060"/>
      <c r="K11" s="180"/>
    </row>
    <row r="12" spans="1:13" s="10" customFormat="1" x14ac:dyDescent="0.2">
      <c r="A12" s="1141" t="s">
        <v>6065</v>
      </c>
      <c r="B12" s="1263" t="s">
        <v>4249</v>
      </c>
      <c r="C12" s="1077" t="s">
        <v>1225</v>
      </c>
      <c r="D12" s="1040" t="s">
        <v>519</v>
      </c>
      <c r="E12" s="470">
        <v>45289</v>
      </c>
      <c r="F12" s="1040" t="s">
        <v>19</v>
      </c>
      <c r="G12" s="1061" t="s">
        <v>6066</v>
      </c>
      <c r="H12" s="1157" t="s">
        <v>519</v>
      </c>
      <c r="I12" s="475">
        <v>45289</v>
      </c>
      <c r="J12" s="208" t="s">
        <v>19</v>
      </c>
      <c r="K12" s="842"/>
    </row>
    <row r="13" spans="1:13" s="10" customFormat="1" x14ac:dyDescent="0.2">
      <c r="A13" s="1141" t="s">
        <v>6067</v>
      </c>
      <c r="B13" s="1263" t="s">
        <v>4251</v>
      </c>
      <c r="C13" s="1077" t="s">
        <v>1225</v>
      </c>
      <c r="D13" s="1040" t="s">
        <v>519</v>
      </c>
      <c r="E13" s="470">
        <v>45289</v>
      </c>
      <c r="F13" s="1040" t="s">
        <v>19</v>
      </c>
      <c r="G13" s="1059" t="s">
        <v>6068</v>
      </c>
      <c r="H13" s="1157" t="s">
        <v>519</v>
      </c>
      <c r="I13" s="475">
        <v>45289</v>
      </c>
      <c r="J13" s="208" t="s">
        <v>19</v>
      </c>
      <c r="K13" s="842"/>
    </row>
    <row r="14" spans="1:13" s="10" customFormat="1" ht="13.5" thickBot="1" x14ac:dyDescent="0.25">
      <c r="A14" s="1220" t="s">
        <v>6069</v>
      </c>
      <c r="B14" s="312" t="s">
        <v>6070</v>
      </c>
      <c r="C14" s="1078"/>
      <c r="D14" s="35" t="s">
        <v>519</v>
      </c>
      <c r="E14" s="655">
        <v>45198</v>
      </c>
      <c r="F14" s="35" t="s">
        <v>19</v>
      </c>
      <c r="G14" s="24"/>
      <c r="H14" s="1196" t="s">
        <v>519</v>
      </c>
      <c r="I14" s="835">
        <v>45198</v>
      </c>
      <c r="J14" s="39" t="s">
        <v>19</v>
      </c>
      <c r="K14" s="273"/>
    </row>
    <row r="15" spans="1:13" ht="14.25" customHeight="1" x14ac:dyDescent="0.2">
      <c r="B15" s="17"/>
      <c r="C15" s="360"/>
      <c r="D15" s="20"/>
      <c r="E15" s="20"/>
      <c r="F15" s="22"/>
      <c r="G15" s="21"/>
      <c r="H15" s="20"/>
      <c r="I15" s="20"/>
      <c r="J15" s="22"/>
      <c r="K15" s="22"/>
    </row>
    <row r="16" spans="1:13" customFormat="1" ht="14.25" customHeight="1" x14ac:dyDescent="0.2">
      <c r="A16" s="275" t="s">
        <v>1122</v>
      </c>
      <c r="B16" s="275"/>
      <c r="C16" s="360"/>
      <c r="D16" s="275"/>
      <c r="E16" s="275"/>
      <c r="F16" s="275"/>
      <c r="G16" s="275"/>
      <c r="H16" s="275"/>
      <c r="I16" s="275"/>
      <c r="J16" s="275"/>
      <c r="K16" s="275"/>
    </row>
    <row r="17" spans="1:11" customFormat="1" ht="14.25" customHeight="1" x14ac:dyDescent="0.2">
      <c r="A17" s="173" t="s">
        <v>1123</v>
      </c>
      <c r="B17" s="275"/>
      <c r="C17" s="360"/>
      <c r="D17" s="275"/>
      <c r="E17" s="275"/>
      <c r="F17" s="275"/>
      <c r="G17" s="275"/>
      <c r="H17" s="275"/>
      <c r="I17" s="275"/>
      <c r="J17" s="275"/>
      <c r="K17" s="275"/>
    </row>
    <row r="18" spans="1:11" customFormat="1" ht="14.25" customHeight="1" x14ac:dyDescent="0.2">
      <c r="A18" s="173"/>
      <c r="B18" s="275"/>
      <c r="C18" s="360"/>
      <c r="D18" s="275"/>
      <c r="E18" s="275"/>
      <c r="F18" s="275"/>
      <c r="G18" s="275"/>
      <c r="H18" s="275"/>
      <c r="I18" s="275"/>
      <c r="J18" s="275"/>
      <c r="K18" s="275"/>
    </row>
    <row r="19" spans="1:11" ht="14.25" customHeight="1" x14ac:dyDescent="0.2">
      <c r="A19" s="1458" t="s">
        <v>5626</v>
      </c>
      <c r="B19" s="12"/>
      <c r="C19" s="363"/>
      <c r="D19" s="12"/>
      <c r="E19" s="12"/>
      <c r="F19" s="12"/>
      <c r="G19" s="12"/>
      <c r="H19" s="12"/>
      <c r="I19" s="12"/>
      <c r="J19" s="12"/>
      <c r="K19" s="12"/>
    </row>
    <row r="20" spans="1:11" ht="14.25" customHeight="1" x14ac:dyDescent="0.2">
      <c r="A20" s="9" t="s">
        <v>6071</v>
      </c>
      <c r="B20" s="17"/>
      <c r="C20" s="360"/>
      <c r="D20" s="20"/>
      <c r="E20" s="20"/>
      <c r="F20" s="22"/>
      <c r="G20" s="21"/>
      <c r="H20" s="20"/>
      <c r="I20" s="20"/>
      <c r="J20" s="22"/>
      <c r="K20" s="22"/>
    </row>
    <row r="21" spans="1:11" ht="14.25" customHeight="1" x14ac:dyDescent="0.2">
      <c r="A21" s="16" t="s">
        <v>6072</v>
      </c>
      <c r="B21" s="17"/>
      <c r="C21" s="360"/>
      <c r="D21" s="20"/>
      <c r="E21" s="20"/>
      <c r="F21" s="22"/>
      <c r="G21" s="21"/>
      <c r="H21" s="20"/>
      <c r="I21" s="20"/>
      <c r="J21" s="22"/>
      <c r="K21" s="22"/>
    </row>
    <row r="22" spans="1:11" ht="14.25" customHeight="1" x14ac:dyDescent="0.2">
      <c r="B22" s="17"/>
      <c r="C22" s="360"/>
      <c r="D22" s="20"/>
      <c r="E22" s="20"/>
      <c r="F22" s="22"/>
      <c r="G22" s="21"/>
      <c r="H22" s="20"/>
      <c r="I22" s="20"/>
      <c r="J22" s="22"/>
      <c r="K22" s="22"/>
    </row>
    <row r="23" spans="1:11" ht="14.25" customHeight="1" x14ac:dyDescent="0.2">
      <c r="B23" s="17"/>
      <c r="C23" s="360"/>
      <c r="D23" s="20"/>
      <c r="E23" s="20"/>
      <c r="F23" s="22"/>
      <c r="G23" s="20"/>
      <c r="H23" s="20"/>
      <c r="I23" s="22"/>
      <c r="J23" s="22"/>
    </row>
    <row r="24" spans="1:11" ht="14.25" customHeight="1" x14ac:dyDescent="0.2">
      <c r="B24" s="17"/>
      <c r="C24" s="360"/>
      <c r="D24" s="20"/>
      <c r="E24" s="20"/>
      <c r="F24" s="22"/>
      <c r="G24" s="21"/>
      <c r="H24" s="20"/>
      <c r="I24" s="20"/>
      <c r="J24" s="22"/>
      <c r="K24" s="22"/>
    </row>
    <row r="25" spans="1:11" ht="14.25" customHeight="1" x14ac:dyDescent="0.2">
      <c r="B25" s="17"/>
      <c r="C25" s="360"/>
      <c r="D25" s="20"/>
      <c r="E25" s="20"/>
      <c r="F25" s="22"/>
      <c r="G25" s="21"/>
      <c r="H25" s="20"/>
      <c r="I25" s="20"/>
      <c r="J25" s="22"/>
      <c r="K25" s="22"/>
    </row>
    <row r="26" spans="1:11" ht="14.25" customHeight="1" x14ac:dyDescent="0.2">
      <c r="B26" s="17"/>
      <c r="C26" s="360"/>
      <c r="D26" s="20"/>
      <c r="E26" s="20"/>
      <c r="F26" s="22"/>
      <c r="G26" s="21"/>
      <c r="H26" s="20"/>
      <c r="I26" s="20"/>
      <c r="J26" s="22"/>
      <c r="K26" s="22"/>
    </row>
    <row r="27" spans="1:11" ht="14.25" customHeight="1" x14ac:dyDescent="0.2">
      <c r="C27" s="360"/>
      <c r="D27" s="20"/>
      <c r="E27" s="20"/>
      <c r="F27" s="22"/>
      <c r="G27" s="21"/>
      <c r="H27" s="20"/>
      <c r="I27" s="20"/>
      <c r="J27" s="22"/>
      <c r="K27" s="22"/>
    </row>
    <row r="28" spans="1:11" ht="14.25" customHeight="1" x14ac:dyDescent="0.2">
      <c r="C28" s="360"/>
      <c r="D28" s="20"/>
      <c r="E28" s="20"/>
      <c r="F28" s="22"/>
      <c r="G28" s="21"/>
      <c r="H28" s="20"/>
      <c r="I28" s="20"/>
      <c r="J28" s="22"/>
      <c r="K28" s="22"/>
    </row>
    <row r="29" spans="1:11" ht="14.25" customHeight="1" x14ac:dyDescent="0.2">
      <c r="C29" s="360"/>
      <c r="D29" s="20"/>
      <c r="E29" s="20"/>
      <c r="F29" s="22"/>
      <c r="G29" s="21"/>
      <c r="H29" s="1914"/>
      <c r="I29" s="20"/>
      <c r="J29" s="22"/>
      <c r="K29" s="22"/>
    </row>
    <row r="30" spans="1:11" ht="14.25" customHeight="1" x14ac:dyDescent="0.2">
      <c r="C30" s="360"/>
      <c r="D30" s="20"/>
      <c r="E30" s="20"/>
      <c r="F30" s="22"/>
      <c r="G30" s="21"/>
      <c r="H30" s="20"/>
      <c r="I30" s="20"/>
      <c r="J30" s="22"/>
      <c r="K30" s="22"/>
    </row>
    <row r="31" spans="1:11" ht="14.25" customHeight="1" x14ac:dyDescent="0.2">
      <c r="C31" s="360"/>
      <c r="D31" s="20"/>
      <c r="E31" s="20"/>
      <c r="F31" s="22"/>
      <c r="G31" s="21"/>
      <c r="H31" s="20"/>
      <c r="I31" s="20"/>
      <c r="J31" s="22"/>
      <c r="K31" s="22"/>
    </row>
    <row r="32" spans="1:11" ht="14.25" customHeight="1" x14ac:dyDescent="0.2">
      <c r="C32" s="360"/>
      <c r="D32" s="20"/>
      <c r="E32" s="20"/>
      <c r="F32" s="22"/>
      <c r="G32" s="21"/>
      <c r="H32" s="20"/>
      <c r="I32" s="20"/>
      <c r="J32" s="22"/>
      <c r="K32" s="22"/>
    </row>
    <row r="33" spans="3:11" ht="14.25" customHeight="1" x14ac:dyDescent="0.2">
      <c r="C33" s="153"/>
      <c r="D33" s="20"/>
      <c r="E33" s="20"/>
      <c r="F33" s="22"/>
      <c r="G33" s="21"/>
      <c r="H33" s="20"/>
      <c r="I33" s="20"/>
      <c r="J33" s="22"/>
      <c r="K33" s="22"/>
    </row>
    <row r="34" spans="3:11" ht="14.25" customHeight="1" x14ac:dyDescent="0.2">
      <c r="C34" s="1917"/>
      <c r="D34" s="20"/>
      <c r="E34" s="20"/>
      <c r="F34" s="22"/>
      <c r="G34" s="21"/>
      <c r="H34" s="20"/>
      <c r="I34" s="20"/>
      <c r="J34" s="22"/>
      <c r="K34" s="22"/>
    </row>
    <row r="35" spans="3:11" ht="14.25" customHeight="1" x14ac:dyDescent="0.2">
      <c r="C35" s="153"/>
      <c r="D35" s="20"/>
      <c r="E35" s="20"/>
      <c r="F35" s="22"/>
      <c r="G35" s="21"/>
      <c r="H35" s="20"/>
      <c r="I35" s="20"/>
      <c r="J35" s="22"/>
      <c r="K35" s="22"/>
    </row>
    <row r="36" spans="3:11" ht="14.25" customHeight="1" x14ac:dyDescent="0.2">
      <c r="C36" s="153"/>
      <c r="D36" s="20"/>
      <c r="E36" s="20"/>
      <c r="F36" s="22"/>
      <c r="G36" s="21"/>
      <c r="H36" s="20"/>
      <c r="I36" s="20"/>
      <c r="J36" s="22"/>
      <c r="K36" s="22"/>
    </row>
    <row r="37" spans="3:11" ht="14.25" customHeight="1" x14ac:dyDescent="0.2">
      <c r="C37" s="153"/>
      <c r="D37" s="20"/>
      <c r="E37" s="20"/>
      <c r="F37" s="22"/>
      <c r="G37" s="21"/>
      <c r="H37" s="20"/>
      <c r="I37" s="20"/>
      <c r="J37" s="22"/>
      <c r="K37" s="22"/>
    </row>
    <row r="38" spans="3:11" ht="14.25" customHeight="1" x14ac:dyDescent="0.2">
      <c r="C38" s="153"/>
      <c r="D38" s="20"/>
      <c r="E38" s="20"/>
      <c r="F38" s="22"/>
      <c r="G38" s="21"/>
      <c r="H38" s="20"/>
      <c r="I38" s="20"/>
      <c r="J38" s="22"/>
      <c r="K38" s="22"/>
    </row>
    <row r="39" spans="3:11" ht="14.25" customHeight="1" x14ac:dyDescent="0.2">
      <c r="C39" s="153"/>
      <c r="D39" s="20"/>
      <c r="E39" s="20"/>
      <c r="F39" s="22"/>
      <c r="G39" s="21"/>
      <c r="H39" s="20"/>
      <c r="I39" s="20"/>
      <c r="J39" s="22"/>
      <c r="K39" s="22"/>
    </row>
    <row r="40" spans="3:11" ht="14.25" customHeight="1" x14ac:dyDescent="0.2">
      <c r="C40" s="153"/>
      <c r="D40" s="20"/>
      <c r="E40" s="20"/>
      <c r="F40" s="22"/>
      <c r="G40" s="21"/>
      <c r="H40" s="20"/>
      <c r="I40" s="20"/>
      <c r="J40" s="22"/>
      <c r="K40" s="22"/>
    </row>
    <row r="41" spans="3:11" ht="14.25" customHeight="1" x14ac:dyDescent="0.2">
      <c r="C41" s="153"/>
      <c r="D41" s="20"/>
      <c r="E41" s="20"/>
      <c r="F41" s="22"/>
      <c r="G41" s="21"/>
      <c r="H41" s="20"/>
      <c r="I41" s="20"/>
      <c r="J41" s="22"/>
      <c r="K41" s="22"/>
    </row>
    <row r="42" spans="3:11" ht="14.25" customHeight="1" x14ac:dyDescent="0.2">
      <c r="C42" s="153"/>
      <c r="D42" s="20"/>
      <c r="E42" s="20"/>
      <c r="F42" s="22"/>
      <c r="G42" s="21"/>
      <c r="H42" s="20"/>
      <c r="I42" s="20"/>
      <c r="J42" s="22"/>
      <c r="K42" s="22"/>
    </row>
    <row r="43" spans="3:11" ht="14.25" customHeight="1" x14ac:dyDescent="0.2">
      <c r="C43" s="153"/>
      <c r="D43" s="20"/>
      <c r="E43" s="20"/>
      <c r="F43" s="22"/>
      <c r="G43" s="21"/>
      <c r="H43" s="20"/>
      <c r="I43" s="20"/>
      <c r="J43" s="22"/>
      <c r="K43" s="22"/>
    </row>
    <row r="44" spans="3:11" ht="14.25" customHeight="1" x14ac:dyDescent="0.2">
      <c r="C44" s="153"/>
      <c r="D44" s="20"/>
      <c r="E44" s="20"/>
      <c r="F44" s="22"/>
      <c r="G44" s="21"/>
      <c r="H44" s="20"/>
      <c r="I44" s="20"/>
      <c r="J44" s="22"/>
      <c r="K44" s="22"/>
    </row>
    <row r="45" spans="3:11" ht="14.25" customHeight="1" x14ac:dyDescent="0.2">
      <c r="C45" s="153"/>
      <c r="D45" s="20"/>
      <c r="E45" s="20"/>
      <c r="F45" s="22"/>
      <c r="G45" s="21"/>
      <c r="H45" s="20"/>
      <c r="I45" s="20"/>
      <c r="J45" s="22"/>
      <c r="K45" s="22"/>
    </row>
    <row r="46" spans="3:11" ht="14.25" customHeight="1" x14ac:dyDescent="0.2">
      <c r="C46" s="153"/>
      <c r="D46" s="20"/>
      <c r="E46" s="20"/>
      <c r="F46" s="22"/>
      <c r="G46" s="21"/>
      <c r="H46" s="20"/>
      <c r="I46" s="20"/>
      <c r="J46" s="22"/>
      <c r="K46" s="22"/>
    </row>
    <row r="47" spans="3:11" ht="14.25" customHeight="1" x14ac:dyDescent="0.2">
      <c r="C47" s="153"/>
      <c r="D47" s="20"/>
      <c r="E47" s="20"/>
      <c r="F47" s="22"/>
      <c r="G47" s="21"/>
      <c r="H47" s="20"/>
      <c r="I47" s="20"/>
      <c r="J47" s="22"/>
      <c r="K47" s="22"/>
    </row>
    <row r="48" spans="3:11" ht="14.25" customHeight="1" x14ac:dyDescent="0.2">
      <c r="C48" s="153"/>
      <c r="D48" s="20"/>
      <c r="E48" s="20"/>
      <c r="F48" s="22"/>
      <c r="G48" s="21"/>
      <c r="H48" s="20"/>
      <c r="I48" s="20"/>
      <c r="J48" s="22"/>
      <c r="K48" s="22"/>
    </row>
    <row r="49" spans="3:11" ht="14.25" customHeight="1" x14ac:dyDescent="0.2">
      <c r="C49" s="153"/>
      <c r="D49" s="20"/>
      <c r="E49" s="20"/>
      <c r="F49" s="22"/>
      <c r="G49" s="21"/>
      <c r="H49" s="20"/>
      <c r="I49" s="20"/>
      <c r="J49" s="22"/>
      <c r="K49" s="22"/>
    </row>
    <row r="50" spans="3:11" ht="14.25" customHeight="1" x14ac:dyDescent="0.2">
      <c r="C50" s="153"/>
      <c r="D50" s="20"/>
      <c r="E50" s="20"/>
      <c r="F50" s="22"/>
      <c r="G50" s="21"/>
      <c r="H50" s="20"/>
      <c r="I50" s="20"/>
      <c r="J50" s="22"/>
      <c r="K50" s="22"/>
    </row>
    <row r="51" spans="3:11" ht="14.25" customHeight="1" x14ac:dyDescent="0.2">
      <c r="C51" s="153"/>
      <c r="D51" s="20"/>
      <c r="E51" s="20"/>
      <c r="F51" s="22"/>
      <c r="G51" s="21"/>
      <c r="H51" s="20"/>
      <c r="I51" s="20"/>
      <c r="J51" s="22"/>
      <c r="K51" s="22"/>
    </row>
    <row r="52" spans="3:11" ht="14.25" customHeight="1" x14ac:dyDescent="0.2">
      <c r="C52" s="153"/>
      <c r="D52" s="20"/>
      <c r="E52" s="20"/>
      <c r="F52" s="22"/>
      <c r="G52" s="21"/>
      <c r="H52" s="20"/>
      <c r="I52" s="20"/>
      <c r="J52" s="22"/>
      <c r="K52" s="22"/>
    </row>
    <row r="53" spans="3:11" ht="14.25" customHeight="1" x14ac:dyDescent="0.2">
      <c r="C53" s="153"/>
      <c r="D53" s="20"/>
      <c r="E53" s="20"/>
      <c r="F53" s="22"/>
      <c r="G53" s="21"/>
      <c r="H53" s="20"/>
      <c r="I53" s="20"/>
      <c r="J53" s="22"/>
      <c r="K53" s="22"/>
    </row>
    <row r="54" spans="3:11" ht="14.25" customHeight="1" x14ac:dyDescent="0.2">
      <c r="C54" s="153"/>
      <c r="D54" s="20"/>
      <c r="E54" s="20"/>
      <c r="F54" s="22"/>
      <c r="G54" s="21"/>
      <c r="H54" s="20"/>
      <c r="I54" s="20"/>
      <c r="J54" s="22"/>
      <c r="K54" s="22"/>
    </row>
    <row r="55" spans="3:11" ht="14.25" customHeight="1" x14ac:dyDescent="0.2">
      <c r="C55" s="153"/>
      <c r="D55" s="20"/>
      <c r="E55" s="20"/>
      <c r="F55" s="22"/>
      <c r="G55" s="21"/>
      <c r="H55" s="20"/>
      <c r="I55" s="20"/>
      <c r="J55" s="22"/>
      <c r="K55" s="22"/>
    </row>
    <row r="56" spans="3:11" ht="14.25" customHeight="1" x14ac:dyDescent="0.2">
      <c r="C56" s="153"/>
      <c r="D56" s="20"/>
      <c r="E56" s="20"/>
      <c r="F56" s="22"/>
      <c r="G56" s="21"/>
      <c r="H56" s="20"/>
      <c r="I56" s="20"/>
      <c r="J56" s="22"/>
      <c r="K56" s="22"/>
    </row>
    <row r="57" spans="3:11" ht="14.25" customHeight="1" x14ac:dyDescent="0.2">
      <c r="C57" s="153"/>
      <c r="D57" s="20"/>
      <c r="E57" s="20"/>
      <c r="F57" s="22"/>
      <c r="G57" s="21"/>
      <c r="H57" s="20"/>
      <c r="I57" s="20"/>
      <c r="J57" s="22"/>
      <c r="K57" s="22"/>
    </row>
    <row r="58" spans="3:11" ht="14.25" customHeight="1" x14ac:dyDescent="0.2">
      <c r="C58" s="153"/>
      <c r="D58" s="20"/>
      <c r="E58" s="20"/>
      <c r="F58" s="22"/>
      <c r="G58" s="21"/>
      <c r="H58" s="20"/>
      <c r="I58" s="20"/>
      <c r="J58" s="22"/>
      <c r="K58" s="22"/>
    </row>
    <row r="59" spans="3:11" ht="14.25" customHeight="1" x14ac:dyDescent="0.2">
      <c r="C59" s="153"/>
      <c r="D59" s="20"/>
      <c r="E59" s="20"/>
      <c r="F59" s="22"/>
      <c r="G59" s="21"/>
      <c r="H59" s="20"/>
      <c r="I59" s="20"/>
      <c r="J59" s="22"/>
      <c r="K59" s="22"/>
    </row>
    <row r="60" spans="3:11" ht="14.25" customHeight="1" x14ac:dyDescent="0.2">
      <c r="C60" s="153"/>
      <c r="D60" s="20"/>
      <c r="E60" s="20"/>
      <c r="F60" s="22"/>
      <c r="G60" s="21"/>
      <c r="H60" s="20"/>
      <c r="I60" s="20"/>
      <c r="J60" s="22"/>
      <c r="K60" s="22"/>
    </row>
    <row r="61" spans="3:11" ht="14.25" customHeight="1" x14ac:dyDescent="0.2">
      <c r="C61" s="153"/>
      <c r="D61" s="20"/>
      <c r="E61" s="20"/>
      <c r="F61" s="22"/>
      <c r="G61" s="21"/>
      <c r="H61" s="20"/>
      <c r="I61" s="20"/>
      <c r="J61" s="22"/>
      <c r="K61" s="22"/>
    </row>
    <row r="62" spans="3:11" ht="14.25" customHeight="1" x14ac:dyDescent="0.2">
      <c r="C62" s="153"/>
      <c r="D62" s="20"/>
      <c r="E62" s="20"/>
      <c r="F62" s="22"/>
      <c r="G62" s="21"/>
      <c r="H62" s="20"/>
      <c r="I62" s="20"/>
      <c r="J62" s="22"/>
      <c r="K62" s="22"/>
    </row>
    <row r="63" spans="3:11" ht="14.25" customHeight="1" x14ac:dyDescent="0.2">
      <c r="C63" s="153"/>
      <c r="D63" s="20"/>
      <c r="E63" s="20"/>
      <c r="F63" s="22"/>
      <c r="G63" s="21"/>
      <c r="H63" s="20"/>
      <c r="I63" s="20"/>
      <c r="J63" s="22"/>
      <c r="K63" s="22"/>
    </row>
    <row r="64" spans="3:11" ht="14.25" customHeight="1" x14ac:dyDescent="0.2">
      <c r="C64" s="153"/>
      <c r="D64" s="20"/>
      <c r="E64" s="20"/>
      <c r="F64" s="22"/>
      <c r="G64" s="21"/>
      <c r="H64" s="20"/>
      <c r="I64" s="20"/>
      <c r="J64" s="22"/>
      <c r="K64" s="22"/>
    </row>
    <row r="65" spans="3:11" ht="14.25" customHeight="1" x14ac:dyDescent="0.2">
      <c r="C65" s="153"/>
      <c r="D65" s="20"/>
      <c r="E65" s="20"/>
      <c r="F65" s="22"/>
      <c r="G65" s="21"/>
      <c r="H65" s="20"/>
      <c r="I65" s="20"/>
      <c r="J65" s="22"/>
      <c r="K65" s="22"/>
    </row>
    <row r="66" spans="3:11" ht="14.25" customHeight="1" x14ac:dyDescent="0.2">
      <c r="C66" s="153"/>
      <c r="D66" s="20"/>
      <c r="E66" s="20"/>
      <c r="F66" s="22"/>
      <c r="G66" s="21"/>
      <c r="H66" s="20"/>
      <c r="I66" s="20"/>
      <c r="J66" s="22"/>
      <c r="K66" s="22"/>
    </row>
    <row r="67" spans="3:11" ht="14.25" customHeight="1" x14ac:dyDescent="0.2">
      <c r="C67" s="153"/>
      <c r="D67" s="20"/>
      <c r="E67" s="20"/>
      <c r="F67" s="22"/>
      <c r="G67" s="21"/>
      <c r="H67" s="20"/>
      <c r="I67" s="20"/>
      <c r="J67" s="22"/>
      <c r="K67" s="22"/>
    </row>
    <row r="68" spans="3:11" ht="14.25" customHeight="1" x14ac:dyDescent="0.2">
      <c r="C68" s="153"/>
      <c r="D68" s="20"/>
      <c r="E68" s="20"/>
      <c r="F68" s="22"/>
      <c r="G68" s="21"/>
      <c r="H68" s="20"/>
      <c r="I68" s="20"/>
      <c r="J68" s="22"/>
      <c r="K68" s="22"/>
    </row>
    <row r="69" spans="3:11" ht="14.25" customHeight="1" x14ac:dyDescent="0.2">
      <c r="C69" s="153"/>
      <c r="D69" s="20"/>
      <c r="E69" s="20"/>
      <c r="F69" s="22"/>
      <c r="G69" s="21"/>
      <c r="H69" s="20"/>
      <c r="I69" s="20"/>
      <c r="J69" s="22"/>
      <c r="K69" s="22"/>
    </row>
    <row r="70" spans="3:11" ht="14.25" customHeight="1" x14ac:dyDescent="0.2">
      <c r="C70" s="153"/>
      <c r="D70" s="20"/>
      <c r="E70" s="20"/>
      <c r="F70" s="22"/>
      <c r="G70" s="21"/>
      <c r="H70" s="20"/>
      <c r="I70" s="20"/>
      <c r="J70" s="22"/>
      <c r="K70" s="22"/>
    </row>
    <row r="71" spans="3:11" ht="14.25" customHeight="1" x14ac:dyDescent="0.2">
      <c r="C71" s="153"/>
      <c r="D71" s="20"/>
      <c r="E71" s="20"/>
      <c r="F71" s="22"/>
      <c r="G71" s="21"/>
      <c r="H71" s="20"/>
      <c r="I71" s="20"/>
      <c r="J71" s="22"/>
      <c r="K71" s="22"/>
    </row>
    <row r="72" spans="3:11" ht="14.25" customHeight="1" x14ac:dyDescent="0.2">
      <c r="C72" s="153"/>
      <c r="D72" s="20"/>
      <c r="E72" s="20"/>
      <c r="F72" s="22"/>
      <c r="G72" s="21"/>
      <c r="H72" s="20"/>
      <c r="I72" s="20"/>
      <c r="J72" s="22"/>
      <c r="K72" s="22"/>
    </row>
    <row r="73" spans="3:11" ht="14.25" customHeight="1" x14ac:dyDescent="0.2">
      <c r="C73" s="153"/>
      <c r="D73" s="20"/>
      <c r="E73" s="20"/>
      <c r="F73" s="22"/>
      <c r="G73" s="21"/>
      <c r="H73" s="20"/>
      <c r="I73" s="20"/>
      <c r="J73" s="22"/>
      <c r="K73" s="22"/>
    </row>
    <row r="74" spans="3:11" ht="14.25" customHeight="1" x14ac:dyDescent="0.2">
      <c r="C74" s="153"/>
      <c r="D74" s="20"/>
      <c r="E74" s="20"/>
      <c r="F74" s="22"/>
      <c r="G74" s="21"/>
      <c r="H74" s="20"/>
      <c r="I74" s="20"/>
      <c r="J74" s="22"/>
      <c r="K74" s="22"/>
    </row>
    <row r="75" spans="3:11" ht="14.25" customHeight="1" x14ac:dyDescent="0.2">
      <c r="C75" s="153"/>
      <c r="D75" s="20"/>
      <c r="E75" s="20"/>
      <c r="F75" s="22"/>
      <c r="G75" s="21"/>
      <c r="H75" s="20"/>
      <c r="I75" s="20"/>
      <c r="J75" s="22"/>
      <c r="K75" s="22"/>
    </row>
    <row r="76" spans="3:11" ht="14.25" customHeight="1" x14ac:dyDescent="0.2">
      <c r="C76" s="153"/>
      <c r="D76" s="20"/>
      <c r="E76" s="20"/>
      <c r="F76" s="22"/>
      <c r="G76" s="21"/>
      <c r="H76" s="20"/>
      <c r="I76" s="20"/>
      <c r="J76" s="22"/>
      <c r="K76" s="22"/>
    </row>
    <row r="77" spans="3:11" ht="14.25" customHeight="1" x14ac:dyDescent="0.2">
      <c r="C77" s="153"/>
      <c r="D77" s="20"/>
      <c r="E77" s="20"/>
      <c r="F77" s="22"/>
      <c r="G77" s="21"/>
      <c r="H77" s="20"/>
      <c r="I77" s="20"/>
      <c r="J77" s="22"/>
      <c r="K77" s="22"/>
    </row>
    <row r="78" spans="3:11" ht="14.25" customHeight="1" x14ac:dyDescent="0.2">
      <c r="C78" s="153"/>
      <c r="D78" s="20"/>
      <c r="E78" s="20"/>
      <c r="F78" s="22"/>
      <c r="G78" s="21"/>
      <c r="H78" s="20"/>
      <c r="I78" s="20"/>
      <c r="J78" s="22"/>
      <c r="K78" s="22"/>
    </row>
    <row r="79" spans="3:11" ht="14.25" customHeight="1" x14ac:dyDescent="0.2">
      <c r="C79" s="153"/>
      <c r="D79" s="20"/>
      <c r="E79" s="20"/>
      <c r="F79" s="22"/>
      <c r="G79" s="21"/>
      <c r="H79" s="20"/>
      <c r="I79" s="20"/>
      <c r="J79" s="22"/>
      <c r="K79" s="22"/>
    </row>
    <row r="80" spans="3:11" ht="14.25" customHeight="1" x14ac:dyDescent="0.2">
      <c r="C80" s="153"/>
      <c r="D80" s="20"/>
      <c r="E80" s="20"/>
      <c r="F80" s="22"/>
      <c r="G80" s="21"/>
      <c r="H80" s="20"/>
      <c r="I80" s="20"/>
      <c r="J80" s="22"/>
      <c r="K80" s="22"/>
    </row>
    <row r="81" spans="3:11" ht="14.25" customHeight="1" x14ac:dyDescent="0.2">
      <c r="C81" s="153"/>
      <c r="D81" s="20"/>
      <c r="E81" s="20"/>
      <c r="F81" s="22"/>
      <c r="G81" s="21"/>
      <c r="H81" s="20"/>
      <c r="I81" s="20"/>
      <c r="J81" s="22"/>
      <c r="K81" s="22"/>
    </row>
    <row r="82" spans="3:11" ht="14.25" customHeight="1" x14ac:dyDescent="0.2">
      <c r="C82" s="153"/>
      <c r="D82" s="20"/>
      <c r="E82" s="20"/>
      <c r="F82" s="22"/>
      <c r="G82" s="21"/>
      <c r="H82" s="20"/>
      <c r="I82" s="20"/>
      <c r="J82" s="22"/>
      <c r="K82" s="22"/>
    </row>
    <row r="83" spans="3:11" ht="14.25" customHeight="1" x14ac:dyDescent="0.2">
      <c r="C83" s="153"/>
      <c r="D83" s="20"/>
      <c r="E83" s="20"/>
      <c r="F83" s="22"/>
      <c r="G83" s="21"/>
      <c r="H83" s="20"/>
      <c r="I83" s="20"/>
      <c r="J83" s="22"/>
      <c r="K83" s="22"/>
    </row>
    <row r="84" spans="3:11" ht="14.25" customHeight="1" x14ac:dyDescent="0.2">
      <c r="C84" s="153"/>
      <c r="D84" s="20"/>
      <c r="E84" s="20"/>
      <c r="F84" s="22"/>
      <c r="G84" s="21"/>
      <c r="H84" s="20"/>
      <c r="I84" s="20"/>
      <c r="J84" s="22"/>
      <c r="K84" s="22"/>
    </row>
    <row r="85" spans="3:11" ht="14.25" customHeight="1" x14ac:dyDescent="0.2">
      <c r="C85" s="153"/>
      <c r="D85" s="20"/>
      <c r="E85" s="20"/>
      <c r="F85" s="22"/>
      <c r="G85" s="21"/>
      <c r="H85" s="20"/>
      <c r="I85" s="20"/>
      <c r="J85" s="22"/>
      <c r="K85" s="22"/>
    </row>
    <row r="86" spans="3:11" ht="14.25" customHeight="1" x14ac:dyDescent="0.2">
      <c r="C86" s="153"/>
      <c r="D86" s="20"/>
      <c r="E86" s="20"/>
      <c r="F86" s="22"/>
      <c r="G86" s="21"/>
      <c r="H86" s="20"/>
      <c r="I86" s="20"/>
      <c r="J86" s="22"/>
      <c r="K86" s="22"/>
    </row>
    <row r="87" spans="3:11" ht="14.25" customHeight="1" x14ac:dyDescent="0.2">
      <c r="C87" s="153"/>
      <c r="D87" s="20"/>
      <c r="E87" s="20"/>
      <c r="F87" s="22"/>
      <c r="G87" s="21"/>
      <c r="H87" s="20"/>
      <c r="I87" s="20"/>
      <c r="J87" s="22"/>
      <c r="K87" s="22"/>
    </row>
    <row r="88" spans="3:11" ht="14.25" customHeight="1" x14ac:dyDescent="0.2">
      <c r="C88" s="153"/>
      <c r="D88" s="20"/>
      <c r="E88" s="20"/>
      <c r="F88" s="22"/>
      <c r="G88" s="21"/>
      <c r="H88" s="20"/>
      <c r="I88" s="20"/>
      <c r="J88" s="22"/>
      <c r="K88" s="22"/>
    </row>
    <row r="89" spans="3:11" ht="14.25" customHeight="1" x14ac:dyDescent="0.2">
      <c r="C89" s="153"/>
      <c r="D89" s="20"/>
      <c r="E89" s="20"/>
      <c r="F89" s="22"/>
      <c r="G89" s="21"/>
      <c r="H89" s="20"/>
      <c r="I89" s="20"/>
      <c r="J89" s="22"/>
      <c r="K89" s="22"/>
    </row>
    <row r="90" spans="3:11" ht="14.25" customHeight="1" x14ac:dyDescent="0.2">
      <c r="C90" s="153"/>
      <c r="D90" s="20"/>
      <c r="E90" s="20"/>
      <c r="F90" s="22"/>
      <c r="G90" s="21"/>
      <c r="H90" s="20"/>
      <c r="I90" s="20"/>
      <c r="J90" s="22"/>
      <c r="K90" s="22"/>
    </row>
    <row r="91" spans="3:11" ht="14.25" customHeight="1" x14ac:dyDescent="0.2">
      <c r="C91" s="153"/>
      <c r="D91" s="20"/>
      <c r="E91" s="20"/>
      <c r="F91" s="22"/>
      <c r="G91" s="21"/>
      <c r="H91" s="20"/>
      <c r="I91" s="20"/>
      <c r="J91" s="22"/>
      <c r="K91" s="22"/>
    </row>
    <row r="92" spans="3:11" ht="14.25" customHeight="1" x14ac:dyDescent="0.2">
      <c r="C92" s="153"/>
      <c r="D92" s="20"/>
      <c r="E92" s="20"/>
      <c r="F92" s="22"/>
      <c r="G92" s="21"/>
      <c r="H92" s="20"/>
      <c r="I92" s="20"/>
      <c r="J92" s="22"/>
      <c r="K92" s="22"/>
    </row>
    <row r="93" spans="3:11" ht="14.25" customHeight="1" x14ac:dyDescent="0.2">
      <c r="C93" s="153"/>
      <c r="D93" s="20"/>
      <c r="E93" s="20"/>
      <c r="F93" s="22"/>
      <c r="G93" s="21"/>
      <c r="H93" s="20"/>
      <c r="I93" s="20"/>
      <c r="J93" s="22"/>
      <c r="K93" s="22"/>
    </row>
    <row r="94" spans="3:11" ht="14.25" customHeight="1" x14ac:dyDescent="0.2">
      <c r="C94" s="153"/>
      <c r="D94" s="20"/>
      <c r="E94" s="20"/>
      <c r="F94" s="22"/>
      <c r="G94" s="21"/>
      <c r="H94" s="20"/>
      <c r="I94" s="20"/>
      <c r="J94" s="22"/>
      <c r="K94" s="22"/>
    </row>
    <row r="95" spans="3:11" ht="14.25" customHeight="1" x14ac:dyDescent="0.2">
      <c r="C95" s="153"/>
      <c r="D95" s="20"/>
      <c r="E95" s="20"/>
      <c r="F95" s="22"/>
      <c r="G95" s="21"/>
      <c r="H95" s="20"/>
      <c r="I95" s="20"/>
      <c r="J95" s="22"/>
      <c r="K95" s="22"/>
    </row>
    <row r="96" spans="3:11" ht="14.25" customHeight="1" x14ac:dyDescent="0.2">
      <c r="C96" s="153"/>
      <c r="D96" s="20"/>
      <c r="E96" s="20"/>
      <c r="F96" s="22"/>
      <c r="G96" s="21"/>
      <c r="H96" s="20"/>
      <c r="I96" s="20"/>
      <c r="J96" s="22"/>
      <c r="K96" s="22"/>
    </row>
    <row r="97" spans="3:11" ht="14.25" customHeight="1" x14ac:dyDescent="0.2">
      <c r="C97" s="153"/>
      <c r="D97" s="20"/>
      <c r="E97" s="20"/>
      <c r="F97" s="22"/>
      <c r="G97" s="21"/>
      <c r="H97" s="20"/>
      <c r="I97" s="20"/>
      <c r="J97" s="22"/>
      <c r="K97" s="22"/>
    </row>
    <row r="98" spans="3:11" ht="14.25" customHeight="1" x14ac:dyDescent="0.2">
      <c r="C98" s="153"/>
      <c r="D98" s="20"/>
      <c r="E98" s="20"/>
      <c r="F98" s="22"/>
      <c r="G98" s="21"/>
      <c r="H98" s="20"/>
      <c r="I98" s="20"/>
      <c r="J98" s="22"/>
      <c r="K98" s="22"/>
    </row>
    <row r="99" spans="3:11" ht="14.25" customHeight="1" x14ac:dyDescent="0.2">
      <c r="C99" s="153"/>
      <c r="D99" s="20"/>
      <c r="E99" s="20"/>
      <c r="F99" s="22"/>
      <c r="G99" s="21"/>
      <c r="H99" s="20"/>
      <c r="I99" s="20"/>
      <c r="J99" s="22"/>
      <c r="K99" s="22"/>
    </row>
    <row r="100" spans="3:11" ht="14.25" customHeight="1" x14ac:dyDescent="0.2">
      <c r="C100" s="153"/>
      <c r="D100" s="20"/>
      <c r="E100" s="20"/>
      <c r="F100" s="22"/>
      <c r="G100" s="21"/>
      <c r="H100" s="20"/>
      <c r="I100" s="20"/>
      <c r="J100" s="22"/>
      <c r="K100" s="22"/>
    </row>
    <row r="101" spans="3:11" ht="14.25" customHeight="1" x14ac:dyDescent="0.2">
      <c r="C101" s="153"/>
      <c r="D101" s="20"/>
      <c r="E101" s="20"/>
      <c r="F101" s="22"/>
      <c r="G101" s="21"/>
      <c r="H101" s="20"/>
      <c r="I101" s="20"/>
      <c r="J101" s="22"/>
      <c r="K101" s="22"/>
    </row>
    <row r="102" spans="3:11" ht="14.25" customHeight="1" x14ac:dyDescent="0.2">
      <c r="C102" s="153"/>
      <c r="D102" s="20"/>
      <c r="E102" s="20"/>
      <c r="F102" s="22"/>
      <c r="G102" s="21"/>
      <c r="H102" s="20"/>
      <c r="I102" s="20"/>
      <c r="J102" s="22"/>
      <c r="K102" s="22"/>
    </row>
    <row r="103" spans="3:11" ht="14.25" customHeight="1" x14ac:dyDescent="0.2">
      <c r="C103" s="153"/>
      <c r="D103" s="20"/>
      <c r="E103" s="20"/>
      <c r="F103" s="22"/>
      <c r="G103" s="21"/>
      <c r="H103" s="20"/>
      <c r="I103" s="20"/>
      <c r="J103" s="22"/>
      <c r="K103" s="22"/>
    </row>
    <row r="104" spans="3:11" ht="14.25" customHeight="1" x14ac:dyDescent="0.2">
      <c r="C104" s="153"/>
      <c r="D104" s="20"/>
      <c r="E104" s="20"/>
      <c r="F104" s="22"/>
      <c r="G104" s="21"/>
      <c r="H104" s="20"/>
      <c r="I104" s="20"/>
      <c r="J104" s="22"/>
      <c r="K104" s="22"/>
    </row>
    <row r="105" spans="3:11" ht="14.25" customHeight="1" x14ac:dyDescent="0.2">
      <c r="C105" s="153"/>
      <c r="D105" s="20"/>
      <c r="E105" s="20"/>
      <c r="F105" s="22"/>
      <c r="G105" s="21"/>
      <c r="H105" s="20"/>
      <c r="I105" s="20"/>
      <c r="J105" s="22"/>
      <c r="K105" s="22"/>
    </row>
    <row r="106" spans="3:11" ht="14.25" customHeight="1" x14ac:dyDescent="0.2">
      <c r="C106" s="153"/>
      <c r="D106" s="20"/>
      <c r="E106" s="20"/>
      <c r="F106" s="22"/>
      <c r="G106" s="21"/>
      <c r="H106" s="20"/>
      <c r="I106" s="20"/>
      <c r="J106" s="22"/>
      <c r="K106" s="22"/>
    </row>
    <row r="107" spans="3:11" ht="14.25" customHeight="1" x14ac:dyDescent="0.2">
      <c r="C107" s="153"/>
      <c r="D107" s="20"/>
      <c r="E107" s="20"/>
      <c r="F107" s="22"/>
      <c r="G107" s="21"/>
      <c r="H107" s="20"/>
      <c r="I107" s="20"/>
      <c r="J107" s="22"/>
      <c r="K107" s="22"/>
    </row>
    <row r="108" spans="3:11" ht="14.25" customHeight="1" x14ac:dyDescent="0.2">
      <c r="C108" s="153"/>
      <c r="D108" s="20"/>
      <c r="E108" s="20"/>
      <c r="F108" s="22"/>
      <c r="G108" s="21"/>
      <c r="H108" s="20"/>
      <c r="I108" s="20"/>
      <c r="J108" s="22"/>
      <c r="K108" s="22"/>
    </row>
    <row r="109" spans="3:11" ht="14.25" customHeight="1" x14ac:dyDescent="0.2">
      <c r="C109" s="153"/>
      <c r="D109" s="20"/>
      <c r="E109" s="20"/>
      <c r="F109" s="22"/>
      <c r="G109" s="21"/>
      <c r="H109" s="20"/>
      <c r="I109" s="20"/>
      <c r="J109" s="22"/>
      <c r="K109" s="22"/>
    </row>
    <row r="110" spans="3:11" ht="14.25" customHeight="1" x14ac:dyDescent="0.2">
      <c r="C110" s="153"/>
      <c r="D110" s="20"/>
      <c r="E110" s="20"/>
      <c r="F110" s="22"/>
      <c r="G110" s="21"/>
      <c r="H110" s="20"/>
      <c r="I110" s="20"/>
      <c r="J110" s="22"/>
      <c r="K110" s="22"/>
    </row>
    <row r="111" spans="3:11" ht="14.25" customHeight="1" x14ac:dyDescent="0.2">
      <c r="C111" s="153"/>
      <c r="D111" s="20"/>
      <c r="E111" s="20"/>
      <c r="F111" s="22"/>
      <c r="G111" s="21"/>
      <c r="H111" s="20"/>
      <c r="I111" s="20"/>
      <c r="J111" s="22"/>
      <c r="K111" s="22"/>
    </row>
    <row r="112" spans="3:11" ht="14.25" customHeight="1" x14ac:dyDescent="0.2">
      <c r="C112" s="153"/>
      <c r="D112" s="20"/>
      <c r="E112" s="20"/>
      <c r="F112" s="22"/>
      <c r="G112" s="21"/>
      <c r="H112" s="20"/>
      <c r="I112" s="20"/>
      <c r="J112" s="22"/>
      <c r="K112" s="22"/>
    </row>
    <row r="113" spans="3:11" ht="14.25" customHeight="1" x14ac:dyDescent="0.2">
      <c r="C113" s="153"/>
      <c r="D113" s="20"/>
      <c r="E113" s="20"/>
      <c r="F113" s="22"/>
      <c r="G113" s="21"/>
      <c r="H113" s="20"/>
      <c r="I113" s="20"/>
      <c r="J113" s="22"/>
      <c r="K113" s="22"/>
    </row>
    <row r="114" spans="3:11" ht="14.25" customHeight="1" x14ac:dyDescent="0.2">
      <c r="C114" s="153"/>
      <c r="D114" s="20"/>
      <c r="E114" s="20"/>
      <c r="F114" s="22"/>
      <c r="G114" s="21"/>
      <c r="H114" s="20"/>
      <c r="I114" s="20"/>
      <c r="J114" s="22"/>
      <c r="K114" s="22"/>
    </row>
    <row r="115" spans="3:11" ht="14.25" customHeight="1" x14ac:dyDescent="0.2">
      <c r="C115" s="153"/>
      <c r="D115" s="20"/>
      <c r="E115" s="20"/>
      <c r="F115" s="22"/>
      <c r="G115" s="21"/>
      <c r="H115" s="20"/>
      <c r="I115" s="20"/>
      <c r="J115" s="22"/>
      <c r="K115" s="22"/>
    </row>
    <row r="116" spans="3:11" ht="14.25" customHeight="1" x14ac:dyDescent="0.2">
      <c r="C116" s="153"/>
      <c r="D116" s="20"/>
      <c r="E116" s="20"/>
      <c r="F116" s="22"/>
      <c r="G116" s="21"/>
      <c r="H116" s="20"/>
      <c r="I116" s="20"/>
      <c r="J116" s="22"/>
      <c r="K116" s="22"/>
    </row>
    <row r="117" spans="3:11" ht="14.25" customHeight="1" x14ac:dyDescent="0.2">
      <c r="C117" s="153"/>
      <c r="D117" s="20"/>
      <c r="E117" s="20"/>
      <c r="F117" s="22"/>
      <c r="G117" s="21"/>
      <c r="H117" s="20"/>
      <c r="I117" s="20"/>
      <c r="J117" s="22"/>
      <c r="K117" s="22"/>
    </row>
    <row r="118" spans="3:11" ht="14.25" customHeight="1" x14ac:dyDescent="0.2">
      <c r="C118" s="153"/>
      <c r="D118" s="20"/>
      <c r="E118" s="20"/>
      <c r="F118" s="22"/>
      <c r="G118" s="21"/>
      <c r="H118" s="20"/>
      <c r="I118" s="20"/>
      <c r="J118" s="22"/>
      <c r="K118" s="22"/>
    </row>
    <row r="119" spans="3:11" ht="14.25" customHeight="1" x14ac:dyDescent="0.2">
      <c r="C119" s="153"/>
      <c r="D119" s="20"/>
      <c r="E119" s="20"/>
      <c r="F119" s="22"/>
      <c r="G119" s="21"/>
      <c r="H119" s="20"/>
      <c r="I119" s="20"/>
      <c r="J119" s="22"/>
      <c r="K119" s="22"/>
    </row>
    <row r="120" spans="3:11" ht="14.25" customHeight="1" x14ac:dyDescent="0.2">
      <c r="C120" s="153"/>
      <c r="D120" s="20"/>
      <c r="E120" s="20"/>
      <c r="F120" s="22"/>
      <c r="G120" s="21"/>
      <c r="H120" s="20"/>
      <c r="I120" s="20"/>
      <c r="J120" s="22"/>
      <c r="K120" s="22"/>
    </row>
    <row r="121" spans="3:11" ht="14.25" customHeight="1" x14ac:dyDescent="0.2">
      <c r="C121" s="153"/>
    </row>
    <row r="122" spans="3:11" ht="14.25" customHeight="1" x14ac:dyDescent="0.2">
      <c r="C122" s="153"/>
    </row>
    <row r="123" spans="3:11" ht="14.25" customHeight="1" x14ac:dyDescent="0.2">
      <c r="C123" s="153"/>
    </row>
    <row r="124" spans="3:11" ht="14.25" customHeight="1" x14ac:dyDescent="0.2">
      <c r="C124" s="153"/>
    </row>
    <row r="125" spans="3:11" ht="14.25" customHeight="1" x14ac:dyDescent="0.2">
      <c r="C125" s="153"/>
    </row>
    <row r="126" spans="3:11" ht="14.25" customHeight="1" x14ac:dyDescent="0.2">
      <c r="C126" s="153"/>
    </row>
    <row r="127" spans="3:11" ht="14.25" customHeight="1" x14ac:dyDescent="0.2">
      <c r="C127" s="153"/>
    </row>
    <row r="128" spans="3:11" ht="14.25" customHeight="1" x14ac:dyDescent="0.2">
      <c r="C128" s="153"/>
    </row>
    <row r="129" spans="3:3" ht="14.25" customHeight="1" x14ac:dyDescent="0.2">
      <c r="C129" s="153"/>
    </row>
    <row r="130" spans="3:3" ht="14.25" customHeight="1" x14ac:dyDescent="0.2">
      <c r="C130" s="153"/>
    </row>
    <row r="131" spans="3:3" ht="14.25" customHeight="1" x14ac:dyDescent="0.2">
      <c r="C131" s="153"/>
    </row>
    <row r="132" spans="3:3" ht="14.25" customHeight="1" x14ac:dyDescent="0.2">
      <c r="C132" s="153"/>
    </row>
    <row r="133" spans="3:3" ht="14.25" customHeight="1" x14ac:dyDescent="0.2">
      <c r="C133" s="153"/>
    </row>
    <row r="134" spans="3:3" ht="14.25" customHeight="1" x14ac:dyDescent="0.2">
      <c r="C134" s="153"/>
    </row>
    <row r="135" spans="3:3" ht="14.25" customHeight="1" x14ac:dyDescent="0.2">
      <c r="C135" s="153"/>
    </row>
    <row r="136" spans="3:3" ht="14.25" customHeight="1" x14ac:dyDescent="0.2">
      <c r="C136" s="153"/>
    </row>
    <row r="137" spans="3:3" ht="14.25" customHeight="1" x14ac:dyDescent="0.2">
      <c r="C137" s="153"/>
    </row>
    <row r="138" spans="3:3" ht="14.25" customHeight="1" x14ac:dyDescent="0.2">
      <c r="C138" s="153"/>
    </row>
    <row r="139" spans="3:3" ht="14.25" customHeight="1" x14ac:dyDescent="0.2">
      <c r="C139" s="153"/>
    </row>
    <row r="140" spans="3:3" ht="14.25" customHeight="1" x14ac:dyDescent="0.2">
      <c r="C140" s="153"/>
    </row>
    <row r="141" spans="3:3" ht="14.25" customHeight="1" x14ac:dyDescent="0.2">
      <c r="C141" s="153"/>
    </row>
    <row r="142" spans="3:3" ht="14.25" customHeight="1" x14ac:dyDescent="0.2">
      <c r="C142" s="153"/>
    </row>
    <row r="143" spans="3:3" ht="14.25" customHeight="1" x14ac:dyDescent="0.2">
      <c r="C143" s="153"/>
    </row>
    <row r="144" spans="3:3" ht="14.25" customHeight="1" x14ac:dyDescent="0.2">
      <c r="C144" s="153"/>
    </row>
    <row r="145" spans="3:3" ht="14.25" customHeight="1" x14ac:dyDescent="0.2">
      <c r="C145" s="153"/>
    </row>
    <row r="146" spans="3:3" ht="14.25" customHeight="1" x14ac:dyDescent="0.2">
      <c r="C146" s="153"/>
    </row>
    <row r="147" spans="3:3" ht="14.25" customHeight="1" x14ac:dyDescent="0.2">
      <c r="C147" s="153"/>
    </row>
    <row r="148" spans="3:3" ht="14.25" customHeight="1" x14ac:dyDescent="0.2">
      <c r="C148" s="153"/>
    </row>
    <row r="149" spans="3:3" ht="14.25" customHeight="1" x14ac:dyDescent="0.2">
      <c r="C149" s="153"/>
    </row>
    <row r="150" spans="3:3" ht="14.25" customHeight="1" x14ac:dyDescent="0.2">
      <c r="C150" s="153"/>
    </row>
    <row r="151" spans="3:3" ht="14.25" customHeight="1" x14ac:dyDescent="0.2">
      <c r="C151" s="153"/>
    </row>
    <row r="152" spans="3:3" ht="14.25" customHeight="1" x14ac:dyDescent="0.2">
      <c r="C152" s="153"/>
    </row>
    <row r="153" spans="3:3" ht="14.25" customHeight="1" x14ac:dyDescent="0.2">
      <c r="C153" s="153"/>
    </row>
    <row r="154" spans="3:3" ht="14.25" customHeight="1" x14ac:dyDescent="0.2">
      <c r="C154" s="153"/>
    </row>
    <row r="155" spans="3:3" ht="14.25" customHeight="1" x14ac:dyDescent="0.2">
      <c r="C155" s="153"/>
    </row>
    <row r="156" spans="3:3" ht="14.25" customHeight="1" x14ac:dyDescent="0.2">
      <c r="C156" s="153"/>
    </row>
    <row r="157" spans="3:3" ht="14.25" customHeight="1" x14ac:dyDescent="0.2">
      <c r="C157" s="153"/>
    </row>
    <row r="158" spans="3:3" ht="14.25" customHeight="1" x14ac:dyDescent="0.2">
      <c r="C158" s="153"/>
    </row>
    <row r="159" spans="3:3" ht="14.25" customHeight="1" x14ac:dyDescent="0.2">
      <c r="C159" s="153"/>
    </row>
    <row r="160" spans="3:3" ht="14.25" customHeight="1" x14ac:dyDescent="0.2">
      <c r="C160" s="153"/>
    </row>
    <row r="161" spans="3:3" ht="14.25" customHeight="1" x14ac:dyDescent="0.2">
      <c r="C161" s="153"/>
    </row>
    <row r="162" spans="3:3" ht="14.25" customHeight="1" x14ac:dyDescent="0.2">
      <c r="C162" s="153"/>
    </row>
    <row r="163" spans="3:3" ht="14.25" customHeight="1" x14ac:dyDescent="0.2">
      <c r="C163" s="153"/>
    </row>
    <row r="164" spans="3:3" ht="14.25" customHeight="1" x14ac:dyDescent="0.2">
      <c r="C164" s="153"/>
    </row>
    <row r="165" spans="3:3" ht="14.25" customHeight="1" x14ac:dyDescent="0.2">
      <c r="C165" s="153"/>
    </row>
    <row r="166" spans="3:3" ht="14.25" customHeight="1" x14ac:dyDescent="0.2">
      <c r="C166" s="153"/>
    </row>
    <row r="167" spans="3:3" ht="14.25" customHeight="1" x14ac:dyDescent="0.2">
      <c r="C167" s="153"/>
    </row>
    <row r="168" spans="3:3" ht="14.25" customHeight="1" x14ac:dyDescent="0.2">
      <c r="C168" s="153"/>
    </row>
    <row r="169" spans="3:3" ht="14.25" customHeight="1" x14ac:dyDescent="0.2">
      <c r="C169" s="153"/>
    </row>
    <row r="170" spans="3:3" ht="14.25" customHeight="1" x14ac:dyDescent="0.2">
      <c r="C170" s="153"/>
    </row>
    <row r="171" spans="3:3" ht="14.25" customHeight="1" x14ac:dyDescent="0.2">
      <c r="C171" s="153"/>
    </row>
    <row r="172" spans="3:3" ht="14.25" customHeight="1" x14ac:dyDescent="0.2">
      <c r="C172" s="153"/>
    </row>
    <row r="173" spans="3:3" ht="14.25" customHeight="1" x14ac:dyDescent="0.2">
      <c r="C173" s="153"/>
    </row>
    <row r="174" spans="3:3" ht="14.25" customHeight="1" x14ac:dyDescent="0.2">
      <c r="C174" s="153"/>
    </row>
    <row r="175" spans="3:3" ht="14.25" customHeight="1" x14ac:dyDescent="0.2">
      <c r="C175" s="153"/>
    </row>
    <row r="176" spans="3:3" ht="14.25" customHeight="1" x14ac:dyDescent="0.2">
      <c r="C176" s="153"/>
    </row>
    <row r="177" spans="3:3" ht="14.25" customHeight="1" x14ac:dyDescent="0.2">
      <c r="C177" s="153"/>
    </row>
    <row r="178" spans="3:3" ht="14.25" customHeight="1" x14ac:dyDescent="0.2">
      <c r="C178" s="153"/>
    </row>
    <row r="179" spans="3:3" ht="14.25" customHeight="1" x14ac:dyDescent="0.2">
      <c r="C179" s="153"/>
    </row>
    <row r="180" spans="3:3" ht="14.25" customHeight="1" x14ac:dyDescent="0.2">
      <c r="C180" s="153"/>
    </row>
    <row r="181" spans="3:3" ht="14.25" customHeight="1" x14ac:dyDescent="0.2">
      <c r="C181" s="153"/>
    </row>
    <row r="182" spans="3:3" ht="14.25" customHeight="1" x14ac:dyDescent="0.2">
      <c r="C182" s="153"/>
    </row>
    <row r="183" spans="3:3" ht="14.25" customHeight="1" x14ac:dyDescent="0.2">
      <c r="C183" s="153"/>
    </row>
    <row r="184" spans="3:3" ht="14.25" customHeight="1" x14ac:dyDescent="0.2">
      <c r="C184" s="153"/>
    </row>
    <row r="185" spans="3:3" ht="14.25" customHeight="1" x14ac:dyDescent="0.2">
      <c r="C185" s="153"/>
    </row>
    <row r="186" spans="3:3" ht="14.25" customHeight="1" x14ac:dyDescent="0.2">
      <c r="C186" s="153"/>
    </row>
    <row r="187" spans="3:3" ht="14.25" customHeight="1" x14ac:dyDescent="0.2">
      <c r="C187" s="153"/>
    </row>
    <row r="188" spans="3:3" ht="14.25" customHeight="1" x14ac:dyDescent="0.2">
      <c r="C188" s="153"/>
    </row>
    <row r="189" spans="3:3" ht="14.25" customHeight="1" x14ac:dyDescent="0.2">
      <c r="C189" s="153"/>
    </row>
    <row r="190" spans="3:3" ht="14.25" customHeight="1" x14ac:dyDescent="0.2">
      <c r="C190" s="153"/>
    </row>
    <row r="191" spans="3:3" ht="14.25" customHeight="1" x14ac:dyDescent="0.2">
      <c r="C191" s="153"/>
    </row>
    <row r="192" spans="3:3" ht="14.25" customHeight="1" x14ac:dyDescent="0.2">
      <c r="C192" s="153"/>
    </row>
    <row r="193" spans="3:3" ht="14.25" customHeight="1" x14ac:dyDescent="0.2">
      <c r="C193" s="153"/>
    </row>
    <row r="194" spans="3:3" ht="14.25" customHeight="1" x14ac:dyDescent="0.2">
      <c r="C194" s="153"/>
    </row>
    <row r="195" spans="3:3" ht="14.25" customHeight="1" x14ac:dyDescent="0.2">
      <c r="C195" s="153"/>
    </row>
    <row r="196" spans="3:3" x14ac:dyDescent="0.2">
      <c r="C196" s="153"/>
    </row>
    <row r="197" spans="3:3" x14ac:dyDescent="0.2">
      <c r="C197" s="153"/>
    </row>
    <row r="198" spans="3:3" x14ac:dyDescent="0.2">
      <c r="C198" s="153"/>
    </row>
    <row r="199" spans="3:3" x14ac:dyDescent="0.2">
      <c r="C199" s="153"/>
    </row>
    <row r="200" spans="3:3" x14ac:dyDescent="0.2">
      <c r="C200" s="153"/>
    </row>
    <row r="201" spans="3:3" x14ac:dyDescent="0.2">
      <c r="C201" s="153"/>
    </row>
    <row r="202" spans="3:3" x14ac:dyDescent="0.2">
      <c r="C202" s="153"/>
    </row>
    <row r="203" spans="3:3" x14ac:dyDescent="0.2">
      <c r="C203" s="153"/>
    </row>
    <row r="204" spans="3:3" x14ac:dyDescent="0.2">
      <c r="C204" s="153"/>
    </row>
    <row r="205" spans="3:3" x14ac:dyDescent="0.2">
      <c r="C205" s="153"/>
    </row>
    <row r="206" spans="3:3" x14ac:dyDescent="0.2">
      <c r="C206" s="153"/>
    </row>
    <row r="207" spans="3:3" x14ac:dyDescent="0.2">
      <c r="C207" s="153"/>
    </row>
    <row r="208" spans="3:3" x14ac:dyDescent="0.2">
      <c r="C208" s="153"/>
    </row>
    <row r="209" spans="3:3" x14ac:dyDescent="0.2">
      <c r="C209" s="153"/>
    </row>
    <row r="210" spans="3:3" x14ac:dyDescent="0.2">
      <c r="C210" s="153"/>
    </row>
    <row r="211" spans="3:3" x14ac:dyDescent="0.2">
      <c r="C211" s="153"/>
    </row>
    <row r="212" spans="3:3" x14ac:dyDescent="0.2">
      <c r="C212" s="153"/>
    </row>
    <row r="213" spans="3:3" x14ac:dyDescent="0.2">
      <c r="C213" s="153"/>
    </row>
    <row r="214" spans="3:3" x14ac:dyDescent="0.2">
      <c r="C214" s="153"/>
    </row>
    <row r="215" spans="3:3" x14ac:dyDescent="0.2">
      <c r="C215" s="153"/>
    </row>
    <row r="216" spans="3:3" x14ac:dyDescent="0.2">
      <c r="C216" s="153"/>
    </row>
    <row r="217" spans="3:3" x14ac:dyDescent="0.2">
      <c r="C217" s="153"/>
    </row>
    <row r="218" spans="3:3" x14ac:dyDescent="0.2">
      <c r="C218" s="153"/>
    </row>
    <row r="219" spans="3:3" x14ac:dyDescent="0.2">
      <c r="C219" s="153"/>
    </row>
    <row r="220" spans="3:3" x14ac:dyDescent="0.2">
      <c r="C220" s="153"/>
    </row>
    <row r="221" spans="3:3" x14ac:dyDescent="0.2">
      <c r="C221" s="153"/>
    </row>
    <row r="222" spans="3:3" x14ac:dyDescent="0.2">
      <c r="C222" s="153"/>
    </row>
    <row r="223" spans="3:3" x14ac:dyDescent="0.2">
      <c r="C223" s="153"/>
    </row>
    <row r="224" spans="3:3" x14ac:dyDescent="0.2">
      <c r="C224" s="153"/>
    </row>
    <row r="225" spans="3:3" x14ac:dyDescent="0.2">
      <c r="C225" s="153"/>
    </row>
    <row r="226" spans="3:3" x14ac:dyDescent="0.2">
      <c r="C226" s="153"/>
    </row>
    <row r="227" spans="3:3" x14ac:dyDescent="0.2">
      <c r="C227" s="153"/>
    </row>
    <row r="228" spans="3:3" x14ac:dyDescent="0.2">
      <c r="C228" s="153"/>
    </row>
    <row r="229" spans="3:3" x14ac:dyDescent="0.2">
      <c r="C229" s="153"/>
    </row>
    <row r="230" spans="3:3" x14ac:dyDescent="0.2">
      <c r="C230" s="153"/>
    </row>
    <row r="231" spans="3:3" x14ac:dyDescent="0.2">
      <c r="C231" s="153"/>
    </row>
    <row r="232" spans="3:3" x14ac:dyDescent="0.2">
      <c r="C232" s="153"/>
    </row>
    <row r="233" spans="3:3" x14ac:dyDescent="0.2">
      <c r="C233" s="153"/>
    </row>
    <row r="234" spans="3:3" x14ac:dyDescent="0.2">
      <c r="C234" s="153"/>
    </row>
    <row r="235" spans="3:3" x14ac:dyDescent="0.2">
      <c r="C235" s="153"/>
    </row>
    <row r="236" spans="3:3" x14ac:dyDescent="0.2">
      <c r="C236" s="153"/>
    </row>
    <row r="237" spans="3:3" x14ac:dyDescent="0.2">
      <c r="C237" s="153"/>
    </row>
    <row r="238" spans="3:3" x14ac:dyDescent="0.2">
      <c r="C238" s="153"/>
    </row>
    <row r="239" spans="3:3" x14ac:dyDescent="0.2">
      <c r="C239" s="153"/>
    </row>
    <row r="240" spans="3:3" x14ac:dyDescent="0.2">
      <c r="C240" s="153"/>
    </row>
    <row r="241" spans="3:3" x14ac:dyDescent="0.2">
      <c r="C241" s="153"/>
    </row>
    <row r="242" spans="3:3" x14ac:dyDescent="0.2">
      <c r="C242" s="153"/>
    </row>
    <row r="243" spans="3:3" x14ac:dyDescent="0.2">
      <c r="C243" s="153"/>
    </row>
    <row r="244" spans="3:3" x14ac:dyDescent="0.2">
      <c r="C244" s="153"/>
    </row>
    <row r="245" spans="3:3" x14ac:dyDescent="0.2">
      <c r="C245" s="153"/>
    </row>
    <row r="246" spans="3:3" x14ac:dyDescent="0.2">
      <c r="C246" s="153"/>
    </row>
    <row r="247" spans="3:3" x14ac:dyDescent="0.2">
      <c r="C247" s="153"/>
    </row>
    <row r="248" spans="3:3" x14ac:dyDescent="0.2">
      <c r="C248" s="153"/>
    </row>
    <row r="249" spans="3:3" x14ac:dyDescent="0.2">
      <c r="C249" s="153"/>
    </row>
    <row r="250" spans="3:3" x14ac:dyDescent="0.2">
      <c r="C250" s="153"/>
    </row>
    <row r="251" spans="3:3" x14ac:dyDescent="0.2">
      <c r="C251" s="153"/>
    </row>
    <row r="252" spans="3:3" x14ac:dyDescent="0.2">
      <c r="C252" s="153"/>
    </row>
    <row r="253" spans="3:3" x14ac:dyDescent="0.2">
      <c r="C253" s="153"/>
    </row>
    <row r="254" spans="3:3" x14ac:dyDescent="0.2">
      <c r="C254" s="153"/>
    </row>
    <row r="255" spans="3:3" x14ac:dyDescent="0.2">
      <c r="C255" s="153"/>
    </row>
    <row r="256" spans="3:3" x14ac:dyDescent="0.2">
      <c r="C256" s="153"/>
    </row>
    <row r="257" spans="3:3" x14ac:dyDescent="0.2">
      <c r="C257" s="153"/>
    </row>
    <row r="258" spans="3:3" x14ac:dyDescent="0.2">
      <c r="C258" s="153"/>
    </row>
    <row r="259" spans="3:3" x14ac:dyDescent="0.2">
      <c r="C259" s="153"/>
    </row>
    <row r="260" spans="3:3" x14ac:dyDescent="0.2">
      <c r="C260" s="153"/>
    </row>
    <row r="261" spans="3:3" x14ac:dyDescent="0.2">
      <c r="C261" s="153"/>
    </row>
    <row r="262" spans="3:3" x14ac:dyDescent="0.2">
      <c r="C262" s="153"/>
    </row>
    <row r="263" spans="3:3" x14ac:dyDescent="0.2">
      <c r="C263" s="153"/>
    </row>
    <row r="264" spans="3:3" x14ac:dyDescent="0.2">
      <c r="C264" s="153"/>
    </row>
    <row r="265" spans="3:3" x14ac:dyDescent="0.2">
      <c r="C265" s="153"/>
    </row>
    <row r="266" spans="3:3" x14ac:dyDescent="0.2">
      <c r="C266" s="153"/>
    </row>
    <row r="267" spans="3:3" x14ac:dyDescent="0.2">
      <c r="C267" s="153"/>
    </row>
    <row r="268" spans="3:3" x14ac:dyDescent="0.2">
      <c r="C268" s="153"/>
    </row>
    <row r="269" spans="3:3" x14ac:dyDescent="0.2">
      <c r="C269" s="153"/>
    </row>
    <row r="270" spans="3:3" x14ac:dyDescent="0.2">
      <c r="C270" s="153"/>
    </row>
    <row r="271" spans="3:3" x14ac:dyDescent="0.2">
      <c r="C271" s="153"/>
    </row>
  </sheetData>
  <sortState xmlns:xlrd2="http://schemas.microsoft.com/office/spreadsheetml/2017/richdata2" ref="A8:Q14">
    <sortCondition ref="A8:A14"/>
  </sortState>
  <mergeCells count="6">
    <mergeCell ref="H4:K4"/>
    <mergeCell ref="A1:B1"/>
    <mergeCell ref="D1:G1"/>
    <mergeCell ref="A2:B2"/>
    <mergeCell ref="A4:B4"/>
    <mergeCell ref="D4:G4"/>
  </mergeCells>
  <conditionalFormatting sqref="A8:A14">
    <cfRule type="duplicateValues" dxfId="5" priority="13"/>
  </conditionalFormatting>
  <conditionalFormatting sqref="B3">
    <cfRule type="duplicateValues" dxfId="4" priority="1"/>
  </conditionalFormatting>
  <hyperlinks>
    <hyperlink ref="A4" display="Back to Top Sheet" xr:uid="{00000000-0004-0000-2F00-000000000000}"/>
    <hyperlink ref="A4:B4" location="Top!A1" display="Back to Top Sheet" xr:uid="{982D56A6-351A-47C9-89A6-997002EB1523}"/>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35B9-EA67-4D4C-BE61-41B40A9A95E2}">
  <sheetPr>
    <tabColor rgb="FFB1A0C7"/>
  </sheetPr>
  <dimension ref="A1:K156"/>
  <sheetViews>
    <sheetView zoomScaleNormal="100" workbookViewId="0">
      <selection sqref="A1:C1"/>
    </sheetView>
  </sheetViews>
  <sheetFormatPr defaultColWidth="11.42578125" defaultRowHeight="12.75" x14ac:dyDescent="0.2"/>
  <cols>
    <col min="1" max="1" width="30.42578125" style="387" customWidth="1"/>
    <col min="2" max="2" width="67" style="383" customWidth="1"/>
    <col min="3" max="3" width="17.5703125" style="387" customWidth="1"/>
    <col min="4" max="4" width="16.5703125" style="379" customWidth="1"/>
    <col min="5" max="5" width="15.5703125" style="379" customWidth="1"/>
    <col min="6" max="6" width="15.85546875" style="562" customWidth="1"/>
    <col min="7" max="7" width="29.42578125" style="386" customWidth="1"/>
    <col min="8" max="8" width="15.42578125" style="379" customWidth="1"/>
    <col min="9" max="9" width="17.42578125" style="379" customWidth="1"/>
    <col min="10" max="10" width="21.42578125" style="562" customWidth="1"/>
    <col min="11" max="11" width="26.85546875" style="562" customWidth="1"/>
    <col min="12" max="254" width="11.42578125" style="562"/>
    <col min="255" max="255" width="23.42578125" style="562" customWidth="1"/>
    <col min="256" max="256" width="82.140625" style="562" bestFit="1" customWidth="1"/>
    <col min="257" max="257" width="17.140625" style="562" customWidth="1"/>
    <col min="258" max="259" width="11.42578125" style="562"/>
    <col min="260" max="260" width="15.85546875" style="562" customWidth="1"/>
    <col min="261" max="261" width="11.42578125" style="562"/>
    <col min="262" max="262" width="17.140625" style="562" customWidth="1"/>
    <col min="263" max="263" width="11.140625" style="562" customWidth="1"/>
    <col min="264" max="265" width="11.42578125" style="562"/>
    <col min="266" max="266" width="15.85546875" style="562" customWidth="1"/>
    <col min="267" max="510" width="11.42578125" style="562"/>
    <col min="511" max="511" width="23.42578125" style="562" customWidth="1"/>
    <col min="512" max="512" width="82.140625" style="562" bestFit="1" customWidth="1"/>
    <col min="513" max="513" width="17.140625" style="562" customWidth="1"/>
    <col min="514" max="515" width="11.42578125" style="562"/>
    <col min="516" max="516" width="15.85546875" style="562" customWidth="1"/>
    <col min="517" max="517" width="11.42578125" style="562"/>
    <col min="518" max="518" width="17.140625" style="562" customWidth="1"/>
    <col min="519" max="519" width="11.140625" style="562" customWidth="1"/>
    <col min="520" max="521" width="11.42578125" style="562"/>
    <col min="522" max="522" width="15.85546875" style="562" customWidth="1"/>
    <col min="523" max="766" width="11.42578125" style="562"/>
    <col min="767" max="767" width="23.42578125" style="562" customWidth="1"/>
    <col min="768" max="768" width="82.140625" style="562" bestFit="1" customWidth="1"/>
    <col min="769" max="769" width="17.140625" style="562" customWidth="1"/>
    <col min="770" max="771" width="11.42578125" style="562"/>
    <col min="772" max="772" width="15.85546875" style="562" customWidth="1"/>
    <col min="773" max="773" width="11.42578125" style="562"/>
    <col min="774" max="774" width="17.140625" style="562" customWidth="1"/>
    <col min="775" max="775" width="11.140625" style="562" customWidth="1"/>
    <col min="776" max="777" width="11.42578125" style="562"/>
    <col min="778" max="778" width="15.85546875" style="562" customWidth="1"/>
    <col min="779" max="1022" width="11.42578125" style="562"/>
    <col min="1023" max="1023" width="23.42578125" style="562" customWidth="1"/>
    <col min="1024" max="1024" width="82.140625" style="562" bestFit="1" customWidth="1"/>
    <col min="1025" max="1025" width="17.140625" style="562" customWidth="1"/>
    <col min="1026" max="1027" width="11.42578125" style="562"/>
    <col min="1028" max="1028" width="15.85546875" style="562" customWidth="1"/>
    <col min="1029" max="1029" width="11.42578125" style="562"/>
    <col min="1030" max="1030" width="17.140625" style="562" customWidth="1"/>
    <col min="1031" max="1031" width="11.140625" style="562" customWidth="1"/>
    <col min="1032" max="1033" width="11.42578125" style="562"/>
    <col min="1034" max="1034" width="15.85546875" style="562" customWidth="1"/>
    <col min="1035" max="1278" width="11.42578125" style="562"/>
    <col min="1279" max="1279" width="23.42578125" style="562" customWidth="1"/>
    <col min="1280" max="1280" width="82.140625" style="562" bestFit="1" customWidth="1"/>
    <col min="1281" max="1281" width="17.140625" style="562" customWidth="1"/>
    <col min="1282" max="1283" width="11.42578125" style="562"/>
    <col min="1284" max="1284" width="15.85546875" style="562" customWidth="1"/>
    <col min="1285" max="1285" width="11.42578125" style="562"/>
    <col min="1286" max="1286" width="17.140625" style="562" customWidth="1"/>
    <col min="1287" max="1287" width="11.140625" style="562" customWidth="1"/>
    <col min="1288" max="1289" width="11.42578125" style="562"/>
    <col min="1290" max="1290" width="15.85546875" style="562" customWidth="1"/>
    <col min="1291" max="1534" width="11.42578125" style="562"/>
    <col min="1535" max="1535" width="23.42578125" style="562" customWidth="1"/>
    <col min="1536" max="1536" width="82.140625" style="562" bestFit="1" customWidth="1"/>
    <col min="1537" max="1537" width="17.140625" style="562" customWidth="1"/>
    <col min="1538" max="1539" width="11.42578125" style="562"/>
    <col min="1540" max="1540" width="15.85546875" style="562" customWidth="1"/>
    <col min="1541" max="1541" width="11.42578125" style="562"/>
    <col min="1542" max="1542" width="17.140625" style="562" customWidth="1"/>
    <col min="1543" max="1543" width="11.140625" style="562" customWidth="1"/>
    <col min="1544" max="1545" width="11.42578125" style="562"/>
    <col min="1546" max="1546" width="15.85546875" style="562" customWidth="1"/>
    <col min="1547" max="1790" width="11.42578125" style="562"/>
    <col min="1791" max="1791" width="23.42578125" style="562" customWidth="1"/>
    <col min="1792" max="1792" width="82.140625" style="562" bestFit="1" customWidth="1"/>
    <col min="1793" max="1793" width="17.140625" style="562" customWidth="1"/>
    <col min="1794" max="1795" width="11.42578125" style="562"/>
    <col min="1796" max="1796" width="15.85546875" style="562" customWidth="1"/>
    <col min="1797" max="1797" width="11.42578125" style="562"/>
    <col min="1798" max="1798" width="17.140625" style="562" customWidth="1"/>
    <col min="1799" max="1799" width="11.140625" style="562" customWidth="1"/>
    <col min="1800" max="1801" width="11.42578125" style="562"/>
    <col min="1802" max="1802" width="15.85546875" style="562" customWidth="1"/>
    <col min="1803" max="2046" width="11.42578125" style="562"/>
    <col min="2047" max="2047" width="23.42578125" style="562" customWidth="1"/>
    <col min="2048" max="2048" width="82.140625" style="562" bestFit="1" customWidth="1"/>
    <col min="2049" max="2049" width="17.140625" style="562" customWidth="1"/>
    <col min="2050" max="2051" width="11.42578125" style="562"/>
    <col min="2052" max="2052" width="15.85546875" style="562" customWidth="1"/>
    <col min="2053" max="2053" width="11.42578125" style="562"/>
    <col min="2054" max="2054" width="17.140625" style="562" customWidth="1"/>
    <col min="2055" max="2055" width="11.140625" style="562" customWidth="1"/>
    <col min="2056" max="2057" width="11.42578125" style="562"/>
    <col min="2058" max="2058" width="15.85546875" style="562" customWidth="1"/>
    <col min="2059" max="2302" width="11.42578125" style="562"/>
    <col min="2303" max="2303" width="23.42578125" style="562" customWidth="1"/>
    <col min="2304" max="2304" width="82.140625" style="562" bestFit="1" customWidth="1"/>
    <col min="2305" max="2305" width="17.140625" style="562" customWidth="1"/>
    <col min="2306" max="2307" width="11.42578125" style="562"/>
    <col min="2308" max="2308" width="15.85546875" style="562" customWidth="1"/>
    <col min="2309" max="2309" width="11.42578125" style="562"/>
    <col min="2310" max="2310" width="17.140625" style="562" customWidth="1"/>
    <col min="2311" max="2311" width="11.140625" style="562" customWidth="1"/>
    <col min="2312" max="2313" width="11.42578125" style="562"/>
    <col min="2314" max="2314" width="15.85546875" style="562" customWidth="1"/>
    <col min="2315" max="2558" width="11.42578125" style="562"/>
    <col min="2559" max="2559" width="23.42578125" style="562" customWidth="1"/>
    <col min="2560" max="2560" width="82.140625" style="562" bestFit="1" customWidth="1"/>
    <col min="2561" max="2561" width="17.140625" style="562" customWidth="1"/>
    <col min="2562" max="2563" width="11.42578125" style="562"/>
    <col min="2564" max="2564" width="15.85546875" style="562" customWidth="1"/>
    <col min="2565" max="2565" width="11.42578125" style="562"/>
    <col min="2566" max="2566" width="17.140625" style="562" customWidth="1"/>
    <col min="2567" max="2567" width="11.140625" style="562" customWidth="1"/>
    <col min="2568" max="2569" width="11.42578125" style="562"/>
    <col min="2570" max="2570" width="15.85546875" style="562" customWidth="1"/>
    <col min="2571" max="2814" width="11.42578125" style="562"/>
    <col min="2815" max="2815" width="23.42578125" style="562" customWidth="1"/>
    <col min="2816" max="2816" width="82.140625" style="562" bestFit="1" customWidth="1"/>
    <col min="2817" max="2817" width="17.140625" style="562" customWidth="1"/>
    <col min="2818" max="2819" width="11.42578125" style="562"/>
    <col min="2820" max="2820" width="15.85546875" style="562" customWidth="1"/>
    <col min="2821" max="2821" width="11.42578125" style="562"/>
    <col min="2822" max="2822" width="17.140625" style="562" customWidth="1"/>
    <col min="2823" max="2823" width="11.140625" style="562" customWidth="1"/>
    <col min="2824" max="2825" width="11.42578125" style="562"/>
    <col min="2826" max="2826" width="15.85546875" style="562" customWidth="1"/>
    <col min="2827" max="3070" width="11.42578125" style="562"/>
    <col min="3071" max="3071" width="23.42578125" style="562" customWidth="1"/>
    <col min="3072" max="3072" width="82.140625" style="562" bestFit="1" customWidth="1"/>
    <col min="3073" max="3073" width="17.140625" style="562" customWidth="1"/>
    <col min="3074" max="3075" width="11.42578125" style="562"/>
    <col min="3076" max="3076" width="15.85546875" style="562" customWidth="1"/>
    <col min="3077" max="3077" width="11.42578125" style="562"/>
    <col min="3078" max="3078" width="17.140625" style="562" customWidth="1"/>
    <col min="3079" max="3079" width="11.140625" style="562" customWidth="1"/>
    <col min="3080" max="3081" width="11.42578125" style="562"/>
    <col min="3082" max="3082" width="15.85546875" style="562" customWidth="1"/>
    <col min="3083" max="3326" width="11.42578125" style="562"/>
    <col min="3327" max="3327" width="23.42578125" style="562" customWidth="1"/>
    <col min="3328" max="3328" width="82.140625" style="562" bestFit="1" customWidth="1"/>
    <col min="3329" max="3329" width="17.140625" style="562" customWidth="1"/>
    <col min="3330" max="3331" width="11.42578125" style="562"/>
    <col min="3332" max="3332" width="15.85546875" style="562" customWidth="1"/>
    <col min="3333" max="3333" width="11.42578125" style="562"/>
    <col min="3334" max="3334" width="17.140625" style="562" customWidth="1"/>
    <col min="3335" max="3335" width="11.140625" style="562" customWidth="1"/>
    <col min="3336" max="3337" width="11.42578125" style="562"/>
    <col min="3338" max="3338" width="15.85546875" style="562" customWidth="1"/>
    <col min="3339" max="3582" width="11.42578125" style="562"/>
    <col min="3583" max="3583" width="23.42578125" style="562" customWidth="1"/>
    <col min="3584" max="3584" width="82.140625" style="562" bestFit="1" customWidth="1"/>
    <col min="3585" max="3585" width="17.140625" style="562" customWidth="1"/>
    <col min="3586" max="3587" width="11.42578125" style="562"/>
    <col min="3588" max="3588" width="15.85546875" style="562" customWidth="1"/>
    <col min="3589" max="3589" width="11.42578125" style="562"/>
    <col min="3590" max="3590" width="17.140625" style="562" customWidth="1"/>
    <col min="3591" max="3591" width="11.140625" style="562" customWidth="1"/>
    <col min="3592" max="3593" width="11.42578125" style="562"/>
    <col min="3594" max="3594" width="15.85546875" style="562" customWidth="1"/>
    <col min="3595" max="3838" width="11.42578125" style="562"/>
    <col min="3839" max="3839" width="23.42578125" style="562" customWidth="1"/>
    <col min="3840" max="3840" width="82.140625" style="562" bestFit="1" customWidth="1"/>
    <col min="3841" max="3841" width="17.140625" style="562" customWidth="1"/>
    <col min="3842" max="3843" width="11.42578125" style="562"/>
    <col min="3844" max="3844" width="15.85546875" style="562" customWidth="1"/>
    <col min="3845" max="3845" width="11.42578125" style="562"/>
    <col min="3846" max="3846" width="17.140625" style="562" customWidth="1"/>
    <col min="3847" max="3847" width="11.140625" style="562" customWidth="1"/>
    <col min="3848" max="3849" width="11.42578125" style="562"/>
    <col min="3850" max="3850" width="15.85546875" style="562" customWidth="1"/>
    <col min="3851" max="4094" width="11.42578125" style="562"/>
    <col min="4095" max="4095" width="23.42578125" style="562" customWidth="1"/>
    <col min="4096" max="4096" width="82.140625" style="562" bestFit="1" customWidth="1"/>
    <col min="4097" max="4097" width="17.140625" style="562" customWidth="1"/>
    <col min="4098" max="4099" width="11.42578125" style="562"/>
    <col min="4100" max="4100" width="15.85546875" style="562" customWidth="1"/>
    <col min="4101" max="4101" width="11.42578125" style="562"/>
    <col min="4102" max="4102" width="17.140625" style="562" customWidth="1"/>
    <col min="4103" max="4103" width="11.140625" style="562" customWidth="1"/>
    <col min="4104" max="4105" width="11.42578125" style="562"/>
    <col min="4106" max="4106" width="15.85546875" style="562" customWidth="1"/>
    <col min="4107" max="4350" width="11.42578125" style="562"/>
    <col min="4351" max="4351" width="23.42578125" style="562" customWidth="1"/>
    <col min="4352" max="4352" width="82.140625" style="562" bestFit="1" customWidth="1"/>
    <col min="4353" max="4353" width="17.140625" style="562" customWidth="1"/>
    <col min="4354" max="4355" width="11.42578125" style="562"/>
    <col min="4356" max="4356" width="15.85546875" style="562" customWidth="1"/>
    <col min="4357" max="4357" width="11.42578125" style="562"/>
    <col min="4358" max="4358" width="17.140625" style="562" customWidth="1"/>
    <col min="4359" max="4359" width="11.140625" style="562" customWidth="1"/>
    <col min="4360" max="4361" width="11.42578125" style="562"/>
    <col min="4362" max="4362" width="15.85546875" style="562" customWidth="1"/>
    <col min="4363" max="4606" width="11.42578125" style="562"/>
    <col min="4607" max="4607" width="23.42578125" style="562" customWidth="1"/>
    <col min="4608" max="4608" width="82.140625" style="562" bestFit="1" customWidth="1"/>
    <col min="4609" max="4609" width="17.140625" style="562" customWidth="1"/>
    <col min="4610" max="4611" width="11.42578125" style="562"/>
    <col min="4612" max="4612" width="15.85546875" style="562" customWidth="1"/>
    <col min="4613" max="4613" width="11.42578125" style="562"/>
    <col min="4614" max="4614" width="17.140625" style="562" customWidth="1"/>
    <col min="4615" max="4615" width="11.140625" style="562" customWidth="1"/>
    <col min="4616" max="4617" width="11.42578125" style="562"/>
    <col min="4618" max="4618" width="15.85546875" style="562" customWidth="1"/>
    <col min="4619" max="4862" width="11.42578125" style="562"/>
    <col min="4863" max="4863" width="23.42578125" style="562" customWidth="1"/>
    <col min="4864" max="4864" width="82.140625" style="562" bestFit="1" customWidth="1"/>
    <col min="4865" max="4865" width="17.140625" style="562" customWidth="1"/>
    <col min="4866" max="4867" width="11.42578125" style="562"/>
    <col min="4868" max="4868" width="15.85546875" style="562" customWidth="1"/>
    <col min="4869" max="4869" width="11.42578125" style="562"/>
    <col min="4870" max="4870" width="17.140625" style="562" customWidth="1"/>
    <col min="4871" max="4871" width="11.140625" style="562" customWidth="1"/>
    <col min="4872" max="4873" width="11.42578125" style="562"/>
    <col min="4874" max="4874" width="15.85546875" style="562" customWidth="1"/>
    <col min="4875" max="5118" width="11.42578125" style="562"/>
    <col min="5119" max="5119" width="23.42578125" style="562" customWidth="1"/>
    <col min="5120" max="5120" width="82.140625" style="562" bestFit="1" customWidth="1"/>
    <col min="5121" max="5121" width="17.140625" style="562" customWidth="1"/>
    <col min="5122" max="5123" width="11.42578125" style="562"/>
    <col min="5124" max="5124" width="15.85546875" style="562" customWidth="1"/>
    <col min="5125" max="5125" width="11.42578125" style="562"/>
    <col min="5126" max="5126" width="17.140625" style="562" customWidth="1"/>
    <col min="5127" max="5127" width="11.140625" style="562" customWidth="1"/>
    <col min="5128" max="5129" width="11.42578125" style="562"/>
    <col min="5130" max="5130" width="15.85546875" style="562" customWidth="1"/>
    <col min="5131" max="5374" width="11.42578125" style="562"/>
    <col min="5375" max="5375" width="23.42578125" style="562" customWidth="1"/>
    <col min="5376" max="5376" width="82.140625" style="562" bestFit="1" customWidth="1"/>
    <col min="5377" max="5377" width="17.140625" style="562" customWidth="1"/>
    <col min="5378" max="5379" width="11.42578125" style="562"/>
    <col min="5380" max="5380" width="15.85546875" style="562" customWidth="1"/>
    <col min="5381" max="5381" width="11.42578125" style="562"/>
    <col min="5382" max="5382" width="17.140625" style="562" customWidth="1"/>
    <col min="5383" max="5383" width="11.140625" style="562" customWidth="1"/>
    <col min="5384" max="5385" width="11.42578125" style="562"/>
    <col min="5386" max="5386" width="15.85546875" style="562" customWidth="1"/>
    <col min="5387" max="5630" width="11.42578125" style="562"/>
    <col min="5631" max="5631" width="23.42578125" style="562" customWidth="1"/>
    <col min="5632" max="5632" width="82.140625" style="562" bestFit="1" customWidth="1"/>
    <col min="5633" max="5633" width="17.140625" style="562" customWidth="1"/>
    <col min="5634" max="5635" width="11.42578125" style="562"/>
    <col min="5636" max="5636" width="15.85546875" style="562" customWidth="1"/>
    <col min="5637" max="5637" width="11.42578125" style="562"/>
    <col min="5638" max="5638" width="17.140625" style="562" customWidth="1"/>
    <col min="5639" max="5639" width="11.140625" style="562" customWidth="1"/>
    <col min="5640" max="5641" width="11.42578125" style="562"/>
    <col min="5642" max="5642" width="15.85546875" style="562" customWidth="1"/>
    <col min="5643" max="5886" width="11.42578125" style="562"/>
    <col min="5887" max="5887" width="23.42578125" style="562" customWidth="1"/>
    <col min="5888" max="5888" width="82.140625" style="562" bestFit="1" customWidth="1"/>
    <col min="5889" max="5889" width="17.140625" style="562" customWidth="1"/>
    <col min="5890" max="5891" width="11.42578125" style="562"/>
    <col min="5892" max="5892" width="15.85546875" style="562" customWidth="1"/>
    <col min="5893" max="5893" width="11.42578125" style="562"/>
    <col min="5894" max="5894" width="17.140625" style="562" customWidth="1"/>
    <col min="5895" max="5895" width="11.140625" style="562" customWidth="1"/>
    <col min="5896" max="5897" width="11.42578125" style="562"/>
    <col min="5898" max="5898" width="15.85546875" style="562" customWidth="1"/>
    <col min="5899" max="6142" width="11.42578125" style="562"/>
    <col min="6143" max="6143" width="23.42578125" style="562" customWidth="1"/>
    <col min="6144" max="6144" width="82.140625" style="562" bestFit="1" customWidth="1"/>
    <col min="6145" max="6145" width="17.140625" style="562" customWidth="1"/>
    <col min="6146" max="6147" width="11.42578125" style="562"/>
    <col min="6148" max="6148" width="15.85546875" style="562" customWidth="1"/>
    <col min="6149" max="6149" width="11.42578125" style="562"/>
    <col min="6150" max="6150" width="17.140625" style="562" customWidth="1"/>
    <col min="6151" max="6151" width="11.140625" style="562" customWidth="1"/>
    <col min="6152" max="6153" width="11.42578125" style="562"/>
    <col min="6154" max="6154" width="15.85546875" style="562" customWidth="1"/>
    <col min="6155" max="6398" width="11.42578125" style="562"/>
    <col min="6399" max="6399" width="23.42578125" style="562" customWidth="1"/>
    <col min="6400" max="6400" width="82.140625" style="562" bestFit="1" customWidth="1"/>
    <col min="6401" max="6401" width="17.140625" style="562" customWidth="1"/>
    <col min="6402" max="6403" width="11.42578125" style="562"/>
    <col min="6404" max="6404" width="15.85546875" style="562" customWidth="1"/>
    <col min="6405" max="6405" width="11.42578125" style="562"/>
    <col min="6406" max="6406" width="17.140625" style="562" customWidth="1"/>
    <col min="6407" max="6407" width="11.140625" style="562" customWidth="1"/>
    <col min="6408" max="6409" width="11.42578125" style="562"/>
    <col min="6410" max="6410" width="15.85546875" style="562" customWidth="1"/>
    <col min="6411" max="6654" width="11.42578125" style="562"/>
    <col min="6655" max="6655" width="23.42578125" style="562" customWidth="1"/>
    <col min="6656" max="6656" width="82.140625" style="562" bestFit="1" customWidth="1"/>
    <col min="6657" max="6657" width="17.140625" style="562" customWidth="1"/>
    <col min="6658" max="6659" width="11.42578125" style="562"/>
    <col min="6660" max="6660" width="15.85546875" style="562" customWidth="1"/>
    <col min="6661" max="6661" width="11.42578125" style="562"/>
    <col min="6662" max="6662" width="17.140625" style="562" customWidth="1"/>
    <col min="6663" max="6663" width="11.140625" style="562" customWidth="1"/>
    <col min="6664" max="6665" width="11.42578125" style="562"/>
    <col min="6666" max="6666" width="15.85546875" style="562" customWidth="1"/>
    <col min="6667" max="6910" width="11.42578125" style="562"/>
    <col min="6911" max="6911" width="23.42578125" style="562" customWidth="1"/>
    <col min="6912" max="6912" width="82.140625" style="562" bestFit="1" customWidth="1"/>
    <col min="6913" max="6913" width="17.140625" style="562" customWidth="1"/>
    <col min="6914" max="6915" width="11.42578125" style="562"/>
    <col min="6916" max="6916" width="15.85546875" style="562" customWidth="1"/>
    <col min="6917" max="6917" width="11.42578125" style="562"/>
    <col min="6918" max="6918" width="17.140625" style="562" customWidth="1"/>
    <col min="6919" max="6919" width="11.140625" style="562" customWidth="1"/>
    <col min="6920" max="6921" width="11.42578125" style="562"/>
    <col min="6922" max="6922" width="15.85546875" style="562" customWidth="1"/>
    <col min="6923" max="7166" width="11.42578125" style="562"/>
    <col min="7167" max="7167" width="23.42578125" style="562" customWidth="1"/>
    <col min="7168" max="7168" width="82.140625" style="562" bestFit="1" customWidth="1"/>
    <col min="7169" max="7169" width="17.140625" style="562" customWidth="1"/>
    <col min="7170" max="7171" width="11.42578125" style="562"/>
    <col min="7172" max="7172" width="15.85546875" style="562" customWidth="1"/>
    <col min="7173" max="7173" width="11.42578125" style="562"/>
    <col min="7174" max="7174" width="17.140625" style="562" customWidth="1"/>
    <col min="7175" max="7175" width="11.140625" style="562" customWidth="1"/>
    <col min="7176" max="7177" width="11.42578125" style="562"/>
    <col min="7178" max="7178" width="15.85546875" style="562" customWidth="1"/>
    <col min="7179" max="7422" width="11.42578125" style="562"/>
    <col min="7423" max="7423" width="23.42578125" style="562" customWidth="1"/>
    <col min="7424" max="7424" width="82.140625" style="562" bestFit="1" customWidth="1"/>
    <col min="7425" max="7425" width="17.140625" style="562" customWidth="1"/>
    <col min="7426" max="7427" width="11.42578125" style="562"/>
    <col min="7428" max="7428" width="15.85546875" style="562" customWidth="1"/>
    <col min="7429" max="7429" width="11.42578125" style="562"/>
    <col min="7430" max="7430" width="17.140625" style="562" customWidth="1"/>
    <col min="7431" max="7431" width="11.140625" style="562" customWidth="1"/>
    <col min="7432" max="7433" width="11.42578125" style="562"/>
    <col min="7434" max="7434" width="15.85546875" style="562" customWidth="1"/>
    <col min="7435" max="7678" width="11.42578125" style="562"/>
    <col min="7679" max="7679" width="23.42578125" style="562" customWidth="1"/>
    <col min="7680" max="7680" width="82.140625" style="562" bestFit="1" customWidth="1"/>
    <col min="7681" max="7681" width="17.140625" style="562" customWidth="1"/>
    <col min="7682" max="7683" width="11.42578125" style="562"/>
    <col min="7684" max="7684" width="15.85546875" style="562" customWidth="1"/>
    <col min="7685" max="7685" width="11.42578125" style="562"/>
    <col min="7686" max="7686" width="17.140625" style="562" customWidth="1"/>
    <col min="7687" max="7687" width="11.140625" style="562" customWidth="1"/>
    <col min="7688" max="7689" width="11.42578125" style="562"/>
    <col min="7690" max="7690" width="15.85546875" style="562" customWidth="1"/>
    <col min="7691" max="7934" width="11.42578125" style="562"/>
    <col min="7935" max="7935" width="23.42578125" style="562" customWidth="1"/>
    <col min="7936" max="7936" width="82.140625" style="562" bestFit="1" customWidth="1"/>
    <col min="7937" max="7937" width="17.140625" style="562" customWidth="1"/>
    <col min="7938" max="7939" width="11.42578125" style="562"/>
    <col min="7940" max="7940" width="15.85546875" style="562" customWidth="1"/>
    <col min="7941" max="7941" width="11.42578125" style="562"/>
    <col min="7942" max="7942" width="17.140625" style="562" customWidth="1"/>
    <col min="7943" max="7943" width="11.140625" style="562" customWidth="1"/>
    <col min="7944" max="7945" width="11.42578125" style="562"/>
    <col min="7946" max="7946" width="15.85546875" style="562" customWidth="1"/>
    <col min="7947" max="8190" width="11.42578125" style="562"/>
    <col min="8191" max="8191" width="23.42578125" style="562" customWidth="1"/>
    <col min="8192" max="8192" width="82.140625" style="562" bestFit="1" customWidth="1"/>
    <col min="8193" max="8193" width="17.140625" style="562" customWidth="1"/>
    <col min="8194" max="8195" width="11.42578125" style="562"/>
    <col min="8196" max="8196" width="15.85546875" style="562" customWidth="1"/>
    <col min="8197" max="8197" width="11.42578125" style="562"/>
    <col min="8198" max="8198" width="17.140625" style="562" customWidth="1"/>
    <col min="8199" max="8199" width="11.140625" style="562" customWidth="1"/>
    <col min="8200" max="8201" width="11.42578125" style="562"/>
    <col min="8202" max="8202" width="15.85546875" style="562" customWidth="1"/>
    <col min="8203" max="8446" width="11.42578125" style="562"/>
    <col min="8447" max="8447" width="23.42578125" style="562" customWidth="1"/>
    <col min="8448" max="8448" width="82.140625" style="562" bestFit="1" customWidth="1"/>
    <col min="8449" max="8449" width="17.140625" style="562" customWidth="1"/>
    <col min="8450" max="8451" width="11.42578125" style="562"/>
    <col min="8452" max="8452" width="15.85546875" style="562" customWidth="1"/>
    <col min="8453" max="8453" width="11.42578125" style="562"/>
    <col min="8454" max="8454" width="17.140625" style="562" customWidth="1"/>
    <col min="8455" max="8455" width="11.140625" style="562" customWidth="1"/>
    <col min="8456" max="8457" width="11.42578125" style="562"/>
    <col min="8458" max="8458" width="15.85546875" style="562" customWidth="1"/>
    <col min="8459" max="8702" width="11.42578125" style="562"/>
    <col min="8703" max="8703" width="23.42578125" style="562" customWidth="1"/>
    <col min="8704" max="8704" width="82.140625" style="562" bestFit="1" customWidth="1"/>
    <col min="8705" max="8705" width="17.140625" style="562" customWidth="1"/>
    <col min="8706" max="8707" width="11.42578125" style="562"/>
    <col min="8708" max="8708" width="15.85546875" style="562" customWidth="1"/>
    <col min="8709" max="8709" width="11.42578125" style="562"/>
    <col min="8710" max="8710" width="17.140625" style="562" customWidth="1"/>
    <col min="8711" max="8711" width="11.140625" style="562" customWidth="1"/>
    <col min="8712" max="8713" width="11.42578125" style="562"/>
    <col min="8714" max="8714" width="15.85546875" style="562" customWidth="1"/>
    <col min="8715" max="8958" width="11.42578125" style="562"/>
    <col min="8959" max="8959" width="23.42578125" style="562" customWidth="1"/>
    <col min="8960" max="8960" width="82.140625" style="562" bestFit="1" customWidth="1"/>
    <col min="8961" max="8961" width="17.140625" style="562" customWidth="1"/>
    <col min="8962" max="8963" width="11.42578125" style="562"/>
    <col min="8964" max="8964" width="15.85546875" style="562" customWidth="1"/>
    <col min="8965" max="8965" width="11.42578125" style="562"/>
    <col min="8966" max="8966" width="17.140625" style="562" customWidth="1"/>
    <col min="8967" max="8967" width="11.140625" style="562" customWidth="1"/>
    <col min="8968" max="8969" width="11.42578125" style="562"/>
    <col min="8970" max="8970" width="15.85546875" style="562" customWidth="1"/>
    <col min="8971" max="9214" width="11.42578125" style="562"/>
    <col min="9215" max="9215" width="23.42578125" style="562" customWidth="1"/>
    <col min="9216" max="9216" width="82.140625" style="562" bestFit="1" customWidth="1"/>
    <col min="9217" max="9217" width="17.140625" style="562" customWidth="1"/>
    <col min="9218" max="9219" width="11.42578125" style="562"/>
    <col min="9220" max="9220" width="15.85546875" style="562" customWidth="1"/>
    <col min="9221" max="9221" width="11.42578125" style="562"/>
    <col min="9222" max="9222" width="17.140625" style="562" customWidth="1"/>
    <col min="9223" max="9223" width="11.140625" style="562" customWidth="1"/>
    <col min="9224" max="9225" width="11.42578125" style="562"/>
    <col min="9226" max="9226" width="15.85546875" style="562" customWidth="1"/>
    <col min="9227" max="9470" width="11.42578125" style="562"/>
    <col min="9471" max="9471" width="23.42578125" style="562" customWidth="1"/>
    <col min="9472" max="9472" width="82.140625" style="562" bestFit="1" customWidth="1"/>
    <col min="9473" max="9473" width="17.140625" style="562" customWidth="1"/>
    <col min="9474" max="9475" width="11.42578125" style="562"/>
    <col min="9476" max="9476" width="15.85546875" style="562" customWidth="1"/>
    <col min="9477" max="9477" width="11.42578125" style="562"/>
    <col min="9478" max="9478" width="17.140625" style="562" customWidth="1"/>
    <col min="9479" max="9479" width="11.140625" style="562" customWidth="1"/>
    <col min="9480" max="9481" width="11.42578125" style="562"/>
    <col min="9482" max="9482" width="15.85546875" style="562" customWidth="1"/>
    <col min="9483" max="9726" width="11.42578125" style="562"/>
    <col min="9727" max="9727" width="23.42578125" style="562" customWidth="1"/>
    <col min="9728" max="9728" width="82.140625" style="562" bestFit="1" customWidth="1"/>
    <col min="9729" max="9729" width="17.140625" style="562" customWidth="1"/>
    <col min="9730" max="9731" width="11.42578125" style="562"/>
    <col min="9732" max="9732" width="15.85546875" style="562" customWidth="1"/>
    <col min="9733" max="9733" width="11.42578125" style="562"/>
    <col min="9734" max="9734" width="17.140625" style="562" customWidth="1"/>
    <col min="9735" max="9735" width="11.140625" style="562" customWidth="1"/>
    <col min="9736" max="9737" width="11.42578125" style="562"/>
    <col min="9738" max="9738" width="15.85546875" style="562" customWidth="1"/>
    <col min="9739" max="9982" width="11.42578125" style="562"/>
    <col min="9983" max="9983" width="23.42578125" style="562" customWidth="1"/>
    <col min="9984" max="9984" width="82.140625" style="562" bestFit="1" customWidth="1"/>
    <col min="9985" max="9985" width="17.140625" style="562" customWidth="1"/>
    <col min="9986" max="9987" width="11.42578125" style="562"/>
    <col min="9988" max="9988" width="15.85546875" style="562" customWidth="1"/>
    <col min="9989" max="9989" width="11.42578125" style="562"/>
    <col min="9990" max="9990" width="17.140625" style="562" customWidth="1"/>
    <col min="9991" max="9991" width="11.140625" style="562" customWidth="1"/>
    <col min="9992" max="9993" width="11.42578125" style="562"/>
    <col min="9994" max="9994" width="15.85546875" style="562" customWidth="1"/>
    <col min="9995" max="10238" width="11.42578125" style="562"/>
    <col min="10239" max="10239" width="23.42578125" style="562" customWidth="1"/>
    <col min="10240" max="10240" width="82.140625" style="562" bestFit="1" customWidth="1"/>
    <col min="10241" max="10241" width="17.140625" style="562" customWidth="1"/>
    <col min="10242" max="10243" width="11.42578125" style="562"/>
    <col min="10244" max="10244" width="15.85546875" style="562" customWidth="1"/>
    <col min="10245" max="10245" width="11.42578125" style="562"/>
    <col min="10246" max="10246" width="17.140625" style="562" customWidth="1"/>
    <col min="10247" max="10247" width="11.140625" style="562" customWidth="1"/>
    <col min="10248" max="10249" width="11.42578125" style="562"/>
    <col min="10250" max="10250" width="15.85546875" style="562" customWidth="1"/>
    <col min="10251" max="10494" width="11.42578125" style="562"/>
    <col min="10495" max="10495" width="23.42578125" style="562" customWidth="1"/>
    <col min="10496" max="10496" width="82.140625" style="562" bestFit="1" customWidth="1"/>
    <col min="10497" max="10497" width="17.140625" style="562" customWidth="1"/>
    <col min="10498" max="10499" width="11.42578125" style="562"/>
    <col min="10500" max="10500" width="15.85546875" style="562" customWidth="1"/>
    <col min="10501" max="10501" width="11.42578125" style="562"/>
    <col min="10502" max="10502" width="17.140625" style="562" customWidth="1"/>
    <col min="10503" max="10503" width="11.140625" style="562" customWidth="1"/>
    <col min="10504" max="10505" width="11.42578125" style="562"/>
    <col min="10506" max="10506" width="15.85546875" style="562" customWidth="1"/>
    <col min="10507" max="10750" width="11.42578125" style="562"/>
    <col min="10751" max="10751" width="23.42578125" style="562" customWidth="1"/>
    <col min="10752" max="10752" width="82.140625" style="562" bestFit="1" customWidth="1"/>
    <col min="10753" max="10753" width="17.140625" style="562" customWidth="1"/>
    <col min="10754" max="10755" width="11.42578125" style="562"/>
    <col min="10756" max="10756" width="15.85546875" style="562" customWidth="1"/>
    <col min="10757" max="10757" width="11.42578125" style="562"/>
    <col min="10758" max="10758" width="17.140625" style="562" customWidth="1"/>
    <col min="10759" max="10759" width="11.140625" style="562" customWidth="1"/>
    <col min="10760" max="10761" width="11.42578125" style="562"/>
    <col min="10762" max="10762" width="15.85546875" style="562" customWidth="1"/>
    <col min="10763" max="11006" width="11.42578125" style="562"/>
    <col min="11007" max="11007" width="23.42578125" style="562" customWidth="1"/>
    <col min="11008" max="11008" width="82.140625" style="562" bestFit="1" customWidth="1"/>
    <col min="11009" max="11009" width="17.140625" style="562" customWidth="1"/>
    <col min="11010" max="11011" width="11.42578125" style="562"/>
    <col min="11012" max="11012" width="15.85546875" style="562" customWidth="1"/>
    <col min="11013" max="11013" width="11.42578125" style="562"/>
    <col min="11014" max="11014" width="17.140625" style="562" customWidth="1"/>
    <col min="11015" max="11015" width="11.140625" style="562" customWidth="1"/>
    <col min="11016" max="11017" width="11.42578125" style="562"/>
    <col min="11018" max="11018" width="15.85546875" style="562" customWidth="1"/>
    <col min="11019" max="11262" width="11.42578125" style="562"/>
    <col min="11263" max="11263" width="23.42578125" style="562" customWidth="1"/>
    <col min="11264" max="11264" width="82.140625" style="562" bestFit="1" customWidth="1"/>
    <col min="11265" max="11265" width="17.140625" style="562" customWidth="1"/>
    <col min="11266" max="11267" width="11.42578125" style="562"/>
    <col min="11268" max="11268" width="15.85546875" style="562" customWidth="1"/>
    <col min="11269" max="11269" width="11.42578125" style="562"/>
    <col min="11270" max="11270" width="17.140625" style="562" customWidth="1"/>
    <col min="11271" max="11271" width="11.140625" style="562" customWidth="1"/>
    <col min="11272" max="11273" width="11.42578125" style="562"/>
    <col min="11274" max="11274" width="15.85546875" style="562" customWidth="1"/>
    <col min="11275" max="11518" width="11.42578125" style="562"/>
    <col min="11519" max="11519" width="23.42578125" style="562" customWidth="1"/>
    <col min="11520" max="11520" width="82.140625" style="562" bestFit="1" customWidth="1"/>
    <col min="11521" max="11521" width="17.140625" style="562" customWidth="1"/>
    <col min="11522" max="11523" width="11.42578125" style="562"/>
    <col min="11524" max="11524" width="15.85546875" style="562" customWidth="1"/>
    <col min="11525" max="11525" width="11.42578125" style="562"/>
    <col min="11526" max="11526" width="17.140625" style="562" customWidth="1"/>
    <col min="11527" max="11527" width="11.140625" style="562" customWidth="1"/>
    <col min="11528" max="11529" width="11.42578125" style="562"/>
    <col min="11530" max="11530" width="15.85546875" style="562" customWidth="1"/>
    <col min="11531" max="11774" width="11.42578125" style="562"/>
    <col min="11775" max="11775" width="23.42578125" style="562" customWidth="1"/>
    <col min="11776" max="11776" width="82.140625" style="562" bestFit="1" customWidth="1"/>
    <col min="11777" max="11777" width="17.140625" style="562" customWidth="1"/>
    <col min="11778" max="11779" width="11.42578125" style="562"/>
    <col min="11780" max="11780" width="15.85546875" style="562" customWidth="1"/>
    <col min="11781" max="11781" width="11.42578125" style="562"/>
    <col min="11782" max="11782" width="17.140625" style="562" customWidth="1"/>
    <col min="11783" max="11783" width="11.140625" style="562" customWidth="1"/>
    <col min="11784" max="11785" width="11.42578125" style="562"/>
    <col min="11786" max="11786" width="15.85546875" style="562" customWidth="1"/>
    <col min="11787" max="12030" width="11.42578125" style="562"/>
    <col min="12031" max="12031" width="23.42578125" style="562" customWidth="1"/>
    <col min="12032" max="12032" width="82.140625" style="562" bestFit="1" customWidth="1"/>
    <col min="12033" max="12033" width="17.140625" style="562" customWidth="1"/>
    <col min="12034" max="12035" width="11.42578125" style="562"/>
    <col min="12036" max="12036" width="15.85546875" style="562" customWidth="1"/>
    <col min="12037" max="12037" width="11.42578125" style="562"/>
    <col min="12038" max="12038" width="17.140625" style="562" customWidth="1"/>
    <col min="12039" max="12039" width="11.140625" style="562" customWidth="1"/>
    <col min="12040" max="12041" width="11.42578125" style="562"/>
    <col min="12042" max="12042" width="15.85546875" style="562" customWidth="1"/>
    <col min="12043" max="12286" width="11.42578125" style="562"/>
    <col min="12287" max="12287" width="23.42578125" style="562" customWidth="1"/>
    <col min="12288" max="12288" width="82.140625" style="562" bestFit="1" customWidth="1"/>
    <col min="12289" max="12289" width="17.140625" style="562" customWidth="1"/>
    <col min="12290" max="12291" width="11.42578125" style="562"/>
    <col min="12292" max="12292" width="15.85546875" style="562" customWidth="1"/>
    <col min="12293" max="12293" width="11.42578125" style="562"/>
    <col min="12294" max="12294" width="17.140625" style="562" customWidth="1"/>
    <col min="12295" max="12295" width="11.140625" style="562" customWidth="1"/>
    <col min="12296" max="12297" width="11.42578125" style="562"/>
    <col min="12298" max="12298" width="15.85546875" style="562" customWidth="1"/>
    <col min="12299" max="12542" width="11.42578125" style="562"/>
    <col min="12543" max="12543" width="23.42578125" style="562" customWidth="1"/>
    <col min="12544" max="12544" width="82.140625" style="562" bestFit="1" customWidth="1"/>
    <col min="12545" max="12545" width="17.140625" style="562" customWidth="1"/>
    <col min="12546" max="12547" width="11.42578125" style="562"/>
    <col min="12548" max="12548" width="15.85546875" style="562" customWidth="1"/>
    <col min="12549" max="12549" width="11.42578125" style="562"/>
    <col min="12550" max="12550" width="17.140625" style="562" customWidth="1"/>
    <col min="12551" max="12551" width="11.140625" style="562" customWidth="1"/>
    <col min="12552" max="12553" width="11.42578125" style="562"/>
    <col min="12554" max="12554" width="15.85546875" style="562" customWidth="1"/>
    <col min="12555" max="12798" width="11.42578125" style="562"/>
    <col min="12799" max="12799" width="23.42578125" style="562" customWidth="1"/>
    <col min="12800" max="12800" width="82.140625" style="562" bestFit="1" customWidth="1"/>
    <col min="12801" max="12801" width="17.140625" style="562" customWidth="1"/>
    <col min="12802" max="12803" width="11.42578125" style="562"/>
    <col min="12804" max="12804" width="15.85546875" style="562" customWidth="1"/>
    <col min="12805" max="12805" width="11.42578125" style="562"/>
    <col min="12806" max="12806" width="17.140625" style="562" customWidth="1"/>
    <col min="12807" max="12807" width="11.140625" style="562" customWidth="1"/>
    <col min="12808" max="12809" width="11.42578125" style="562"/>
    <col min="12810" max="12810" width="15.85546875" style="562" customWidth="1"/>
    <col min="12811" max="13054" width="11.42578125" style="562"/>
    <col min="13055" max="13055" width="23.42578125" style="562" customWidth="1"/>
    <col min="13056" max="13056" width="82.140625" style="562" bestFit="1" customWidth="1"/>
    <col min="13057" max="13057" width="17.140625" style="562" customWidth="1"/>
    <col min="13058" max="13059" width="11.42578125" style="562"/>
    <col min="13060" max="13060" width="15.85546875" style="562" customWidth="1"/>
    <col min="13061" max="13061" width="11.42578125" style="562"/>
    <col min="13062" max="13062" width="17.140625" style="562" customWidth="1"/>
    <col min="13063" max="13063" width="11.140625" style="562" customWidth="1"/>
    <col min="13064" max="13065" width="11.42578125" style="562"/>
    <col min="13066" max="13066" width="15.85546875" style="562" customWidth="1"/>
    <col min="13067" max="13310" width="11.42578125" style="562"/>
    <col min="13311" max="13311" width="23.42578125" style="562" customWidth="1"/>
    <col min="13312" max="13312" width="82.140625" style="562" bestFit="1" customWidth="1"/>
    <col min="13313" max="13313" width="17.140625" style="562" customWidth="1"/>
    <col min="13314" max="13315" width="11.42578125" style="562"/>
    <col min="13316" max="13316" width="15.85546875" style="562" customWidth="1"/>
    <col min="13317" max="13317" width="11.42578125" style="562"/>
    <col min="13318" max="13318" width="17.140625" style="562" customWidth="1"/>
    <col min="13319" max="13319" width="11.140625" style="562" customWidth="1"/>
    <col min="13320" max="13321" width="11.42578125" style="562"/>
    <col min="13322" max="13322" width="15.85546875" style="562" customWidth="1"/>
    <col min="13323" max="13566" width="11.42578125" style="562"/>
    <col min="13567" max="13567" width="23.42578125" style="562" customWidth="1"/>
    <col min="13568" max="13568" width="82.140625" style="562" bestFit="1" customWidth="1"/>
    <col min="13569" max="13569" width="17.140625" style="562" customWidth="1"/>
    <col min="13570" max="13571" width="11.42578125" style="562"/>
    <col min="13572" max="13572" width="15.85546875" style="562" customWidth="1"/>
    <col min="13573" max="13573" width="11.42578125" style="562"/>
    <col min="13574" max="13574" width="17.140625" style="562" customWidth="1"/>
    <col min="13575" max="13575" width="11.140625" style="562" customWidth="1"/>
    <col min="13576" max="13577" width="11.42578125" style="562"/>
    <col min="13578" max="13578" width="15.85546875" style="562" customWidth="1"/>
    <col min="13579" max="13822" width="11.42578125" style="562"/>
    <col min="13823" max="13823" width="23.42578125" style="562" customWidth="1"/>
    <col min="13824" max="13824" width="82.140625" style="562" bestFit="1" customWidth="1"/>
    <col min="13825" max="13825" width="17.140625" style="562" customWidth="1"/>
    <col min="13826" max="13827" width="11.42578125" style="562"/>
    <col min="13828" max="13828" width="15.85546875" style="562" customWidth="1"/>
    <col min="13829" max="13829" width="11.42578125" style="562"/>
    <col min="13830" max="13830" width="17.140625" style="562" customWidth="1"/>
    <col min="13831" max="13831" width="11.140625" style="562" customWidth="1"/>
    <col min="13832" max="13833" width="11.42578125" style="562"/>
    <col min="13834" max="13834" width="15.85546875" style="562" customWidth="1"/>
    <col min="13835" max="14078" width="11.42578125" style="562"/>
    <col min="14079" max="14079" width="23.42578125" style="562" customWidth="1"/>
    <col min="14080" max="14080" width="82.140625" style="562" bestFit="1" customWidth="1"/>
    <col min="14081" max="14081" width="17.140625" style="562" customWidth="1"/>
    <col min="14082" max="14083" width="11.42578125" style="562"/>
    <col min="14084" max="14084" width="15.85546875" style="562" customWidth="1"/>
    <col min="14085" max="14085" width="11.42578125" style="562"/>
    <col min="14086" max="14086" width="17.140625" style="562" customWidth="1"/>
    <col min="14087" max="14087" width="11.140625" style="562" customWidth="1"/>
    <col min="14088" max="14089" width="11.42578125" style="562"/>
    <col min="14090" max="14090" width="15.85546875" style="562" customWidth="1"/>
    <col min="14091" max="14334" width="11.42578125" style="562"/>
    <col min="14335" max="14335" width="23.42578125" style="562" customWidth="1"/>
    <col min="14336" max="14336" width="82.140625" style="562" bestFit="1" customWidth="1"/>
    <col min="14337" max="14337" width="17.140625" style="562" customWidth="1"/>
    <col min="14338" max="14339" width="11.42578125" style="562"/>
    <col min="14340" max="14340" width="15.85546875" style="562" customWidth="1"/>
    <col min="14341" max="14341" width="11.42578125" style="562"/>
    <col min="14342" max="14342" width="17.140625" style="562" customWidth="1"/>
    <col min="14343" max="14343" width="11.140625" style="562" customWidth="1"/>
    <col min="14344" max="14345" width="11.42578125" style="562"/>
    <col min="14346" max="14346" width="15.85546875" style="562" customWidth="1"/>
    <col min="14347" max="14590" width="11.42578125" style="562"/>
    <col min="14591" max="14591" width="23.42578125" style="562" customWidth="1"/>
    <col min="14592" max="14592" width="82.140625" style="562" bestFit="1" customWidth="1"/>
    <col min="14593" max="14593" width="17.140625" style="562" customWidth="1"/>
    <col min="14594" max="14595" width="11.42578125" style="562"/>
    <col min="14596" max="14596" width="15.85546875" style="562" customWidth="1"/>
    <col min="14597" max="14597" width="11.42578125" style="562"/>
    <col min="14598" max="14598" width="17.140625" style="562" customWidth="1"/>
    <col min="14599" max="14599" width="11.140625" style="562" customWidth="1"/>
    <col min="14600" max="14601" width="11.42578125" style="562"/>
    <col min="14602" max="14602" width="15.85546875" style="562" customWidth="1"/>
    <col min="14603" max="14846" width="11.42578125" style="562"/>
    <col min="14847" max="14847" width="23.42578125" style="562" customWidth="1"/>
    <col min="14848" max="14848" width="82.140625" style="562" bestFit="1" customWidth="1"/>
    <col min="14849" max="14849" width="17.140625" style="562" customWidth="1"/>
    <col min="14850" max="14851" width="11.42578125" style="562"/>
    <col min="14852" max="14852" width="15.85546875" style="562" customWidth="1"/>
    <col min="14853" max="14853" width="11.42578125" style="562"/>
    <col min="14854" max="14854" width="17.140625" style="562" customWidth="1"/>
    <col min="14855" max="14855" width="11.140625" style="562" customWidth="1"/>
    <col min="14856" max="14857" width="11.42578125" style="562"/>
    <col min="14858" max="14858" width="15.85546875" style="562" customWidth="1"/>
    <col min="14859" max="15102" width="11.42578125" style="562"/>
    <col min="15103" max="15103" width="23.42578125" style="562" customWidth="1"/>
    <col min="15104" max="15104" width="82.140625" style="562" bestFit="1" customWidth="1"/>
    <col min="15105" max="15105" width="17.140625" style="562" customWidth="1"/>
    <col min="15106" max="15107" width="11.42578125" style="562"/>
    <col min="15108" max="15108" width="15.85546875" style="562" customWidth="1"/>
    <col min="15109" max="15109" width="11.42578125" style="562"/>
    <col min="15110" max="15110" width="17.140625" style="562" customWidth="1"/>
    <col min="15111" max="15111" width="11.140625" style="562" customWidth="1"/>
    <col min="15112" max="15113" width="11.42578125" style="562"/>
    <col min="15114" max="15114" width="15.85546875" style="562" customWidth="1"/>
    <col min="15115" max="15358" width="11.42578125" style="562"/>
    <col min="15359" max="15359" width="23.42578125" style="562" customWidth="1"/>
    <col min="15360" max="15360" width="82.140625" style="562" bestFit="1" customWidth="1"/>
    <col min="15361" max="15361" width="17.140625" style="562" customWidth="1"/>
    <col min="15362" max="15363" width="11.42578125" style="562"/>
    <col min="15364" max="15364" width="15.85546875" style="562" customWidth="1"/>
    <col min="15365" max="15365" width="11.42578125" style="562"/>
    <col min="15366" max="15366" width="17.140625" style="562" customWidth="1"/>
    <col min="15367" max="15367" width="11.140625" style="562" customWidth="1"/>
    <col min="15368" max="15369" width="11.42578125" style="562"/>
    <col min="15370" max="15370" width="15.85546875" style="562" customWidth="1"/>
    <col min="15371" max="15614" width="11.42578125" style="562"/>
    <col min="15615" max="15615" width="23.42578125" style="562" customWidth="1"/>
    <col min="15616" max="15616" width="82.140625" style="562" bestFit="1" customWidth="1"/>
    <col min="15617" max="15617" width="17.140625" style="562" customWidth="1"/>
    <col min="15618" max="15619" width="11.42578125" style="562"/>
    <col min="15620" max="15620" width="15.85546875" style="562" customWidth="1"/>
    <col min="15621" max="15621" width="11.42578125" style="562"/>
    <col min="15622" max="15622" width="17.140625" style="562" customWidth="1"/>
    <col min="15623" max="15623" width="11.140625" style="562" customWidth="1"/>
    <col min="15624" max="15625" width="11.42578125" style="562"/>
    <col min="15626" max="15626" width="15.85546875" style="562" customWidth="1"/>
    <col min="15627" max="15870" width="11.42578125" style="562"/>
    <col min="15871" max="15871" width="23.42578125" style="562" customWidth="1"/>
    <col min="15872" max="15872" width="82.140625" style="562" bestFit="1" customWidth="1"/>
    <col min="15873" max="15873" width="17.140625" style="562" customWidth="1"/>
    <col min="15874" max="15875" width="11.42578125" style="562"/>
    <col min="15876" max="15876" width="15.85546875" style="562" customWidth="1"/>
    <col min="15877" max="15877" width="11.42578125" style="562"/>
    <col min="15878" max="15878" width="17.140625" style="562" customWidth="1"/>
    <col min="15879" max="15879" width="11.140625" style="562" customWidth="1"/>
    <col min="15880" max="15881" width="11.42578125" style="562"/>
    <col min="15882" max="15882" width="15.85546875" style="562" customWidth="1"/>
    <col min="15883" max="16126" width="11.42578125" style="562"/>
    <col min="16127" max="16127" width="23.42578125" style="562" customWidth="1"/>
    <col min="16128" max="16128" width="82.140625" style="562" bestFit="1" customWidth="1"/>
    <col min="16129" max="16129" width="17.140625" style="562" customWidth="1"/>
    <col min="16130" max="16131" width="11.42578125" style="562"/>
    <col min="16132" max="16132" width="15.85546875" style="562" customWidth="1"/>
    <col min="16133" max="16133" width="11.42578125" style="562"/>
    <col min="16134" max="16134" width="17.140625" style="562" customWidth="1"/>
    <col min="16135" max="16135" width="11.140625" style="562" customWidth="1"/>
    <col min="16136" max="16137" width="11.42578125" style="562"/>
    <col min="16138" max="16138" width="15.85546875" style="562" customWidth="1"/>
    <col min="16139" max="16384" width="11.42578125" style="562"/>
  </cols>
  <sheetData>
    <row r="1" spans="1:11" ht="21" thickBot="1" x14ac:dyDescent="0.25">
      <c r="A1" s="2122" t="s">
        <v>985</v>
      </c>
      <c r="B1" s="2122"/>
      <c r="C1" s="2122"/>
      <c r="D1" s="2123"/>
      <c r="E1" s="2123"/>
      <c r="F1" s="2123"/>
      <c r="G1" s="2123"/>
    </row>
    <row r="2" spans="1:11" ht="21" thickBot="1" x14ac:dyDescent="0.25">
      <c r="A2" s="2122" t="str">
        <f>Top!B71&amp;", "&amp;Top!C72</f>
        <v>Insulin Delivery Profile 1.0.1, 1.0.2</v>
      </c>
      <c r="B2" s="2122"/>
      <c r="C2" s="2124"/>
      <c r="D2" s="380" t="s">
        <v>986</v>
      </c>
      <c r="E2" s="1930" t="str">
        <f>Top!E71</f>
        <v>IDP.TS.p3</v>
      </c>
      <c r="F2" s="1930"/>
      <c r="G2" s="1931"/>
      <c r="H2" s="380" t="s">
        <v>11</v>
      </c>
      <c r="I2" s="289" t="str">
        <f>Top!G71</f>
        <v>IDP.TS.p3</v>
      </c>
      <c r="J2" s="380" t="s">
        <v>987</v>
      </c>
      <c r="K2" s="1024">
        <v>45573</v>
      </c>
    </row>
    <row r="3" spans="1:11" ht="16.5" thickBot="1" x14ac:dyDescent="0.3">
      <c r="A3" s="171" t="s">
        <v>2</v>
      </c>
      <c r="B3" s="1002">
        <f>rel_date</f>
        <v>46070</v>
      </c>
      <c r="D3" s="389" t="s">
        <v>989</v>
      </c>
      <c r="E3" s="563" t="str">
        <f>Top!F71</f>
        <v>IDP.ICS.p4</v>
      </c>
      <c r="F3" s="563"/>
      <c r="G3" s="729"/>
      <c r="H3" s="1595" t="s">
        <v>12</v>
      </c>
      <c r="I3" s="1596" t="str">
        <f>Top!H71</f>
        <v>IDP.ICS.p5</v>
      </c>
      <c r="J3" s="552" t="s">
        <v>987</v>
      </c>
      <c r="K3" s="102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0" t="s">
        <v>1001</v>
      </c>
      <c r="B6" s="499" t="s">
        <v>1002</v>
      </c>
      <c r="C6" s="1324" t="s">
        <v>4263</v>
      </c>
      <c r="D6" s="709"/>
      <c r="E6" s="730">
        <v>45663</v>
      </c>
      <c r="F6" s="710"/>
      <c r="G6" s="711"/>
      <c r="H6" s="606"/>
      <c r="I6" s="475">
        <v>45663</v>
      </c>
      <c r="J6" s="564"/>
      <c r="K6" s="565"/>
    </row>
    <row r="7" spans="1:11" s="566" customFormat="1" x14ac:dyDescent="0.2">
      <c r="A7" s="828" t="s">
        <v>12</v>
      </c>
      <c r="B7" s="758" t="s">
        <v>1004</v>
      </c>
      <c r="C7" s="1663" t="s">
        <v>1005</v>
      </c>
      <c r="D7" s="697"/>
      <c r="E7" s="698">
        <v>46055</v>
      </c>
      <c r="F7" s="699"/>
      <c r="G7" s="700" t="s">
        <v>6073</v>
      </c>
      <c r="H7" s="605"/>
      <c r="I7" s="461">
        <f>$B$3+90</f>
        <v>46160</v>
      </c>
      <c r="J7" s="567"/>
      <c r="K7" s="565" t="s">
        <v>6074</v>
      </c>
    </row>
    <row r="8" spans="1:11" s="566" customFormat="1" x14ac:dyDescent="0.2">
      <c r="A8" s="828" t="s">
        <v>6075</v>
      </c>
      <c r="B8" s="749" t="s">
        <v>4943</v>
      </c>
      <c r="C8" s="537"/>
      <c r="D8" s="731" t="s">
        <v>1010</v>
      </c>
      <c r="E8" s="732">
        <v>45663</v>
      </c>
      <c r="F8" s="733" t="s">
        <v>1011</v>
      </c>
      <c r="G8" s="734"/>
      <c r="H8" s="605" t="s">
        <v>1010</v>
      </c>
      <c r="I8" s="475">
        <v>45663</v>
      </c>
      <c r="J8" s="567" t="s">
        <v>1011</v>
      </c>
      <c r="K8" s="735"/>
    </row>
    <row r="9" spans="1:11" s="566" customFormat="1" x14ac:dyDescent="0.2">
      <c r="A9" s="828" t="s">
        <v>6076</v>
      </c>
      <c r="B9" s="749" t="s">
        <v>6077</v>
      </c>
      <c r="C9" s="537"/>
      <c r="D9" s="731" t="s">
        <v>1010</v>
      </c>
      <c r="E9" s="732">
        <v>45663</v>
      </c>
      <c r="F9" s="733" t="s">
        <v>1011</v>
      </c>
      <c r="G9" s="734"/>
      <c r="H9" s="605" t="s">
        <v>1010</v>
      </c>
      <c r="I9" s="475">
        <v>45663</v>
      </c>
      <c r="J9" s="567" t="s">
        <v>1011</v>
      </c>
      <c r="K9" s="735"/>
    </row>
    <row r="10" spans="1:11" s="566" customFormat="1" ht="12.75" customHeight="1" x14ac:dyDescent="0.2">
      <c r="A10" s="828" t="s">
        <v>6078</v>
      </c>
      <c r="B10" s="749" t="s">
        <v>6079</v>
      </c>
      <c r="C10" s="537"/>
      <c r="D10" s="731" t="s">
        <v>1010</v>
      </c>
      <c r="E10" s="732">
        <v>45663</v>
      </c>
      <c r="F10" s="733" t="s">
        <v>1011</v>
      </c>
      <c r="G10" s="734"/>
      <c r="H10" s="605" t="s">
        <v>1010</v>
      </c>
      <c r="I10" s="475">
        <v>45663</v>
      </c>
      <c r="J10" s="567" t="s">
        <v>1011</v>
      </c>
      <c r="K10" s="735"/>
    </row>
    <row r="11" spans="1:11" s="566" customFormat="1" ht="12.75" customHeight="1" x14ac:dyDescent="0.2">
      <c r="A11" s="828" t="s">
        <v>6080</v>
      </c>
      <c r="B11" s="749" t="s">
        <v>6081</v>
      </c>
      <c r="C11" s="537"/>
      <c r="D11" s="731" t="s">
        <v>1010</v>
      </c>
      <c r="E11" s="732">
        <v>45663</v>
      </c>
      <c r="F11" s="733" t="s">
        <v>1011</v>
      </c>
      <c r="G11" s="734"/>
      <c r="H11" s="605" t="s">
        <v>1010</v>
      </c>
      <c r="I11" s="475">
        <v>45663</v>
      </c>
      <c r="J11" s="567" t="s">
        <v>1011</v>
      </c>
      <c r="K11" s="565"/>
    </row>
    <row r="12" spans="1:11" s="566" customFormat="1" ht="12.75" customHeight="1" x14ac:dyDescent="0.2">
      <c r="A12" s="828" t="s">
        <v>6082</v>
      </c>
      <c r="B12" s="749" t="s">
        <v>6083</v>
      </c>
      <c r="C12" s="537"/>
      <c r="D12" s="731" t="s">
        <v>1010</v>
      </c>
      <c r="E12" s="732">
        <v>45663</v>
      </c>
      <c r="F12" s="733" t="s">
        <v>1011</v>
      </c>
      <c r="G12" s="734"/>
      <c r="H12" s="605" t="s">
        <v>1010</v>
      </c>
      <c r="I12" s="475">
        <v>45663</v>
      </c>
      <c r="J12" s="567" t="s">
        <v>1011</v>
      </c>
      <c r="K12" s="565"/>
    </row>
    <row r="13" spans="1:11" s="566" customFormat="1" x14ac:dyDescent="0.2">
      <c r="A13" s="828" t="s">
        <v>6084</v>
      </c>
      <c r="B13" s="749" t="s">
        <v>1224</v>
      </c>
      <c r="C13" s="537" t="s">
        <v>2091</v>
      </c>
      <c r="D13" s="731"/>
      <c r="E13" s="732"/>
      <c r="F13" s="733"/>
      <c r="G13" s="1292"/>
      <c r="H13" s="605"/>
      <c r="I13" s="475"/>
      <c r="J13" s="567"/>
      <c r="K13" s="565"/>
    </row>
    <row r="14" spans="1:11" s="566" customFormat="1" x14ac:dyDescent="0.2">
      <c r="A14" s="828" t="s">
        <v>6085</v>
      </c>
      <c r="B14" s="749" t="s">
        <v>6086</v>
      </c>
      <c r="C14" s="537"/>
      <c r="D14" s="731" t="s">
        <v>1010</v>
      </c>
      <c r="E14" s="732">
        <v>45663</v>
      </c>
      <c r="F14" s="733" t="s">
        <v>1011</v>
      </c>
      <c r="G14" s="734"/>
      <c r="H14" s="605" t="s">
        <v>1010</v>
      </c>
      <c r="I14" s="475">
        <v>45663</v>
      </c>
      <c r="J14" s="567" t="s">
        <v>1011</v>
      </c>
      <c r="K14" s="565"/>
    </row>
    <row r="15" spans="1:11" s="566" customFormat="1" x14ac:dyDescent="0.2">
      <c r="A15" s="828" t="s">
        <v>6087</v>
      </c>
      <c r="B15" s="749" t="s">
        <v>6088</v>
      </c>
      <c r="C15" s="537"/>
      <c r="D15" s="731" t="s">
        <v>1010</v>
      </c>
      <c r="E15" s="732">
        <v>45663</v>
      </c>
      <c r="F15" s="733" t="s">
        <v>1011</v>
      </c>
      <c r="G15" s="734"/>
      <c r="H15" s="605" t="s">
        <v>1010</v>
      </c>
      <c r="I15" s="475">
        <v>45663</v>
      </c>
      <c r="J15" s="567" t="s">
        <v>1011</v>
      </c>
      <c r="K15" s="565"/>
    </row>
    <row r="16" spans="1:11" s="566" customFormat="1" x14ac:dyDescent="0.2">
      <c r="A16" s="828" t="s">
        <v>6089</v>
      </c>
      <c r="B16" s="749" t="s">
        <v>6090</v>
      </c>
      <c r="C16" s="537" t="s">
        <v>2091</v>
      </c>
      <c r="D16" s="731" t="s">
        <v>1010</v>
      </c>
      <c r="E16" s="732">
        <v>45663</v>
      </c>
      <c r="F16" s="733" t="s">
        <v>1011</v>
      </c>
      <c r="G16" s="734"/>
      <c r="H16" s="605" t="s">
        <v>1010</v>
      </c>
      <c r="I16" s="475">
        <v>45663</v>
      </c>
      <c r="J16" s="567" t="s">
        <v>1011</v>
      </c>
      <c r="K16" s="565"/>
    </row>
    <row r="17" spans="1:11" s="566" customFormat="1" ht="25.5" x14ac:dyDescent="0.2">
      <c r="A17" s="828" t="s">
        <v>6091</v>
      </c>
      <c r="B17" s="749" t="s">
        <v>2587</v>
      </c>
      <c r="C17" s="537" t="s">
        <v>2091</v>
      </c>
      <c r="D17" s="731" t="s">
        <v>1010</v>
      </c>
      <c r="E17" s="732">
        <v>45663</v>
      </c>
      <c r="F17" s="733" t="s">
        <v>1011</v>
      </c>
      <c r="G17" s="734"/>
      <c r="H17" s="605" t="s">
        <v>1010</v>
      </c>
      <c r="I17" s="475">
        <v>45663</v>
      </c>
      <c r="J17" s="567" t="s">
        <v>1011</v>
      </c>
      <c r="K17" s="565"/>
    </row>
    <row r="18" spans="1:11" s="566" customFormat="1" x14ac:dyDescent="0.2">
      <c r="A18" s="828" t="s">
        <v>6092</v>
      </c>
      <c r="B18" s="749" t="s">
        <v>6093</v>
      </c>
      <c r="C18" s="537"/>
      <c r="D18" s="731" t="s">
        <v>1010</v>
      </c>
      <c r="E18" s="732">
        <v>45663</v>
      </c>
      <c r="F18" s="733" t="s">
        <v>1011</v>
      </c>
      <c r="G18" s="734"/>
      <c r="H18" s="605" t="s">
        <v>1010</v>
      </c>
      <c r="I18" s="475">
        <v>45663</v>
      </c>
      <c r="J18" s="567" t="s">
        <v>1011</v>
      </c>
      <c r="K18" s="565"/>
    </row>
    <row r="19" spans="1:11" s="566" customFormat="1" x14ac:dyDescent="0.2">
      <c r="A19" s="828" t="s">
        <v>6094</v>
      </c>
      <c r="B19" s="749" t="s">
        <v>6095</v>
      </c>
      <c r="C19" s="537"/>
      <c r="D19" s="731" t="s">
        <v>1010</v>
      </c>
      <c r="E19" s="732">
        <v>45663</v>
      </c>
      <c r="F19" s="733" t="s">
        <v>1011</v>
      </c>
      <c r="G19" s="734"/>
      <c r="H19" s="605" t="s">
        <v>1010</v>
      </c>
      <c r="I19" s="475">
        <v>45663</v>
      </c>
      <c r="J19" s="567" t="s">
        <v>1011</v>
      </c>
      <c r="K19" s="565"/>
    </row>
    <row r="20" spans="1:11" s="566" customFormat="1" x14ac:dyDescent="0.2">
      <c r="A20" s="828" t="s">
        <v>6096</v>
      </c>
      <c r="B20" s="749" t="s">
        <v>6097</v>
      </c>
      <c r="C20" s="537"/>
      <c r="D20" s="731" t="s">
        <v>1010</v>
      </c>
      <c r="E20" s="732">
        <v>45663</v>
      </c>
      <c r="F20" s="733" t="s">
        <v>1011</v>
      </c>
      <c r="G20" s="734"/>
      <c r="H20" s="605" t="s">
        <v>1010</v>
      </c>
      <c r="I20" s="475">
        <v>45663</v>
      </c>
      <c r="J20" s="567" t="s">
        <v>1011</v>
      </c>
      <c r="K20" s="565"/>
    </row>
    <row r="21" spans="1:11" s="566" customFormat="1" x14ac:dyDescent="0.2">
      <c r="A21" s="828" t="s">
        <v>6098</v>
      </c>
      <c r="B21" s="749" t="s">
        <v>6099</v>
      </c>
      <c r="C21" s="537"/>
      <c r="D21" s="731" t="s">
        <v>1010</v>
      </c>
      <c r="E21" s="732">
        <v>45663</v>
      </c>
      <c r="F21" s="733" t="s">
        <v>1011</v>
      </c>
      <c r="G21" s="734"/>
      <c r="H21" s="605" t="s">
        <v>1010</v>
      </c>
      <c r="I21" s="475">
        <v>45663</v>
      </c>
      <c r="J21" s="567" t="s">
        <v>1011</v>
      </c>
      <c r="K21" s="565"/>
    </row>
    <row r="22" spans="1:11" s="566" customFormat="1" x14ac:dyDescent="0.2">
      <c r="A22" s="828" t="s">
        <v>6100</v>
      </c>
      <c r="B22" s="749" t="s">
        <v>6101</v>
      </c>
      <c r="C22" s="537"/>
      <c r="D22" s="731" t="s">
        <v>1010</v>
      </c>
      <c r="E22" s="732">
        <v>45663</v>
      </c>
      <c r="F22" s="733" t="s">
        <v>1011</v>
      </c>
      <c r="G22" s="734"/>
      <c r="H22" s="605" t="s">
        <v>1010</v>
      </c>
      <c r="I22" s="475">
        <v>45663</v>
      </c>
      <c r="J22" s="567" t="s">
        <v>1011</v>
      </c>
      <c r="K22" s="565"/>
    </row>
    <row r="23" spans="1:11" s="566" customFormat="1" x14ac:dyDescent="0.2">
      <c r="A23" s="828" t="s">
        <v>6102</v>
      </c>
      <c r="B23" s="749" t="s">
        <v>6103</v>
      </c>
      <c r="C23" s="537"/>
      <c r="D23" s="731" t="s">
        <v>1010</v>
      </c>
      <c r="E23" s="732">
        <v>45663</v>
      </c>
      <c r="F23" s="733" t="s">
        <v>1011</v>
      </c>
      <c r="G23" s="734"/>
      <c r="H23" s="605" t="s">
        <v>1010</v>
      </c>
      <c r="I23" s="475">
        <v>45663</v>
      </c>
      <c r="J23" s="567" t="s">
        <v>1011</v>
      </c>
      <c r="K23" s="565"/>
    </row>
    <row r="24" spans="1:11" s="566" customFormat="1" x14ac:dyDescent="0.2">
      <c r="A24" s="828" t="s">
        <v>6104</v>
      </c>
      <c r="B24" s="749" t="s">
        <v>6105</v>
      </c>
      <c r="C24" s="537"/>
      <c r="D24" s="731" t="s">
        <v>1010</v>
      </c>
      <c r="E24" s="732">
        <v>45663</v>
      </c>
      <c r="F24" s="733" t="s">
        <v>1011</v>
      </c>
      <c r="G24" s="734"/>
      <c r="H24" s="605" t="s">
        <v>1010</v>
      </c>
      <c r="I24" s="475">
        <v>45663</v>
      </c>
      <c r="J24" s="567" t="s">
        <v>1011</v>
      </c>
      <c r="K24" s="565"/>
    </row>
    <row r="25" spans="1:11" s="566" customFormat="1" x14ac:dyDescent="0.2">
      <c r="A25" s="828" t="s">
        <v>6106</v>
      </c>
      <c r="B25" s="749" t="s">
        <v>6107</v>
      </c>
      <c r="C25" s="537"/>
      <c r="D25" s="731" t="s">
        <v>1010</v>
      </c>
      <c r="E25" s="732">
        <v>45663</v>
      </c>
      <c r="F25" s="733" t="s">
        <v>1011</v>
      </c>
      <c r="G25" s="734"/>
      <c r="H25" s="605" t="s">
        <v>1010</v>
      </c>
      <c r="I25" s="475">
        <v>45663</v>
      </c>
      <c r="J25" s="567" t="s">
        <v>1011</v>
      </c>
      <c r="K25" s="565"/>
    </row>
    <row r="26" spans="1:11" s="566" customFormat="1" x14ac:dyDescent="0.2">
      <c r="A26" s="828" t="s">
        <v>6108</v>
      </c>
      <c r="B26" s="749" t="s">
        <v>6109</v>
      </c>
      <c r="C26" s="537"/>
      <c r="D26" s="731" t="s">
        <v>1010</v>
      </c>
      <c r="E26" s="732">
        <v>45663</v>
      </c>
      <c r="F26" s="733" t="s">
        <v>1011</v>
      </c>
      <c r="G26" s="734"/>
      <c r="H26" s="605" t="s">
        <v>1010</v>
      </c>
      <c r="I26" s="475">
        <v>45663</v>
      </c>
      <c r="J26" s="567" t="s">
        <v>1011</v>
      </c>
      <c r="K26" s="565"/>
    </row>
    <row r="27" spans="1:11" s="566" customFormat="1" x14ac:dyDescent="0.2">
      <c r="A27" s="828" t="s">
        <v>6110</v>
      </c>
      <c r="B27" s="749" t="s">
        <v>6111</v>
      </c>
      <c r="C27" s="537"/>
      <c r="D27" s="731" t="s">
        <v>1010</v>
      </c>
      <c r="E27" s="732">
        <v>45663</v>
      </c>
      <c r="F27" s="733" t="s">
        <v>1011</v>
      </c>
      <c r="G27" s="734"/>
      <c r="H27" s="605" t="s">
        <v>1010</v>
      </c>
      <c r="I27" s="475">
        <v>45663</v>
      </c>
      <c r="J27" s="567" t="s">
        <v>1011</v>
      </c>
      <c r="K27" s="565"/>
    </row>
    <row r="28" spans="1:11" s="566" customFormat="1" x14ac:dyDescent="0.2">
      <c r="A28" s="828" t="s">
        <v>6112</v>
      </c>
      <c r="B28" s="749" t="s">
        <v>6113</v>
      </c>
      <c r="C28" s="537"/>
      <c r="D28" s="731" t="s">
        <v>1010</v>
      </c>
      <c r="E28" s="732">
        <v>45663</v>
      </c>
      <c r="F28" s="733" t="s">
        <v>1011</v>
      </c>
      <c r="G28" s="734"/>
      <c r="H28" s="605" t="s">
        <v>1010</v>
      </c>
      <c r="I28" s="475">
        <v>45663</v>
      </c>
      <c r="J28" s="567" t="s">
        <v>1011</v>
      </c>
      <c r="K28" s="565"/>
    </row>
    <row r="29" spans="1:11" s="566" customFormat="1" x14ac:dyDescent="0.2">
      <c r="A29" s="828" t="s">
        <v>6114</v>
      </c>
      <c r="B29" s="749" t="s">
        <v>6115</v>
      </c>
      <c r="C29" s="537"/>
      <c r="D29" s="731" t="s">
        <v>1010</v>
      </c>
      <c r="E29" s="732">
        <v>45663</v>
      </c>
      <c r="F29" s="733" t="s">
        <v>1011</v>
      </c>
      <c r="G29" s="734"/>
      <c r="H29" s="605" t="s">
        <v>1010</v>
      </c>
      <c r="I29" s="475">
        <v>45663</v>
      </c>
      <c r="J29" s="567" t="s">
        <v>1011</v>
      </c>
      <c r="K29" s="565"/>
    </row>
    <row r="30" spans="1:11" s="566" customFormat="1" x14ac:dyDescent="0.2">
      <c r="A30" s="828" t="s">
        <v>6116</v>
      </c>
      <c r="B30" s="749" t="s">
        <v>6117</v>
      </c>
      <c r="C30" s="537"/>
      <c r="D30" s="731" t="s">
        <v>1010</v>
      </c>
      <c r="E30" s="732">
        <v>45663</v>
      </c>
      <c r="F30" s="733" t="s">
        <v>1011</v>
      </c>
      <c r="G30" s="734"/>
      <c r="H30" s="605" t="s">
        <v>1010</v>
      </c>
      <c r="I30" s="475">
        <v>45663</v>
      </c>
      <c r="J30" s="567" t="s">
        <v>1011</v>
      </c>
      <c r="K30" s="565"/>
    </row>
    <row r="31" spans="1:11" s="566" customFormat="1" x14ac:dyDescent="0.2">
      <c r="A31" s="828" t="s">
        <v>6118</v>
      </c>
      <c r="B31" s="749" t="s">
        <v>6119</v>
      </c>
      <c r="C31" s="537"/>
      <c r="D31" s="731" t="s">
        <v>1010</v>
      </c>
      <c r="E31" s="732">
        <v>45663</v>
      </c>
      <c r="F31" s="733" t="s">
        <v>1011</v>
      </c>
      <c r="G31" s="734"/>
      <c r="H31" s="605" t="s">
        <v>1010</v>
      </c>
      <c r="I31" s="475">
        <v>45663</v>
      </c>
      <c r="J31" s="567" t="s">
        <v>1011</v>
      </c>
      <c r="K31" s="565"/>
    </row>
    <row r="32" spans="1:11" s="566" customFormat="1" x14ac:dyDescent="0.2">
      <c r="A32" s="828" t="s">
        <v>6120</v>
      </c>
      <c r="B32" s="749" t="s">
        <v>6121</v>
      </c>
      <c r="C32" s="537"/>
      <c r="D32" s="731" t="s">
        <v>1010</v>
      </c>
      <c r="E32" s="732">
        <v>45663</v>
      </c>
      <c r="F32" s="733" t="s">
        <v>1011</v>
      </c>
      <c r="G32" s="734"/>
      <c r="H32" s="605" t="s">
        <v>1010</v>
      </c>
      <c r="I32" s="475">
        <v>45663</v>
      </c>
      <c r="J32" s="567" t="s">
        <v>1011</v>
      </c>
      <c r="K32" s="565"/>
    </row>
    <row r="33" spans="1:11" s="566" customFormat="1" x14ac:dyDescent="0.2">
      <c r="A33" s="828" t="s">
        <v>6122</v>
      </c>
      <c r="B33" s="749" t="s">
        <v>6123</v>
      </c>
      <c r="C33" s="537"/>
      <c r="D33" s="731" t="s">
        <v>1010</v>
      </c>
      <c r="E33" s="732">
        <v>45663</v>
      </c>
      <c r="F33" s="733" t="s">
        <v>1011</v>
      </c>
      <c r="G33" s="734"/>
      <c r="H33" s="605" t="s">
        <v>1010</v>
      </c>
      <c r="I33" s="475">
        <v>45663</v>
      </c>
      <c r="J33" s="567" t="s">
        <v>1011</v>
      </c>
      <c r="K33" s="565"/>
    </row>
    <row r="34" spans="1:11" s="566" customFormat="1" x14ac:dyDescent="0.2">
      <c r="A34" s="828" t="s">
        <v>6124</v>
      </c>
      <c r="B34" s="749" t="s">
        <v>6125</v>
      </c>
      <c r="C34" s="537"/>
      <c r="D34" s="731" t="s">
        <v>1010</v>
      </c>
      <c r="E34" s="732">
        <v>45663</v>
      </c>
      <c r="F34" s="733" t="s">
        <v>1011</v>
      </c>
      <c r="G34" s="734"/>
      <c r="H34" s="605" t="s">
        <v>1010</v>
      </c>
      <c r="I34" s="475">
        <v>45663</v>
      </c>
      <c r="J34" s="567" t="s">
        <v>1011</v>
      </c>
      <c r="K34" s="565"/>
    </row>
    <row r="35" spans="1:11" s="566" customFormat="1" x14ac:dyDescent="0.2">
      <c r="A35" s="828" t="s">
        <v>6126</v>
      </c>
      <c r="B35" s="749" t="s">
        <v>6127</v>
      </c>
      <c r="C35" s="537"/>
      <c r="D35" s="731" t="s">
        <v>1010</v>
      </c>
      <c r="E35" s="732">
        <v>45663</v>
      </c>
      <c r="F35" s="733" t="s">
        <v>1011</v>
      </c>
      <c r="G35" s="734"/>
      <c r="H35" s="605" t="s">
        <v>1010</v>
      </c>
      <c r="I35" s="475">
        <v>45663</v>
      </c>
      <c r="J35" s="567" t="s">
        <v>1011</v>
      </c>
      <c r="K35" s="565"/>
    </row>
    <row r="36" spans="1:11" s="566" customFormat="1" x14ac:dyDescent="0.2">
      <c r="A36" s="828" t="s">
        <v>6128</v>
      </c>
      <c r="B36" s="749" t="s">
        <v>6129</v>
      </c>
      <c r="C36" s="537"/>
      <c r="D36" s="731" t="s">
        <v>1010</v>
      </c>
      <c r="E36" s="732">
        <v>45663</v>
      </c>
      <c r="F36" s="733" t="s">
        <v>1011</v>
      </c>
      <c r="G36" s="734"/>
      <c r="H36" s="605" t="s">
        <v>1010</v>
      </c>
      <c r="I36" s="475">
        <v>45663</v>
      </c>
      <c r="J36" s="567" t="s">
        <v>1011</v>
      </c>
      <c r="K36" s="565"/>
    </row>
    <row r="37" spans="1:11" s="566" customFormat="1" x14ac:dyDescent="0.2">
      <c r="A37" s="828" t="s">
        <v>6130</v>
      </c>
      <c r="B37" s="749" t="s">
        <v>6131</v>
      </c>
      <c r="C37" s="537"/>
      <c r="D37" s="731" t="s">
        <v>1010</v>
      </c>
      <c r="E37" s="732">
        <v>45663</v>
      </c>
      <c r="F37" s="733" t="s">
        <v>1011</v>
      </c>
      <c r="G37" s="734"/>
      <c r="H37" s="605" t="s">
        <v>1010</v>
      </c>
      <c r="I37" s="475">
        <v>45663</v>
      </c>
      <c r="J37" s="567" t="s">
        <v>1011</v>
      </c>
      <c r="K37" s="565"/>
    </row>
    <row r="38" spans="1:11" s="566" customFormat="1" x14ac:dyDescent="0.2">
      <c r="A38" s="828" t="s">
        <v>6132</v>
      </c>
      <c r="B38" s="749" t="s">
        <v>6133</v>
      </c>
      <c r="C38" s="537"/>
      <c r="D38" s="731" t="s">
        <v>1010</v>
      </c>
      <c r="E38" s="732">
        <v>45663</v>
      </c>
      <c r="F38" s="733" t="s">
        <v>1011</v>
      </c>
      <c r="G38" s="734"/>
      <c r="H38" s="605" t="s">
        <v>1010</v>
      </c>
      <c r="I38" s="475">
        <v>45663</v>
      </c>
      <c r="J38" s="567" t="s">
        <v>1011</v>
      </c>
      <c r="K38" s="565"/>
    </row>
    <row r="39" spans="1:11" s="566" customFormat="1" x14ac:dyDescent="0.2">
      <c r="A39" s="828" t="s">
        <v>6134</v>
      </c>
      <c r="B39" s="749" t="s">
        <v>6135</v>
      </c>
      <c r="C39" s="537"/>
      <c r="D39" s="731" t="s">
        <v>1010</v>
      </c>
      <c r="E39" s="732">
        <v>45663</v>
      </c>
      <c r="F39" s="733" t="s">
        <v>1011</v>
      </c>
      <c r="G39" s="734"/>
      <c r="H39" s="605" t="s">
        <v>1010</v>
      </c>
      <c r="I39" s="475">
        <v>45663</v>
      </c>
      <c r="J39" s="567" t="s">
        <v>1011</v>
      </c>
      <c r="K39" s="565"/>
    </row>
    <row r="40" spans="1:11" s="566" customFormat="1" x14ac:dyDescent="0.2">
      <c r="A40" s="828" t="s">
        <v>6136</v>
      </c>
      <c r="B40" s="749" t="s">
        <v>6137</v>
      </c>
      <c r="C40" s="537"/>
      <c r="D40" s="731" t="s">
        <v>1010</v>
      </c>
      <c r="E40" s="732">
        <v>45663</v>
      </c>
      <c r="F40" s="733" t="s">
        <v>1011</v>
      </c>
      <c r="G40" s="734"/>
      <c r="H40" s="605" t="s">
        <v>1010</v>
      </c>
      <c r="I40" s="475">
        <v>45663</v>
      </c>
      <c r="J40" s="567" t="s">
        <v>1011</v>
      </c>
      <c r="K40" s="565"/>
    </row>
    <row r="41" spans="1:11" s="566" customFormat="1" x14ac:dyDescent="0.2">
      <c r="A41" s="828" t="s">
        <v>6138</v>
      </c>
      <c r="B41" s="749" t="s">
        <v>6139</v>
      </c>
      <c r="C41" s="537"/>
      <c r="D41" s="731" t="s">
        <v>1010</v>
      </c>
      <c r="E41" s="732">
        <v>45663</v>
      </c>
      <c r="F41" s="733" t="s">
        <v>1011</v>
      </c>
      <c r="G41" s="734"/>
      <c r="H41" s="605" t="s">
        <v>1010</v>
      </c>
      <c r="I41" s="475">
        <v>45663</v>
      </c>
      <c r="J41" s="567" t="s">
        <v>1011</v>
      </c>
      <c r="K41" s="565"/>
    </row>
    <row r="42" spans="1:11" s="566" customFormat="1" x14ac:dyDescent="0.2">
      <c r="A42" s="828" t="s">
        <v>6140</v>
      </c>
      <c r="B42" s="749" t="s">
        <v>6141</v>
      </c>
      <c r="C42" s="537"/>
      <c r="D42" s="731" t="s">
        <v>1010</v>
      </c>
      <c r="E42" s="732">
        <v>45663</v>
      </c>
      <c r="F42" s="733" t="s">
        <v>1011</v>
      </c>
      <c r="G42" s="734"/>
      <c r="H42" s="605" t="s">
        <v>1010</v>
      </c>
      <c r="I42" s="475">
        <v>45663</v>
      </c>
      <c r="J42" s="567" t="s">
        <v>1011</v>
      </c>
      <c r="K42" s="565"/>
    </row>
    <row r="43" spans="1:11" s="566" customFormat="1" x14ac:dyDescent="0.2">
      <c r="A43" s="828" t="s">
        <v>6142</v>
      </c>
      <c r="B43" s="749" t="s">
        <v>6143</v>
      </c>
      <c r="C43" s="537"/>
      <c r="D43" s="731" t="s">
        <v>1010</v>
      </c>
      <c r="E43" s="732">
        <v>45663</v>
      </c>
      <c r="F43" s="733" t="s">
        <v>1011</v>
      </c>
      <c r="G43" s="734"/>
      <c r="H43" s="605" t="s">
        <v>1010</v>
      </c>
      <c r="I43" s="475">
        <v>45663</v>
      </c>
      <c r="J43" s="567" t="s">
        <v>1011</v>
      </c>
      <c r="K43" s="565"/>
    </row>
    <row r="44" spans="1:11" s="566" customFormat="1" x14ac:dyDescent="0.2">
      <c r="A44" s="828" t="s">
        <v>6144</v>
      </c>
      <c r="B44" s="749" t="s">
        <v>6145</v>
      </c>
      <c r="C44" s="537"/>
      <c r="D44" s="731" t="s">
        <v>1010</v>
      </c>
      <c r="E44" s="732">
        <v>45663</v>
      </c>
      <c r="F44" s="733" t="s">
        <v>1011</v>
      </c>
      <c r="G44" s="734"/>
      <c r="H44" s="605" t="s">
        <v>1010</v>
      </c>
      <c r="I44" s="475">
        <v>45663</v>
      </c>
      <c r="J44" s="567" t="s">
        <v>1011</v>
      </c>
      <c r="K44" s="565"/>
    </row>
    <row r="45" spans="1:11" s="566" customFormat="1" x14ac:dyDescent="0.2">
      <c r="A45" s="828" t="s">
        <v>6146</v>
      </c>
      <c r="B45" s="749" t="s">
        <v>6147</v>
      </c>
      <c r="C45" s="537"/>
      <c r="D45" s="731" t="s">
        <v>1010</v>
      </c>
      <c r="E45" s="732">
        <v>45663</v>
      </c>
      <c r="F45" s="733" t="s">
        <v>1011</v>
      </c>
      <c r="G45" s="734"/>
      <c r="H45" s="605" t="s">
        <v>1010</v>
      </c>
      <c r="I45" s="475">
        <v>45663</v>
      </c>
      <c r="J45" s="567" t="s">
        <v>1011</v>
      </c>
      <c r="K45" s="565"/>
    </row>
    <row r="46" spans="1:11" s="566" customFormat="1" x14ac:dyDescent="0.2">
      <c r="A46" s="828" t="s">
        <v>6148</v>
      </c>
      <c r="B46" s="749" t="s">
        <v>6149</v>
      </c>
      <c r="C46" s="537"/>
      <c r="D46" s="731" t="s">
        <v>1010</v>
      </c>
      <c r="E46" s="732">
        <v>45663</v>
      </c>
      <c r="F46" s="733" t="s">
        <v>1011</v>
      </c>
      <c r="G46" s="734"/>
      <c r="H46" s="605" t="s">
        <v>1010</v>
      </c>
      <c r="I46" s="475">
        <v>45663</v>
      </c>
      <c r="J46" s="567" t="s">
        <v>1011</v>
      </c>
      <c r="K46" s="565"/>
    </row>
    <row r="47" spans="1:11" s="566" customFormat="1" x14ac:dyDescent="0.2">
      <c r="A47" s="828" t="s">
        <v>6150</v>
      </c>
      <c r="B47" s="749" t="s">
        <v>6151</v>
      </c>
      <c r="C47" s="537"/>
      <c r="D47" s="731" t="s">
        <v>1010</v>
      </c>
      <c r="E47" s="732">
        <v>45663</v>
      </c>
      <c r="F47" s="733" t="s">
        <v>1011</v>
      </c>
      <c r="G47" s="734"/>
      <c r="H47" s="605" t="s">
        <v>1010</v>
      </c>
      <c r="I47" s="475">
        <v>45663</v>
      </c>
      <c r="J47" s="567" t="s">
        <v>1011</v>
      </c>
      <c r="K47" s="565"/>
    </row>
    <row r="48" spans="1:11" s="566" customFormat="1" x14ac:dyDescent="0.2">
      <c r="A48" s="828" t="s">
        <v>6152</v>
      </c>
      <c r="B48" s="749" t="s">
        <v>6153</v>
      </c>
      <c r="C48" s="537"/>
      <c r="D48" s="731" t="s">
        <v>1010</v>
      </c>
      <c r="E48" s="732">
        <v>45663</v>
      </c>
      <c r="F48" s="733" t="s">
        <v>1011</v>
      </c>
      <c r="G48" s="734"/>
      <c r="H48" s="605" t="s">
        <v>1010</v>
      </c>
      <c r="I48" s="475">
        <v>45663</v>
      </c>
      <c r="J48" s="567" t="s">
        <v>1011</v>
      </c>
      <c r="K48" s="565"/>
    </row>
    <row r="49" spans="1:11" s="566" customFormat="1" x14ac:dyDescent="0.2">
      <c r="A49" s="828" t="s">
        <v>6154</v>
      </c>
      <c r="B49" s="749" t="s">
        <v>6155</v>
      </c>
      <c r="C49" s="537"/>
      <c r="D49" s="731" t="s">
        <v>1010</v>
      </c>
      <c r="E49" s="732">
        <v>45663</v>
      </c>
      <c r="F49" s="733" t="s">
        <v>1011</v>
      </c>
      <c r="G49" s="734"/>
      <c r="H49" s="605" t="s">
        <v>1010</v>
      </c>
      <c r="I49" s="475">
        <v>45663</v>
      </c>
      <c r="J49" s="567" t="s">
        <v>1011</v>
      </c>
      <c r="K49" s="565"/>
    </row>
    <row r="50" spans="1:11" s="566" customFormat="1" x14ac:dyDescent="0.2">
      <c r="A50" s="828" t="s">
        <v>6156</v>
      </c>
      <c r="B50" s="749" t="s">
        <v>6157</v>
      </c>
      <c r="C50" s="537"/>
      <c r="D50" s="731" t="s">
        <v>1010</v>
      </c>
      <c r="E50" s="732">
        <v>45663</v>
      </c>
      <c r="F50" s="733" t="s">
        <v>1011</v>
      </c>
      <c r="G50" s="734"/>
      <c r="H50" s="605" t="s">
        <v>1010</v>
      </c>
      <c r="I50" s="475">
        <v>45663</v>
      </c>
      <c r="J50" s="567" t="s">
        <v>1011</v>
      </c>
      <c r="K50" s="565"/>
    </row>
    <row r="51" spans="1:11" s="566" customFormat="1" x14ac:dyDescent="0.2">
      <c r="A51" s="828" t="s">
        <v>6158</v>
      </c>
      <c r="B51" s="749" t="s">
        <v>6159</v>
      </c>
      <c r="C51" s="537"/>
      <c r="D51" s="731" t="s">
        <v>1010</v>
      </c>
      <c r="E51" s="732">
        <v>45663</v>
      </c>
      <c r="F51" s="733" t="s">
        <v>1011</v>
      </c>
      <c r="G51" s="734"/>
      <c r="H51" s="605" t="s">
        <v>1010</v>
      </c>
      <c r="I51" s="475">
        <v>45663</v>
      </c>
      <c r="J51" s="567" t="s">
        <v>1011</v>
      </c>
      <c r="K51" s="565"/>
    </row>
    <row r="52" spans="1:11" s="566" customFormat="1" x14ac:dyDescent="0.2">
      <c r="A52" s="828" t="s">
        <v>6160</v>
      </c>
      <c r="B52" s="749" t="s">
        <v>6161</v>
      </c>
      <c r="C52" s="537"/>
      <c r="D52" s="731" t="s">
        <v>1010</v>
      </c>
      <c r="E52" s="732">
        <v>45663</v>
      </c>
      <c r="F52" s="733" t="s">
        <v>1011</v>
      </c>
      <c r="G52" s="734"/>
      <c r="H52" s="605" t="s">
        <v>1010</v>
      </c>
      <c r="I52" s="475">
        <v>45663</v>
      </c>
      <c r="J52" s="567" t="s">
        <v>1011</v>
      </c>
      <c r="K52" s="565"/>
    </row>
    <row r="53" spans="1:11" s="566" customFormat="1" x14ac:dyDescent="0.2">
      <c r="A53" s="828" t="s">
        <v>6162</v>
      </c>
      <c r="B53" s="749" t="s">
        <v>6163</v>
      </c>
      <c r="C53" s="537"/>
      <c r="D53" s="731" t="s">
        <v>1010</v>
      </c>
      <c r="E53" s="732">
        <v>45663</v>
      </c>
      <c r="F53" s="733" t="s">
        <v>1011</v>
      </c>
      <c r="G53" s="734"/>
      <c r="H53" s="605" t="s">
        <v>1010</v>
      </c>
      <c r="I53" s="475">
        <v>45663</v>
      </c>
      <c r="J53" s="567" t="s">
        <v>1011</v>
      </c>
      <c r="K53" s="565"/>
    </row>
    <row r="54" spans="1:11" s="566" customFormat="1" x14ac:dyDescent="0.2">
      <c r="A54" s="828" t="s">
        <v>6164</v>
      </c>
      <c r="B54" s="749" t="s">
        <v>6165</v>
      </c>
      <c r="C54" s="537" t="s">
        <v>2091</v>
      </c>
      <c r="D54" s="731" t="s">
        <v>1010</v>
      </c>
      <c r="E54" s="732">
        <v>45663</v>
      </c>
      <c r="F54" s="733" t="s">
        <v>1011</v>
      </c>
      <c r="G54" s="734"/>
      <c r="H54" s="605" t="s">
        <v>1010</v>
      </c>
      <c r="I54" s="475">
        <v>45663</v>
      </c>
      <c r="J54" s="567" t="s">
        <v>1011</v>
      </c>
      <c r="K54" s="565"/>
    </row>
    <row r="55" spans="1:11" s="566" customFormat="1" x14ac:dyDescent="0.2">
      <c r="A55" s="828" t="s">
        <v>6166</v>
      </c>
      <c r="B55" s="749" t="s">
        <v>6167</v>
      </c>
      <c r="C55" s="537" t="s">
        <v>2091</v>
      </c>
      <c r="D55" s="731" t="s">
        <v>1010</v>
      </c>
      <c r="E55" s="732">
        <v>45663</v>
      </c>
      <c r="F55" s="733" t="s">
        <v>1011</v>
      </c>
      <c r="G55" s="734"/>
      <c r="H55" s="605" t="s">
        <v>1010</v>
      </c>
      <c r="I55" s="475">
        <v>45663</v>
      </c>
      <c r="J55" s="567" t="s">
        <v>1011</v>
      </c>
      <c r="K55" s="565"/>
    </row>
    <row r="56" spans="1:11" s="566" customFormat="1" x14ac:dyDescent="0.2">
      <c r="A56" s="828" t="s">
        <v>6168</v>
      </c>
      <c r="B56" s="749" t="s">
        <v>6169</v>
      </c>
      <c r="C56" s="537" t="s">
        <v>2091</v>
      </c>
      <c r="D56" s="731" t="s">
        <v>1010</v>
      </c>
      <c r="E56" s="732">
        <v>45663</v>
      </c>
      <c r="F56" s="733" t="s">
        <v>1011</v>
      </c>
      <c r="G56" s="734"/>
      <c r="H56" s="605" t="s">
        <v>1010</v>
      </c>
      <c r="I56" s="475">
        <v>45663</v>
      </c>
      <c r="J56" s="567" t="s">
        <v>1011</v>
      </c>
      <c r="K56" s="565"/>
    </row>
    <row r="57" spans="1:11" s="566" customFormat="1" x14ac:dyDescent="0.2">
      <c r="A57" s="828" t="s">
        <v>6170</v>
      </c>
      <c r="B57" s="749" t="s">
        <v>6171</v>
      </c>
      <c r="C57" s="537" t="s">
        <v>2091</v>
      </c>
      <c r="D57" s="731" t="s">
        <v>1010</v>
      </c>
      <c r="E57" s="732">
        <v>45663</v>
      </c>
      <c r="F57" s="733" t="s">
        <v>1011</v>
      </c>
      <c r="G57" s="734"/>
      <c r="H57" s="605" t="s">
        <v>1010</v>
      </c>
      <c r="I57" s="475">
        <v>45663</v>
      </c>
      <c r="J57" s="567" t="s">
        <v>1011</v>
      </c>
      <c r="K57" s="565"/>
    </row>
    <row r="58" spans="1:11" s="566" customFormat="1" x14ac:dyDescent="0.2">
      <c r="A58" s="828" t="s">
        <v>6172</v>
      </c>
      <c r="B58" s="749" t="s">
        <v>6173</v>
      </c>
      <c r="C58" s="537" t="s">
        <v>2091</v>
      </c>
      <c r="D58" s="731" t="s">
        <v>1010</v>
      </c>
      <c r="E58" s="732">
        <v>45663</v>
      </c>
      <c r="F58" s="733" t="s">
        <v>1011</v>
      </c>
      <c r="G58" s="734"/>
      <c r="H58" s="605" t="s">
        <v>1010</v>
      </c>
      <c r="I58" s="475">
        <v>45663</v>
      </c>
      <c r="J58" s="567" t="s">
        <v>1011</v>
      </c>
      <c r="K58" s="565"/>
    </row>
    <row r="59" spans="1:11" s="566" customFormat="1" x14ac:dyDescent="0.2">
      <c r="A59" s="828" t="s">
        <v>6174</v>
      </c>
      <c r="B59" s="749" t="s">
        <v>6175</v>
      </c>
      <c r="C59" s="537" t="s">
        <v>2091</v>
      </c>
      <c r="D59" s="731" t="s">
        <v>1010</v>
      </c>
      <c r="E59" s="732">
        <v>45663</v>
      </c>
      <c r="F59" s="733" t="s">
        <v>1011</v>
      </c>
      <c r="G59" s="734"/>
      <c r="H59" s="605" t="s">
        <v>1010</v>
      </c>
      <c r="I59" s="475">
        <v>45663</v>
      </c>
      <c r="J59" s="567" t="s">
        <v>1011</v>
      </c>
      <c r="K59" s="565"/>
    </row>
    <row r="60" spans="1:11" s="566" customFormat="1" x14ac:dyDescent="0.2">
      <c r="A60" s="828" t="s">
        <v>6176</v>
      </c>
      <c r="B60" s="749" t="s">
        <v>6177</v>
      </c>
      <c r="C60" s="537" t="s">
        <v>2091</v>
      </c>
      <c r="D60" s="731" t="s">
        <v>1010</v>
      </c>
      <c r="E60" s="732">
        <v>45663</v>
      </c>
      <c r="F60" s="733" t="s">
        <v>1011</v>
      </c>
      <c r="G60" s="734"/>
      <c r="H60" s="605" t="s">
        <v>1010</v>
      </c>
      <c r="I60" s="475">
        <v>45663</v>
      </c>
      <c r="J60" s="567" t="s">
        <v>1011</v>
      </c>
      <c r="K60" s="565"/>
    </row>
    <row r="61" spans="1:11" s="566" customFormat="1" x14ac:dyDescent="0.2">
      <c r="A61" s="828" t="s">
        <v>6178</v>
      </c>
      <c r="B61" s="749" t="s">
        <v>6179</v>
      </c>
      <c r="C61" s="537" t="s">
        <v>2091</v>
      </c>
      <c r="D61" s="731" t="s">
        <v>1010</v>
      </c>
      <c r="E61" s="732">
        <v>45663</v>
      </c>
      <c r="F61" s="733" t="s">
        <v>1011</v>
      </c>
      <c r="G61" s="734"/>
      <c r="H61" s="605" t="s">
        <v>1010</v>
      </c>
      <c r="I61" s="475">
        <v>45663</v>
      </c>
      <c r="J61" s="567" t="s">
        <v>1011</v>
      </c>
      <c r="K61" s="565"/>
    </row>
    <row r="62" spans="1:11" s="566" customFormat="1" x14ac:dyDescent="0.2">
      <c r="A62" s="828" t="s">
        <v>6180</v>
      </c>
      <c r="B62" s="749" t="s">
        <v>6181</v>
      </c>
      <c r="C62" s="537" t="s">
        <v>2091</v>
      </c>
      <c r="D62" s="731" t="s">
        <v>1010</v>
      </c>
      <c r="E62" s="732">
        <v>45663</v>
      </c>
      <c r="F62" s="733" t="s">
        <v>1011</v>
      </c>
      <c r="G62" s="734"/>
      <c r="H62" s="605" t="s">
        <v>1010</v>
      </c>
      <c r="I62" s="475">
        <v>45663</v>
      </c>
      <c r="J62" s="567" t="s">
        <v>1011</v>
      </c>
      <c r="K62" s="565"/>
    </row>
    <row r="63" spans="1:11" s="566" customFormat="1" x14ac:dyDescent="0.2">
      <c r="A63" s="828" t="s">
        <v>6182</v>
      </c>
      <c r="B63" s="749" t="s">
        <v>4065</v>
      </c>
      <c r="C63" s="537" t="s">
        <v>2091</v>
      </c>
      <c r="D63" s="731" t="s">
        <v>1010</v>
      </c>
      <c r="E63" s="732">
        <v>45663</v>
      </c>
      <c r="F63" s="733" t="s">
        <v>1011</v>
      </c>
      <c r="G63" s="734"/>
      <c r="H63" s="605" t="s">
        <v>1010</v>
      </c>
      <c r="I63" s="475">
        <v>45663</v>
      </c>
      <c r="J63" s="567" t="s">
        <v>1011</v>
      </c>
      <c r="K63" s="565"/>
    </row>
    <row r="64" spans="1:11" s="566" customFormat="1" x14ac:dyDescent="0.2">
      <c r="A64" s="828" t="s">
        <v>6183</v>
      </c>
      <c r="B64" s="749" t="s">
        <v>2478</v>
      </c>
      <c r="C64" s="537" t="s">
        <v>2091</v>
      </c>
      <c r="D64" s="731" t="s">
        <v>1010</v>
      </c>
      <c r="E64" s="732">
        <v>45663</v>
      </c>
      <c r="F64" s="733" t="s">
        <v>1011</v>
      </c>
      <c r="G64" s="734"/>
      <c r="H64" s="605" t="s">
        <v>1010</v>
      </c>
      <c r="I64" s="475">
        <v>45663</v>
      </c>
      <c r="J64" s="567" t="s">
        <v>1011</v>
      </c>
      <c r="K64" s="565"/>
    </row>
    <row r="65" spans="1:11" s="566" customFormat="1" x14ac:dyDescent="0.2">
      <c r="A65" s="828" t="s">
        <v>6184</v>
      </c>
      <c r="B65" s="749" t="s">
        <v>2480</v>
      </c>
      <c r="C65" s="537" t="s">
        <v>2091</v>
      </c>
      <c r="D65" s="731" t="s">
        <v>1010</v>
      </c>
      <c r="E65" s="732">
        <v>45663</v>
      </c>
      <c r="F65" s="733" t="s">
        <v>1011</v>
      </c>
      <c r="G65" s="734"/>
      <c r="H65" s="605" t="s">
        <v>1010</v>
      </c>
      <c r="I65" s="475">
        <v>45663</v>
      </c>
      <c r="J65" s="567" t="s">
        <v>1011</v>
      </c>
      <c r="K65" s="565"/>
    </row>
    <row r="66" spans="1:11" s="566" customFormat="1" x14ac:dyDescent="0.2">
      <c r="A66" s="828" t="s">
        <v>6185</v>
      </c>
      <c r="B66" s="749" t="s">
        <v>6186</v>
      </c>
      <c r="C66" s="537" t="s">
        <v>2091</v>
      </c>
      <c r="D66" s="731" t="s">
        <v>1010</v>
      </c>
      <c r="E66" s="732">
        <v>45663</v>
      </c>
      <c r="F66" s="733" t="s">
        <v>1011</v>
      </c>
      <c r="G66" s="734"/>
      <c r="H66" s="605" t="s">
        <v>1010</v>
      </c>
      <c r="I66" s="475">
        <v>45663</v>
      </c>
      <c r="J66" s="567" t="s">
        <v>1011</v>
      </c>
      <c r="K66" s="565"/>
    </row>
    <row r="67" spans="1:11" s="566" customFormat="1" x14ac:dyDescent="0.2">
      <c r="A67" s="828" t="s">
        <v>6187</v>
      </c>
      <c r="B67" s="749" t="s">
        <v>6188</v>
      </c>
      <c r="C67" s="537" t="s">
        <v>2091</v>
      </c>
      <c r="D67" s="731" t="s">
        <v>1010</v>
      </c>
      <c r="E67" s="732">
        <v>45663</v>
      </c>
      <c r="F67" s="733" t="s">
        <v>1011</v>
      </c>
      <c r="G67" s="734"/>
      <c r="H67" s="605" t="s">
        <v>1010</v>
      </c>
      <c r="I67" s="475">
        <v>45663</v>
      </c>
      <c r="J67" s="567" t="s">
        <v>1011</v>
      </c>
      <c r="K67" s="565"/>
    </row>
    <row r="68" spans="1:11" s="566" customFormat="1" x14ac:dyDescent="0.2">
      <c r="A68" s="828" t="s">
        <v>6189</v>
      </c>
      <c r="B68" s="749" t="s">
        <v>6190</v>
      </c>
      <c r="C68" s="537" t="s">
        <v>2091</v>
      </c>
      <c r="D68" s="731" t="s">
        <v>1010</v>
      </c>
      <c r="E68" s="732">
        <v>45663</v>
      </c>
      <c r="F68" s="733" t="s">
        <v>1011</v>
      </c>
      <c r="G68" s="734"/>
      <c r="H68" s="605" t="s">
        <v>1010</v>
      </c>
      <c r="I68" s="475">
        <v>45663</v>
      </c>
      <c r="J68" s="567" t="s">
        <v>1011</v>
      </c>
      <c r="K68" s="565"/>
    </row>
    <row r="69" spans="1:11" s="566" customFormat="1" x14ac:dyDescent="0.2">
      <c r="A69" s="828" t="s">
        <v>6191</v>
      </c>
      <c r="B69" s="749" t="s">
        <v>2486</v>
      </c>
      <c r="C69" s="537" t="s">
        <v>2091</v>
      </c>
      <c r="D69" s="731" t="s">
        <v>1010</v>
      </c>
      <c r="E69" s="732">
        <v>45663</v>
      </c>
      <c r="F69" s="733" t="s">
        <v>1011</v>
      </c>
      <c r="G69" s="734"/>
      <c r="H69" s="605" t="s">
        <v>1010</v>
      </c>
      <c r="I69" s="475">
        <v>45663</v>
      </c>
      <c r="J69" s="567" t="s">
        <v>1011</v>
      </c>
      <c r="K69" s="565"/>
    </row>
    <row r="70" spans="1:11" s="566" customFormat="1" x14ac:dyDescent="0.2">
      <c r="A70" s="828" t="s">
        <v>6192</v>
      </c>
      <c r="B70" s="749" t="s">
        <v>6193</v>
      </c>
      <c r="C70" s="537" t="s">
        <v>2091</v>
      </c>
      <c r="D70" s="731" t="s">
        <v>1010</v>
      </c>
      <c r="E70" s="732">
        <v>45663</v>
      </c>
      <c r="F70" s="733" t="s">
        <v>1011</v>
      </c>
      <c r="G70" s="734"/>
      <c r="H70" s="605" t="s">
        <v>1010</v>
      </c>
      <c r="I70" s="475">
        <v>45663</v>
      </c>
      <c r="J70" s="567" t="s">
        <v>1011</v>
      </c>
      <c r="K70" s="565"/>
    </row>
    <row r="71" spans="1:11" s="566" customFormat="1" x14ac:dyDescent="0.2">
      <c r="A71" s="828" t="s">
        <v>6194</v>
      </c>
      <c r="B71" s="749" t="s">
        <v>2131</v>
      </c>
      <c r="C71" s="537" t="s">
        <v>2091</v>
      </c>
      <c r="D71" s="731" t="s">
        <v>1010</v>
      </c>
      <c r="E71" s="732">
        <v>45663</v>
      </c>
      <c r="F71" s="733" t="s">
        <v>1011</v>
      </c>
      <c r="G71" s="734"/>
      <c r="H71" s="605" t="s">
        <v>1010</v>
      </c>
      <c r="I71" s="475">
        <v>45663</v>
      </c>
      <c r="J71" s="567" t="s">
        <v>1011</v>
      </c>
      <c r="K71" s="565"/>
    </row>
    <row r="72" spans="1:11" s="566" customFormat="1" x14ac:dyDescent="0.2">
      <c r="A72" s="828" t="s">
        <v>6195</v>
      </c>
      <c r="B72" s="749" t="s">
        <v>6196</v>
      </c>
      <c r="C72" s="537" t="s">
        <v>2091</v>
      </c>
      <c r="D72" s="731" t="s">
        <v>1010</v>
      </c>
      <c r="E72" s="732">
        <v>45663</v>
      </c>
      <c r="F72" s="733" t="s">
        <v>1011</v>
      </c>
      <c r="G72" s="734"/>
      <c r="H72" s="605" t="s">
        <v>1010</v>
      </c>
      <c r="I72" s="475">
        <v>45663</v>
      </c>
      <c r="J72" s="567" t="s">
        <v>1011</v>
      </c>
      <c r="K72" s="565"/>
    </row>
    <row r="73" spans="1:11" s="566" customFormat="1" x14ac:dyDescent="0.2">
      <c r="A73" s="828" t="s">
        <v>6197</v>
      </c>
      <c r="B73" s="749" t="s">
        <v>4999</v>
      </c>
      <c r="C73" s="537" t="s">
        <v>2091</v>
      </c>
      <c r="D73" s="731" t="s">
        <v>1010</v>
      </c>
      <c r="E73" s="732">
        <v>45663</v>
      </c>
      <c r="F73" s="733" t="s">
        <v>1011</v>
      </c>
      <c r="G73" s="734"/>
      <c r="H73" s="605" t="s">
        <v>1010</v>
      </c>
      <c r="I73" s="475">
        <v>45663</v>
      </c>
      <c r="J73" s="567" t="s">
        <v>1011</v>
      </c>
      <c r="K73" s="565"/>
    </row>
    <row r="74" spans="1:11" s="566" customFormat="1" x14ac:dyDescent="0.2">
      <c r="A74" s="828" t="s">
        <v>6198</v>
      </c>
      <c r="B74" s="749" t="s">
        <v>6199</v>
      </c>
      <c r="C74" s="537" t="s">
        <v>2091</v>
      </c>
      <c r="D74" s="731" t="s">
        <v>1010</v>
      </c>
      <c r="E74" s="732">
        <v>45663</v>
      </c>
      <c r="F74" s="733" t="s">
        <v>1011</v>
      </c>
      <c r="G74" s="734"/>
      <c r="H74" s="605" t="s">
        <v>1010</v>
      </c>
      <c r="I74" s="475">
        <v>45663</v>
      </c>
      <c r="J74" s="567" t="s">
        <v>1011</v>
      </c>
      <c r="K74" s="565"/>
    </row>
    <row r="75" spans="1:11" s="566" customFormat="1" x14ac:dyDescent="0.2">
      <c r="A75" s="828" t="s">
        <v>6200</v>
      </c>
      <c r="B75" s="749" t="s">
        <v>2490</v>
      </c>
      <c r="C75" s="537" t="s">
        <v>2091</v>
      </c>
      <c r="D75" s="731" t="s">
        <v>1010</v>
      </c>
      <c r="E75" s="732">
        <v>45663</v>
      </c>
      <c r="F75" s="733" t="s">
        <v>1011</v>
      </c>
      <c r="G75" s="734"/>
      <c r="H75" s="605" t="s">
        <v>1010</v>
      </c>
      <c r="I75" s="475">
        <v>45663</v>
      </c>
      <c r="J75" s="567" t="s">
        <v>1011</v>
      </c>
      <c r="K75" s="565"/>
    </row>
    <row r="76" spans="1:11" s="566" customFormat="1" x14ac:dyDescent="0.2">
      <c r="A76" s="828" t="s">
        <v>6201</v>
      </c>
      <c r="B76" s="749" t="s">
        <v>6202</v>
      </c>
      <c r="C76" s="537"/>
      <c r="D76" s="731" t="s">
        <v>1010</v>
      </c>
      <c r="E76" s="732">
        <v>45663</v>
      </c>
      <c r="F76" s="733" t="s">
        <v>1011</v>
      </c>
      <c r="G76" s="734"/>
      <c r="H76" s="605" t="s">
        <v>1010</v>
      </c>
      <c r="I76" s="475">
        <v>45663</v>
      </c>
      <c r="J76" s="567" t="s">
        <v>1011</v>
      </c>
      <c r="K76" s="565"/>
    </row>
    <row r="77" spans="1:11" s="566" customFormat="1" x14ac:dyDescent="0.2">
      <c r="A77" s="828" t="s">
        <v>6203</v>
      </c>
      <c r="B77" s="749" t="s">
        <v>6204</v>
      </c>
      <c r="C77" s="537"/>
      <c r="D77" s="731" t="s">
        <v>1010</v>
      </c>
      <c r="E77" s="732">
        <v>45663</v>
      </c>
      <c r="F77" s="733" t="s">
        <v>1011</v>
      </c>
      <c r="G77" s="734"/>
      <c r="H77" s="605" t="s">
        <v>1010</v>
      </c>
      <c r="I77" s="475">
        <v>45663</v>
      </c>
      <c r="J77" s="567" t="s">
        <v>1011</v>
      </c>
      <c r="K77" s="565"/>
    </row>
    <row r="78" spans="1:11" s="566" customFormat="1" ht="25.5" x14ac:dyDescent="0.2">
      <c r="A78" s="828" t="s">
        <v>6205</v>
      </c>
      <c r="B78" s="749" t="s">
        <v>6206</v>
      </c>
      <c r="C78" s="537"/>
      <c r="D78" s="731" t="s">
        <v>1010</v>
      </c>
      <c r="E78" s="732">
        <v>45663</v>
      </c>
      <c r="F78" s="733" t="s">
        <v>1011</v>
      </c>
      <c r="G78" s="734"/>
      <c r="H78" s="605" t="s">
        <v>1010</v>
      </c>
      <c r="I78" s="475">
        <v>45663</v>
      </c>
      <c r="J78" s="567" t="s">
        <v>1011</v>
      </c>
      <c r="K78" s="565"/>
    </row>
    <row r="79" spans="1:11" s="566" customFormat="1" x14ac:dyDescent="0.2">
      <c r="A79" s="828" t="s">
        <v>6207</v>
      </c>
      <c r="B79" s="749" t="s">
        <v>2710</v>
      </c>
      <c r="C79" s="537"/>
      <c r="D79" s="731" t="s">
        <v>1010</v>
      </c>
      <c r="E79" s="732">
        <v>45663</v>
      </c>
      <c r="F79" s="733" t="s">
        <v>1011</v>
      </c>
      <c r="G79" s="734"/>
      <c r="H79" s="605" t="s">
        <v>1010</v>
      </c>
      <c r="I79" s="475">
        <v>45663</v>
      </c>
      <c r="J79" s="567" t="s">
        <v>1011</v>
      </c>
      <c r="K79" s="565"/>
    </row>
    <row r="80" spans="1:11" s="566" customFormat="1" x14ac:dyDescent="0.2">
      <c r="A80" s="828" t="s">
        <v>6208</v>
      </c>
      <c r="B80" s="749" t="s">
        <v>6209</v>
      </c>
      <c r="C80" s="537"/>
      <c r="D80" s="731" t="s">
        <v>1010</v>
      </c>
      <c r="E80" s="732">
        <v>45663</v>
      </c>
      <c r="F80" s="733" t="s">
        <v>1011</v>
      </c>
      <c r="G80" s="734"/>
      <c r="H80" s="605" t="s">
        <v>1010</v>
      </c>
      <c r="I80" s="475">
        <v>45663</v>
      </c>
      <c r="J80" s="567" t="s">
        <v>1011</v>
      </c>
      <c r="K80" s="565"/>
    </row>
    <row r="81" spans="1:11" s="566" customFormat="1" x14ac:dyDescent="0.2">
      <c r="A81" s="828" t="s">
        <v>6210</v>
      </c>
      <c r="B81" s="749" t="s">
        <v>6211</v>
      </c>
      <c r="C81" s="537" t="s">
        <v>2091</v>
      </c>
      <c r="D81" s="731" t="s">
        <v>1010</v>
      </c>
      <c r="E81" s="732">
        <v>45663</v>
      </c>
      <c r="F81" s="733" t="s">
        <v>1011</v>
      </c>
      <c r="G81" s="734"/>
      <c r="H81" s="605" t="s">
        <v>1010</v>
      </c>
      <c r="I81" s="475">
        <v>45663</v>
      </c>
      <c r="J81" s="567" t="s">
        <v>1011</v>
      </c>
      <c r="K81" s="565"/>
    </row>
    <row r="82" spans="1:11" s="566" customFormat="1" ht="25.5" x14ac:dyDescent="0.2">
      <c r="A82" s="828" t="s">
        <v>6212</v>
      </c>
      <c r="B82" s="749" t="s">
        <v>6213</v>
      </c>
      <c r="C82" s="537" t="s">
        <v>2091</v>
      </c>
      <c r="D82" s="731" t="s">
        <v>1010</v>
      </c>
      <c r="E82" s="732">
        <v>45663</v>
      </c>
      <c r="F82" s="733" t="s">
        <v>1011</v>
      </c>
      <c r="G82" s="734"/>
      <c r="H82" s="605" t="s">
        <v>1010</v>
      </c>
      <c r="I82" s="475">
        <v>45663</v>
      </c>
      <c r="J82" s="567" t="s">
        <v>1011</v>
      </c>
      <c r="K82" s="565"/>
    </row>
    <row r="83" spans="1:11" s="566" customFormat="1" x14ac:dyDescent="0.2">
      <c r="A83" s="828" t="s">
        <v>6214</v>
      </c>
      <c r="B83" s="749" t="s">
        <v>6215</v>
      </c>
      <c r="C83" s="537"/>
      <c r="D83" s="731" t="s">
        <v>1010</v>
      </c>
      <c r="E83" s="732">
        <v>45663</v>
      </c>
      <c r="F83" s="733" t="s">
        <v>1011</v>
      </c>
      <c r="G83" s="734"/>
      <c r="H83" s="605" t="s">
        <v>1010</v>
      </c>
      <c r="I83" s="475">
        <v>45663</v>
      </c>
      <c r="J83" s="567" t="s">
        <v>1011</v>
      </c>
      <c r="K83" s="565"/>
    </row>
    <row r="84" spans="1:11" s="566" customFormat="1" x14ac:dyDescent="0.2">
      <c r="A84" s="828" t="s">
        <v>6216</v>
      </c>
      <c r="B84" s="749" t="s">
        <v>6217</v>
      </c>
      <c r="C84" s="537"/>
      <c r="D84" s="731" t="s">
        <v>1010</v>
      </c>
      <c r="E84" s="732">
        <v>45663</v>
      </c>
      <c r="F84" s="733" t="s">
        <v>1011</v>
      </c>
      <c r="G84" s="734"/>
      <c r="H84" s="605" t="s">
        <v>1010</v>
      </c>
      <c r="I84" s="475">
        <v>45663</v>
      </c>
      <c r="J84" s="567" t="s">
        <v>1011</v>
      </c>
      <c r="K84" s="565"/>
    </row>
    <row r="85" spans="1:11" s="566" customFormat="1" ht="25.5" x14ac:dyDescent="0.2">
      <c r="A85" s="828" t="s">
        <v>6218</v>
      </c>
      <c r="B85" s="749" t="s">
        <v>6219</v>
      </c>
      <c r="C85" s="537"/>
      <c r="D85" s="731" t="s">
        <v>1010</v>
      </c>
      <c r="E85" s="732">
        <v>45663</v>
      </c>
      <c r="F85" s="733" t="s">
        <v>1011</v>
      </c>
      <c r="G85" s="734"/>
      <c r="H85" s="605" t="s">
        <v>1010</v>
      </c>
      <c r="I85" s="475">
        <v>45663</v>
      </c>
      <c r="J85" s="567" t="s">
        <v>1011</v>
      </c>
      <c r="K85" s="565"/>
    </row>
    <row r="86" spans="1:11" s="566" customFormat="1" x14ac:dyDescent="0.2">
      <c r="A86" s="828" t="s">
        <v>6220</v>
      </c>
      <c r="B86" s="749" t="s">
        <v>6221</v>
      </c>
      <c r="C86" s="537"/>
      <c r="D86" s="731" t="s">
        <v>1010</v>
      </c>
      <c r="E86" s="732">
        <v>45663</v>
      </c>
      <c r="F86" s="733" t="s">
        <v>1011</v>
      </c>
      <c r="G86" s="734"/>
      <c r="H86" s="605" t="s">
        <v>1010</v>
      </c>
      <c r="I86" s="475">
        <v>45663</v>
      </c>
      <c r="J86" s="567" t="s">
        <v>1011</v>
      </c>
      <c r="K86" s="565"/>
    </row>
    <row r="87" spans="1:11" s="566" customFormat="1" x14ac:dyDescent="0.2">
      <c r="A87" s="828" t="s">
        <v>6222</v>
      </c>
      <c r="B87" s="749" t="s">
        <v>6223</v>
      </c>
      <c r="C87" s="537"/>
      <c r="D87" s="731" t="s">
        <v>1010</v>
      </c>
      <c r="E87" s="732">
        <v>45663</v>
      </c>
      <c r="F87" s="733" t="s">
        <v>1011</v>
      </c>
      <c r="G87" s="734"/>
      <c r="H87" s="605" t="s">
        <v>1010</v>
      </c>
      <c r="I87" s="475">
        <v>45663</v>
      </c>
      <c r="J87" s="567" t="s">
        <v>1011</v>
      </c>
      <c r="K87" s="565"/>
    </row>
    <row r="88" spans="1:11" s="566" customFormat="1" x14ac:dyDescent="0.2">
      <c r="A88" s="828" t="s">
        <v>6224</v>
      </c>
      <c r="B88" s="749" t="s">
        <v>5417</v>
      </c>
      <c r="C88" s="537"/>
      <c r="D88" s="731" t="s">
        <v>1010</v>
      </c>
      <c r="E88" s="732">
        <v>45663</v>
      </c>
      <c r="F88" s="733" t="s">
        <v>1011</v>
      </c>
      <c r="G88" s="734"/>
      <c r="H88" s="605" t="s">
        <v>1010</v>
      </c>
      <c r="I88" s="475">
        <v>45663</v>
      </c>
      <c r="J88" s="567" t="s">
        <v>1011</v>
      </c>
      <c r="K88" s="565"/>
    </row>
    <row r="89" spans="1:11" s="566" customFormat="1" x14ac:dyDescent="0.2">
      <c r="A89" s="828" t="s">
        <v>6225</v>
      </c>
      <c r="B89" s="749" t="s">
        <v>5419</v>
      </c>
      <c r="C89" s="537"/>
      <c r="D89" s="731" t="s">
        <v>1010</v>
      </c>
      <c r="E89" s="732">
        <v>45663</v>
      </c>
      <c r="F89" s="733" t="s">
        <v>1011</v>
      </c>
      <c r="G89" s="734"/>
      <c r="H89" s="605" t="s">
        <v>1010</v>
      </c>
      <c r="I89" s="475">
        <v>45663</v>
      </c>
      <c r="J89" s="567" t="s">
        <v>1011</v>
      </c>
      <c r="K89" s="565"/>
    </row>
    <row r="90" spans="1:11" s="566" customFormat="1" x14ac:dyDescent="0.2">
      <c r="A90" s="828" t="s">
        <v>6226</v>
      </c>
      <c r="B90" s="749" t="s">
        <v>6227</v>
      </c>
      <c r="C90" s="537"/>
      <c r="D90" s="731" t="s">
        <v>1010</v>
      </c>
      <c r="E90" s="732">
        <v>45663</v>
      </c>
      <c r="F90" s="733" t="s">
        <v>1011</v>
      </c>
      <c r="G90" s="734"/>
      <c r="H90" s="605" t="s">
        <v>1010</v>
      </c>
      <c r="I90" s="475">
        <v>45663</v>
      </c>
      <c r="J90" s="567" t="s">
        <v>1011</v>
      </c>
      <c r="K90" s="565"/>
    </row>
    <row r="91" spans="1:11" s="566" customFormat="1" x14ac:dyDescent="0.2">
      <c r="A91" s="828" t="s">
        <v>6228</v>
      </c>
      <c r="B91" s="749" t="s">
        <v>6229</v>
      </c>
      <c r="C91" s="537"/>
      <c r="D91" s="731" t="s">
        <v>1010</v>
      </c>
      <c r="E91" s="732">
        <v>45663</v>
      </c>
      <c r="F91" s="733" t="s">
        <v>1011</v>
      </c>
      <c r="G91" s="734"/>
      <c r="H91" s="605" t="s">
        <v>1010</v>
      </c>
      <c r="I91" s="475">
        <v>45663</v>
      </c>
      <c r="J91" s="567" t="s">
        <v>1011</v>
      </c>
      <c r="K91" s="565"/>
    </row>
    <row r="92" spans="1:11" s="566" customFormat="1" x14ac:dyDescent="0.2">
      <c r="A92" s="828" t="s">
        <v>6230</v>
      </c>
      <c r="B92" s="749" t="s">
        <v>6231</v>
      </c>
      <c r="C92" s="537"/>
      <c r="D92" s="731" t="s">
        <v>1010</v>
      </c>
      <c r="E92" s="732">
        <v>45663</v>
      </c>
      <c r="F92" s="733" t="s">
        <v>1011</v>
      </c>
      <c r="G92" s="734"/>
      <c r="H92" s="605" t="s">
        <v>1010</v>
      </c>
      <c r="I92" s="475">
        <v>45663</v>
      </c>
      <c r="J92" s="567" t="s">
        <v>1011</v>
      </c>
      <c r="K92" s="565"/>
    </row>
    <row r="93" spans="1:11" s="566" customFormat="1" x14ac:dyDescent="0.2">
      <c r="A93" s="828" t="s">
        <v>6232</v>
      </c>
      <c r="B93" s="749" t="s">
        <v>6233</v>
      </c>
      <c r="C93" s="537"/>
      <c r="D93" s="731" t="s">
        <v>1010</v>
      </c>
      <c r="E93" s="732">
        <v>45663</v>
      </c>
      <c r="F93" s="733" t="s">
        <v>1011</v>
      </c>
      <c r="G93" s="734"/>
      <c r="H93" s="605" t="s">
        <v>1010</v>
      </c>
      <c r="I93" s="475">
        <v>45663</v>
      </c>
      <c r="J93" s="567" t="s">
        <v>1011</v>
      </c>
      <c r="K93" s="735"/>
    </row>
    <row r="94" spans="1:11" s="566" customFormat="1" x14ac:dyDescent="0.2">
      <c r="A94" s="828" t="s">
        <v>6234</v>
      </c>
      <c r="B94" s="749" t="s">
        <v>6235</v>
      </c>
      <c r="C94" s="537"/>
      <c r="D94" s="731" t="s">
        <v>1010</v>
      </c>
      <c r="E94" s="732">
        <v>45663</v>
      </c>
      <c r="F94" s="733" t="s">
        <v>1011</v>
      </c>
      <c r="G94" s="734"/>
      <c r="H94" s="605" t="s">
        <v>1010</v>
      </c>
      <c r="I94" s="475">
        <v>45663</v>
      </c>
      <c r="J94" s="567" t="s">
        <v>1011</v>
      </c>
      <c r="K94" s="735"/>
    </row>
    <row r="95" spans="1:11" s="566" customFormat="1" x14ac:dyDescent="0.2">
      <c r="A95" s="828" t="s">
        <v>6236</v>
      </c>
      <c r="B95" s="749" t="s">
        <v>6237</v>
      </c>
      <c r="C95" s="537"/>
      <c r="D95" s="731" t="s">
        <v>1010</v>
      </c>
      <c r="E95" s="732">
        <v>45663</v>
      </c>
      <c r="F95" s="733" t="s">
        <v>1011</v>
      </c>
      <c r="G95" s="734"/>
      <c r="H95" s="605" t="s">
        <v>1010</v>
      </c>
      <c r="I95" s="475">
        <v>45663</v>
      </c>
      <c r="J95" s="567" t="s">
        <v>1011</v>
      </c>
      <c r="K95" s="735"/>
    </row>
    <row r="96" spans="1:11" s="566" customFormat="1" x14ac:dyDescent="0.2">
      <c r="A96" s="828" t="s">
        <v>6238</v>
      </c>
      <c r="B96" s="749" t="s">
        <v>6239</v>
      </c>
      <c r="C96" s="537"/>
      <c r="D96" s="731" t="s">
        <v>1010</v>
      </c>
      <c r="E96" s="732">
        <v>45663</v>
      </c>
      <c r="F96" s="733" t="s">
        <v>1011</v>
      </c>
      <c r="G96" s="734"/>
      <c r="H96" s="605" t="s">
        <v>1010</v>
      </c>
      <c r="I96" s="475">
        <v>45663</v>
      </c>
      <c r="J96" s="567" t="s">
        <v>1011</v>
      </c>
      <c r="K96" s="735"/>
    </row>
    <row r="97" spans="1:11" s="566" customFormat="1" x14ac:dyDescent="0.2">
      <c r="A97" s="828" t="s">
        <v>6240</v>
      </c>
      <c r="B97" s="749" t="s">
        <v>6241</v>
      </c>
      <c r="C97" s="537"/>
      <c r="D97" s="731" t="s">
        <v>1010</v>
      </c>
      <c r="E97" s="732">
        <v>45663</v>
      </c>
      <c r="F97" s="733" t="s">
        <v>1011</v>
      </c>
      <c r="G97" s="734"/>
      <c r="H97" s="605" t="s">
        <v>1010</v>
      </c>
      <c r="I97" s="475">
        <v>45663</v>
      </c>
      <c r="J97" s="567" t="s">
        <v>1011</v>
      </c>
      <c r="K97" s="735"/>
    </row>
    <row r="98" spans="1:11" s="566" customFormat="1" x14ac:dyDescent="0.2">
      <c r="A98" s="828" t="s">
        <v>6242</v>
      </c>
      <c r="B98" s="749" t="s">
        <v>5430</v>
      </c>
      <c r="C98" s="537"/>
      <c r="D98" s="731" t="s">
        <v>1010</v>
      </c>
      <c r="E98" s="732">
        <v>45663</v>
      </c>
      <c r="F98" s="733" t="s">
        <v>1011</v>
      </c>
      <c r="G98" s="734"/>
      <c r="H98" s="605" t="s">
        <v>1010</v>
      </c>
      <c r="I98" s="475">
        <v>45663</v>
      </c>
      <c r="J98" s="567" t="s">
        <v>1011</v>
      </c>
      <c r="K98" s="735"/>
    </row>
    <row r="99" spans="1:11" s="566" customFormat="1" x14ac:dyDescent="0.2">
      <c r="A99" s="828" t="s">
        <v>6243</v>
      </c>
      <c r="B99" s="749" t="s">
        <v>6244</v>
      </c>
      <c r="C99" s="537"/>
      <c r="D99" s="731" t="s">
        <v>1010</v>
      </c>
      <c r="E99" s="732">
        <v>45663</v>
      </c>
      <c r="F99" s="733" t="s">
        <v>1011</v>
      </c>
      <c r="G99" s="734"/>
      <c r="H99" s="605" t="s">
        <v>1010</v>
      </c>
      <c r="I99" s="475">
        <v>45663</v>
      </c>
      <c r="J99" s="567" t="s">
        <v>1011</v>
      </c>
      <c r="K99" s="735"/>
    </row>
    <row r="100" spans="1:11" s="566" customFormat="1" x14ac:dyDescent="0.2">
      <c r="A100" s="828" t="s">
        <v>6245</v>
      </c>
      <c r="B100" s="749" t="s">
        <v>5434</v>
      </c>
      <c r="C100" s="537"/>
      <c r="D100" s="731" t="s">
        <v>1010</v>
      </c>
      <c r="E100" s="732">
        <v>45663</v>
      </c>
      <c r="F100" s="733" t="s">
        <v>1011</v>
      </c>
      <c r="G100" s="734"/>
      <c r="H100" s="605" t="s">
        <v>1010</v>
      </c>
      <c r="I100" s="475">
        <v>45663</v>
      </c>
      <c r="J100" s="567" t="s">
        <v>1011</v>
      </c>
      <c r="K100" s="735"/>
    </row>
    <row r="101" spans="1:11" s="566" customFormat="1" x14ac:dyDescent="0.2">
      <c r="A101" s="828" t="s">
        <v>6246</v>
      </c>
      <c r="B101" s="749" t="s">
        <v>5444</v>
      </c>
      <c r="C101" s="537"/>
      <c r="D101" s="731" t="s">
        <v>1010</v>
      </c>
      <c r="E101" s="732">
        <v>45663</v>
      </c>
      <c r="F101" s="733" t="s">
        <v>1011</v>
      </c>
      <c r="G101" s="734"/>
      <c r="H101" s="605" t="s">
        <v>1010</v>
      </c>
      <c r="I101" s="475">
        <v>45663</v>
      </c>
      <c r="J101" s="567" t="s">
        <v>1011</v>
      </c>
      <c r="K101" s="735"/>
    </row>
    <row r="102" spans="1:11" s="566" customFormat="1" x14ac:dyDescent="0.2">
      <c r="A102" s="828" t="s">
        <v>6247</v>
      </c>
      <c r="B102" s="749" t="s">
        <v>5446</v>
      </c>
      <c r="C102" s="537"/>
      <c r="D102" s="731" t="s">
        <v>1010</v>
      </c>
      <c r="E102" s="732">
        <v>45663</v>
      </c>
      <c r="F102" s="733" t="s">
        <v>1011</v>
      </c>
      <c r="G102" s="734"/>
      <c r="H102" s="605" t="s">
        <v>1010</v>
      </c>
      <c r="I102" s="475">
        <v>45663</v>
      </c>
      <c r="J102" s="567" t="s">
        <v>1011</v>
      </c>
      <c r="K102" s="735"/>
    </row>
    <row r="103" spans="1:11" s="566" customFormat="1" x14ac:dyDescent="0.2">
      <c r="A103" s="828" t="s">
        <v>6248</v>
      </c>
      <c r="B103" s="749" t="s">
        <v>6249</v>
      </c>
      <c r="C103" s="537"/>
      <c r="D103" s="731" t="s">
        <v>1010</v>
      </c>
      <c r="E103" s="732">
        <v>45663</v>
      </c>
      <c r="F103" s="733" t="s">
        <v>1011</v>
      </c>
      <c r="G103" s="734"/>
      <c r="H103" s="605" t="s">
        <v>1010</v>
      </c>
      <c r="I103" s="475">
        <v>45663</v>
      </c>
      <c r="J103" s="567" t="s">
        <v>1011</v>
      </c>
      <c r="K103" s="735"/>
    </row>
    <row r="104" spans="1:11" s="566" customFormat="1" x14ac:dyDescent="0.2">
      <c r="A104" s="828" t="s">
        <v>6250</v>
      </c>
      <c r="B104" s="749" t="s">
        <v>6251</v>
      </c>
      <c r="C104" s="537"/>
      <c r="D104" s="731" t="s">
        <v>1010</v>
      </c>
      <c r="E104" s="732">
        <v>45663</v>
      </c>
      <c r="F104" s="733" t="s">
        <v>1011</v>
      </c>
      <c r="G104" s="734"/>
      <c r="H104" s="605" t="s">
        <v>1010</v>
      </c>
      <c r="I104" s="475">
        <v>45663</v>
      </c>
      <c r="J104" s="567" t="s">
        <v>1011</v>
      </c>
      <c r="K104" s="735"/>
    </row>
    <row r="105" spans="1:11" s="566" customFormat="1" ht="25.5" x14ac:dyDescent="0.2">
      <c r="A105" s="828" t="s">
        <v>6252</v>
      </c>
      <c r="B105" s="749" t="s">
        <v>6253</v>
      </c>
      <c r="C105" s="537"/>
      <c r="D105" s="731" t="s">
        <v>1010</v>
      </c>
      <c r="E105" s="732">
        <v>45663</v>
      </c>
      <c r="F105" s="733" t="s">
        <v>1011</v>
      </c>
      <c r="G105" s="734"/>
      <c r="H105" s="605" t="s">
        <v>1010</v>
      </c>
      <c r="I105" s="475">
        <v>45663</v>
      </c>
      <c r="J105" s="567" t="s">
        <v>1011</v>
      </c>
      <c r="K105" s="735"/>
    </row>
    <row r="106" spans="1:11" s="566" customFormat="1" ht="25.5" customHeight="1" x14ac:dyDescent="0.2">
      <c r="A106" s="828" t="s">
        <v>6254</v>
      </c>
      <c r="B106" s="749" t="s">
        <v>6255</v>
      </c>
      <c r="C106" s="537"/>
      <c r="D106" s="731" t="s">
        <v>1010</v>
      </c>
      <c r="E106" s="732">
        <v>45663</v>
      </c>
      <c r="F106" s="733" t="s">
        <v>1011</v>
      </c>
      <c r="G106" s="734"/>
      <c r="H106" s="605" t="s">
        <v>1010</v>
      </c>
      <c r="I106" s="475">
        <v>45663</v>
      </c>
      <c r="J106" s="567" t="s">
        <v>1011</v>
      </c>
      <c r="K106" s="735"/>
    </row>
    <row r="107" spans="1:11" s="566" customFormat="1" x14ac:dyDescent="0.2">
      <c r="A107" s="828" t="s">
        <v>6256</v>
      </c>
      <c r="B107" s="749" t="s">
        <v>6257</v>
      </c>
      <c r="C107" s="537"/>
      <c r="D107" s="731" t="s">
        <v>1010</v>
      </c>
      <c r="E107" s="732">
        <v>45663</v>
      </c>
      <c r="F107" s="733" t="s">
        <v>1011</v>
      </c>
      <c r="G107" s="734"/>
      <c r="H107" s="605" t="s">
        <v>1010</v>
      </c>
      <c r="I107" s="475">
        <v>45663</v>
      </c>
      <c r="J107" s="567" t="s">
        <v>1011</v>
      </c>
      <c r="K107" s="735"/>
    </row>
    <row r="108" spans="1:11" s="566" customFormat="1" x14ac:dyDescent="0.2">
      <c r="A108" s="828" t="s">
        <v>6258</v>
      </c>
      <c r="B108" s="749" t="s">
        <v>6259</v>
      </c>
      <c r="C108" s="537"/>
      <c r="D108" s="731" t="s">
        <v>1010</v>
      </c>
      <c r="E108" s="732">
        <v>45663</v>
      </c>
      <c r="F108" s="733" t="s">
        <v>1011</v>
      </c>
      <c r="G108" s="734"/>
      <c r="H108" s="605" t="s">
        <v>1010</v>
      </c>
      <c r="I108" s="475">
        <v>45663</v>
      </c>
      <c r="J108" s="567" t="s">
        <v>1011</v>
      </c>
      <c r="K108" s="735"/>
    </row>
    <row r="109" spans="1:11" s="566" customFormat="1" x14ac:dyDescent="0.2">
      <c r="A109" s="828" t="s">
        <v>6260</v>
      </c>
      <c r="B109" s="749" t="s">
        <v>6261</v>
      </c>
      <c r="C109" s="537"/>
      <c r="D109" s="731" t="s">
        <v>1010</v>
      </c>
      <c r="E109" s="732">
        <v>45663</v>
      </c>
      <c r="F109" s="733" t="s">
        <v>1011</v>
      </c>
      <c r="G109" s="734"/>
      <c r="H109" s="605" t="s">
        <v>1010</v>
      </c>
      <c r="I109" s="475">
        <v>45663</v>
      </c>
      <c r="J109" s="567" t="s">
        <v>1011</v>
      </c>
      <c r="K109" s="735"/>
    </row>
    <row r="110" spans="1:11" s="566" customFormat="1" x14ac:dyDescent="0.2">
      <c r="A110" s="828" t="s">
        <v>6262</v>
      </c>
      <c r="B110" s="749" t="s">
        <v>6263</v>
      </c>
      <c r="C110" s="537"/>
      <c r="D110" s="731" t="s">
        <v>1010</v>
      </c>
      <c r="E110" s="732">
        <v>45663</v>
      </c>
      <c r="F110" s="733" t="s">
        <v>1011</v>
      </c>
      <c r="G110" s="734"/>
      <c r="H110" s="605" t="s">
        <v>1010</v>
      </c>
      <c r="I110" s="475">
        <v>45663</v>
      </c>
      <c r="J110" s="567" t="s">
        <v>1011</v>
      </c>
      <c r="K110" s="735"/>
    </row>
    <row r="111" spans="1:11" s="566" customFormat="1" x14ac:dyDescent="0.2">
      <c r="A111" s="828" t="s">
        <v>6264</v>
      </c>
      <c r="B111" s="749" t="s">
        <v>6265</v>
      </c>
      <c r="C111" s="537"/>
      <c r="D111" s="731" t="s">
        <v>1010</v>
      </c>
      <c r="E111" s="732">
        <v>45663</v>
      </c>
      <c r="F111" s="733" t="s">
        <v>1011</v>
      </c>
      <c r="G111" s="734"/>
      <c r="H111" s="605" t="s">
        <v>1010</v>
      </c>
      <c r="I111" s="475">
        <v>45663</v>
      </c>
      <c r="J111" s="567" t="s">
        <v>1011</v>
      </c>
      <c r="K111" s="735"/>
    </row>
    <row r="112" spans="1:11" s="566" customFormat="1" x14ac:dyDescent="0.2">
      <c r="A112" s="828" t="s">
        <v>6266</v>
      </c>
      <c r="B112" s="749" t="s">
        <v>6267</v>
      </c>
      <c r="C112" s="537"/>
      <c r="D112" s="731" t="s">
        <v>1010</v>
      </c>
      <c r="E112" s="732">
        <v>45663</v>
      </c>
      <c r="F112" s="733" t="s">
        <v>1011</v>
      </c>
      <c r="G112" s="734"/>
      <c r="H112" s="605" t="s">
        <v>1010</v>
      </c>
      <c r="I112" s="475">
        <v>45663</v>
      </c>
      <c r="J112" s="567" t="s">
        <v>1011</v>
      </c>
      <c r="K112" s="735"/>
    </row>
    <row r="113" spans="1:11" s="566" customFormat="1" x14ac:dyDescent="0.2">
      <c r="A113" s="828" t="s">
        <v>6268</v>
      </c>
      <c r="B113" s="749" t="s">
        <v>6269</v>
      </c>
      <c r="C113" s="537"/>
      <c r="D113" s="731" t="s">
        <v>1010</v>
      </c>
      <c r="E113" s="732">
        <v>45663</v>
      </c>
      <c r="F113" s="733" t="s">
        <v>1011</v>
      </c>
      <c r="G113" s="734"/>
      <c r="H113" s="605" t="s">
        <v>1010</v>
      </c>
      <c r="I113" s="475">
        <v>45663</v>
      </c>
      <c r="J113" s="567" t="s">
        <v>1011</v>
      </c>
      <c r="K113" s="735"/>
    </row>
    <row r="114" spans="1:11" s="566" customFormat="1" x14ac:dyDescent="0.2">
      <c r="A114" s="828" t="s">
        <v>6270</v>
      </c>
      <c r="B114" s="749" t="s">
        <v>6271</v>
      </c>
      <c r="C114" s="537"/>
      <c r="D114" s="731" t="s">
        <v>1010</v>
      </c>
      <c r="E114" s="732">
        <v>45663</v>
      </c>
      <c r="F114" s="733" t="s">
        <v>1011</v>
      </c>
      <c r="G114" s="734"/>
      <c r="H114" s="605" t="s">
        <v>1010</v>
      </c>
      <c r="I114" s="475">
        <v>45663</v>
      </c>
      <c r="J114" s="567" t="s">
        <v>1011</v>
      </c>
      <c r="K114" s="735"/>
    </row>
    <row r="115" spans="1:11" s="566" customFormat="1" x14ac:dyDescent="0.2">
      <c r="A115" s="828" t="s">
        <v>6272</v>
      </c>
      <c r="B115" s="749" t="s">
        <v>6273</v>
      </c>
      <c r="C115" s="537"/>
      <c r="D115" s="731" t="s">
        <v>1010</v>
      </c>
      <c r="E115" s="732">
        <v>45663</v>
      </c>
      <c r="F115" s="733" t="s">
        <v>1011</v>
      </c>
      <c r="G115" s="734"/>
      <c r="H115" s="605" t="s">
        <v>1010</v>
      </c>
      <c r="I115" s="475">
        <v>45663</v>
      </c>
      <c r="J115" s="567" t="s">
        <v>1011</v>
      </c>
      <c r="K115" s="735"/>
    </row>
    <row r="116" spans="1:11" s="566" customFormat="1" x14ac:dyDescent="0.2">
      <c r="A116" s="828" t="s">
        <v>6274</v>
      </c>
      <c r="B116" s="749" t="s">
        <v>6275</v>
      </c>
      <c r="C116" s="537"/>
      <c r="D116" s="731" t="s">
        <v>1010</v>
      </c>
      <c r="E116" s="732">
        <v>45663</v>
      </c>
      <c r="F116" s="733" t="s">
        <v>1011</v>
      </c>
      <c r="G116" s="734"/>
      <c r="H116" s="605" t="s">
        <v>1010</v>
      </c>
      <c r="I116" s="475">
        <v>45663</v>
      </c>
      <c r="J116" s="567" t="s">
        <v>1011</v>
      </c>
      <c r="K116" s="735"/>
    </row>
    <row r="117" spans="1:11" s="566" customFormat="1" x14ac:dyDescent="0.2">
      <c r="A117" s="828" t="s">
        <v>6276</v>
      </c>
      <c r="B117" s="749" t="s">
        <v>6277</v>
      </c>
      <c r="C117" s="537"/>
      <c r="D117" s="731" t="s">
        <v>1010</v>
      </c>
      <c r="E117" s="732">
        <v>45663</v>
      </c>
      <c r="F117" s="733" t="s">
        <v>1011</v>
      </c>
      <c r="G117" s="734"/>
      <c r="H117" s="605" t="s">
        <v>1010</v>
      </c>
      <c r="I117" s="475">
        <v>45663</v>
      </c>
      <c r="J117" s="567" t="s">
        <v>1011</v>
      </c>
      <c r="K117" s="735"/>
    </row>
    <row r="118" spans="1:11" s="566" customFormat="1" x14ac:dyDescent="0.2">
      <c r="A118" s="828" t="s">
        <v>6278</v>
      </c>
      <c r="B118" s="749" t="s">
        <v>6279</v>
      </c>
      <c r="C118" s="537"/>
      <c r="D118" s="731" t="s">
        <v>1010</v>
      </c>
      <c r="E118" s="732">
        <v>45663</v>
      </c>
      <c r="F118" s="733" t="s">
        <v>1011</v>
      </c>
      <c r="G118" s="734"/>
      <c r="H118" s="605" t="s">
        <v>1010</v>
      </c>
      <c r="I118" s="475">
        <v>45663</v>
      </c>
      <c r="J118" s="567" t="s">
        <v>1011</v>
      </c>
      <c r="K118" s="735"/>
    </row>
    <row r="119" spans="1:11" s="566" customFormat="1" x14ac:dyDescent="0.2">
      <c r="A119" s="828" t="s">
        <v>6280</v>
      </c>
      <c r="B119" s="749" t="s">
        <v>6281</v>
      </c>
      <c r="C119" s="537"/>
      <c r="D119" s="731" t="s">
        <v>1010</v>
      </c>
      <c r="E119" s="732">
        <v>45663</v>
      </c>
      <c r="F119" s="733" t="s">
        <v>1011</v>
      </c>
      <c r="G119" s="734"/>
      <c r="H119" s="605" t="s">
        <v>1010</v>
      </c>
      <c r="I119" s="475">
        <v>45663</v>
      </c>
      <c r="J119" s="567" t="s">
        <v>1011</v>
      </c>
      <c r="K119" s="735"/>
    </row>
    <row r="120" spans="1:11" s="566" customFormat="1" x14ac:dyDescent="0.2">
      <c r="A120" s="828" t="s">
        <v>6282</v>
      </c>
      <c r="B120" s="749" t="s">
        <v>6283</v>
      </c>
      <c r="C120" s="537"/>
      <c r="D120" s="731" t="s">
        <v>1010</v>
      </c>
      <c r="E120" s="732">
        <v>45663</v>
      </c>
      <c r="F120" s="733" t="s">
        <v>1011</v>
      </c>
      <c r="G120" s="734"/>
      <c r="H120" s="605" t="s">
        <v>1010</v>
      </c>
      <c r="I120" s="475">
        <v>45663</v>
      </c>
      <c r="J120" s="567" t="s">
        <v>1011</v>
      </c>
      <c r="K120" s="735"/>
    </row>
    <row r="121" spans="1:11" s="566" customFormat="1" x14ac:dyDescent="0.2">
      <c r="A121" s="828" t="s">
        <v>6284</v>
      </c>
      <c r="B121" s="749" t="s">
        <v>6285</v>
      </c>
      <c r="C121" s="537"/>
      <c r="D121" s="731" t="s">
        <v>1010</v>
      </c>
      <c r="E121" s="732">
        <v>45663</v>
      </c>
      <c r="F121" s="733" t="s">
        <v>1011</v>
      </c>
      <c r="G121" s="734"/>
      <c r="H121" s="605" t="s">
        <v>1010</v>
      </c>
      <c r="I121" s="475">
        <v>45663</v>
      </c>
      <c r="J121" s="567" t="s">
        <v>1011</v>
      </c>
      <c r="K121" s="735"/>
    </row>
    <row r="122" spans="1:11" s="566" customFormat="1" ht="25.5" x14ac:dyDescent="0.2">
      <c r="A122" s="828" t="s">
        <v>6286</v>
      </c>
      <c r="B122" s="749" t="s">
        <v>1224</v>
      </c>
      <c r="C122" s="537" t="s">
        <v>2091</v>
      </c>
      <c r="D122" s="731"/>
      <c r="E122" s="732"/>
      <c r="F122" s="733"/>
      <c r="G122" s="1292"/>
      <c r="H122" s="605"/>
      <c r="I122" s="475"/>
      <c r="J122" s="567"/>
      <c r="K122" s="565"/>
    </row>
    <row r="123" spans="1:11" s="566" customFormat="1" x14ac:dyDescent="0.2">
      <c r="A123" s="828" t="s">
        <v>6287</v>
      </c>
      <c r="B123" s="758" t="s">
        <v>6288</v>
      </c>
      <c r="C123" s="537"/>
      <c r="D123" s="731" t="s">
        <v>1010</v>
      </c>
      <c r="E123" s="732">
        <v>45663</v>
      </c>
      <c r="F123" s="733" t="s">
        <v>1011</v>
      </c>
      <c r="G123" s="734"/>
      <c r="H123" s="605" t="s">
        <v>1010</v>
      </c>
      <c r="I123" s="475">
        <v>45663</v>
      </c>
      <c r="J123" s="567" t="s">
        <v>1011</v>
      </c>
      <c r="K123" s="735"/>
    </row>
    <row r="124" spans="1:11" s="566" customFormat="1" x14ac:dyDescent="0.2">
      <c r="A124" s="828" t="s">
        <v>6289</v>
      </c>
      <c r="B124" s="758" t="s">
        <v>6290</v>
      </c>
      <c r="C124" s="537"/>
      <c r="D124" s="731" t="s">
        <v>1010</v>
      </c>
      <c r="E124" s="732">
        <v>45663</v>
      </c>
      <c r="F124" s="733" t="s">
        <v>1011</v>
      </c>
      <c r="G124" s="734"/>
      <c r="H124" s="605" t="s">
        <v>1010</v>
      </c>
      <c r="I124" s="475">
        <v>45663</v>
      </c>
      <c r="J124" s="567" t="s">
        <v>1011</v>
      </c>
      <c r="K124" s="735"/>
    </row>
    <row r="125" spans="1:11" s="566" customFormat="1" x14ac:dyDescent="0.2">
      <c r="A125" s="828" t="s">
        <v>6291</v>
      </c>
      <c r="B125" s="758" t="s">
        <v>6292</v>
      </c>
      <c r="C125" s="537"/>
      <c r="D125" s="731" t="s">
        <v>1010</v>
      </c>
      <c r="E125" s="732">
        <v>45663</v>
      </c>
      <c r="F125" s="733" t="s">
        <v>1011</v>
      </c>
      <c r="G125" s="734"/>
      <c r="H125" s="605" t="s">
        <v>1010</v>
      </c>
      <c r="I125" s="475">
        <v>45663</v>
      </c>
      <c r="J125" s="567" t="s">
        <v>1011</v>
      </c>
      <c r="K125" s="735"/>
    </row>
    <row r="126" spans="1:11" s="566" customFormat="1" x14ac:dyDescent="0.2">
      <c r="A126" s="828" t="s">
        <v>6293</v>
      </c>
      <c r="B126" s="758" t="s">
        <v>6294</v>
      </c>
      <c r="C126" s="537"/>
      <c r="D126" s="731" t="s">
        <v>1010</v>
      </c>
      <c r="E126" s="732">
        <v>45663</v>
      </c>
      <c r="F126" s="733" t="s">
        <v>1011</v>
      </c>
      <c r="G126" s="734"/>
      <c r="H126" s="605" t="s">
        <v>1010</v>
      </c>
      <c r="I126" s="475">
        <v>45663</v>
      </c>
      <c r="J126" s="567" t="s">
        <v>1011</v>
      </c>
      <c r="K126" s="735"/>
    </row>
    <row r="127" spans="1:11" s="566" customFormat="1" x14ac:dyDescent="0.2">
      <c r="A127" s="828" t="s">
        <v>6295</v>
      </c>
      <c r="B127" s="758" t="s">
        <v>6296</v>
      </c>
      <c r="C127" s="537"/>
      <c r="D127" s="731" t="s">
        <v>1010</v>
      </c>
      <c r="E127" s="732">
        <v>45663</v>
      </c>
      <c r="F127" s="733" t="s">
        <v>1011</v>
      </c>
      <c r="G127" s="734"/>
      <c r="H127" s="605" t="s">
        <v>1010</v>
      </c>
      <c r="I127" s="475">
        <v>45663</v>
      </c>
      <c r="J127" s="567" t="s">
        <v>1011</v>
      </c>
      <c r="K127" s="735"/>
    </row>
    <row r="128" spans="1:11" s="566" customFormat="1" x14ac:dyDescent="0.2">
      <c r="A128" s="828" t="s">
        <v>6297</v>
      </c>
      <c r="B128" s="758" t="s">
        <v>6298</v>
      </c>
      <c r="C128" s="537"/>
      <c r="D128" s="731" t="s">
        <v>1010</v>
      </c>
      <c r="E128" s="732">
        <v>45663</v>
      </c>
      <c r="F128" s="733" t="s">
        <v>1011</v>
      </c>
      <c r="G128" s="734"/>
      <c r="H128" s="605" t="s">
        <v>1010</v>
      </c>
      <c r="I128" s="475">
        <v>45663</v>
      </c>
      <c r="J128" s="567" t="s">
        <v>1011</v>
      </c>
      <c r="K128" s="735"/>
    </row>
    <row r="129" spans="1:11" s="566" customFormat="1" x14ac:dyDescent="0.2">
      <c r="A129" s="828" t="s">
        <v>6299</v>
      </c>
      <c r="B129" s="758" t="s">
        <v>6300</v>
      </c>
      <c r="C129" s="537"/>
      <c r="D129" s="731" t="s">
        <v>1010</v>
      </c>
      <c r="E129" s="732">
        <v>45663</v>
      </c>
      <c r="F129" s="733" t="s">
        <v>1011</v>
      </c>
      <c r="G129" s="734"/>
      <c r="H129" s="605" t="s">
        <v>1010</v>
      </c>
      <c r="I129" s="475">
        <v>45663</v>
      </c>
      <c r="J129" s="567" t="s">
        <v>1011</v>
      </c>
      <c r="K129" s="735"/>
    </row>
    <row r="130" spans="1:11" s="566" customFormat="1" x14ac:dyDescent="0.2">
      <c r="A130" s="828" t="s">
        <v>6301</v>
      </c>
      <c r="B130" s="758" t="s">
        <v>6302</v>
      </c>
      <c r="C130" s="537"/>
      <c r="D130" s="731" t="s">
        <v>1010</v>
      </c>
      <c r="E130" s="732">
        <v>45663</v>
      </c>
      <c r="F130" s="733" t="s">
        <v>1011</v>
      </c>
      <c r="G130" s="734"/>
      <c r="H130" s="605" t="s">
        <v>1010</v>
      </c>
      <c r="I130" s="475">
        <v>45663</v>
      </c>
      <c r="J130" s="567" t="s">
        <v>1011</v>
      </c>
      <c r="K130" s="735"/>
    </row>
    <row r="131" spans="1:11" s="566" customFormat="1" x14ac:dyDescent="0.2">
      <c r="A131" s="828" t="s">
        <v>6303</v>
      </c>
      <c r="B131" s="758" t="s">
        <v>6304</v>
      </c>
      <c r="C131" s="537"/>
      <c r="D131" s="731" t="s">
        <v>1010</v>
      </c>
      <c r="E131" s="732">
        <v>45663</v>
      </c>
      <c r="F131" s="733" t="s">
        <v>1011</v>
      </c>
      <c r="G131" s="734"/>
      <c r="H131" s="605" t="s">
        <v>1010</v>
      </c>
      <c r="I131" s="475">
        <v>45663</v>
      </c>
      <c r="J131" s="567" t="s">
        <v>1011</v>
      </c>
      <c r="K131" s="735"/>
    </row>
    <row r="132" spans="1:11" s="566" customFormat="1" x14ac:dyDescent="0.2">
      <c r="A132" s="828" t="s">
        <v>6305</v>
      </c>
      <c r="B132" s="758" t="s">
        <v>6306</v>
      </c>
      <c r="C132" s="537"/>
      <c r="D132" s="731" t="s">
        <v>1010</v>
      </c>
      <c r="E132" s="732">
        <v>45663</v>
      </c>
      <c r="F132" s="733" t="s">
        <v>1011</v>
      </c>
      <c r="G132" s="734"/>
      <c r="H132" s="605" t="s">
        <v>1010</v>
      </c>
      <c r="I132" s="475">
        <v>45663</v>
      </c>
      <c r="J132" s="567" t="s">
        <v>1011</v>
      </c>
      <c r="K132" s="735"/>
    </row>
    <row r="133" spans="1:11" s="566" customFormat="1" x14ac:dyDescent="0.2">
      <c r="A133" s="828" t="s">
        <v>6307</v>
      </c>
      <c r="B133" s="758" t="s">
        <v>6308</v>
      </c>
      <c r="C133" s="537"/>
      <c r="D133" s="731" t="s">
        <v>1010</v>
      </c>
      <c r="E133" s="732">
        <v>45663</v>
      </c>
      <c r="F133" s="733" t="s">
        <v>1011</v>
      </c>
      <c r="G133" s="734"/>
      <c r="H133" s="605" t="s">
        <v>1010</v>
      </c>
      <c r="I133" s="475">
        <v>45663</v>
      </c>
      <c r="J133" s="567" t="s">
        <v>1011</v>
      </c>
      <c r="K133" s="735"/>
    </row>
    <row r="134" spans="1:11" s="566" customFormat="1" x14ac:dyDescent="0.2">
      <c r="A134" s="828" t="s">
        <v>6309</v>
      </c>
      <c r="B134" s="758" t="s">
        <v>6310</v>
      </c>
      <c r="C134" s="537"/>
      <c r="D134" s="731" t="s">
        <v>1010</v>
      </c>
      <c r="E134" s="732">
        <v>45663</v>
      </c>
      <c r="F134" s="733" t="s">
        <v>1011</v>
      </c>
      <c r="G134" s="734"/>
      <c r="H134" s="605" t="s">
        <v>1010</v>
      </c>
      <c r="I134" s="475">
        <v>45663</v>
      </c>
      <c r="J134" s="567" t="s">
        <v>1011</v>
      </c>
      <c r="K134" s="735"/>
    </row>
    <row r="135" spans="1:11" s="566" customFormat="1" x14ac:dyDescent="0.2">
      <c r="A135" s="828" t="s">
        <v>6311</v>
      </c>
      <c r="B135" s="758" t="s">
        <v>6312</v>
      </c>
      <c r="C135" s="537"/>
      <c r="D135" s="731" t="s">
        <v>1010</v>
      </c>
      <c r="E135" s="732">
        <v>45663</v>
      </c>
      <c r="F135" s="733" t="s">
        <v>1011</v>
      </c>
      <c r="G135" s="734"/>
      <c r="H135" s="605" t="s">
        <v>1010</v>
      </c>
      <c r="I135" s="475">
        <v>45663</v>
      </c>
      <c r="J135" s="567" t="s">
        <v>1011</v>
      </c>
      <c r="K135" s="735"/>
    </row>
    <row r="136" spans="1:11" s="566" customFormat="1" x14ac:dyDescent="0.2">
      <c r="A136" s="828" t="s">
        <v>6313</v>
      </c>
      <c r="B136" s="758" t="s">
        <v>6314</v>
      </c>
      <c r="C136" s="537"/>
      <c r="D136" s="731" t="s">
        <v>1010</v>
      </c>
      <c r="E136" s="732">
        <v>45663</v>
      </c>
      <c r="F136" s="733" t="s">
        <v>1011</v>
      </c>
      <c r="G136" s="734"/>
      <c r="H136" s="605" t="s">
        <v>1010</v>
      </c>
      <c r="I136" s="475">
        <v>45663</v>
      </c>
      <c r="J136" s="567" t="s">
        <v>1011</v>
      </c>
      <c r="K136" s="735"/>
    </row>
    <row r="137" spans="1:11" s="566" customFormat="1" x14ac:dyDescent="0.2">
      <c r="A137" s="828" t="s">
        <v>6315</v>
      </c>
      <c r="B137" s="758" t="s">
        <v>6316</v>
      </c>
      <c r="C137" s="537"/>
      <c r="D137" s="731" t="s">
        <v>1010</v>
      </c>
      <c r="E137" s="732">
        <v>45663</v>
      </c>
      <c r="F137" s="733" t="s">
        <v>1011</v>
      </c>
      <c r="G137" s="734"/>
      <c r="H137" s="605" t="s">
        <v>1010</v>
      </c>
      <c r="I137" s="475">
        <v>45663</v>
      </c>
      <c r="J137" s="567" t="s">
        <v>1011</v>
      </c>
      <c r="K137" s="735"/>
    </row>
    <row r="138" spans="1:11" s="566" customFormat="1" x14ac:dyDescent="0.2">
      <c r="A138" s="828" t="s">
        <v>6317</v>
      </c>
      <c r="B138" s="758" t="s">
        <v>6318</v>
      </c>
      <c r="C138" s="537"/>
      <c r="D138" s="731" t="s">
        <v>1010</v>
      </c>
      <c r="E138" s="732">
        <v>45663</v>
      </c>
      <c r="F138" s="733" t="s">
        <v>1011</v>
      </c>
      <c r="G138" s="734"/>
      <c r="H138" s="605" t="s">
        <v>1010</v>
      </c>
      <c r="I138" s="475">
        <v>45663</v>
      </c>
      <c r="J138" s="567" t="s">
        <v>1011</v>
      </c>
      <c r="K138" s="735"/>
    </row>
    <row r="139" spans="1:11" s="566" customFormat="1" x14ac:dyDescent="0.2">
      <c r="A139" s="828" t="s">
        <v>6319</v>
      </c>
      <c r="B139" s="758" t="s">
        <v>6320</v>
      </c>
      <c r="C139" s="537"/>
      <c r="D139" s="731" t="s">
        <v>1010</v>
      </c>
      <c r="E139" s="732">
        <v>45663</v>
      </c>
      <c r="F139" s="733" t="s">
        <v>1011</v>
      </c>
      <c r="G139" s="734"/>
      <c r="H139" s="605" t="s">
        <v>1010</v>
      </c>
      <c r="I139" s="475">
        <v>45663</v>
      </c>
      <c r="J139" s="567" t="s">
        <v>1011</v>
      </c>
      <c r="K139" s="735"/>
    </row>
    <row r="140" spans="1:11" s="566" customFormat="1" x14ac:dyDescent="0.2">
      <c r="A140" s="828" t="s">
        <v>6321</v>
      </c>
      <c r="B140" s="758" t="s">
        <v>6322</v>
      </c>
      <c r="C140" s="537"/>
      <c r="D140" s="731" t="s">
        <v>1010</v>
      </c>
      <c r="E140" s="732">
        <v>45663</v>
      </c>
      <c r="F140" s="733" t="s">
        <v>1011</v>
      </c>
      <c r="G140" s="734"/>
      <c r="H140" s="605" t="s">
        <v>1010</v>
      </c>
      <c r="I140" s="475">
        <v>45663</v>
      </c>
      <c r="J140" s="567" t="s">
        <v>1011</v>
      </c>
      <c r="K140" s="735"/>
    </row>
    <row r="141" spans="1:11" s="566" customFormat="1" x14ac:dyDescent="0.2">
      <c r="A141" s="828" t="s">
        <v>6323</v>
      </c>
      <c r="B141" s="758" t="s">
        <v>6324</v>
      </c>
      <c r="C141" s="537"/>
      <c r="D141" s="731" t="s">
        <v>1010</v>
      </c>
      <c r="E141" s="732">
        <v>45663</v>
      </c>
      <c r="F141" s="733" t="s">
        <v>1011</v>
      </c>
      <c r="G141" s="734"/>
      <c r="H141" s="605" t="s">
        <v>1010</v>
      </c>
      <c r="I141" s="475">
        <v>45663</v>
      </c>
      <c r="J141" s="567" t="s">
        <v>1011</v>
      </c>
      <c r="K141" s="735"/>
    </row>
    <row r="142" spans="1:11" s="566" customFormat="1" x14ac:dyDescent="0.2">
      <c r="A142" s="828" t="s">
        <v>6325</v>
      </c>
      <c r="B142" s="758" t="s">
        <v>6326</v>
      </c>
      <c r="C142" s="537"/>
      <c r="D142" s="731" t="s">
        <v>1010</v>
      </c>
      <c r="E142" s="732">
        <v>45663</v>
      </c>
      <c r="F142" s="733" t="s">
        <v>1011</v>
      </c>
      <c r="G142" s="734"/>
      <c r="H142" s="605" t="s">
        <v>1010</v>
      </c>
      <c r="I142" s="475">
        <v>45663</v>
      </c>
      <c r="J142" s="567" t="s">
        <v>1011</v>
      </c>
      <c r="K142" s="735"/>
    </row>
    <row r="143" spans="1:11" s="566" customFormat="1" x14ac:dyDescent="0.2">
      <c r="A143" s="828" t="s">
        <v>6327</v>
      </c>
      <c r="B143" s="758" t="s">
        <v>6328</v>
      </c>
      <c r="C143" s="537"/>
      <c r="D143" s="731" t="s">
        <v>1010</v>
      </c>
      <c r="E143" s="732">
        <v>45663</v>
      </c>
      <c r="F143" s="733" t="s">
        <v>1011</v>
      </c>
      <c r="G143" s="734"/>
      <c r="H143" s="605" t="s">
        <v>1010</v>
      </c>
      <c r="I143" s="475">
        <v>45663</v>
      </c>
      <c r="J143" s="567" t="s">
        <v>1011</v>
      </c>
      <c r="K143" s="735"/>
    </row>
    <row r="144" spans="1:11" s="566" customFormat="1" x14ac:dyDescent="0.2">
      <c r="A144" s="828" t="s">
        <v>6329</v>
      </c>
      <c r="B144" s="758" t="s">
        <v>6330</v>
      </c>
      <c r="C144" s="537"/>
      <c r="D144" s="731" t="s">
        <v>1010</v>
      </c>
      <c r="E144" s="732">
        <v>45663</v>
      </c>
      <c r="F144" s="733" t="s">
        <v>1011</v>
      </c>
      <c r="G144" s="734"/>
      <c r="H144" s="605" t="s">
        <v>1010</v>
      </c>
      <c r="I144" s="475">
        <v>45663</v>
      </c>
      <c r="J144" s="567" t="s">
        <v>1011</v>
      </c>
      <c r="K144" s="735"/>
    </row>
    <row r="145" spans="1:11" s="566" customFormat="1" x14ac:dyDescent="0.2">
      <c r="A145" s="828" t="s">
        <v>6331</v>
      </c>
      <c r="B145" s="758" t="s">
        <v>6332</v>
      </c>
      <c r="C145" s="537"/>
      <c r="D145" s="731" t="s">
        <v>1010</v>
      </c>
      <c r="E145" s="732">
        <v>45663</v>
      </c>
      <c r="F145" s="733" t="s">
        <v>1011</v>
      </c>
      <c r="G145" s="734"/>
      <c r="H145" s="605" t="s">
        <v>1010</v>
      </c>
      <c r="I145" s="475">
        <v>45663</v>
      </c>
      <c r="J145" s="567" t="s">
        <v>1011</v>
      </c>
      <c r="K145" s="735"/>
    </row>
    <row r="146" spans="1:11" s="566" customFormat="1" x14ac:dyDescent="0.2">
      <c r="A146" s="828" t="s">
        <v>6333</v>
      </c>
      <c r="B146" s="758" t="s">
        <v>6334</v>
      </c>
      <c r="C146" s="537"/>
      <c r="D146" s="731" t="s">
        <v>1010</v>
      </c>
      <c r="E146" s="732">
        <v>45663</v>
      </c>
      <c r="F146" s="733" t="s">
        <v>1011</v>
      </c>
      <c r="G146" s="734"/>
      <c r="H146" s="605" t="s">
        <v>1010</v>
      </c>
      <c r="I146" s="475">
        <v>45663</v>
      </c>
      <c r="J146" s="567" t="s">
        <v>1011</v>
      </c>
      <c r="K146" s="735"/>
    </row>
    <row r="147" spans="1:11" s="566" customFormat="1" x14ac:dyDescent="0.2">
      <c r="A147" s="828" t="s">
        <v>6335</v>
      </c>
      <c r="B147" s="758" t="s">
        <v>6336</v>
      </c>
      <c r="C147" s="537"/>
      <c r="D147" s="731" t="s">
        <v>1010</v>
      </c>
      <c r="E147" s="732">
        <v>45663</v>
      </c>
      <c r="F147" s="733" t="s">
        <v>1011</v>
      </c>
      <c r="G147" s="734"/>
      <c r="H147" s="605" t="s">
        <v>1010</v>
      </c>
      <c r="I147" s="475">
        <v>45663</v>
      </c>
      <c r="J147" s="567" t="s">
        <v>1011</v>
      </c>
      <c r="K147" s="735"/>
    </row>
    <row r="148" spans="1:11" s="566" customFormat="1" x14ac:dyDescent="0.2">
      <c r="A148" s="828" t="s">
        <v>6337</v>
      </c>
      <c r="B148" s="758" t="s">
        <v>6338</v>
      </c>
      <c r="C148" s="537"/>
      <c r="D148" s="731" t="s">
        <v>1010</v>
      </c>
      <c r="E148" s="732">
        <v>45663</v>
      </c>
      <c r="F148" s="733" t="s">
        <v>1011</v>
      </c>
      <c r="G148" s="734"/>
      <c r="H148" s="605" t="s">
        <v>1010</v>
      </c>
      <c r="I148" s="475">
        <v>45663</v>
      </c>
      <c r="J148" s="567" t="s">
        <v>1011</v>
      </c>
      <c r="K148" s="735"/>
    </row>
    <row r="149" spans="1:11" s="566" customFormat="1" x14ac:dyDescent="0.2">
      <c r="A149" s="828" t="s">
        <v>6339</v>
      </c>
      <c r="B149" s="758" t="s">
        <v>2762</v>
      </c>
      <c r="C149" s="537"/>
      <c r="D149" s="731" t="s">
        <v>1010</v>
      </c>
      <c r="E149" s="732">
        <v>45663</v>
      </c>
      <c r="F149" s="733" t="s">
        <v>1011</v>
      </c>
      <c r="G149" s="734"/>
      <c r="H149" s="605" t="s">
        <v>1010</v>
      </c>
      <c r="I149" s="475">
        <v>45663</v>
      </c>
      <c r="J149" s="567" t="s">
        <v>1011</v>
      </c>
      <c r="K149" s="735"/>
    </row>
    <row r="150" spans="1:11" s="566" customFormat="1" ht="13.5" thickBot="1" x14ac:dyDescent="0.25">
      <c r="A150" s="878" t="s">
        <v>6340</v>
      </c>
      <c r="B150" s="834" t="s">
        <v>2764</v>
      </c>
      <c r="C150" s="521"/>
      <c r="D150" s="736" t="s">
        <v>1010</v>
      </c>
      <c r="E150" s="737">
        <v>45663</v>
      </c>
      <c r="F150" s="382" t="s">
        <v>1011</v>
      </c>
      <c r="G150" s="738"/>
      <c r="H150" s="705" t="s">
        <v>1010</v>
      </c>
      <c r="I150" s="835">
        <v>45663</v>
      </c>
      <c r="J150" s="633" t="s">
        <v>1011</v>
      </c>
      <c r="K150" s="739"/>
    </row>
    <row r="151" spans="1:11" s="173" customFormat="1" x14ac:dyDescent="0.2">
      <c r="A151" s="569"/>
      <c r="B151" s="1303"/>
      <c r="C151" s="569"/>
      <c r="D151" s="570"/>
      <c r="E151" s="570"/>
      <c r="F151" s="570"/>
      <c r="G151" s="570"/>
      <c r="H151" s="570"/>
      <c r="I151" s="570"/>
      <c r="J151" s="570"/>
      <c r="K151" s="570"/>
    </row>
    <row r="152" spans="1:11" x14ac:dyDescent="0.2">
      <c r="A152" s="571" t="s">
        <v>1122</v>
      </c>
      <c r="B152" s="1304"/>
      <c r="C152" s="571"/>
      <c r="D152" s="571"/>
      <c r="E152" s="571"/>
      <c r="F152" s="571"/>
      <c r="G152" s="571"/>
      <c r="H152" s="571"/>
      <c r="I152" s="571"/>
      <c r="J152" s="571"/>
      <c r="K152" s="571"/>
    </row>
    <row r="153" spans="1:11" x14ac:dyDescent="0.2">
      <c r="A153" s="173" t="s">
        <v>1123</v>
      </c>
      <c r="D153" s="384"/>
      <c r="E153" s="384"/>
      <c r="F153" s="575"/>
      <c r="G153" s="385"/>
      <c r="H153" s="384"/>
      <c r="I153" s="384"/>
      <c r="J153" s="575"/>
      <c r="K153" s="575"/>
    </row>
    <row r="154" spans="1:11" x14ac:dyDescent="0.2">
      <c r="A154" s="173"/>
      <c r="D154" s="384"/>
      <c r="E154" s="384"/>
      <c r="F154" s="575"/>
      <c r="G154" s="385"/>
      <c r="H154" s="384"/>
      <c r="I154" s="384"/>
      <c r="J154" s="575"/>
      <c r="K154" s="575"/>
    </row>
    <row r="155" spans="1:11" x14ac:dyDescent="0.2">
      <c r="A155" s="173"/>
      <c r="D155" s="384"/>
      <c r="E155" s="384"/>
      <c r="F155" s="575"/>
      <c r="G155" s="385"/>
      <c r="H155" s="384"/>
      <c r="I155" s="384"/>
      <c r="J155" s="575"/>
      <c r="K155" s="575"/>
    </row>
    <row r="156" spans="1:11" x14ac:dyDescent="0.2">
      <c r="A156" s="173"/>
      <c r="D156" s="384"/>
      <c r="E156" s="384"/>
      <c r="F156" s="575"/>
      <c r="G156" s="385"/>
      <c r="H156" s="384"/>
      <c r="I156" s="384"/>
      <c r="J156" s="575"/>
      <c r="K156" s="575"/>
    </row>
  </sheetData>
  <mergeCells count="6">
    <mergeCell ref="H4:K4"/>
    <mergeCell ref="A1:C1"/>
    <mergeCell ref="D1:G1"/>
    <mergeCell ref="A2:C2"/>
    <mergeCell ref="A4:C4"/>
    <mergeCell ref="D4:G4"/>
  </mergeCells>
  <hyperlinks>
    <hyperlink ref="A4" display="Back to Top Sheet" xr:uid="{DCC7ED33-7B23-4C1F-9DF2-13BAAB093624}"/>
    <hyperlink ref="A4:C4" location="Top!A1" display="Back to Top Sheet" xr:uid="{29B759CC-348C-42BD-9B2D-5EDAB8101C7E}"/>
  </hyperlink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62A3A-BCF4-4531-A6E5-D8FF395BB380}">
  <sheetPr>
    <tabColor rgb="FFB1A0C7"/>
    <pageSetUpPr fitToPage="1"/>
  </sheetPr>
  <dimension ref="A1:K144"/>
  <sheetViews>
    <sheetView zoomScaleNormal="100" workbookViewId="0">
      <selection sqref="A1:C1"/>
    </sheetView>
  </sheetViews>
  <sheetFormatPr defaultColWidth="11.42578125" defaultRowHeight="12.75" x14ac:dyDescent="0.2"/>
  <cols>
    <col min="1" max="1" width="30.28515625" style="387" customWidth="1"/>
    <col min="2" max="2" width="68.7109375" style="383" customWidth="1"/>
    <col min="3" max="3" width="17.5703125" style="387" customWidth="1"/>
    <col min="4" max="4" width="16.5703125" style="379" customWidth="1"/>
    <col min="5" max="5" width="15.5703125" style="379" customWidth="1"/>
    <col min="6" max="6" width="15.85546875" style="562" customWidth="1"/>
    <col min="7" max="7" width="26.140625" style="386" customWidth="1"/>
    <col min="8" max="8" width="15.42578125" style="379" customWidth="1"/>
    <col min="9" max="9" width="17.42578125" style="379" customWidth="1"/>
    <col min="10" max="10" width="20.85546875" style="562" customWidth="1"/>
    <col min="11" max="11" width="18.42578125" style="562" customWidth="1"/>
    <col min="12" max="254" width="11.42578125" style="562"/>
    <col min="255" max="255" width="23.42578125" style="562" customWidth="1"/>
    <col min="256" max="256" width="82.140625" style="562" bestFit="1" customWidth="1"/>
    <col min="257" max="257" width="17.140625" style="562" customWidth="1"/>
    <col min="258" max="259" width="11.42578125" style="562" customWidth="1"/>
    <col min="260" max="260" width="15.85546875" style="562" customWidth="1"/>
    <col min="261" max="261" width="11.42578125" style="562" customWidth="1"/>
    <col min="262" max="262" width="17.140625" style="562" customWidth="1"/>
    <col min="263" max="263" width="11.140625" style="562" customWidth="1"/>
    <col min="264" max="265" width="11.42578125" style="562" customWidth="1"/>
    <col min="266" max="266" width="15.85546875" style="562" customWidth="1"/>
    <col min="267" max="267" width="11.42578125" style="562" customWidth="1"/>
    <col min="268" max="510" width="11.42578125" style="562"/>
    <col min="511" max="511" width="23.42578125" style="562" customWidth="1"/>
    <col min="512" max="512" width="82.140625" style="562" bestFit="1" customWidth="1"/>
    <col min="513" max="513" width="17.140625" style="562" customWidth="1"/>
    <col min="514" max="515" width="11.42578125" style="562" customWidth="1"/>
    <col min="516" max="516" width="15.85546875" style="562" customWidth="1"/>
    <col min="517" max="517" width="11.42578125" style="562" customWidth="1"/>
    <col min="518" max="518" width="17.140625" style="562" customWidth="1"/>
    <col min="519" max="519" width="11.140625" style="562" customWidth="1"/>
    <col min="520" max="521" width="11.42578125" style="562" customWidth="1"/>
    <col min="522" max="522" width="15.85546875" style="562" customWidth="1"/>
    <col min="523" max="523" width="11.42578125" style="562" customWidth="1"/>
    <col min="524" max="766" width="11.42578125" style="562"/>
    <col min="767" max="767" width="23.42578125" style="562" customWidth="1"/>
    <col min="768" max="768" width="82.140625" style="562" bestFit="1" customWidth="1"/>
    <col min="769" max="769" width="17.140625" style="562" customWidth="1"/>
    <col min="770" max="771" width="11.42578125" style="562" customWidth="1"/>
    <col min="772" max="772" width="15.85546875" style="562" customWidth="1"/>
    <col min="773" max="773" width="11.42578125" style="562" customWidth="1"/>
    <col min="774" max="774" width="17.140625" style="562" customWidth="1"/>
    <col min="775" max="775" width="11.140625" style="562" customWidth="1"/>
    <col min="776" max="777" width="11.42578125" style="562" customWidth="1"/>
    <col min="778" max="778" width="15.85546875" style="562" customWidth="1"/>
    <col min="779" max="779" width="11.42578125" style="562" customWidth="1"/>
    <col min="780" max="1022" width="11.42578125" style="562"/>
    <col min="1023" max="1023" width="23.42578125" style="562" customWidth="1"/>
    <col min="1024" max="1024" width="82.140625" style="562" bestFit="1" customWidth="1"/>
    <col min="1025" max="1025" width="17.140625" style="562" customWidth="1"/>
    <col min="1026" max="1027" width="11.42578125" style="562" customWidth="1"/>
    <col min="1028" max="1028" width="15.85546875" style="562" customWidth="1"/>
    <col min="1029" max="1029" width="11.42578125" style="562" customWidth="1"/>
    <col min="1030" max="1030" width="17.140625" style="562" customWidth="1"/>
    <col min="1031" max="1031" width="11.140625" style="562" customWidth="1"/>
    <col min="1032" max="1033" width="11.42578125" style="562" customWidth="1"/>
    <col min="1034" max="1034" width="15.85546875" style="562" customWidth="1"/>
    <col min="1035" max="1035" width="11.42578125" style="562" customWidth="1"/>
    <col min="1036" max="1278" width="11.42578125" style="562"/>
    <col min="1279" max="1279" width="23.42578125" style="562" customWidth="1"/>
    <col min="1280" max="1280" width="82.140625" style="562" bestFit="1" customWidth="1"/>
    <col min="1281" max="1281" width="17.140625" style="562" customWidth="1"/>
    <col min="1282" max="1283" width="11.42578125" style="562" customWidth="1"/>
    <col min="1284" max="1284" width="15.85546875" style="562" customWidth="1"/>
    <col min="1285" max="1285" width="11.42578125" style="562" customWidth="1"/>
    <col min="1286" max="1286" width="17.140625" style="562" customWidth="1"/>
    <col min="1287" max="1287" width="11.140625" style="562" customWidth="1"/>
    <col min="1288" max="1289" width="11.42578125" style="562" customWidth="1"/>
    <col min="1290" max="1290" width="15.85546875" style="562" customWidth="1"/>
    <col min="1291" max="1291" width="11.42578125" style="562" customWidth="1"/>
    <col min="1292" max="1534" width="11.42578125" style="562"/>
    <col min="1535" max="1535" width="23.42578125" style="562" customWidth="1"/>
    <col min="1536" max="1536" width="82.140625" style="562" bestFit="1" customWidth="1"/>
    <col min="1537" max="1537" width="17.140625" style="562" customWidth="1"/>
    <col min="1538" max="1539" width="11.42578125" style="562" customWidth="1"/>
    <col min="1540" max="1540" width="15.85546875" style="562" customWidth="1"/>
    <col min="1541" max="1541" width="11.42578125" style="562" customWidth="1"/>
    <col min="1542" max="1542" width="17.140625" style="562" customWidth="1"/>
    <col min="1543" max="1543" width="11.140625" style="562" customWidth="1"/>
    <col min="1544" max="1545" width="11.42578125" style="562" customWidth="1"/>
    <col min="1546" max="1546" width="15.85546875" style="562" customWidth="1"/>
    <col min="1547" max="1547" width="11.42578125" style="562" customWidth="1"/>
    <col min="1548" max="1790" width="11.42578125" style="562"/>
    <col min="1791" max="1791" width="23.42578125" style="562" customWidth="1"/>
    <col min="1792" max="1792" width="82.140625" style="562" bestFit="1" customWidth="1"/>
    <col min="1793" max="1793" width="17.140625" style="562" customWidth="1"/>
    <col min="1794" max="1795" width="11.42578125" style="562" customWidth="1"/>
    <col min="1796" max="1796" width="15.85546875" style="562" customWidth="1"/>
    <col min="1797" max="1797" width="11.42578125" style="562" customWidth="1"/>
    <col min="1798" max="1798" width="17.140625" style="562" customWidth="1"/>
    <col min="1799" max="1799" width="11.140625" style="562" customWidth="1"/>
    <col min="1800" max="1801" width="11.42578125" style="562" customWidth="1"/>
    <col min="1802" max="1802" width="15.85546875" style="562" customWidth="1"/>
    <col min="1803" max="1803" width="11.42578125" style="562" customWidth="1"/>
    <col min="1804" max="2046" width="11.42578125" style="562"/>
    <col min="2047" max="2047" width="23.42578125" style="562" customWidth="1"/>
    <col min="2048" max="2048" width="82.140625" style="562" bestFit="1" customWidth="1"/>
    <col min="2049" max="2049" width="17.140625" style="562" customWidth="1"/>
    <col min="2050" max="2051" width="11.42578125" style="562" customWidth="1"/>
    <col min="2052" max="2052" width="15.85546875" style="562" customWidth="1"/>
    <col min="2053" max="2053" width="11.42578125" style="562" customWidth="1"/>
    <col min="2054" max="2054" width="17.140625" style="562" customWidth="1"/>
    <col min="2055" max="2055" width="11.140625" style="562" customWidth="1"/>
    <col min="2056" max="2057" width="11.42578125" style="562" customWidth="1"/>
    <col min="2058" max="2058" width="15.85546875" style="562" customWidth="1"/>
    <col min="2059" max="2059" width="11.42578125" style="562" customWidth="1"/>
    <col min="2060" max="2302" width="11.42578125" style="562"/>
    <col min="2303" max="2303" width="23.42578125" style="562" customWidth="1"/>
    <col min="2304" max="2304" width="82.140625" style="562" bestFit="1" customWidth="1"/>
    <col min="2305" max="2305" width="17.140625" style="562" customWidth="1"/>
    <col min="2306" max="2307" width="11.42578125" style="562" customWidth="1"/>
    <col min="2308" max="2308" width="15.85546875" style="562" customWidth="1"/>
    <col min="2309" max="2309" width="11.42578125" style="562" customWidth="1"/>
    <col min="2310" max="2310" width="17.140625" style="562" customWidth="1"/>
    <col min="2311" max="2311" width="11.140625" style="562" customWidth="1"/>
    <col min="2312" max="2313" width="11.42578125" style="562" customWidth="1"/>
    <col min="2314" max="2314" width="15.85546875" style="562" customWidth="1"/>
    <col min="2315" max="2315" width="11.42578125" style="562" customWidth="1"/>
    <col min="2316" max="2558" width="11.42578125" style="562"/>
    <col min="2559" max="2559" width="23.42578125" style="562" customWidth="1"/>
    <col min="2560" max="2560" width="82.140625" style="562" bestFit="1" customWidth="1"/>
    <col min="2561" max="2561" width="17.140625" style="562" customWidth="1"/>
    <col min="2562" max="2563" width="11.42578125" style="562" customWidth="1"/>
    <col min="2564" max="2564" width="15.85546875" style="562" customWidth="1"/>
    <col min="2565" max="2565" width="11.42578125" style="562" customWidth="1"/>
    <col min="2566" max="2566" width="17.140625" style="562" customWidth="1"/>
    <col min="2567" max="2567" width="11.140625" style="562" customWidth="1"/>
    <col min="2568" max="2569" width="11.42578125" style="562" customWidth="1"/>
    <col min="2570" max="2570" width="15.85546875" style="562" customWidth="1"/>
    <col min="2571" max="2571" width="11.42578125" style="562" customWidth="1"/>
    <col min="2572" max="2814" width="11.42578125" style="562"/>
    <col min="2815" max="2815" width="23.42578125" style="562" customWidth="1"/>
    <col min="2816" max="2816" width="82.140625" style="562" bestFit="1" customWidth="1"/>
    <col min="2817" max="2817" width="17.140625" style="562" customWidth="1"/>
    <col min="2818" max="2819" width="11.42578125" style="562" customWidth="1"/>
    <col min="2820" max="2820" width="15.85546875" style="562" customWidth="1"/>
    <col min="2821" max="2821" width="11.42578125" style="562" customWidth="1"/>
    <col min="2822" max="2822" width="17.140625" style="562" customWidth="1"/>
    <col min="2823" max="2823" width="11.140625" style="562" customWidth="1"/>
    <col min="2824" max="2825" width="11.42578125" style="562" customWidth="1"/>
    <col min="2826" max="2826" width="15.85546875" style="562" customWidth="1"/>
    <col min="2827" max="2827" width="11.42578125" style="562" customWidth="1"/>
    <col min="2828" max="3070" width="11.42578125" style="562"/>
    <col min="3071" max="3071" width="23.42578125" style="562" customWidth="1"/>
    <col min="3072" max="3072" width="82.140625" style="562" bestFit="1" customWidth="1"/>
    <col min="3073" max="3073" width="17.140625" style="562" customWidth="1"/>
    <col min="3074" max="3075" width="11.42578125" style="562" customWidth="1"/>
    <col min="3076" max="3076" width="15.85546875" style="562" customWidth="1"/>
    <col min="3077" max="3077" width="11.42578125" style="562" customWidth="1"/>
    <col min="3078" max="3078" width="17.140625" style="562" customWidth="1"/>
    <col min="3079" max="3079" width="11.140625" style="562" customWidth="1"/>
    <col min="3080" max="3081" width="11.42578125" style="562" customWidth="1"/>
    <col min="3082" max="3082" width="15.85546875" style="562" customWidth="1"/>
    <col min="3083" max="3083" width="11.42578125" style="562" customWidth="1"/>
    <col min="3084" max="3326" width="11.42578125" style="562"/>
    <col min="3327" max="3327" width="23.42578125" style="562" customWidth="1"/>
    <col min="3328" max="3328" width="82.140625" style="562" bestFit="1" customWidth="1"/>
    <col min="3329" max="3329" width="17.140625" style="562" customWidth="1"/>
    <col min="3330" max="3331" width="11.42578125" style="562" customWidth="1"/>
    <col min="3332" max="3332" width="15.85546875" style="562" customWidth="1"/>
    <col min="3333" max="3333" width="11.42578125" style="562" customWidth="1"/>
    <col min="3334" max="3334" width="17.140625" style="562" customWidth="1"/>
    <col min="3335" max="3335" width="11.140625" style="562" customWidth="1"/>
    <col min="3336" max="3337" width="11.42578125" style="562" customWidth="1"/>
    <col min="3338" max="3338" width="15.85546875" style="562" customWidth="1"/>
    <col min="3339" max="3339" width="11.42578125" style="562" customWidth="1"/>
    <col min="3340" max="3582" width="11.42578125" style="562"/>
    <col min="3583" max="3583" width="23.42578125" style="562" customWidth="1"/>
    <col min="3584" max="3584" width="82.140625" style="562" bestFit="1" customWidth="1"/>
    <col min="3585" max="3585" width="17.140625" style="562" customWidth="1"/>
    <col min="3586" max="3587" width="11.42578125" style="562" customWidth="1"/>
    <col min="3588" max="3588" width="15.85546875" style="562" customWidth="1"/>
    <col min="3589" max="3589" width="11.42578125" style="562" customWidth="1"/>
    <col min="3590" max="3590" width="17.140625" style="562" customWidth="1"/>
    <col min="3591" max="3591" width="11.140625" style="562" customWidth="1"/>
    <col min="3592" max="3593" width="11.42578125" style="562" customWidth="1"/>
    <col min="3594" max="3594" width="15.85546875" style="562" customWidth="1"/>
    <col min="3595" max="3595" width="11.42578125" style="562" customWidth="1"/>
    <col min="3596" max="3838" width="11.42578125" style="562"/>
    <col min="3839" max="3839" width="23.42578125" style="562" customWidth="1"/>
    <col min="3840" max="3840" width="82.140625" style="562" bestFit="1" customWidth="1"/>
    <col min="3841" max="3841" width="17.140625" style="562" customWidth="1"/>
    <col min="3842" max="3843" width="11.42578125" style="562" customWidth="1"/>
    <col min="3844" max="3844" width="15.85546875" style="562" customWidth="1"/>
    <col min="3845" max="3845" width="11.42578125" style="562" customWidth="1"/>
    <col min="3846" max="3846" width="17.140625" style="562" customWidth="1"/>
    <col min="3847" max="3847" width="11.140625" style="562" customWidth="1"/>
    <col min="3848" max="3849" width="11.42578125" style="562" customWidth="1"/>
    <col min="3850" max="3850" width="15.85546875" style="562" customWidth="1"/>
    <col min="3851" max="3851" width="11.42578125" style="562" customWidth="1"/>
    <col min="3852" max="4094" width="11.42578125" style="562"/>
    <col min="4095" max="4095" width="23.42578125" style="562" customWidth="1"/>
    <col min="4096" max="4096" width="82.140625" style="562" bestFit="1" customWidth="1"/>
    <col min="4097" max="4097" width="17.140625" style="562" customWidth="1"/>
    <col min="4098" max="4099" width="11.42578125" style="562" customWidth="1"/>
    <col min="4100" max="4100" width="15.85546875" style="562" customWidth="1"/>
    <col min="4101" max="4101" width="11.42578125" style="562" customWidth="1"/>
    <col min="4102" max="4102" width="17.140625" style="562" customWidth="1"/>
    <col min="4103" max="4103" width="11.140625" style="562" customWidth="1"/>
    <col min="4104" max="4105" width="11.42578125" style="562" customWidth="1"/>
    <col min="4106" max="4106" width="15.85546875" style="562" customWidth="1"/>
    <col min="4107" max="4107" width="11.42578125" style="562" customWidth="1"/>
    <col min="4108" max="4350" width="11.42578125" style="562"/>
    <col min="4351" max="4351" width="23.42578125" style="562" customWidth="1"/>
    <col min="4352" max="4352" width="82.140625" style="562" bestFit="1" customWidth="1"/>
    <col min="4353" max="4353" width="17.140625" style="562" customWidth="1"/>
    <col min="4354" max="4355" width="11.42578125" style="562" customWidth="1"/>
    <col min="4356" max="4356" width="15.85546875" style="562" customWidth="1"/>
    <col min="4357" max="4357" width="11.42578125" style="562" customWidth="1"/>
    <col min="4358" max="4358" width="17.140625" style="562" customWidth="1"/>
    <col min="4359" max="4359" width="11.140625" style="562" customWidth="1"/>
    <col min="4360" max="4361" width="11.42578125" style="562" customWidth="1"/>
    <col min="4362" max="4362" width="15.85546875" style="562" customWidth="1"/>
    <col min="4363" max="4363" width="11.42578125" style="562" customWidth="1"/>
    <col min="4364" max="4606" width="11.42578125" style="562"/>
    <col min="4607" max="4607" width="23.42578125" style="562" customWidth="1"/>
    <col min="4608" max="4608" width="82.140625" style="562" bestFit="1" customWidth="1"/>
    <col min="4609" max="4609" width="17.140625" style="562" customWidth="1"/>
    <col min="4610" max="4611" width="11.42578125" style="562" customWidth="1"/>
    <col min="4612" max="4612" width="15.85546875" style="562" customWidth="1"/>
    <col min="4613" max="4613" width="11.42578125" style="562" customWidth="1"/>
    <col min="4614" max="4614" width="17.140625" style="562" customWidth="1"/>
    <col min="4615" max="4615" width="11.140625" style="562" customWidth="1"/>
    <col min="4616" max="4617" width="11.42578125" style="562" customWidth="1"/>
    <col min="4618" max="4618" width="15.85546875" style="562" customWidth="1"/>
    <col min="4619" max="4619" width="11.42578125" style="562" customWidth="1"/>
    <col min="4620" max="4862" width="11.42578125" style="562"/>
    <col min="4863" max="4863" width="23.42578125" style="562" customWidth="1"/>
    <col min="4864" max="4864" width="82.140625" style="562" bestFit="1" customWidth="1"/>
    <col min="4865" max="4865" width="17.140625" style="562" customWidth="1"/>
    <col min="4866" max="4867" width="11.42578125" style="562" customWidth="1"/>
    <col min="4868" max="4868" width="15.85546875" style="562" customWidth="1"/>
    <col min="4869" max="4869" width="11.42578125" style="562" customWidth="1"/>
    <col min="4870" max="4870" width="17.140625" style="562" customWidth="1"/>
    <col min="4871" max="4871" width="11.140625" style="562" customWidth="1"/>
    <col min="4872" max="4873" width="11.42578125" style="562" customWidth="1"/>
    <col min="4874" max="4874" width="15.85546875" style="562" customWidth="1"/>
    <col min="4875" max="4875" width="11.42578125" style="562" customWidth="1"/>
    <col min="4876" max="5118" width="11.42578125" style="562"/>
    <col min="5119" max="5119" width="23.42578125" style="562" customWidth="1"/>
    <col min="5120" max="5120" width="82.140625" style="562" bestFit="1" customWidth="1"/>
    <col min="5121" max="5121" width="17.140625" style="562" customWidth="1"/>
    <col min="5122" max="5123" width="11.42578125" style="562" customWidth="1"/>
    <col min="5124" max="5124" width="15.85546875" style="562" customWidth="1"/>
    <col min="5125" max="5125" width="11.42578125" style="562" customWidth="1"/>
    <col min="5126" max="5126" width="17.140625" style="562" customWidth="1"/>
    <col min="5127" max="5127" width="11.140625" style="562" customWidth="1"/>
    <col min="5128" max="5129" width="11.42578125" style="562" customWidth="1"/>
    <col min="5130" max="5130" width="15.85546875" style="562" customWidth="1"/>
    <col min="5131" max="5131" width="11.42578125" style="562" customWidth="1"/>
    <col min="5132" max="5374" width="11.42578125" style="562"/>
    <col min="5375" max="5375" width="23.42578125" style="562" customWidth="1"/>
    <col min="5376" max="5376" width="82.140625" style="562" bestFit="1" customWidth="1"/>
    <col min="5377" max="5377" width="17.140625" style="562" customWidth="1"/>
    <col min="5378" max="5379" width="11.42578125" style="562" customWidth="1"/>
    <col min="5380" max="5380" width="15.85546875" style="562" customWidth="1"/>
    <col min="5381" max="5381" width="11.42578125" style="562" customWidth="1"/>
    <col min="5382" max="5382" width="17.140625" style="562" customWidth="1"/>
    <col min="5383" max="5383" width="11.140625" style="562" customWidth="1"/>
    <col min="5384" max="5385" width="11.42578125" style="562" customWidth="1"/>
    <col min="5386" max="5386" width="15.85546875" style="562" customWidth="1"/>
    <col min="5387" max="5387" width="11.42578125" style="562" customWidth="1"/>
    <col min="5388" max="5630" width="11.42578125" style="562"/>
    <col min="5631" max="5631" width="23.42578125" style="562" customWidth="1"/>
    <col min="5632" max="5632" width="82.140625" style="562" bestFit="1" customWidth="1"/>
    <col min="5633" max="5633" width="17.140625" style="562" customWidth="1"/>
    <col min="5634" max="5635" width="11.42578125" style="562" customWidth="1"/>
    <col min="5636" max="5636" width="15.85546875" style="562" customWidth="1"/>
    <col min="5637" max="5637" width="11.42578125" style="562" customWidth="1"/>
    <col min="5638" max="5638" width="17.140625" style="562" customWidth="1"/>
    <col min="5639" max="5639" width="11.140625" style="562" customWidth="1"/>
    <col min="5640" max="5641" width="11.42578125" style="562" customWidth="1"/>
    <col min="5642" max="5642" width="15.85546875" style="562" customWidth="1"/>
    <col min="5643" max="5643" width="11.42578125" style="562" customWidth="1"/>
    <col min="5644" max="5886" width="11.42578125" style="562"/>
    <col min="5887" max="5887" width="23.42578125" style="562" customWidth="1"/>
    <col min="5888" max="5888" width="82.140625" style="562" bestFit="1" customWidth="1"/>
    <col min="5889" max="5889" width="17.140625" style="562" customWidth="1"/>
    <col min="5890" max="5891" width="11.42578125" style="562" customWidth="1"/>
    <col min="5892" max="5892" width="15.85546875" style="562" customWidth="1"/>
    <col min="5893" max="5893" width="11.42578125" style="562" customWidth="1"/>
    <col min="5894" max="5894" width="17.140625" style="562" customWidth="1"/>
    <col min="5895" max="5895" width="11.140625" style="562" customWidth="1"/>
    <col min="5896" max="5897" width="11.42578125" style="562" customWidth="1"/>
    <col min="5898" max="5898" width="15.85546875" style="562" customWidth="1"/>
    <col min="5899" max="5899" width="11.42578125" style="562" customWidth="1"/>
    <col min="5900" max="6142" width="11.42578125" style="562"/>
    <col min="6143" max="6143" width="23.42578125" style="562" customWidth="1"/>
    <col min="6144" max="6144" width="82.140625" style="562" bestFit="1" customWidth="1"/>
    <col min="6145" max="6145" width="17.140625" style="562" customWidth="1"/>
    <col min="6146" max="6147" width="11.42578125" style="562" customWidth="1"/>
    <col min="6148" max="6148" width="15.85546875" style="562" customWidth="1"/>
    <col min="6149" max="6149" width="11.42578125" style="562" customWidth="1"/>
    <col min="6150" max="6150" width="17.140625" style="562" customWidth="1"/>
    <col min="6151" max="6151" width="11.140625" style="562" customWidth="1"/>
    <col min="6152" max="6153" width="11.42578125" style="562" customWidth="1"/>
    <col min="6154" max="6154" width="15.85546875" style="562" customWidth="1"/>
    <col min="6155" max="6155" width="11.42578125" style="562" customWidth="1"/>
    <col min="6156" max="6398" width="11.42578125" style="562"/>
    <col min="6399" max="6399" width="23.42578125" style="562" customWidth="1"/>
    <col min="6400" max="6400" width="82.140625" style="562" bestFit="1" customWidth="1"/>
    <col min="6401" max="6401" width="17.140625" style="562" customWidth="1"/>
    <col min="6402" max="6403" width="11.42578125" style="562" customWidth="1"/>
    <col min="6404" max="6404" width="15.85546875" style="562" customWidth="1"/>
    <col min="6405" max="6405" width="11.42578125" style="562" customWidth="1"/>
    <col min="6406" max="6406" width="17.140625" style="562" customWidth="1"/>
    <col min="6407" max="6407" width="11.140625" style="562" customWidth="1"/>
    <col min="6408" max="6409" width="11.42578125" style="562" customWidth="1"/>
    <col min="6410" max="6410" width="15.85546875" style="562" customWidth="1"/>
    <col min="6411" max="6411" width="11.42578125" style="562" customWidth="1"/>
    <col min="6412" max="6654" width="11.42578125" style="562"/>
    <col min="6655" max="6655" width="23.42578125" style="562" customWidth="1"/>
    <col min="6656" max="6656" width="82.140625" style="562" bestFit="1" customWidth="1"/>
    <col min="6657" max="6657" width="17.140625" style="562" customWidth="1"/>
    <col min="6658" max="6659" width="11.42578125" style="562" customWidth="1"/>
    <col min="6660" max="6660" width="15.85546875" style="562" customWidth="1"/>
    <col min="6661" max="6661" width="11.42578125" style="562" customWidth="1"/>
    <col min="6662" max="6662" width="17.140625" style="562" customWidth="1"/>
    <col min="6663" max="6663" width="11.140625" style="562" customWidth="1"/>
    <col min="6664" max="6665" width="11.42578125" style="562" customWidth="1"/>
    <col min="6666" max="6666" width="15.85546875" style="562" customWidth="1"/>
    <col min="6667" max="6667" width="11.42578125" style="562" customWidth="1"/>
    <col min="6668" max="6910" width="11.42578125" style="562"/>
    <col min="6911" max="6911" width="23.42578125" style="562" customWidth="1"/>
    <col min="6912" max="6912" width="82.140625" style="562" bestFit="1" customWidth="1"/>
    <col min="6913" max="6913" width="17.140625" style="562" customWidth="1"/>
    <col min="6914" max="6915" width="11.42578125" style="562" customWidth="1"/>
    <col min="6916" max="6916" width="15.85546875" style="562" customWidth="1"/>
    <col min="6917" max="6917" width="11.42578125" style="562" customWidth="1"/>
    <col min="6918" max="6918" width="17.140625" style="562" customWidth="1"/>
    <col min="6919" max="6919" width="11.140625" style="562" customWidth="1"/>
    <col min="6920" max="6921" width="11.42578125" style="562" customWidth="1"/>
    <col min="6922" max="6922" width="15.85546875" style="562" customWidth="1"/>
    <col min="6923" max="6923" width="11.42578125" style="562" customWidth="1"/>
    <col min="6924" max="7166" width="11.42578125" style="562"/>
    <col min="7167" max="7167" width="23.42578125" style="562" customWidth="1"/>
    <col min="7168" max="7168" width="82.140625" style="562" bestFit="1" customWidth="1"/>
    <col min="7169" max="7169" width="17.140625" style="562" customWidth="1"/>
    <col min="7170" max="7171" width="11.42578125" style="562" customWidth="1"/>
    <col min="7172" max="7172" width="15.85546875" style="562" customWidth="1"/>
    <col min="7173" max="7173" width="11.42578125" style="562" customWidth="1"/>
    <col min="7174" max="7174" width="17.140625" style="562" customWidth="1"/>
    <col min="7175" max="7175" width="11.140625" style="562" customWidth="1"/>
    <col min="7176" max="7177" width="11.42578125" style="562" customWidth="1"/>
    <col min="7178" max="7178" width="15.85546875" style="562" customWidth="1"/>
    <col min="7179" max="7179" width="11.42578125" style="562" customWidth="1"/>
    <col min="7180" max="7422" width="11.42578125" style="562"/>
    <col min="7423" max="7423" width="23.42578125" style="562" customWidth="1"/>
    <col min="7424" max="7424" width="82.140625" style="562" bestFit="1" customWidth="1"/>
    <col min="7425" max="7425" width="17.140625" style="562" customWidth="1"/>
    <col min="7426" max="7427" width="11.42578125" style="562" customWidth="1"/>
    <col min="7428" max="7428" width="15.85546875" style="562" customWidth="1"/>
    <col min="7429" max="7429" width="11.42578125" style="562" customWidth="1"/>
    <col min="7430" max="7430" width="17.140625" style="562" customWidth="1"/>
    <col min="7431" max="7431" width="11.140625" style="562" customWidth="1"/>
    <col min="7432" max="7433" width="11.42578125" style="562" customWidth="1"/>
    <col min="7434" max="7434" width="15.85546875" style="562" customWidth="1"/>
    <col min="7435" max="7435" width="11.42578125" style="562" customWidth="1"/>
    <col min="7436" max="7678" width="11.42578125" style="562"/>
    <col min="7679" max="7679" width="23.42578125" style="562" customWidth="1"/>
    <col min="7680" max="7680" width="82.140625" style="562" bestFit="1" customWidth="1"/>
    <col min="7681" max="7681" width="17.140625" style="562" customWidth="1"/>
    <col min="7682" max="7683" width="11.42578125" style="562" customWidth="1"/>
    <col min="7684" max="7684" width="15.85546875" style="562" customWidth="1"/>
    <col min="7685" max="7685" width="11.42578125" style="562" customWidth="1"/>
    <col min="7686" max="7686" width="17.140625" style="562" customWidth="1"/>
    <col min="7687" max="7687" width="11.140625" style="562" customWidth="1"/>
    <col min="7688" max="7689" width="11.42578125" style="562" customWidth="1"/>
    <col min="7690" max="7690" width="15.85546875" style="562" customWidth="1"/>
    <col min="7691" max="7691" width="11.42578125" style="562" customWidth="1"/>
    <col min="7692" max="7934" width="11.42578125" style="562"/>
    <col min="7935" max="7935" width="23.42578125" style="562" customWidth="1"/>
    <col min="7936" max="7936" width="82.140625" style="562" bestFit="1" customWidth="1"/>
    <col min="7937" max="7937" width="17.140625" style="562" customWidth="1"/>
    <col min="7938" max="7939" width="11.42578125" style="562" customWidth="1"/>
    <col min="7940" max="7940" width="15.85546875" style="562" customWidth="1"/>
    <col min="7941" max="7941" width="11.42578125" style="562" customWidth="1"/>
    <col min="7942" max="7942" width="17.140625" style="562" customWidth="1"/>
    <col min="7943" max="7943" width="11.140625" style="562" customWidth="1"/>
    <col min="7944" max="7945" width="11.42578125" style="562" customWidth="1"/>
    <col min="7946" max="7946" width="15.85546875" style="562" customWidth="1"/>
    <col min="7947" max="7947" width="11.42578125" style="562" customWidth="1"/>
    <col min="7948" max="8190" width="11.42578125" style="562"/>
    <col min="8191" max="8191" width="23.42578125" style="562" customWidth="1"/>
    <col min="8192" max="8192" width="82.140625" style="562" bestFit="1" customWidth="1"/>
    <col min="8193" max="8193" width="17.140625" style="562" customWidth="1"/>
    <col min="8194" max="8195" width="11.42578125" style="562" customWidth="1"/>
    <col min="8196" max="8196" width="15.85546875" style="562" customWidth="1"/>
    <col min="8197" max="8197" width="11.42578125" style="562" customWidth="1"/>
    <col min="8198" max="8198" width="17.140625" style="562" customWidth="1"/>
    <col min="8199" max="8199" width="11.140625" style="562" customWidth="1"/>
    <col min="8200" max="8201" width="11.42578125" style="562" customWidth="1"/>
    <col min="8202" max="8202" width="15.85546875" style="562" customWidth="1"/>
    <col min="8203" max="8203" width="11.42578125" style="562" customWidth="1"/>
    <col min="8204" max="8446" width="11.42578125" style="562"/>
    <col min="8447" max="8447" width="23.42578125" style="562" customWidth="1"/>
    <col min="8448" max="8448" width="82.140625" style="562" bestFit="1" customWidth="1"/>
    <col min="8449" max="8449" width="17.140625" style="562" customWidth="1"/>
    <col min="8450" max="8451" width="11.42578125" style="562" customWidth="1"/>
    <col min="8452" max="8452" width="15.85546875" style="562" customWidth="1"/>
    <col min="8453" max="8453" width="11.42578125" style="562" customWidth="1"/>
    <col min="8454" max="8454" width="17.140625" style="562" customWidth="1"/>
    <col min="8455" max="8455" width="11.140625" style="562" customWidth="1"/>
    <col min="8456" max="8457" width="11.42578125" style="562" customWidth="1"/>
    <col min="8458" max="8458" width="15.85546875" style="562" customWidth="1"/>
    <col min="8459" max="8459" width="11.42578125" style="562" customWidth="1"/>
    <col min="8460" max="8702" width="11.42578125" style="562"/>
    <col min="8703" max="8703" width="23.42578125" style="562" customWidth="1"/>
    <col min="8704" max="8704" width="82.140625" style="562" bestFit="1" customWidth="1"/>
    <col min="8705" max="8705" width="17.140625" style="562" customWidth="1"/>
    <col min="8706" max="8707" width="11.42578125" style="562" customWidth="1"/>
    <col min="8708" max="8708" width="15.85546875" style="562" customWidth="1"/>
    <col min="8709" max="8709" width="11.42578125" style="562" customWidth="1"/>
    <col min="8710" max="8710" width="17.140625" style="562" customWidth="1"/>
    <col min="8711" max="8711" width="11.140625" style="562" customWidth="1"/>
    <col min="8712" max="8713" width="11.42578125" style="562" customWidth="1"/>
    <col min="8714" max="8714" width="15.85546875" style="562" customWidth="1"/>
    <col min="8715" max="8715" width="11.42578125" style="562" customWidth="1"/>
    <col min="8716" max="8958" width="11.42578125" style="562"/>
    <col min="8959" max="8959" width="23.42578125" style="562" customWidth="1"/>
    <col min="8960" max="8960" width="82.140625" style="562" bestFit="1" customWidth="1"/>
    <col min="8961" max="8961" width="17.140625" style="562" customWidth="1"/>
    <col min="8962" max="8963" width="11.42578125" style="562" customWidth="1"/>
    <col min="8964" max="8964" width="15.85546875" style="562" customWidth="1"/>
    <col min="8965" max="8965" width="11.42578125" style="562" customWidth="1"/>
    <col min="8966" max="8966" width="17.140625" style="562" customWidth="1"/>
    <col min="8967" max="8967" width="11.140625" style="562" customWidth="1"/>
    <col min="8968" max="8969" width="11.42578125" style="562" customWidth="1"/>
    <col min="8970" max="8970" width="15.85546875" style="562" customWidth="1"/>
    <col min="8971" max="8971" width="11.42578125" style="562" customWidth="1"/>
    <col min="8972" max="9214" width="11.42578125" style="562"/>
    <col min="9215" max="9215" width="23.42578125" style="562" customWidth="1"/>
    <col min="9216" max="9216" width="82.140625" style="562" bestFit="1" customWidth="1"/>
    <col min="9217" max="9217" width="17.140625" style="562" customWidth="1"/>
    <col min="9218" max="9219" width="11.42578125" style="562" customWidth="1"/>
    <col min="9220" max="9220" width="15.85546875" style="562" customWidth="1"/>
    <col min="9221" max="9221" width="11.42578125" style="562" customWidth="1"/>
    <col min="9222" max="9222" width="17.140625" style="562" customWidth="1"/>
    <col min="9223" max="9223" width="11.140625" style="562" customWidth="1"/>
    <col min="9224" max="9225" width="11.42578125" style="562" customWidth="1"/>
    <col min="9226" max="9226" width="15.85546875" style="562" customWidth="1"/>
    <col min="9227" max="9227" width="11.42578125" style="562" customWidth="1"/>
    <col min="9228" max="9470" width="11.42578125" style="562"/>
    <col min="9471" max="9471" width="23.42578125" style="562" customWidth="1"/>
    <col min="9472" max="9472" width="82.140625" style="562" bestFit="1" customWidth="1"/>
    <col min="9473" max="9473" width="17.140625" style="562" customWidth="1"/>
    <col min="9474" max="9475" width="11.42578125" style="562" customWidth="1"/>
    <col min="9476" max="9476" width="15.85546875" style="562" customWidth="1"/>
    <col min="9477" max="9477" width="11.42578125" style="562" customWidth="1"/>
    <col min="9478" max="9478" width="17.140625" style="562" customWidth="1"/>
    <col min="9479" max="9479" width="11.140625" style="562" customWidth="1"/>
    <col min="9480" max="9481" width="11.42578125" style="562" customWidth="1"/>
    <col min="9482" max="9482" width="15.85546875" style="562" customWidth="1"/>
    <col min="9483" max="9483" width="11.42578125" style="562" customWidth="1"/>
    <col min="9484" max="9726" width="11.42578125" style="562"/>
    <col min="9727" max="9727" width="23.42578125" style="562" customWidth="1"/>
    <col min="9728" max="9728" width="82.140625" style="562" bestFit="1" customWidth="1"/>
    <col min="9729" max="9729" width="17.140625" style="562" customWidth="1"/>
    <col min="9730" max="9731" width="11.42578125" style="562" customWidth="1"/>
    <col min="9732" max="9732" width="15.85546875" style="562" customWidth="1"/>
    <col min="9733" max="9733" width="11.42578125" style="562" customWidth="1"/>
    <col min="9734" max="9734" width="17.140625" style="562" customWidth="1"/>
    <col min="9735" max="9735" width="11.140625" style="562" customWidth="1"/>
    <col min="9736" max="9737" width="11.42578125" style="562" customWidth="1"/>
    <col min="9738" max="9738" width="15.85546875" style="562" customWidth="1"/>
    <col min="9739" max="9739" width="11.42578125" style="562" customWidth="1"/>
    <col min="9740" max="9982" width="11.42578125" style="562"/>
    <col min="9983" max="9983" width="23.42578125" style="562" customWidth="1"/>
    <col min="9984" max="9984" width="82.140625" style="562" bestFit="1" customWidth="1"/>
    <col min="9985" max="9985" width="17.140625" style="562" customWidth="1"/>
    <col min="9986" max="9987" width="11.42578125" style="562" customWidth="1"/>
    <col min="9988" max="9988" width="15.85546875" style="562" customWidth="1"/>
    <col min="9989" max="9989" width="11.42578125" style="562" customWidth="1"/>
    <col min="9990" max="9990" width="17.140625" style="562" customWidth="1"/>
    <col min="9991" max="9991" width="11.140625" style="562" customWidth="1"/>
    <col min="9992" max="9993" width="11.42578125" style="562" customWidth="1"/>
    <col min="9994" max="9994" width="15.85546875" style="562" customWidth="1"/>
    <col min="9995" max="9995" width="11.42578125" style="562" customWidth="1"/>
    <col min="9996" max="10238" width="11.42578125" style="562"/>
    <col min="10239" max="10239" width="23.42578125" style="562" customWidth="1"/>
    <col min="10240" max="10240" width="82.140625" style="562" bestFit="1" customWidth="1"/>
    <col min="10241" max="10241" width="17.140625" style="562" customWidth="1"/>
    <col min="10242" max="10243" width="11.42578125" style="562" customWidth="1"/>
    <col min="10244" max="10244" width="15.85546875" style="562" customWidth="1"/>
    <col min="10245" max="10245" width="11.42578125" style="562" customWidth="1"/>
    <col min="10246" max="10246" width="17.140625" style="562" customWidth="1"/>
    <col min="10247" max="10247" width="11.140625" style="562" customWidth="1"/>
    <col min="10248" max="10249" width="11.42578125" style="562" customWidth="1"/>
    <col min="10250" max="10250" width="15.85546875" style="562" customWidth="1"/>
    <col min="10251" max="10251" width="11.42578125" style="562" customWidth="1"/>
    <col min="10252" max="10494" width="11.42578125" style="562"/>
    <col min="10495" max="10495" width="23.42578125" style="562" customWidth="1"/>
    <col min="10496" max="10496" width="82.140625" style="562" bestFit="1" customWidth="1"/>
    <col min="10497" max="10497" width="17.140625" style="562" customWidth="1"/>
    <col min="10498" max="10499" width="11.42578125" style="562" customWidth="1"/>
    <col min="10500" max="10500" width="15.85546875" style="562" customWidth="1"/>
    <col min="10501" max="10501" width="11.42578125" style="562" customWidth="1"/>
    <col min="10502" max="10502" width="17.140625" style="562" customWidth="1"/>
    <col min="10503" max="10503" width="11.140625" style="562" customWidth="1"/>
    <col min="10504" max="10505" width="11.42578125" style="562" customWidth="1"/>
    <col min="10506" max="10506" width="15.85546875" style="562" customWidth="1"/>
    <col min="10507" max="10507" width="11.42578125" style="562" customWidth="1"/>
    <col min="10508" max="10750" width="11.42578125" style="562"/>
    <col min="10751" max="10751" width="23.42578125" style="562" customWidth="1"/>
    <col min="10752" max="10752" width="82.140625" style="562" bestFit="1" customWidth="1"/>
    <col min="10753" max="10753" width="17.140625" style="562" customWidth="1"/>
    <col min="10754" max="10755" width="11.42578125" style="562" customWidth="1"/>
    <col min="10756" max="10756" width="15.85546875" style="562" customWidth="1"/>
    <col min="10757" max="10757" width="11.42578125" style="562" customWidth="1"/>
    <col min="10758" max="10758" width="17.140625" style="562" customWidth="1"/>
    <col min="10759" max="10759" width="11.140625" style="562" customWidth="1"/>
    <col min="10760" max="10761" width="11.42578125" style="562" customWidth="1"/>
    <col min="10762" max="10762" width="15.85546875" style="562" customWidth="1"/>
    <col min="10763" max="10763" width="11.42578125" style="562" customWidth="1"/>
    <col min="10764" max="11006" width="11.42578125" style="562"/>
    <col min="11007" max="11007" width="23.42578125" style="562" customWidth="1"/>
    <col min="11008" max="11008" width="82.140625" style="562" bestFit="1" customWidth="1"/>
    <col min="11009" max="11009" width="17.140625" style="562" customWidth="1"/>
    <col min="11010" max="11011" width="11.42578125" style="562" customWidth="1"/>
    <col min="11012" max="11012" width="15.85546875" style="562" customWidth="1"/>
    <col min="11013" max="11013" width="11.42578125" style="562" customWidth="1"/>
    <col min="11014" max="11014" width="17.140625" style="562" customWidth="1"/>
    <col min="11015" max="11015" width="11.140625" style="562" customWidth="1"/>
    <col min="11016" max="11017" width="11.42578125" style="562" customWidth="1"/>
    <col min="11018" max="11018" width="15.85546875" style="562" customWidth="1"/>
    <col min="11019" max="11019" width="11.42578125" style="562" customWidth="1"/>
    <col min="11020" max="11262" width="11.42578125" style="562"/>
    <col min="11263" max="11263" width="23.42578125" style="562" customWidth="1"/>
    <col min="11264" max="11264" width="82.140625" style="562" bestFit="1" customWidth="1"/>
    <col min="11265" max="11265" width="17.140625" style="562" customWidth="1"/>
    <col min="11266" max="11267" width="11.42578125" style="562" customWidth="1"/>
    <col min="11268" max="11268" width="15.85546875" style="562" customWidth="1"/>
    <col min="11269" max="11269" width="11.42578125" style="562" customWidth="1"/>
    <col min="11270" max="11270" width="17.140625" style="562" customWidth="1"/>
    <col min="11271" max="11271" width="11.140625" style="562" customWidth="1"/>
    <col min="11272" max="11273" width="11.42578125" style="562" customWidth="1"/>
    <col min="11274" max="11274" width="15.85546875" style="562" customWidth="1"/>
    <col min="11275" max="11275" width="11.42578125" style="562" customWidth="1"/>
    <col min="11276" max="11518" width="11.42578125" style="562"/>
    <col min="11519" max="11519" width="23.42578125" style="562" customWidth="1"/>
    <col min="11520" max="11520" width="82.140625" style="562" bestFit="1" customWidth="1"/>
    <col min="11521" max="11521" width="17.140625" style="562" customWidth="1"/>
    <col min="11522" max="11523" width="11.42578125" style="562" customWidth="1"/>
    <col min="11524" max="11524" width="15.85546875" style="562" customWidth="1"/>
    <col min="11525" max="11525" width="11.42578125" style="562" customWidth="1"/>
    <col min="11526" max="11526" width="17.140625" style="562" customWidth="1"/>
    <col min="11527" max="11527" width="11.140625" style="562" customWidth="1"/>
    <col min="11528" max="11529" width="11.42578125" style="562" customWidth="1"/>
    <col min="11530" max="11530" width="15.85546875" style="562" customWidth="1"/>
    <col min="11531" max="11531" width="11.42578125" style="562" customWidth="1"/>
    <col min="11532" max="11774" width="11.42578125" style="562"/>
    <col min="11775" max="11775" width="23.42578125" style="562" customWidth="1"/>
    <col min="11776" max="11776" width="82.140625" style="562" bestFit="1" customWidth="1"/>
    <col min="11777" max="11777" width="17.140625" style="562" customWidth="1"/>
    <col min="11778" max="11779" width="11.42578125" style="562" customWidth="1"/>
    <col min="11780" max="11780" width="15.85546875" style="562" customWidth="1"/>
    <col min="11781" max="11781" width="11.42578125" style="562" customWidth="1"/>
    <col min="11782" max="11782" width="17.140625" style="562" customWidth="1"/>
    <col min="11783" max="11783" width="11.140625" style="562" customWidth="1"/>
    <col min="11784" max="11785" width="11.42578125" style="562" customWidth="1"/>
    <col min="11786" max="11786" width="15.85546875" style="562" customWidth="1"/>
    <col min="11787" max="11787" width="11.42578125" style="562" customWidth="1"/>
    <col min="11788" max="12030" width="11.42578125" style="562"/>
    <col min="12031" max="12031" width="23.42578125" style="562" customWidth="1"/>
    <col min="12032" max="12032" width="82.140625" style="562" bestFit="1" customWidth="1"/>
    <col min="12033" max="12033" width="17.140625" style="562" customWidth="1"/>
    <col min="12034" max="12035" width="11.42578125" style="562" customWidth="1"/>
    <col min="12036" max="12036" width="15.85546875" style="562" customWidth="1"/>
    <col min="12037" max="12037" width="11.42578125" style="562" customWidth="1"/>
    <col min="12038" max="12038" width="17.140625" style="562" customWidth="1"/>
    <col min="12039" max="12039" width="11.140625" style="562" customWidth="1"/>
    <col min="12040" max="12041" width="11.42578125" style="562" customWidth="1"/>
    <col min="12042" max="12042" width="15.85546875" style="562" customWidth="1"/>
    <col min="12043" max="12043" width="11.42578125" style="562" customWidth="1"/>
    <col min="12044" max="12286" width="11.42578125" style="562"/>
    <col min="12287" max="12287" width="23.42578125" style="562" customWidth="1"/>
    <col min="12288" max="12288" width="82.140625" style="562" bestFit="1" customWidth="1"/>
    <col min="12289" max="12289" width="17.140625" style="562" customWidth="1"/>
    <col min="12290" max="12291" width="11.42578125" style="562" customWidth="1"/>
    <col min="12292" max="12292" width="15.85546875" style="562" customWidth="1"/>
    <col min="12293" max="12293" width="11.42578125" style="562" customWidth="1"/>
    <col min="12294" max="12294" width="17.140625" style="562" customWidth="1"/>
    <col min="12295" max="12295" width="11.140625" style="562" customWidth="1"/>
    <col min="12296" max="12297" width="11.42578125" style="562" customWidth="1"/>
    <col min="12298" max="12298" width="15.85546875" style="562" customWidth="1"/>
    <col min="12299" max="12299" width="11.42578125" style="562" customWidth="1"/>
    <col min="12300" max="12542" width="11.42578125" style="562"/>
    <col min="12543" max="12543" width="23.42578125" style="562" customWidth="1"/>
    <col min="12544" max="12544" width="82.140625" style="562" bestFit="1" customWidth="1"/>
    <col min="12545" max="12545" width="17.140625" style="562" customWidth="1"/>
    <col min="12546" max="12547" width="11.42578125" style="562" customWidth="1"/>
    <col min="12548" max="12548" width="15.85546875" style="562" customWidth="1"/>
    <col min="12549" max="12549" width="11.42578125" style="562" customWidth="1"/>
    <col min="12550" max="12550" width="17.140625" style="562" customWidth="1"/>
    <col min="12551" max="12551" width="11.140625" style="562" customWidth="1"/>
    <col min="12552" max="12553" width="11.42578125" style="562" customWidth="1"/>
    <col min="12554" max="12554" width="15.85546875" style="562" customWidth="1"/>
    <col min="12555" max="12555" width="11.42578125" style="562" customWidth="1"/>
    <col min="12556" max="12798" width="11.42578125" style="562"/>
    <col min="12799" max="12799" width="23.42578125" style="562" customWidth="1"/>
    <col min="12800" max="12800" width="82.140625" style="562" bestFit="1" customWidth="1"/>
    <col min="12801" max="12801" width="17.140625" style="562" customWidth="1"/>
    <col min="12802" max="12803" width="11.42578125" style="562" customWidth="1"/>
    <col min="12804" max="12804" width="15.85546875" style="562" customWidth="1"/>
    <col min="12805" max="12805" width="11.42578125" style="562" customWidth="1"/>
    <col min="12806" max="12806" width="17.140625" style="562" customWidth="1"/>
    <col min="12807" max="12807" width="11.140625" style="562" customWidth="1"/>
    <col min="12808" max="12809" width="11.42578125" style="562" customWidth="1"/>
    <col min="12810" max="12810" width="15.85546875" style="562" customWidth="1"/>
    <col min="12811" max="12811" width="11.42578125" style="562" customWidth="1"/>
    <col min="12812" max="13054" width="11.42578125" style="562"/>
    <col min="13055" max="13055" width="23.42578125" style="562" customWidth="1"/>
    <col min="13056" max="13056" width="82.140625" style="562" bestFit="1" customWidth="1"/>
    <col min="13057" max="13057" width="17.140625" style="562" customWidth="1"/>
    <col min="13058" max="13059" width="11.42578125" style="562" customWidth="1"/>
    <col min="13060" max="13060" width="15.85546875" style="562" customWidth="1"/>
    <col min="13061" max="13061" width="11.42578125" style="562" customWidth="1"/>
    <col min="13062" max="13062" width="17.140625" style="562" customWidth="1"/>
    <col min="13063" max="13063" width="11.140625" style="562" customWidth="1"/>
    <col min="13064" max="13065" width="11.42578125" style="562" customWidth="1"/>
    <col min="13066" max="13066" width="15.85546875" style="562" customWidth="1"/>
    <col min="13067" max="13067" width="11.42578125" style="562" customWidth="1"/>
    <col min="13068" max="13310" width="11.42578125" style="562"/>
    <col min="13311" max="13311" width="23.42578125" style="562" customWidth="1"/>
    <col min="13312" max="13312" width="82.140625" style="562" bestFit="1" customWidth="1"/>
    <col min="13313" max="13313" width="17.140625" style="562" customWidth="1"/>
    <col min="13314" max="13315" width="11.42578125" style="562" customWidth="1"/>
    <col min="13316" max="13316" width="15.85546875" style="562" customWidth="1"/>
    <col min="13317" max="13317" width="11.42578125" style="562" customWidth="1"/>
    <col min="13318" max="13318" width="17.140625" style="562" customWidth="1"/>
    <col min="13319" max="13319" width="11.140625" style="562" customWidth="1"/>
    <col min="13320" max="13321" width="11.42578125" style="562" customWidth="1"/>
    <col min="13322" max="13322" width="15.85546875" style="562" customWidth="1"/>
    <col min="13323" max="13323" width="11.42578125" style="562" customWidth="1"/>
    <col min="13324" max="13566" width="11.42578125" style="562"/>
    <col min="13567" max="13567" width="23.42578125" style="562" customWidth="1"/>
    <col min="13568" max="13568" width="82.140625" style="562" bestFit="1" customWidth="1"/>
    <col min="13569" max="13569" width="17.140625" style="562" customWidth="1"/>
    <col min="13570" max="13571" width="11.42578125" style="562" customWidth="1"/>
    <col min="13572" max="13572" width="15.85546875" style="562" customWidth="1"/>
    <col min="13573" max="13573" width="11.42578125" style="562" customWidth="1"/>
    <col min="13574" max="13574" width="17.140625" style="562" customWidth="1"/>
    <col min="13575" max="13575" width="11.140625" style="562" customWidth="1"/>
    <col min="13576" max="13577" width="11.42578125" style="562" customWidth="1"/>
    <col min="13578" max="13578" width="15.85546875" style="562" customWidth="1"/>
    <col min="13579" max="13579" width="11.42578125" style="562" customWidth="1"/>
    <col min="13580" max="13822" width="11.42578125" style="562"/>
    <col min="13823" max="13823" width="23.42578125" style="562" customWidth="1"/>
    <col min="13824" max="13824" width="82.140625" style="562" bestFit="1" customWidth="1"/>
    <col min="13825" max="13825" width="17.140625" style="562" customWidth="1"/>
    <col min="13826" max="13827" width="11.42578125" style="562" customWidth="1"/>
    <col min="13828" max="13828" width="15.85546875" style="562" customWidth="1"/>
    <col min="13829" max="13829" width="11.42578125" style="562" customWidth="1"/>
    <col min="13830" max="13830" width="17.140625" style="562" customWidth="1"/>
    <col min="13831" max="13831" width="11.140625" style="562" customWidth="1"/>
    <col min="13832" max="13833" width="11.42578125" style="562" customWidth="1"/>
    <col min="13834" max="13834" width="15.85546875" style="562" customWidth="1"/>
    <col min="13835" max="13835" width="11.42578125" style="562" customWidth="1"/>
    <col min="13836" max="14078" width="11.42578125" style="562"/>
    <col min="14079" max="14079" width="23.42578125" style="562" customWidth="1"/>
    <col min="14080" max="14080" width="82.140625" style="562" bestFit="1" customWidth="1"/>
    <col min="14081" max="14081" width="17.140625" style="562" customWidth="1"/>
    <col min="14082" max="14083" width="11.42578125" style="562" customWidth="1"/>
    <col min="14084" max="14084" width="15.85546875" style="562" customWidth="1"/>
    <col min="14085" max="14085" width="11.42578125" style="562" customWidth="1"/>
    <col min="14086" max="14086" width="17.140625" style="562" customWidth="1"/>
    <col min="14087" max="14087" width="11.140625" style="562" customWidth="1"/>
    <col min="14088" max="14089" width="11.42578125" style="562" customWidth="1"/>
    <col min="14090" max="14090" width="15.85546875" style="562" customWidth="1"/>
    <col min="14091" max="14091" width="11.42578125" style="562" customWidth="1"/>
    <col min="14092" max="14334" width="11.42578125" style="562"/>
    <col min="14335" max="14335" width="23.42578125" style="562" customWidth="1"/>
    <col min="14336" max="14336" width="82.140625" style="562" bestFit="1" customWidth="1"/>
    <col min="14337" max="14337" width="17.140625" style="562" customWidth="1"/>
    <col min="14338" max="14339" width="11.42578125" style="562" customWidth="1"/>
    <col min="14340" max="14340" width="15.85546875" style="562" customWidth="1"/>
    <col min="14341" max="14341" width="11.42578125" style="562" customWidth="1"/>
    <col min="14342" max="14342" width="17.140625" style="562" customWidth="1"/>
    <col min="14343" max="14343" width="11.140625" style="562" customWidth="1"/>
    <col min="14344" max="14345" width="11.42578125" style="562" customWidth="1"/>
    <col min="14346" max="14346" width="15.85546875" style="562" customWidth="1"/>
    <col min="14347" max="14347" width="11.42578125" style="562" customWidth="1"/>
    <col min="14348" max="14590" width="11.42578125" style="562"/>
    <col min="14591" max="14591" width="23.42578125" style="562" customWidth="1"/>
    <col min="14592" max="14592" width="82.140625" style="562" bestFit="1" customWidth="1"/>
    <col min="14593" max="14593" width="17.140625" style="562" customWidth="1"/>
    <col min="14594" max="14595" width="11.42578125" style="562" customWidth="1"/>
    <col min="14596" max="14596" width="15.85546875" style="562" customWidth="1"/>
    <col min="14597" max="14597" width="11.42578125" style="562" customWidth="1"/>
    <col min="14598" max="14598" width="17.140625" style="562" customWidth="1"/>
    <col min="14599" max="14599" width="11.140625" style="562" customWidth="1"/>
    <col min="14600" max="14601" width="11.42578125" style="562" customWidth="1"/>
    <col min="14602" max="14602" width="15.85546875" style="562" customWidth="1"/>
    <col min="14603" max="14603" width="11.42578125" style="562" customWidth="1"/>
    <col min="14604" max="14846" width="11.42578125" style="562"/>
    <col min="14847" max="14847" width="23.42578125" style="562" customWidth="1"/>
    <col min="14848" max="14848" width="82.140625" style="562" bestFit="1" customWidth="1"/>
    <col min="14849" max="14849" width="17.140625" style="562" customWidth="1"/>
    <col min="14850" max="14851" width="11.42578125" style="562" customWidth="1"/>
    <col min="14852" max="14852" width="15.85546875" style="562" customWidth="1"/>
    <col min="14853" max="14853" width="11.42578125" style="562" customWidth="1"/>
    <col min="14854" max="14854" width="17.140625" style="562" customWidth="1"/>
    <col min="14855" max="14855" width="11.140625" style="562" customWidth="1"/>
    <col min="14856" max="14857" width="11.42578125" style="562" customWidth="1"/>
    <col min="14858" max="14858" width="15.85546875" style="562" customWidth="1"/>
    <col min="14859" max="14859" width="11.42578125" style="562" customWidth="1"/>
    <col min="14860" max="15102" width="11.42578125" style="562"/>
    <col min="15103" max="15103" width="23.42578125" style="562" customWidth="1"/>
    <col min="15104" max="15104" width="82.140625" style="562" bestFit="1" customWidth="1"/>
    <col min="15105" max="15105" width="17.140625" style="562" customWidth="1"/>
    <col min="15106" max="15107" width="11.42578125" style="562" customWidth="1"/>
    <col min="15108" max="15108" width="15.85546875" style="562" customWidth="1"/>
    <col min="15109" max="15109" width="11.42578125" style="562" customWidth="1"/>
    <col min="15110" max="15110" width="17.140625" style="562" customWidth="1"/>
    <col min="15111" max="15111" width="11.140625" style="562" customWidth="1"/>
    <col min="15112" max="15113" width="11.42578125" style="562" customWidth="1"/>
    <col min="15114" max="15114" width="15.85546875" style="562" customWidth="1"/>
    <col min="15115" max="15115" width="11.42578125" style="562" customWidth="1"/>
    <col min="15116" max="15358" width="11.42578125" style="562"/>
    <col min="15359" max="15359" width="23.42578125" style="562" customWidth="1"/>
    <col min="15360" max="15360" width="82.140625" style="562" bestFit="1" customWidth="1"/>
    <col min="15361" max="15361" width="17.140625" style="562" customWidth="1"/>
    <col min="15362" max="15363" width="11.42578125" style="562" customWidth="1"/>
    <col min="15364" max="15364" width="15.85546875" style="562" customWidth="1"/>
    <col min="15365" max="15365" width="11.42578125" style="562" customWidth="1"/>
    <col min="15366" max="15366" width="17.140625" style="562" customWidth="1"/>
    <col min="15367" max="15367" width="11.140625" style="562" customWidth="1"/>
    <col min="15368" max="15369" width="11.42578125" style="562" customWidth="1"/>
    <col min="15370" max="15370" width="15.85546875" style="562" customWidth="1"/>
    <col min="15371" max="15371" width="11.42578125" style="562" customWidth="1"/>
    <col min="15372" max="15614" width="11.42578125" style="562"/>
    <col min="15615" max="15615" width="23.42578125" style="562" customWidth="1"/>
    <col min="15616" max="15616" width="82.140625" style="562" bestFit="1" customWidth="1"/>
    <col min="15617" max="15617" width="17.140625" style="562" customWidth="1"/>
    <col min="15618" max="15619" width="11.42578125" style="562" customWidth="1"/>
    <col min="15620" max="15620" width="15.85546875" style="562" customWidth="1"/>
    <col min="15621" max="15621" width="11.42578125" style="562" customWidth="1"/>
    <col min="15622" max="15622" width="17.140625" style="562" customWidth="1"/>
    <col min="15623" max="15623" width="11.140625" style="562" customWidth="1"/>
    <col min="15624" max="15625" width="11.42578125" style="562" customWidth="1"/>
    <col min="15626" max="15626" width="15.85546875" style="562" customWidth="1"/>
    <col min="15627" max="15627" width="11.42578125" style="562" customWidth="1"/>
    <col min="15628" max="15870" width="11.42578125" style="562"/>
    <col min="15871" max="15871" width="23.42578125" style="562" customWidth="1"/>
    <col min="15872" max="15872" width="82.140625" style="562" bestFit="1" customWidth="1"/>
    <col min="15873" max="15873" width="17.140625" style="562" customWidth="1"/>
    <col min="15874" max="15875" width="11.42578125" style="562" customWidth="1"/>
    <col min="15876" max="15876" width="15.85546875" style="562" customWidth="1"/>
    <col min="15877" max="15877" width="11.42578125" style="562" customWidth="1"/>
    <col min="15878" max="15878" width="17.140625" style="562" customWidth="1"/>
    <col min="15879" max="15879" width="11.140625" style="562" customWidth="1"/>
    <col min="15880" max="15881" width="11.42578125" style="562" customWidth="1"/>
    <col min="15882" max="15882" width="15.85546875" style="562" customWidth="1"/>
    <col min="15883" max="15883" width="11.42578125" style="562" customWidth="1"/>
    <col min="15884" max="16126" width="11.42578125" style="562"/>
    <col min="16127" max="16127" width="23.42578125" style="562" customWidth="1"/>
    <col min="16128" max="16128" width="82.140625" style="562" bestFit="1" customWidth="1"/>
    <col min="16129" max="16129" width="17.140625" style="562" customWidth="1"/>
    <col min="16130" max="16131" width="11.42578125" style="562" customWidth="1"/>
    <col min="16132" max="16132" width="15.85546875" style="562" customWidth="1"/>
    <col min="16133" max="16133" width="11.42578125" style="562" customWidth="1"/>
    <col min="16134" max="16134" width="17.140625" style="562" customWidth="1"/>
    <col min="16135" max="16135" width="11.140625" style="562" customWidth="1"/>
    <col min="16136" max="16137" width="11.42578125" style="562" customWidth="1"/>
    <col min="16138" max="16138" width="15.85546875" style="562" customWidth="1"/>
    <col min="16139" max="16139" width="11.42578125" style="562" customWidth="1"/>
    <col min="16140" max="16384" width="11.42578125" style="562"/>
  </cols>
  <sheetData>
    <row r="1" spans="1:11" ht="21" thickBot="1" x14ac:dyDescent="0.25">
      <c r="A1" s="2122" t="s">
        <v>985</v>
      </c>
      <c r="B1" s="2122"/>
      <c r="C1" s="2122"/>
      <c r="D1" s="2123"/>
      <c r="E1" s="2123"/>
      <c r="F1" s="2123"/>
      <c r="G1" s="2123"/>
    </row>
    <row r="2" spans="1:11" ht="21" thickBot="1" x14ac:dyDescent="0.25">
      <c r="A2" s="2122" t="str">
        <f>Top!B73&amp;", "&amp;Top!C74</f>
        <v>Insulin Delivery Service 1.0.1, 1.0.2</v>
      </c>
      <c r="B2" s="2122"/>
      <c r="C2" s="2124"/>
      <c r="D2" s="380" t="s">
        <v>986</v>
      </c>
      <c r="E2" s="1930" t="str">
        <f>Top!E73</f>
        <v>IDS.TS.p2</v>
      </c>
      <c r="F2" s="1930"/>
      <c r="G2" s="1931"/>
      <c r="H2" s="380" t="s">
        <v>11</v>
      </c>
      <c r="I2" s="289" t="str">
        <f>Top!G73</f>
        <v>IDS.TS.p2</v>
      </c>
      <c r="J2" s="380" t="s">
        <v>987</v>
      </c>
      <c r="K2" s="1024">
        <v>45573</v>
      </c>
    </row>
    <row r="3" spans="1:11" ht="16.5" thickBot="1" x14ac:dyDescent="0.3">
      <c r="A3" s="171" t="s">
        <v>2</v>
      </c>
      <c r="B3" s="1002">
        <f>rel_date</f>
        <v>46070</v>
      </c>
      <c r="D3" s="389" t="s">
        <v>989</v>
      </c>
      <c r="E3" s="563" t="str">
        <f>Top!F73</f>
        <v>IDS.ICS.p3</v>
      </c>
      <c r="F3" s="563"/>
      <c r="G3" s="729"/>
      <c r="H3" s="1595" t="s">
        <v>12</v>
      </c>
      <c r="I3" s="1596" t="str">
        <f>Top!H73</f>
        <v>IDS.ICS.p4</v>
      </c>
      <c r="J3" s="552" t="s">
        <v>987</v>
      </c>
      <c r="K3" s="102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621" customFormat="1" x14ac:dyDescent="0.2">
      <c r="A6" s="928" t="s">
        <v>1001</v>
      </c>
      <c r="B6" s="929" t="s">
        <v>1002</v>
      </c>
      <c r="C6" s="930" t="s">
        <v>2091</v>
      </c>
      <c r="D6" s="931"/>
      <c r="E6" s="932">
        <v>45663</v>
      </c>
      <c r="F6" s="933"/>
      <c r="G6" s="934"/>
      <c r="H6" s="1870"/>
      <c r="I6" s="475">
        <v>45663</v>
      </c>
      <c r="J6" s="619"/>
      <c r="K6" s="620"/>
    </row>
    <row r="7" spans="1:11" s="566" customFormat="1" x14ac:dyDescent="0.2">
      <c r="A7" s="828" t="s">
        <v>12</v>
      </c>
      <c r="B7" s="758" t="s">
        <v>1004</v>
      </c>
      <c r="C7" s="1142" t="s">
        <v>1005</v>
      </c>
      <c r="D7" s="697"/>
      <c r="E7" s="698">
        <v>45663</v>
      </c>
      <c r="F7" s="699"/>
      <c r="G7" s="700" t="s">
        <v>6341</v>
      </c>
      <c r="H7" s="605"/>
      <c r="I7" s="461">
        <f>$B$3+90</f>
        <v>46160</v>
      </c>
      <c r="J7" s="204"/>
      <c r="K7" s="206" t="s">
        <v>1126</v>
      </c>
    </row>
    <row r="8" spans="1:11" s="566" customFormat="1" ht="25.5" x14ac:dyDescent="0.2">
      <c r="A8" s="924" t="s">
        <v>6342</v>
      </c>
      <c r="B8" s="448" t="s">
        <v>6343</v>
      </c>
      <c r="C8" s="925"/>
      <c r="D8" s="280" t="s">
        <v>1010</v>
      </c>
      <c r="E8" s="456">
        <v>45663</v>
      </c>
      <c r="F8" s="175" t="s">
        <v>1011</v>
      </c>
      <c r="G8" s="351"/>
      <c r="H8" s="605" t="s">
        <v>1010</v>
      </c>
      <c r="I8" s="475">
        <v>45663</v>
      </c>
      <c r="J8" s="567" t="s">
        <v>1011</v>
      </c>
      <c r="K8" s="565"/>
    </row>
    <row r="9" spans="1:11" s="566" customFormat="1" x14ac:dyDescent="0.2">
      <c r="A9" s="924" t="s">
        <v>6344</v>
      </c>
      <c r="B9" s="448" t="s">
        <v>6345</v>
      </c>
      <c r="C9" s="925"/>
      <c r="D9" s="280" t="s">
        <v>1010</v>
      </c>
      <c r="E9" s="456">
        <v>45663</v>
      </c>
      <c r="F9" s="175" t="s">
        <v>1011</v>
      </c>
      <c r="G9" s="351"/>
      <c r="H9" s="605" t="s">
        <v>1010</v>
      </c>
      <c r="I9" s="475">
        <v>45663</v>
      </c>
      <c r="J9" s="567" t="s">
        <v>1011</v>
      </c>
      <c r="K9" s="565"/>
    </row>
    <row r="10" spans="1:11" s="566" customFormat="1" x14ac:dyDescent="0.2">
      <c r="A10" s="924" t="s">
        <v>6346</v>
      </c>
      <c r="B10" s="448" t="s">
        <v>6347</v>
      </c>
      <c r="C10" s="925"/>
      <c r="D10" s="280" t="s">
        <v>1010</v>
      </c>
      <c r="E10" s="456">
        <v>45663</v>
      </c>
      <c r="F10" s="175" t="s">
        <v>1011</v>
      </c>
      <c r="G10" s="351"/>
      <c r="H10" s="605" t="s">
        <v>1010</v>
      </c>
      <c r="I10" s="475">
        <v>45663</v>
      </c>
      <c r="J10" s="567" t="s">
        <v>1011</v>
      </c>
      <c r="K10" s="565"/>
    </row>
    <row r="11" spans="1:11" s="566" customFormat="1" x14ac:dyDescent="0.2">
      <c r="A11" s="924" t="s">
        <v>6348</v>
      </c>
      <c r="B11" s="448" t="s">
        <v>6349</v>
      </c>
      <c r="C11" s="925"/>
      <c r="D11" s="280" t="s">
        <v>1010</v>
      </c>
      <c r="E11" s="456">
        <v>45663</v>
      </c>
      <c r="F11" s="175" t="s">
        <v>1011</v>
      </c>
      <c r="G11" s="351"/>
      <c r="H11" s="605" t="s">
        <v>1010</v>
      </c>
      <c r="I11" s="475">
        <v>45663</v>
      </c>
      <c r="J11" s="567" t="s">
        <v>1011</v>
      </c>
      <c r="K11" s="565"/>
    </row>
    <row r="12" spans="1:11" s="566" customFormat="1" x14ac:dyDescent="0.2">
      <c r="A12" s="924" t="s">
        <v>6350</v>
      </c>
      <c r="B12" s="448" t="s">
        <v>6351</v>
      </c>
      <c r="C12" s="925"/>
      <c r="D12" s="280" t="s">
        <v>1010</v>
      </c>
      <c r="E12" s="456">
        <v>45663</v>
      </c>
      <c r="F12" s="175" t="s">
        <v>1011</v>
      </c>
      <c r="G12" s="351"/>
      <c r="H12" s="605" t="s">
        <v>1010</v>
      </c>
      <c r="I12" s="475">
        <v>45663</v>
      </c>
      <c r="J12" s="567" t="s">
        <v>1011</v>
      </c>
      <c r="K12" s="565"/>
    </row>
    <row r="13" spans="1:11" s="566" customFormat="1" x14ac:dyDescent="0.2">
      <c r="A13" s="924" t="s">
        <v>6352</v>
      </c>
      <c r="B13" s="448" t="s">
        <v>2789</v>
      </c>
      <c r="C13" s="925"/>
      <c r="D13" s="280" t="s">
        <v>1010</v>
      </c>
      <c r="E13" s="456">
        <v>45663</v>
      </c>
      <c r="F13" s="175" t="s">
        <v>1011</v>
      </c>
      <c r="G13" s="351"/>
      <c r="H13" s="605" t="s">
        <v>1010</v>
      </c>
      <c r="I13" s="475">
        <v>45663</v>
      </c>
      <c r="J13" s="567" t="s">
        <v>1011</v>
      </c>
      <c r="K13" s="565"/>
    </row>
    <row r="14" spans="1:11" s="566" customFormat="1" x14ac:dyDescent="0.2">
      <c r="A14" s="924" t="s">
        <v>6353</v>
      </c>
      <c r="B14" s="448" t="s">
        <v>6354</v>
      </c>
      <c r="C14" s="925"/>
      <c r="D14" s="280" t="s">
        <v>1010</v>
      </c>
      <c r="E14" s="456">
        <v>45663</v>
      </c>
      <c r="F14" s="175" t="s">
        <v>1011</v>
      </c>
      <c r="G14" s="351"/>
      <c r="H14" s="605" t="s">
        <v>1010</v>
      </c>
      <c r="I14" s="475">
        <v>45663</v>
      </c>
      <c r="J14" s="567" t="s">
        <v>1011</v>
      </c>
      <c r="K14" s="565"/>
    </row>
    <row r="15" spans="1:11" s="566" customFormat="1" x14ac:dyDescent="0.2">
      <c r="A15" s="924" t="s">
        <v>6355</v>
      </c>
      <c r="B15" s="448" t="s">
        <v>6356</v>
      </c>
      <c r="C15" s="925"/>
      <c r="D15" s="280" t="s">
        <v>1010</v>
      </c>
      <c r="E15" s="456">
        <v>45663</v>
      </c>
      <c r="F15" s="175" t="s">
        <v>1011</v>
      </c>
      <c r="G15" s="351"/>
      <c r="H15" s="605" t="s">
        <v>1010</v>
      </c>
      <c r="I15" s="475">
        <v>45663</v>
      </c>
      <c r="J15" s="567" t="s">
        <v>1011</v>
      </c>
      <c r="K15" s="565"/>
    </row>
    <row r="16" spans="1:11" s="566" customFormat="1" x14ac:dyDescent="0.2">
      <c r="A16" s="924" t="s">
        <v>6357</v>
      </c>
      <c r="B16" s="448" t="s">
        <v>6358</v>
      </c>
      <c r="C16" s="925"/>
      <c r="D16" s="280" t="s">
        <v>1010</v>
      </c>
      <c r="E16" s="456">
        <v>45663</v>
      </c>
      <c r="F16" s="175" t="s">
        <v>1011</v>
      </c>
      <c r="G16" s="351"/>
      <c r="H16" s="605" t="s">
        <v>1010</v>
      </c>
      <c r="I16" s="475">
        <v>45663</v>
      </c>
      <c r="J16" s="567" t="s">
        <v>1011</v>
      </c>
      <c r="K16" s="565"/>
    </row>
    <row r="17" spans="1:11" s="566" customFormat="1" x14ac:dyDescent="0.2">
      <c r="A17" s="924" t="s">
        <v>6359</v>
      </c>
      <c r="B17" s="448" t="s">
        <v>6360</v>
      </c>
      <c r="C17" s="925"/>
      <c r="D17" s="280" t="s">
        <v>1010</v>
      </c>
      <c r="E17" s="456">
        <v>45663</v>
      </c>
      <c r="F17" s="175" t="s">
        <v>1011</v>
      </c>
      <c r="G17" s="351"/>
      <c r="H17" s="605" t="s">
        <v>1010</v>
      </c>
      <c r="I17" s="475">
        <v>45663</v>
      </c>
      <c r="J17" s="567" t="s">
        <v>1011</v>
      </c>
      <c r="K17" s="565"/>
    </row>
    <row r="18" spans="1:11" s="566" customFormat="1" x14ac:dyDescent="0.2">
      <c r="A18" s="924" t="s">
        <v>6361</v>
      </c>
      <c r="B18" s="448" t="s">
        <v>6362</v>
      </c>
      <c r="C18" s="925"/>
      <c r="D18" s="280" t="s">
        <v>1010</v>
      </c>
      <c r="E18" s="456">
        <v>45663</v>
      </c>
      <c r="F18" s="175" t="s">
        <v>1011</v>
      </c>
      <c r="G18" s="351"/>
      <c r="H18" s="605" t="s">
        <v>1010</v>
      </c>
      <c r="I18" s="475">
        <v>45663</v>
      </c>
      <c r="J18" s="567" t="s">
        <v>1011</v>
      </c>
      <c r="K18" s="565"/>
    </row>
    <row r="19" spans="1:11" s="566" customFormat="1" x14ac:dyDescent="0.2">
      <c r="A19" s="924" t="s">
        <v>6363</v>
      </c>
      <c r="B19" s="448" t="s">
        <v>6364</v>
      </c>
      <c r="C19" s="925"/>
      <c r="D19" s="280" t="s">
        <v>1010</v>
      </c>
      <c r="E19" s="456">
        <v>45663</v>
      </c>
      <c r="F19" s="175" t="s">
        <v>1011</v>
      </c>
      <c r="G19" s="351"/>
      <c r="H19" s="605" t="s">
        <v>1010</v>
      </c>
      <c r="I19" s="475">
        <v>45663</v>
      </c>
      <c r="J19" s="567" t="s">
        <v>1011</v>
      </c>
      <c r="K19" s="565"/>
    </row>
    <row r="20" spans="1:11" s="566" customFormat="1" x14ac:dyDescent="0.2">
      <c r="A20" s="924" t="s">
        <v>6365</v>
      </c>
      <c r="B20" s="448" t="s">
        <v>6366</v>
      </c>
      <c r="C20" s="925"/>
      <c r="D20" s="280" t="s">
        <v>1010</v>
      </c>
      <c r="E20" s="456">
        <v>45663</v>
      </c>
      <c r="F20" s="175" t="s">
        <v>1011</v>
      </c>
      <c r="G20" s="351"/>
      <c r="H20" s="605" t="s">
        <v>1010</v>
      </c>
      <c r="I20" s="475">
        <v>45663</v>
      </c>
      <c r="J20" s="567" t="s">
        <v>1011</v>
      </c>
      <c r="K20" s="565"/>
    </row>
    <row r="21" spans="1:11" s="566" customFormat="1" x14ac:dyDescent="0.2">
      <c r="A21" s="924" t="s">
        <v>6367</v>
      </c>
      <c r="B21" s="448" t="s">
        <v>6368</v>
      </c>
      <c r="C21" s="925"/>
      <c r="D21" s="280" t="s">
        <v>1010</v>
      </c>
      <c r="E21" s="456">
        <v>45663</v>
      </c>
      <c r="F21" s="175" t="s">
        <v>1011</v>
      </c>
      <c r="G21" s="351"/>
      <c r="H21" s="605" t="s">
        <v>1010</v>
      </c>
      <c r="I21" s="475">
        <v>45663</v>
      </c>
      <c r="J21" s="567" t="s">
        <v>1011</v>
      </c>
      <c r="K21" s="565"/>
    </row>
    <row r="22" spans="1:11" s="566" customFormat="1" x14ac:dyDescent="0.2">
      <c r="A22" s="924" t="s">
        <v>6369</v>
      </c>
      <c r="B22" s="448" t="s">
        <v>6370</v>
      </c>
      <c r="C22" s="925"/>
      <c r="D22" s="280" t="s">
        <v>1010</v>
      </c>
      <c r="E22" s="456">
        <v>45663</v>
      </c>
      <c r="F22" s="175" t="s">
        <v>1011</v>
      </c>
      <c r="G22" s="351"/>
      <c r="H22" s="605" t="s">
        <v>1010</v>
      </c>
      <c r="I22" s="475">
        <v>45663</v>
      </c>
      <c r="J22" s="567" t="s">
        <v>1011</v>
      </c>
      <c r="K22" s="565"/>
    </row>
    <row r="23" spans="1:11" s="566" customFormat="1" x14ac:dyDescent="0.2">
      <c r="A23" s="924" t="s">
        <v>6371</v>
      </c>
      <c r="B23" s="448" t="s">
        <v>6372</v>
      </c>
      <c r="C23" s="925"/>
      <c r="D23" s="280" t="s">
        <v>1010</v>
      </c>
      <c r="E23" s="456">
        <v>45663</v>
      </c>
      <c r="F23" s="175" t="s">
        <v>1011</v>
      </c>
      <c r="G23" s="351"/>
      <c r="H23" s="605" t="s">
        <v>1010</v>
      </c>
      <c r="I23" s="475">
        <v>45663</v>
      </c>
      <c r="J23" s="567" t="s">
        <v>1011</v>
      </c>
      <c r="K23" s="565"/>
    </row>
    <row r="24" spans="1:11" s="566" customFormat="1" x14ac:dyDescent="0.2">
      <c r="A24" s="924" t="s">
        <v>6373</v>
      </c>
      <c r="B24" s="448" t="s">
        <v>6374</v>
      </c>
      <c r="C24" s="925"/>
      <c r="D24" s="280" t="s">
        <v>1010</v>
      </c>
      <c r="E24" s="456">
        <v>45663</v>
      </c>
      <c r="F24" s="175" t="s">
        <v>1011</v>
      </c>
      <c r="G24" s="351"/>
      <c r="H24" s="605" t="s">
        <v>1010</v>
      </c>
      <c r="I24" s="475">
        <v>45663</v>
      </c>
      <c r="J24" s="567" t="s">
        <v>1011</v>
      </c>
      <c r="K24" s="565"/>
    </row>
    <row r="25" spans="1:11" s="566" customFormat="1" x14ac:dyDescent="0.2">
      <c r="A25" s="924" t="s">
        <v>6375</v>
      </c>
      <c r="B25" s="448" t="s">
        <v>6376</v>
      </c>
      <c r="C25" s="925"/>
      <c r="D25" s="280" t="s">
        <v>1010</v>
      </c>
      <c r="E25" s="456">
        <v>45663</v>
      </c>
      <c r="F25" s="175" t="s">
        <v>1011</v>
      </c>
      <c r="G25" s="351"/>
      <c r="H25" s="605" t="s">
        <v>1010</v>
      </c>
      <c r="I25" s="475">
        <v>45663</v>
      </c>
      <c r="J25" s="567" t="s">
        <v>1011</v>
      </c>
      <c r="K25" s="565"/>
    </row>
    <row r="26" spans="1:11" s="566" customFormat="1" x14ac:dyDescent="0.2">
      <c r="A26" s="924" t="s">
        <v>6377</v>
      </c>
      <c r="B26" s="448" t="s">
        <v>6378</v>
      </c>
      <c r="C26" s="925"/>
      <c r="D26" s="280" t="s">
        <v>1010</v>
      </c>
      <c r="E26" s="456">
        <v>45663</v>
      </c>
      <c r="F26" s="175" t="s">
        <v>1011</v>
      </c>
      <c r="G26" s="351"/>
      <c r="H26" s="605" t="s">
        <v>1010</v>
      </c>
      <c r="I26" s="475">
        <v>45663</v>
      </c>
      <c r="J26" s="567" t="s">
        <v>1011</v>
      </c>
      <c r="K26" s="565"/>
    </row>
    <row r="27" spans="1:11" s="566" customFormat="1" x14ac:dyDescent="0.2">
      <c r="A27" s="924" t="s">
        <v>6379</v>
      </c>
      <c r="B27" s="448" t="s">
        <v>6380</v>
      </c>
      <c r="C27" s="925"/>
      <c r="D27" s="280" t="s">
        <v>1010</v>
      </c>
      <c r="E27" s="456">
        <v>45663</v>
      </c>
      <c r="F27" s="175" t="s">
        <v>1011</v>
      </c>
      <c r="G27" s="351"/>
      <c r="H27" s="605" t="s">
        <v>1010</v>
      </c>
      <c r="I27" s="475">
        <v>45663</v>
      </c>
      <c r="J27" s="567" t="s">
        <v>1011</v>
      </c>
      <c r="K27" s="565"/>
    </row>
    <row r="28" spans="1:11" s="566" customFormat="1" x14ac:dyDescent="0.2">
      <c r="A28" s="924" t="s">
        <v>6381</v>
      </c>
      <c r="B28" s="448" t="s">
        <v>6382</v>
      </c>
      <c r="C28" s="925"/>
      <c r="D28" s="280" t="s">
        <v>1010</v>
      </c>
      <c r="E28" s="456">
        <v>45663</v>
      </c>
      <c r="F28" s="175" t="s">
        <v>1011</v>
      </c>
      <c r="G28" s="351"/>
      <c r="H28" s="605" t="s">
        <v>1010</v>
      </c>
      <c r="I28" s="475">
        <v>45663</v>
      </c>
      <c r="J28" s="567" t="s">
        <v>1011</v>
      </c>
      <c r="K28" s="565"/>
    </row>
    <row r="29" spans="1:11" s="566" customFormat="1" x14ac:dyDescent="0.2">
      <c r="A29" s="924" t="s">
        <v>6383</v>
      </c>
      <c r="B29" s="448" t="s">
        <v>6384</v>
      </c>
      <c r="C29" s="925"/>
      <c r="D29" s="280" t="s">
        <v>1010</v>
      </c>
      <c r="E29" s="456">
        <v>45663</v>
      </c>
      <c r="F29" s="175" t="s">
        <v>1011</v>
      </c>
      <c r="G29" s="351"/>
      <c r="H29" s="605" t="s">
        <v>1010</v>
      </c>
      <c r="I29" s="475">
        <v>45663</v>
      </c>
      <c r="J29" s="567" t="s">
        <v>1011</v>
      </c>
      <c r="K29" s="565"/>
    </row>
    <row r="30" spans="1:11" s="566" customFormat="1" x14ac:dyDescent="0.2">
      <c r="A30" s="924" t="s">
        <v>6385</v>
      </c>
      <c r="B30" s="448" t="s">
        <v>6386</v>
      </c>
      <c r="C30" s="925"/>
      <c r="D30" s="280" t="s">
        <v>1010</v>
      </c>
      <c r="E30" s="456">
        <v>45663</v>
      </c>
      <c r="F30" s="175" t="s">
        <v>1011</v>
      </c>
      <c r="G30" s="351"/>
      <c r="H30" s="605" t="s">
        <v>1010</v>
      </c>
      <c r="I30" s="475">
        <v>45663</v>
      </c>
      <c r="J30" s="567" t="s">
        <v>1011</v>
      </c>
      <c r="K30" s="565"/>
    </row>
    <row r="31" spans="1:11" s="566" customFormat="1" x14ac:dyDescent="0.2">
      <c r="A31" s="924" t="s">
        <v>6387</v>
      </c>
      <c r="B31" s="448" t="s">
        <v>6388</v>
      </c>
      <c r="C31" s="925"/>
      <c r="D31" s="280" t="s">
        <v>1010</v>
      </c>
      <c r="E31" s="456">
        <v>45663</v>
      </c>
      <c r="F31" s="175" t="s">
        <v>1011</v>
      </c>
      <c r="G31" s="351"/>
      <c r="H31" s="605" t="s">
        <v>1010</v>
      </c>
      <c r="I31" s="475">
        <v>45663</v>
      </c>
      <c r="J31" s="567" t="s">
        <v>1011</v>
      </c>
      <c r="K31" s="565"/>
    </row>
    <row r="32" spans="1:11" s="566" customFormat="1" x14ac:dyDescent="0.2">
      <c r="A32" s="924" t="s">
        <v>6389</v>
      </c>
      <c r="B32" s="448" t="s">
        <v>6147</v>
      </c>
      <c r="C32" s="925"/>
      <c r="D32" s="280" t="s">
        <v>1010</v>
      </c>
      <c r="E32" s="456">
        <v>45663</v>
      </c>
      <c r="F32" s="175" t="s">
        <v>1011</v>
      </c>
      <c r="G32" s="351"/>
      <c r="H32" s="605" t="s">
        <v>1010</v>
      </c>
      <c r="I32" s="475">
        <v>45663</v>
      </c>
      <c r="J32" s="567" t="s">
        <v>1011</v>
      </c>
      <c r="K32" s="565"/>
    </row>
    <row r="33" spans="1:11" s="566" customFormat="1" x14ac:dyDescent="0.2">
      <c r="A33" s="924" t="s">
        <v>6390</v>
      </c>
      <c r="B33" s="448" t="s">
        <v>6391</v>
      </c>
      <c r="C33" s="925"/>
      <c r="D33" s="280" t="s">
        <v>1010</v>
      </c>
      <c r="E33" s="456">
        <v>45663</v>
      </c>
      <c r="F33" s="175" t="s">
        <v>1011</v>
      </c>
      <c r="G33" s="351"/>
      <c r="H33" s="605" t="s">
        <v>1010</v>
      </c>
      <c r="I33" s="475">
        <v>45663</v>
      </c>
      <c r="J33" s="567" t="s">
        <v>1011</v>
      </c>
      <c r="K33" s="565"/>
    </row>
    <row r="34" spans="1:11" s="566" customFormat="1" x14ac:dyDescent="0.2">
      <c r="A34" s="924" t="s">
        <v>6392</v>
      </c>
      <c r="B34" s="448" t="s">
        <v>6393</v>
      </c>
      <c r="C34" s="925"/>
      <c r="D34" s="280" t="s">
        <v>1010</v>
      </c>
      <c r="E34" s="456">
        <v>45663</v>
      </c>
      <c r="F34" s="175" t="s">
        <v>1011</v>
      </c>
      <c r="G34" s="351"/>
      <c r="H34" s="605" t="s">
        <v>1010</v>
      </c>
      <c r="I34" s="475">
        <v>45663</v>
      </c>
      <c r="J34" s="567" t="s">
        <v>1011</v>
      </c>
      <c r="K34" s="565"/>
    </row>
    <row r="35" spans="1:11" s="566" customFormat="1" x14ac:dyDescent="0.2">
      <c r="A35" s="924" t="s">
        <v>6394</v>
      </c>
      <c r="B35" s="448" t="s">
        <v>6395</v>
      </c>
      <c r="C35" s="925"/>
      <c r="D35" s="280" t="s">
        <v>1010</v>
      </c>
      <c r="E35" s="456">
        <v>45663</v>
      </c>
      <c r="F35" s="175" t="s">
        <v>1011</v>
      </c>
      <c r="G35" s="351"/>
      <c r="H35" s="605" t="s">
        <v>1010</v>
      </c>
      <c r="I35" s="475">
        <v>45663</v>
      </c>
      <c r="J35" s="567" t="s">
        <v>1011</v>
      </c>
      <c r="K35" s="565"/>
    </row>
    <row r="36" spans="1:11" s="566" customFormat="1" x14ac:dyDescent="0.2">
      <c r="A36" s="924" t="s">
        <v>6396</v>
      </c>
      <c r="B36" s="448" t="s">
        <v>6397</v>
      </c>
      <c r="C36" s="925"/>
      <c r="D36" s="280" t="s">
        <v>1010</v>
      </c>
      <c r="E36" s="456">
        <v>45663</v>
      </c>
      <c r="F36" s="175" t="s">
        <v>1011</v>
      </c>
      <c r="G36" s="351"/>
      <c r="H36" s="605" t="s">
        <v>1010</v>
      </c>
      <c r="I36" s="475">
        <v>45663</v>
      </c>
      <c r="J36" s="567" t="s">
        <v>1011</v>
      </c>
      <c r="K36" s="565"/>
    </row>
    <row r="37" spans="1:11" s="566" customFormat="1" x14ac:dyDescent="0.2">
      <c r="A37" s="924" t="s">
        <v>6398</v>
      </c>
      <c r="B37" s="448" t="s">
        <v>6149</v>
      </c>
      <c r="C37" s="925"/>
      <c r="D37" s="280" t="s">
        <v>1010</v>
      </c>
      <c r="E37" s="456">
        <v>45663</v>
      </c>
      <c r="F37" s="175" t="s">
        <v>1011</v>
      </c>
      <c r="G37" s="351"/>
      <c r="H37" s="605" t="s">
        <v>1010</v>
      </c>
      <c r="I37" s="475">
        <v>45663</v>
      </c>
      <c r="J37" s="567" t="s">
        <v>1011</v>
      </c>
      <c r="K37" s="565"/>
    </row>
    <row r="38" spans="1:11" s="566" customFormat="1" x14ac:dyDescent="0.2">
      <c r="A38" s="924" t="s">
        <v>6399</v>
      </c>
      <c r="B38" s="448" t="s">
        <v>6151</v>
      </c>
      <c r="C38" s="925"/>
      <c r="D38" s="280" t="s">
        <v>1010</v>
      </c>
      <c r="E38" s="456">
        <v>45663</v>
      </c>
      <c r="F38" s="175" t="s">
        <v>1011</v>
      </c>
      <c r="G38" s="351"/>
      <c r="H38" s="605" t="s">
        <v>1010</v>
      </c>
      <c r="I38" s="475">
        <v>45663</v>
      </c>
      <c r="J38" s="567" t="s">
        <v>1011</v>
      </c>
      <c r="K38" s="565"/>
    </row>
    <row r="39" spans="1:11" s="566" customFormat="1" x14ac:dyDescent="0.2">
      <c r="A39" s="924" t="s">
        <v>6400</v>
      </c>
      <c r="B39" s="448" t="s">
        <v>6401</v>
      </c>
      <c r="C39" s="925"/>
      <c r="D39" s="280" t="s">
        <v>1010</v>
      </c>
      <c r="E39" s="456">
        <v>45663</v>
      </c>
      <c r="F39" s="175" t="s">
        <v>1011</v>
      </c>
      <c r="G39" s="351"/>
      <c r="H39" s="605" t="s">
        <v>1010</v>
      </c>
      <c r="I39" s="475">
        <v>45663</v>
      </c>
      <c r="J39" s="567" t="s">
        <v>1011</v>
      </c>
      <c r="K39" s="565"/>
    </row>
    <row r="40" spans="1:11" s="566" customFormat="1" x14ac:dyDescent="0.2">
      <c r="A40" s="924" t="s">
        <v>6402</v>
      </c>
      <c r="B40" s="448" t="s">
        <v>6403</v>
      </c>
      <c r="C40" s="925"/>
      <c r="D40" s="280" t="s">
        <v>1010</v>
      </c>
      <c r="E40" s="456">
        <v>45663</v>
      </c>
      <c r="F40" s="175" t="s">
        <v>1011</v>
      </c>
      <c r="G40" s="351"/>
      <c r="H40" s="605" t="s">
        <v>1010</v>
      </c>
      <c r="I40" s="475">
        <v>45663</v>
      </c>
      <c r="J40" s="567" t="s">
        <v>1011</v>
      </c>
      <c r="K40" s="565"/>
    </row>
    <row r="41" spans="1:11" s="566" customFormat="1" x14ac:dyDescent="0.2">
      <c r="A41" s="924" t="s">
        <v>6404</v>
      </c>
      <c r="B41" s="448" t="s">
        <v>6153</v>
      </c>
      <c r="C41" s="925"/>
      <c r="D41" s="280" t="s">
        <v>1010</v>
      </c>
      <c r="E41" s="456">
        <v>45663</v>
      </c>
      <c r="F41" s="175" t="s">
        <v>1011</v>
      </c>
      <c r="G41" s="351"/>
      <c r="H41" s="605" t="s">
        <v>1010</v>
      </c>
      <c r="I41" s="475">
        <v>45663</v>
      </c>
      <c r="J41" s="567" t="s">
        <v>1011</v>
      </c>
      <c r="K41" s="565"/>
    </row>
    <row r="42" spans="1:11" s="566" customFormat="1" x14ac:dyDescent="0.2">
      <c r="A42" s="924" t="s">
        <v>6405</v>
      </c>
      <c r="B42" s="448" t="s">
        <v>6406</v>
      </c>
      <c r="C42" s="925"/>
      <c r="D42" s="280" t="s">
        <v>1010</v>
      </c>
      <c r="E42" s="456">
        <v>45663</v>
      </c>
      <c r="F42" s="175" t="s">
        <v>1011</v>
      </c>
      <c r="G42" s="351"/>
      <c r="H42" s="605" t="s">
        <v>1010</v>
      </c>
      <c r="I42" s="475">
        <v>45663</v>
      </c>
      <c r="J42" s="567" t="s">
        <v>1011</v>
      </c>
      <c r="K42" s="565"/>
    </row>
    <row r="43" spans="1:11" s="566" customFormat="1" x14ac:dyDescent="0.2">
      <c r="A43" s="924" t="s">
        <v>6407</v>
      </c>
      <c r="B43" s="448" t="s">
        <v>6408</v>
      </c>
      <c r="C43" s="925"/>
      <c r="D43" s="280" t="s">
        <v>1010</v>
      </c>
      <c r="E43" s="456">
        <v>45663</v>
      </c>
      <c r="F43" s="175" t="s">
        <v>1011</v>
      </c>
      <c r="G43" s="351"/>
      <c r="H43" s="605" t="s">
        <v>1010</v>
      </c>
      <c r="I43" s="475">
        <v>45663</v>
      </c>
      <c r="J43" s="567" t="s">
        <v>1011</v>
      </c>
      <c r="K43" s="565"/>
    </row>
    <row r="44" spans="1:11" s="566" customFormat="1" x14ac:dyDescent="0.2">
      <c r="A44" s="924" t="s">
        <v>6409</v>
      </c>
      <c r="B44" s="448" t="s">
        <v>6410</v>
      </c>
      <c r="C44" s="925"/>
      <c r="D44" s="280" t="s">
        <v>1010</v>
      </c>
      <c r="E44" s="456">
        <v>45663</v>
      </c>
      <c r="F44" s="175" t="s">
        <v>1011</v>
      </c>
      <c r="G44" s="351"/>
      <c r="H44" s="605" t="s">
        <v>1010</v>
      </c>
      <c r="I44" s="475">
        <v>45663</v>
      </c>
      <c r="J44" s="567" t="s">
        <v>1011</v>
      </c>
      <c r="K44" s="565"/>
    </row>
    <row r="45" spans="1:11" s="566" customFormat="1" x14ac:dyDescent="0.2">
      <c r="A45" s="924" t="s">
        <v>6411</v>
      </c>
      <c r="B45" s="448" t="s">
        <v>6412</v>
      </c>
      <c r="C45" s="925"/>
      <c r="D45" s="280" t="s">
        <v>1010</v>
      </c>
      <c r="E45" s="456">
        <v>45663</v>
      </c>
      <c r="F45" s="175" t="s">
        <v>1011</v>
      </c>
      <c r="G45" s="351"/>
      <c r="H45" s="605" t="s">
        <v>1010</v>
      </c>
      <c r="I45" s="475">
        <v>45663</v>
      </c>
      <c r="J45" s="567" t="s">
        <v>1011</v>
      </c>
      <c r="K45" s="565"/>
    </row>
    <row r="46" spans="1:11" s="566" customFormat="1" x14ac:dyDescent="0.2">
      <c r="A46" s="924" t="s">
        <v>6413</v>
      </c>
      <c r="B46" s="448" t="s">
        <v>6414</v>
      </c>
      <c r="C46" s="925"/>
      <c r="D46" s="280" t="s">
        <v>1010</v>
      </c>
      <c r="E46" s="456">
        <v>45663</v>
      </c>
      <c r="F46" s="175" t="s">
        <v>1011</v>
      </c>
      <c r="G46" s="351"/>
      <c r="H46" s="605" t="s">
        <v>1010</v>
      </c>
      <c r="I46" s="475">
        <v>45663</v>
      </c>
      <c r="J46" s="567" t="s">
        <v>1011</v>
      </c>
      <c r="K46" s="565"/>
    </row>
    <row r="47" spans="1:11" s="566" customFormat="1" x14ac:dyDescent="0.2">
      <c r="A47" s="924" t="s">
        <v>6415</v>
      </c>
      <c r="B47" s="448" t="s">
        <v>6416</v>
      </c>
      <c r="C47" s="925"/>
      <c r="D47" s="280" t="s">
        <v>1010</v>
      </c>
      <c r="E47" s="456">
        <v>45663</v>
      </c>
      <c r="F47" s="175" t="s">
        <v>1011</v>
      </c>
      <c r="G47" s="351"/>
      <c r="H47" s="605" t="s">
        <v>1010</v>
      </c>
      <c r="I47" s="475">
        <v>45663</v>
      </c>
      <c r="J47" s="567" t="s">
        <v>1011</v>
      </c>
      <c r="K47" s="735"/>
    </row>
    <row r="48" spans="1:11" s="566" customFormat="1" x14ac:dyDescent="0.2">
      <c r="A48" s="924" t="s">
        <v>6417</v>
      </c>
      <c r="B48" s="448" t="s">
        <v>6418</v>
      </c>
      <c r="C48" s="925"/>
      <c r="D48" s="280" t="s">
        <v>1010</v>
      </c>
      <c r="E48" s="456">
        <v>45663</v>
      </c>
      <c r="F48" s="175" t="s">
        <v>1011</v>
      </c>
      <c r="G48" s="351"/>
      <c r="H48" s="605" t="s">
        <v>1010</v>
      </c>
      <c r="I48" s="475">
        <v>45663</v>
      </c>
      <c r="J48" s="567" t="s">
        <v>1011</v>
      </c>
      <c r="K48" s="735"/>
    </row>
    <row r="49" spans="1:11" s="566" customFormat="1" x14ac:dyDescent="0.2">
      <c r="A49" s="924" t="s">
        <v>6419</v>
      </c>
      <c r="B49" s="448" t="s">
        <v>6420</v>
      </c>
      <c r="C49" s="925"/>
      <c r="D49" s="280" t="s">
        <v>1010</v>
      </c>
      <c r="E49" s="456">
        <v>45663</v>
      </c>
      <c r="F49" s="175" t="s">
        <v>1011</v>
      </c>
      <c r="G49" s="351"/>
      <c r="H49" s="605" t="s">
        <v>1010</v>
      </c>
      <c r="I49" s="475">
        <v>45663</v>
      </c>
      <c r="J49" s="567" t="s">
        <v>1011</v>
      </c>
      <c r="K49" s="735"/>
    </row>
    <row r="50" spans="1:11" s="566" customFormat="1" x14ac:dyDescent="0.2">
      <c r="A50" s="924" t="s">
        <v>6421</v>
      </c>
      <c r="B50" s="448" t="s">
        <v>6422</v>
      </c>
      <c r="C50" s="925"/>
      <c r="D50" s="280" t="s">
        <v>1010</v>
      </c>
      <c r="E50" s="456">
        <v>45663</v>
      </c>
      <c r="F50" s="175" t="s">
        <v>1011</v>
      </c>
      <c r="G50" s="351"/>
      <c r="H50" s="605" t="s">
        <v>1010</v>
      </c>
      <c r="I50" s="475">
        <v>45663</v>
      </c>
      <c r="J50" s="567" t="s">
        <v>1011</v>
      </c>
      <c r="K50" s="735"/>
    </row>
    <row r="51" spans="1:11" s="566" customFormat="1" ht="25.5" x14ac:dyDescent="0.2">
      <c r="A51" s="924" t="s">
        <v>6423</v>
      </c>
      <c r="B51" s="448" t="s">
        <v>6424</v>
      </c>
      <c r="C51" s="925"/>
      <c r="D51" s="280" t="s">
        <v>1010</v>
      </c>
      <c r="E51" s="456">
        <v>45663</v>
      </c>
      <c r="F51" s="175" t="s">
        <v>1011</v>
      </c>
      <c r="G51" s="351"/>
      <c r="H51" s="605" t="s">
        <v>1010</v>
      </c>
      <c r="I51" s="475">
        <v>45663</v>
      </c>
      <c r="J51" s="567" t="s">
        <v>1011</v>
      </c>
      <c r="K51" s="735"/>
    </row>
    <row r="52" spans="1:11" s="566" customFormat="1" ht="25.5" x14ac:dyDescent="0.2">
      <c r="A52" s="924" t="s">
        <v>6425</v>
      </c>
      <c r="B52" s="448" t="s">
        <v>6426</v>
      </c>
      <c r="C52" s="925"/>
      <c r="D52" s="280" t="s">
        <v>1010</v>
      </c>
      <c r="E52" s="456">
        <v>45663</v>
      </c>
      <c r="F52" s="175" t="s">
        <v>1011</v>
      </c>
      <c r="G52" s="351"/>
      <c r="H52" s="605" t="s">
        <v>1010</v>
      </c>
      <c r="I52" s="475">
        <v>45663</v>
      </c>
      <c r="J52" s="567" t="s">
        <v>1011</v>
      </c>
      <c r="K52" s="735"/>
    </row>
    <row r="53" spans="1:11" s="566" customFormat="1" x14ac:dyDescent="0.2">
      <c r="A53" s="924" t="s">
        <v>6427</v>
      </c>
      <c r="B53" s="448" t="s">
        <v>6428</v>
      </c>
      <c r="C53" s="925"/>
      <c r="D53" s="280" t="s">
        <v>1010</v>
      </c>
      <c r="E53" s="456">
        <v>45663</v>
      </c>
      <c r="F53" s="175" t="s">
        <v>1011</v>
      </c>
      <c r="G53" s="351"/>
      <c r="H53" s="605" t="s">
        <v>1010</v>
      </c>
      <c r="I53" s="475">
        <v>45663</v>
      </c>
      <c r="J53" s="567" t="s">
        <v>1011</v>
      </c>
      <c r="K53" s="735"/>
    </row>
    <row r="54" spans="1:11" s="566" customFormat="1" x14ac:dyDescent="0.2">
      <c r="A54" s="924" t="s">
        <v>6429</v>
      </c>
      <c r="B54" s="448" t="s">
        <v>6430</v>
      </c>
      <c r="C54" s="925"/>
      <c r="D54" s="280" t="s">
        <v>1010</v>
      </c>
      <c r="E54" s="456">
        <v>45663</v>
      </c>
      <c r="F54" s="175" t="s">
        <v>1011</v>
      </c>
      <c r="G54" s="351"/>
      <c r="H54" s="605" t="s">
        <v>1010</v>
      </c>
      <c r="I54" s="475">
        <v>45663</v>
      </c>
      <c r="J54" s="567" t="s">
        <v>1011</v>
      </c>
      <c r="K54" s="735"/>
    </row>
    <row r="55" spans="1:11" s="566" customFormat="1" x14ac:dyDescent="0.2">
      <c r="A55" s="924" t="s">
        <v>6431</v>
      </c>
      <c r="B55" s="448" t="s">
        <v>6432</v>
      </c>
      <c r="C55" s="925"/>
      <c r="D55" s="280" t="s">
        <v>1010</v>
      </c>
      <c r="E55" s="456">
        <v>45663</v>
      </c>
      <c r="F55" s="175" t="s">
        <v>1011</v>
      </c>
      <c r="G55" s="351"/>
      <c r="H55" s="605" t="s">
        <v>1010</v>
      </c>
      <c r="I55" s="475">
        <v>45663</v>
      </c>
      <c r="J55" s="567" t="s">
        <v>1011</v>
      </c>
      <c r="K55" s="735"/>
    </row>
    <row r="56" spans="1:11" s="566" customFormat="1" x14ac:dyDescent="0.2">
      <c r="A56" s="924" t="s">
        <v>6433</v>
      </c>
      <c r="B56" s="448" t="s">
        <v>6434</v>
      </c>
      <c r="C56" s="925"/>
      <c r="D56" s="280" t="s">
        <v>1010</v>
      </c>
      <c r="E56" s="456">
        <v>45663</v>
      </c>
      <c r="F56" s="175" t="s">
        <v>1011</v>
      </c>
      <c r="G56" s="351"/>
      <c r="H56" s="605" t="s">
        <v>1010</v>
      </c>
      <c r="I56" s="475">
        <v>45663</v>
      </c>
      <c r="J56" s="567" t="s">
        <v>1011</v>
      </c>
      <c r="K56" s="735"/>
    </row>
    <row r="57" spans="1:11" s="566" customFormat="1" x14ac:dyDescent="0.2">
      <c r="A57" s="924" t="s">
        <v>6435</v>
      </c>
      <c r="B57" s="448" t="s">
        <v>6436</v>
      </c>
      <c r="C57" s="925"/>
      <c r="D57" s="280" t="s">
        <v>1010</v>
      </c>
      <c r="E57" s="456">
        <v>45663</v>
      </c>
      <c r="F57" s="175" t="s">
        <v>1011</v>
      </c>
      <c r="G57" s="351"/>
      <c r="H57" s="605" t="s">
        <v>1010</v>
      </c>
      <c r="I57" s="475">
        <v>45663</v>
      </c>
      <c r="J57" s="567" t="s">
        <v>1011</v>
      </c>
      <c r="K57" s="735"/>
    </row>
    <row r="58" spans="1:11" s="566" customFormat="1" x14ac:dyDescent="0.2">
      <c r="A58" s="924" t="s">
        <v>6437</v>
      </c>
      <c r="B58" s="448" t="s">
        <v>6438</v>
      </c>
      <c r="C58" s="925"/>
      <c r="D58" s="280" t="s">
        <v>1010</v>
      </c>
      <c r="E58" s="456">
        <v>45663</v>
      </c>
      <c r="F58" s="175" t="s">
        <v>1011</v>
      </c>
      <c r="G58" s="351"/>
      <c r="H58" s="605" t="s">
        <v>1010</v>
      </c>
      <c r="I58" s="475">
        <v>45663</v>
      </c>
      <c r="J58" s="567" t="s">
        <v>1011</v>
      </c>
      <c r="K58" s="735"/>
    </row>
    <row r="59" spans="1:11" s="566" customFormat="1" x14ac:dyDescent="0.2">
      <c r="A59" s="924" t="s">
        <v>6439</v>
      </c>
      <c r="B59" s="448" t="s">
        <v>6440</v>
      </c>
      <c r="C59" s="925"/>
      <c r="D59" s="280" t="s">
        <v>1010</v>
      </c>
      <c r="E59" s="456">
        <v>45663</v>
      </c>
      <c r="F59" s="175" t="s">
        <v>1011</v>
      </c>
      <c r="G59" s="351"/>
      <c r="H59" s="605" t="s">
        <v>1010</v>
      </c>
      <c r="I59" s="475">
        <v>45663</v>
      </c>
      <c r="J59" s="567" t="s">
        <v>1011</v>
      </c>
      <c r="K59" s="735"/>
    </row>
    <row r="60" spans="1:11" s="566" customFormat="1" x14ac:dyDescent="0.2">
      <c r="A60" s="924" t="s">
        <v>6441</v>
      </c>
      <c r="B60" s="448" t="s">
        <v>6442</v>
      </c>
      <c r="C60" s="925"/>
      <c r="D60" s="280" t="s">
        <v>1010</v>
      </c>
      <c r="E60" s="456">
        <v>45663</v>
      </c>
      <c r="F60" s="175" t="s">
        <v>1011</v>
      </c>
      <c r="G60" s="351"/>
      <c r="H60" s="605" t="s">
        <v>1010</v>
      </c>
      <c r="I60" s="475">
        <v>45663</v>
      </c>
      <c r="J60" s="567" t="s">
        <v>1011</v>
      </c>
      <c r="K60" s="735"/>
    </row>
    <row r="61" spans="1:11" s="566" customFormat="1" x14ac:dyDescent="0.2">
      <c r="A61" s="924" t="s">
        <v>6443</v>
      </c>
      <c r="B61" s="448" t="s">
        <v>6444</v>
      </c>
      <c r="C61" s="925"/>
      <c r="D61" s="280" t="s">
        <v>1010</v>
      </c>
      <c r="E61" s="456">
        <v>45663</v>
      </c>
      <c r="F61" s="175" t="s">
        <v>1011</v>
      </c>
      <c r="G61" s="351"/>
      <c r="H61" s="605" t="s">
        <v>1010</v>
      </c>
      <c r="I61" s="475">
        <v>45663</v>
      </c>
      <c r="J61" s="567" t="s">
        <v>1011</v>
      </c>
      <c r="K61" s="735"/>
    </row>
    <row r="62" spans="1:11" s="566" customFormat="1" x14ac:dyDescent="0.2">
      <c r="A62" s="924" t="s">
        <v>6445</v>
      </c>
      <c r="B62" s="448" t="s">
        <v>6446</v>
      </c>
      <c r="C62" s="925"/>
      <c r="D62" s="280" t="s">
        <v>1010</v>
      </c>
      <c r="E62" s="456">
        <v>45663</v>
      </c>
      <c r="F62" s="175" t="s">
        <v>1011</v>
      </c>
      <c r="G62" s="351"/>
      <c r="H62" s="605" t="s">
        <v>1010</v>
      </c>
      <c r="I62" s="475">
        <v>45663</v>
      </c>
      <c r="J62" s="567" t="s">
        <v>1011</v>
      </c>
      <c r="K62" s="735"/>
    </row>
    <row r="63" spans="1:11" s="566" customFormat="1" x14ac:dyDescent="0.2">
      <c r="A63" s="924" t="s">
        <v>6447</v>
      </c>
      <c r="B63" s="448" t="s">
        <v>6448</v>
      </c>
      <c r="C63" s="925"/>
      <c r="D63" s="280" t="s">
        <v>1010</v>
      </c>
      <c r="E63" s="456">
        <v>45663</v>
      </c>
      <c r="F63" s="175" t="s">
        <v>1011</v>
      </c>
      <c r="G63" s="351"/>
      <c r="H63" s="605" t="s">
        <v>1010</v>
      </c>
      <c r="I63" s="475">
        <v>45663</v>
      </c>
      <c r="J63" s="567" t="s">
        <v>1011</v>
      </c>
      <c r="K63" s="735"/>
    </row>
    <row r="64" spans="1:11" s="566" customFormat="1" x14ac:dyDescent="0.2">
      <c r="A64" s="924" t="s">
        <v>6449</v>
      </c>
      <c r="B64" s="448" t="s">
        <v>6450</v>
      </c>
      <c r="C64" s="925"/>
      <c r="D64" s="280" t="s">
        <v>1010</v>
      </c>
      <c r="E64" s="456">
        <v>45663</v>
      </c>
      <c r="F64" s="175" t="s">
        <v>1011</v>
      </c>
      <c r="G64" s="351"/>
      <c r="H64" s="605" t="s">
        <v>1010</v>
      </c>
      <c r="I64" s="475">
        <v>45663</v>
      </c>
      <c r="J64" s="567" t="s">
        <v>1011</v>
      </c>
      <c r="K64" s="735"/>
    </row>
    <row r="65" spans="1:11" s="566" customFormat="1" x14ac:dyDescent="0.2">
      <c r="A65" s="924" t="s">
        <v>6451</v>
      </c>
      <c r="B65" s="448" t="s">
        <v>6452</v>
      </c>
      <c r="C65" s="925"/>
      <c r="D65" s="280" t="s">
        <v>1010</v>
      </c>
      <c r="E65" s="456">
        <v>45663</v>
      </c>
      <c r="F65" s="175" t="s">
        <v>1011</v>
      </c>
      <c r="G65" s="351"/>
      <c r="H65" s="605" t="s">
        <v>1010</v>
      </c>
      <c r="I65" s="475">
        <v>45663</v>
      </c>
      <c r="J65" s="567" t="s">
        <v>1011</v>
      </c>
      <c r="K65" s="735"/>
    </row>
    <row r="66" spans="1:11" s="566" customFormat="1" x14ac:dyDescent="0.2">
      <c r="A66" s="924" t="s">
        <v>6453</v>
      </c>
      <c r="B66" s="448" t="s">
        <v>6454</v>
      </c>
      <c r="C66" s="925"/>
      <c r="D66" s="280" t="s">
        <v>1010</v>
      </c>
      <c r="E66" s="456">
        <v>45663</v>
      </c>
      <c r="F66" s="175" t="s">
        <v>1011</v>
      </c>
      <c r="G66" s="351"/>
      <c r="H66" s="605" t="s">
        <v>1010</v>
      </c>
      <c r="I66" s="475">
        <v>45663</v>
      </c>
      <c r="J66" s="567" t="s">
        <v>1011</v>
      </c>
      <c r="K66" s="735"/>
    </row>
    <row r="67" spans="1:11" s="566" customFormat="1" x14ac:dyDescent="0.2">
      <c r="A67" s="924" t="s">
        <v>6455</v>
      </c>
      <c r="B67" s="448" t="s">
        <v>6306</v>
      </c>
      <c r="C67" s="925"/>
      <c r="D67" s="280" t="s">
        <v>1010</v>
      </c>
      <c r="E67" s="456">
        <v>45663</v>
      </c>
      <c r="F67" s="175" t="s">
        <v>1011</v>
      </c>
      <c r="G67" s="351"/>
      <c r="H67" s="605" t="s">
        <v>1010</v>
      </c>
      <c r="I67" s="475">
        <v>45663</v>
      </c>
      <c r="J67" s="567" t="s">
        <v>1011</v>
      </c>
      <c r="K67" s="735"/>
    </row>
    <row r="68" spans="1:11" s="566" customFormat="1" x14ac:dyDescent="0.2">
      <c r="A68" s="924" t="s">
        <v>6456</v>
      </c>
      <c r="B68" s="448" t="s">
        <v>6308</v>
      </c>
      <c r="C68" s="925"/>
      <c r="D68" s="280" t="s">
        <v>1010</v>
      </c>
      <c r="E68" s="456">
        <v>45663</v>
      </c>
      <c r="F68" s="175" t="s">
        <v>1011</v>
      </c>
      <c r="G68" s="351"/>
      <c r="H68" s="605" t="s">
        <v>1010</v>
      </c>
      <c r="I68" s="475">
        <v>45663</v>
      </c>
      <c r="J68" s="567" t="s">
        <v>1011</v>
      </c>
      <c r="K68" s="735"/>
    </row>
    <row r="69" spans="1:11" s="621" customFormat="1" ht="12.75" customHeight="1" x14ac:dyDescent="0.2">
      <c r="A69" s="924" t="s">
        <v>6457</v>
      </c>
      <c r="B69" s="935" t="s">
        <v>1224</v>
      </c>
      <c r="C69" s="936" t="s">
        <v>2091</v>
      </c>
      <c r="D69" s="937"/>
      <c r="E69" s="920"/>
      <c r="F69" s="918"/>
      <c r="G69" s="1293"/>
      <c r="H69" s="623"/>
      <c r="I69" s="475"/>
      <c r="J69" s="624"/>
      <c r="K69" s="620"/>
    </row>
    <row r="70" spans="1:11" s="621" customFormat="1" ht="12.75" customHeight="1" x14ac:dyDescent="0.2">
      <c r="A70" s="1183" t="s">
        <v>6458</v>
      </c>
      <c r="B70" s="935" t="s">
        <v>1224</v>
      </c>
      <c r="C70" s="936" t="s">
        <v>2091</v>
      </c>
      <c r="D70" s="937"/>
      <c r="E70" s="920"/>
      <c r="F70" s="918"/>
      <c r="G70" s="1293"/>
      <c r="H70" s="623"/>
      <c r="I70" s="475"/>
      <c r="J70" s="624"/>
      <c r="K70" s="620"/>
    </row>
    <row r="71" spans="1:11" s="566" customFormat="1" ht="25.5" x14ac:dyDescent="0.2">
      <c r="A71" s="924" t="s">
        <v>6459</v>
      </c>
      <c r="B71" s="448" t="s">
        <v>6460</v>
      </c>
      <c r="C71" s="925"/>
      <c r="D71" s="280" t="s">
        <v>1010</v>
      </c>
      <c r="E71" s="456">
        <v>45663</v>
      </c>
      <c r="F71" s="175" t="s">
        <v>1011</v>
      </c>
      <c r="G71" s="351"/>
      <c r="H71" s="605" t="s">
        <v>1010</v>
      </c>
      <c r="I71" s="475">
        <v>45663</v>
      </c>
      <c r="J71" s="567" t="s">
        <v>1011</v>
      </c>
      <c r="K71" s="735"/>
    </row>
    <row r="72" spans="1:11" s="566" customFormat="1" x14ac:dyDescent="0.2">
      <c r="A72" s="924" t="s">
        <v>6461</v>
      </c>
      <c r="B72" s="448" t="s">
        <v>6462</v>
      </c>
      <c r="C72" s="925"/>
      <c r="D72" s="280" t="s">
        <v>1010</v>
      </c>
      <c r="E72" s="456">
        <v>45663</v>
      </c>
      <c r="F72" s="175" t="s">
        <v>1011</v>
      </c>
      <c r="G72" s="351"/>
      <c r="H72" s="605" t="s">
        <v>1010</v>
      </c>
      <c r="I72" s="475">
        <v>45663</v>
      </c>
      <c r="J72" s="567" t="s">
        <v>1011</v>
      </c>
      <c r="K72" s="565"/>
    </row>
    <row r="73" spans="1:11" s="566" customFormat="1" x14ac:dyDescent="0.2">
      <c r="A73" s="924" t="s">
        <v>6463</v>
      </c>
      <c r="B73" s="448" t="s">
        <v>6464</v>
      </c>
      <c r="C73" s="925"/>
      <c r="D73" s="280" t="s">
        <v>1010</v>
      </c>
      <c r="E73" s="456">
        <v>45663</v>
      </c>
      <c r="F73" s="175" t="s">
        <v>1011</v>
      </c>
      <c r="G73" s="351"/>
      <c r="H73" s="605" t="s">
        <v>1010</v>
      </c>
      <c r="I73" s="475">
        <v>45663</v>
      </c>
      <c r="J73" s="567" t="s">
        <v>1011</v>
      </c>
      <c r="K73" s="735"/>
    </row>
    <row r="74" spans="1:11" s="566" customFormat="1" x14ac:dyDescent="0.2">
      <c r="A74" s="924" t="s">
        <v>6465</v>
      </c>
      <c r="B74" s="448" t="s">
        <v>6466</v>
      </c>
      <c r="C74" s="925"/>
      <c r="D74" s="280" t="s">
        <v>1010</v>
      </c>
      <c r="E74" s="456">
        <v>45663</v>
      </c>
      <c r="F74" s="175" t="s">
        <v>1011</v>
      </c>
      <c r="G74" s="351"/>
      <c r="H74" s="605" t="s">
        <v>1010</v>
      </c>
      <c r="I74" s="475">
        <v>45663</v>
      </c>
      <c r="J74" s="567" t="s">
        <v>1011</v>
      </c>
      <c r="K74" s="735"/>
    </row>
    <row r="75" spans="1:11" s="566" customFormat="1" x14ac:dyDescent="0.2">
      <c r="A75" s="924" t="s">
        <v>6467</v>
      </c>
      <c r="B75" s="448" t="s">
        <v>6468</v>
      </c>
      <c r="C75" s="925"/>
      <c r="D75" s="280" t="s">
        <v>1010</v>
      </c>
      <c r="E75" s="456">
        <v>45663</v>
      </c>
      <c r="F75" s="175" t="s">
        <v>1011</v>
      </c>
      <c r="G75" s="351"/>
      <c r="H75" s="605" t="s">
        <v>1010</v>
      </c>
      <c r="I75" s="475">
        <v>45663</v>
      </c>
      <c r="J75" s="567" t="s">
        <v>1011</v>
      </c>
      <c r="K75" s="735"/>
    </row>
    <row r="76" spans="1:11" s="566" customFormat="1" ht="25.5" x14ac:dyDescent="0.2">
      <c r="A76" s="924" t="s">
        <v>6469</v>
      </c>
      <c r="B76" s="448" t="s">
        <v>6470</v>
      </c>
      <c r="C76" s="925"/>
      <c r="D76" s="280" t="s">
        <v>1010</v>
      </c>
      <c r="E76" s="456">
        <v>45663</v>
      </c>
      <c r="F76" s="175" t="s">
        <v>1011</v>
      </c>
      <c r="G76" s="351"/>
      <c r="H76" s="605" t="s">
        <v>1010</v>
      </c>
      <c r="I76" s="475">
        <v>45663</v>
      </c>
      <c r="J76" s="567" t="s">
        <v>1011</v>
      </c>
      <c r="K76" s="735"/>
    </row>
    <row r="77" spans="1:11" s="566" customFormat="1" x14ac:dyDescent="0.2">
      <c r="A77" s="924" t="s">
        <v>6471</v>
      </c>
      <c r="B77" s="448" t="s">
        <v>6472</v>
      </c>
      <c r="C77" s="925"/>
      <c r="D77" s="280" t="s">
        <v>1010</v>
      </c>
      <c r="E77" s="456">
        <v>45663</v>
      </c>
      <c r="F77" s="175" t="s">
        <v>1011</v>
      </c>
      <c r="G77" s="351"/>
      <c r="H77" s="605" t="s">
        <v>1010</v>
      </c>
      <c r="I77" s="475">
        <v>45663</v>
      </c>
      <c r="J77" s="567" t="s">
        <v>1011</v>
      </c>
      <c r="K77" s="735"/>
    </row>
    <row r="78" spans="1:11" s="566" customFormat="1" x14ac:dyDescent="0.2">
      <c r="A78" s="924" t="s">
        <v>6473</v>
      </c>
      <c r="B78" s="448" t="s">
        <v>6474</v>
      </c>
      <c r="C78" s="925"/>
      <c r="D78" s="280" t="s">
        <v>1010</v>
      </c>
      <c r="E78" s="456">
        <v>45663</v>
      </c>
      <c r="F78" s="175" t="s">
        <v>1011</v>
      </c>
      <c r="G78" s="351"/>
      <c r="H78" s="605" t="s">
        <v>1010</v>
      </c>
      <c r="I78" s="475">
        <v>45663</v>
      </c>
      <c r="J78" s="567" t="s">
        <v>1011</v>
      </c>
      <c r="K78" s="735"/>
    </row>
    <row r="79" spans="1:11" s="566" customFormat="1" x14ac:dyDescent="0.2">
      <c r="A79" s="924" t="s">
        <v>6475</v>
      </c>
      <c r="B79" s="448" t="s">
        <v>6476</v>
      </c>
      <c r="C79" s="925"/>
      <c r="D79" s="280" t="s">
        <v>1010</v>
      </c>
      <c r="E79" s="456">
        <v>45663</v>
      </c>
      <c r="F79" s="175" t="s">
        <v>1011</v>
      </c>
      <c r="G79" s="351"/>
      <c r="H79" s="605" t="s">
        <v>1010</v>
      </c>
      <c r="I79" s="475">
        <v>45663</v>
      </c>
      <c r="J79" s="567" t="s">
        <v>1011</v>
      </c>
      <c r="K79" s="735"/>
    </row>
    <row r="80" spans="1:11" s="566" customFormat="1" x14ac:dyDescent="0.2">
      <c r="A80" s="924" t="s">
        <v>6477</v>
      </c>
      <c r="B80" s="448" t="s">
        <v>6478</v>
      </c>
      <c r="C80" s="925"/>
      <c r="D80" s="280" t="s">
        <v>1010</v>
      </c>
      <c r="E80" s="456">
        <v>45663</v>
      </c>
      <c r="F80" s="175" t="s">
        <v>1011</v>
      </c>
      <c r="G80" s="351"/>
      <c r="H80" s="605" t="s">
        <v>1010</v>
      </c>
      <c r="I80" s="475">
        <v>45663</v>
      </c>
      <c r="J80" s="567" t="s">
        <v>1011</v>
      </c>
      <c r="K80" s="735"/>
    </row>
    <row r="81" spans="1:11" s="566" customFormat="1" x14ac:dyDescent="0.2">
      <c r="A81" s="924" t="s">
        <v>6479</v>
      </c>
      <c r="B81" s="448" t="s">
        <v>6480</v>
      </c>
      <c r="C81" s="925"/>
      <c r="D81" s="280" t="s">
        <v>1010</v>
      </c>
      <c r="E81" s="456">
        <v>45663</v>
      </c>
      <c r="F81" s="175" t="s">
        <v>1011</v>
      </c>
      <c r="G81" s="351"/>
      <c r="H81" s="605" t="s">
        <v>1010</v>
      </c>
      <c r="I81" s="475">
        <v>45663</v>
      </c>
      <c r="J81" s="567" t="s">
        <v>1011</v>
      </c>
      <c r="K81" s="735"/>
    </row>
    <row r="82" spans="1:11" s="566" customFormat="1" x14ac:dyDescent="0.2">
      <c r="A82" s="924" t="s">
        <v>6481</v>
      </c>
      <c r="B82" s="448" t="s">
        <v>6482</v>
      </c>
      <c r="C82" s="925"/>
      <c r="D82" s="280" t="s">
        <v>1010</v>
      </c>
      <c r="E82" s="456">
        <v>45663</v>
      </c>
      <c r="F82" s="175" t="s">
        <v>1011</v>
      </c>
      <c r="G82" s="351"/>
      <c r="H82" s="605" t="s">
        <v>1010</v>
      </c>
      <c r="I82" s="475">
        <v>45663</v>
      </c>
      <c r="J82" s="567" t="s">
        <v>1011</v>
      </c>
      <c r="K82" s="735"/>
    </row>
    <row r="83" spans="1:11" s="566" customFormat="1" x14ac:dyDescent="0.2">
      <c r="A83" s="924" t="s">
        <v>6483</v>
      </c>
      <c r="B83" s="448" t="s">
        <v>6484</v>
      </c>
      <c r="C83" s="925"/>
      <c r="D83" s="280" t="s">
        <v>1010</v>
      </c>
      <c r="E83" s="456">
        <v>45663</v>
      </c>
      <c r="F83" s="175" t="s">
        <v>1011</v>
      </c>
      <c r="G83" s="351"/>
      <c r="H83" s="605" t="s">
        <v>1010</v>
      </c>
      <c r="I83" s="475">
        <v>45663</v>
      </c>
      <c r="J83" s="567" t="s">
        <v>1011</v>
      </c>
      <c r="K83" s="735"/>
    </row>
    <row r="84" spans="1:11" s="566" customFormat="1" x14ac:dyDescent="0.2">
      <c r="A84" s="924" t="s">
        <v>6485</v>
      </c>
      <c r="B84" s="448" t="s">
        <v>6486</v>
      </c>
      <c r="C84" s="925"/>
      <c r="D84" s="280" t="s">
        <v>1010</v>
      </c>
      <c r="E84" s="456">
        <v>45663</v>
      </c>
      <c r="F84" s="175" t="s">
        <v>1011</v>
      </c>
      <c r="G84" s="351"/>
      <c r="H84" s="605" t="s">
        <v>1010</v>
      </c>
      <c r="I84" s="475">
        <v>45663</v>
      </c>
      <c r="J84" s="567" t="s">
        <v>1011</v>
      </c>
      <c r="K84" s="735"/>
    </row>
    <row r="85" spans="1:11" s="566" customFormat="1" x14ac:dyDescent="0.2">
      <c r="A85" s="924" t="s">
        <v>6487</v>
      </c>
      <c r="B85" s="448" t="s">
        <v>6488</v>
      </c>
      <c r="C85" s="925"/>
      <c r="D85" s="280" t="s">
        <v>1010</v>
      </c>
      <c r="E85" s="456">
        <v>45663</v>
      </c>
      <c r="F85" s="175" t="s">
        <v>1011</v>
      </c>
      <c r="G85" s="351"/>
      <c r="H85" s="605" t="s">
        <v>1010</v>
      </c>
      <c r="I85" s="475">
        <v>45663</v>
      </c>
      <c r="J85" s="567" t="s">
        <v>1011</v>
      </c>
      <c r="K85" s="735"/>
    </row>
    <row r="86" spans="1:11" s="566" customFormat="1" x14ac:dyDescent="0.2">
      <c r="A86" s="924" t="s">
        <v>6489</v>
      </c>
      <c r="B86" s="448" t="s">
        <v>6490</v>
      </c>
      <c r="C86" s="925"/>
      <c r="D86" s="280" t="s">
        <v>1010</v>
      </c>
      <c r="E86" s="456">
        <v>45663</v>
      </c>
      <c r="F86" s="175" t="s">
        <v>1011</v>
      </c>
      <c r="G86" s="351"/>
      <c r="H86" s="605" t="s">
        <v>1010</v>
      </c>
      <c r="I86" s="475">
        <v>45663</v>
      </c>
      <c r="J86" s="567" t="s">
        <v>1011</v>
      </c>
      <c r="K86" s="735"/>
    </row>
    <row r="87" spans="1:11" s="566" customFormat="1" x14ac:dyDescent="0.2">
      <c r="A87" s="924" t="s">
        <v>6491</v>
      </c>
      <c r="B87" s="448" t="s">
        <v>6492</v>
      </c>
      <c r="C87" s="925"/>
      <c r="D87" s="280" t="s">
        <v>1010</v>
      </c>
      <c r="E87" s="456">
        <v>45663</v>
      </c>
      <c r="F87" s="175" t="s">
        <v>1011</v>
      </c>
      <c r="G87" s="351"/>
      <c r="H87" s="605" t="s">
        <v>1010</v>
      </c>
      <c r="I87" s="475">
        <v>45663</v>
      </c>
      <c r="J87" s="567" t="s">
        <v>1011</v>
      </c>
      <c r="K87" s="735"/>
    </row>
    <row r="88" spans="1:11" s="566" customFormat="1" x14ac:dyDescent="0.2">
      <c r="A88" s="924" t="s">
        <v>6493</v>
      </c>
      <c r="B88" s="448" t="s">
        <v>6494</v>
      </c>
      <c r="C88" s="925"/>
      <c r="D88" s="280" t="s">
        <v>1010</v>
      </c>
      <c r="E88" s="456">
        <v>45663</v>
      </c>
      <c r="F88" s="175" t="s">
        <v>1011</v>
      </c>
      <c r="G88" s="351"/>
      <c r="H88" s="605" t="s">
        <v>1010</v>
      </c>
      <c r="I88" s="475">
        <v>45663</v>
      </c>
      <c r="J88" s="567" t="s">
        <v>1011</v>
      </c>
      <c r="K88" s="735"/>
    </row>
    <row r="89" spans="1:11" s="566" customFormat="1" x14ac:dyDescent="0.2">
      <c r="A89" s="924" t="s">
        <v>6495</v>
      </c>
      <c r="B89" s="448" t="s">
        <v>6496</v>
      </c>
      <c r="C89" s="925"/>
      <c r="D89" s="280" t="s">
        <v>1010</v>
      </c>
      <c r="E89" s="456">
        <v>45663</v>
      </c>
      <c r="F89" s="175" t="s">
        <v>1011</v>
      </c>
      <c r="G89" s="351"/>
      <c r="H89" s="605" t="s">
        <v>1010</v>
      </c>
      <c r="I89" s="475">
        <v>45663</v>
      </c>
      <c r="J89" s="567" t="s">
        <v>1011</v>
      </c>
      <c r="K89" s="735"/>
    </row>
    <row r="90" spans="1:11" s="566" customFormat="1" x14ac:dyDescent="0.2">
      <c r="A90" s="924" t="s">
        <v>6497</v>
      </c>
      <c r="B90" s="448" t="s">
        <v>6498</v>
      </c>
      <c r="C90" s="925"/>
      <c r="D90" s="280" t="s">
        <v>1010</v>
      </c>
      <c r="E90" s="456">
        <v>45663</v>
      </c>
      <c r="F90" s="175" t="s">
        <v>1011</v>
      </c>
      <c r="G90" s="351"/>
      <c r="H90" s="605" t="s">
        <v>1010</v>
      </c>
      <c r="I90" s="475">
        <v>45663</v>
      </c>
      <c r="J90" s="567" t="s">
        <v>1011</v>
      </c>
      <c r="K90" s="735"/>
    </row>
    <row r="91" spans="1:11" s="566" customFormat="1" x14ac:dyDescent="0.2">
      <c r="A91" s="924" t="s">
        <v>6499</v>
      </c>
      <c r="B91" s="448" t="s">
        <v>6500</v>
      </c>
      <c r="C91" s="925"/>
      <c r="D91" s="280" t="s">
        <v>1010</v>
      </c>
      <c r="E91" s="456">
        <v>45663</v>
      </c>
      <c r="F91" s="175" t="s">
        <v>1011</v>
      </c>
      <c r="G91" s="351"/>
      <c r="H91" s="605" t="s">
        <v>1010</v>
      </c>
      <c r="I91" s="475">
        <v>45663</v>
      </c>
      <c r="J91" s="567" t="s">
        <v>1011</v>
      </c>
      <c r="K91" s="735"/>
    </row>
    <row r="92" spans="1:11" s="566" customFormat="1" x14ac:dyDescent="0.2">
      <c r="A92" s="924" t="s">
        <v>6501</v>
      </c>
      <c r="B92" s="448" t="s">
        <v>6502</v>
      </c>
      <c r="C92" s="925"/>
      <c r="D92" s="280" t="s">
        <v>1010</v>
      </c>
      <c r="E92" s="456">
        <v>45663</v>
      </c>
      <c r="F92" s="175" t="s">
        <v>1011</v>
      </c>
      <c r="G92" s="351"/>
      <c r="H92" s="605" t="s">
        <v>1010</v>
      </c>
      <c r="I92" s="475">
        <v>45663</v>
      </c>
      <c r="J92" s="567" t="s">
        <v>1011</v>
      </c>
      <c r="K92" s="735"/>
    </row>
    <row r="93" spans="1:11" s="566" customFormat="1" x14ac:dyDescent="0.2">
      <c r="A93" s="924" t="s">
        <v>6503</v>
      </c>
      <c r="B93" s="448" t="s">
        <v>6504</v>
      </c>
      <c r="C93" s="925"/>
      <c r="D93" s="280" t="s">
        <v>1010</v>
      </c>
      <c r="E93" s="456">
        <v>45663</v>
      </c>
      <c r="F93" s="175" t="s">
        <v>1011</v>
      </c>
      <c r="G93" s="351"/>
      <c r="H93" s="605" t="s">
        <v>1010</v>
      </c>
      <c r="I93" s="475">
        <v>45663</v>
      </c>
      <c r="J93" s="567" t="s">
        <v>1011</v>
      </c>
      <c r="K93" s="735"/>
    </row>
    <row r="94" spans="1:11" s="566" customFormat="1" x14ac:dyDescent="0.2">
      <c r="A94" s="924" t="s">
        <v>6505</v>
      </c>
      <c r="B94" s="448" t="s">
        <v>6506</v>
      </c>
      <c r="C94" s="925"/>
      <c r="D94" s="280" t="s">
        <v>1010</v>
      </c>
      <c r="E94" s="456">
        <v>45663</v>
      </c>
      <c r="F94" s="175" t="s">
        <v>1011</v>
      </c>
      <c r="G94" s="351"/>
      <c r="H94" s="605" t="s">
        <v>1010</v>
      </c>
      <c r="I94" s="475">
        <v>45663</v>
      </c>
      <c r="J94" s="567" t="s">
        <v>1011</v>
      </c>
      <c r="K94" s="735"/>
    </row>
    <row r="95" spans="1:11" s="566" customFormat="1" x14ac:dyDescent="0.2">
      <c r="A95" s="924" t="s">
        <v>6507</v>
      </c>
      <c r="B95" s="448" t="s">
        <v>6508</v>
      </c>
      <c r="C95" s="925"/>
      <c r="D95" s="280" t="s">
        <v>1010</v>
      </c>
      <c r="E95" s="456">
        <v>45663</v>
      </c>
      <c r="F95" s="175" t="s">
        <v>1011</v>
      </c>
      <c r="G95" s="351"/>
      <c r="H95" s="605" t="s">
        <v>1010</v>
      </c>
      <c r="I95" s="475">
        <v>45663</v>
      </c>
      <c r="J95" s="567" t="s">
        <v>1011</v>
      </c>
      <c r="K95" s="735"/>
    </row>
    <row r="96" spans="1:11" s="566" customFormat="1" x14ac:dyDescent="0.2">
      <c r="A96" s="924" t="s">
        <v>6509</v>
      </c>
      <c r="B96" s="448" t="s">
        <v>6510</v>
      </c>
      <c r="C96" s="925"/>
      <c r="D96" s="280" t="s">
        <v>1010</v>
      </c>
      <c r="E96" s="456">
        <v>45663</v>
      </c>
      <c r="F96" s="175" t="s">
        <v>1011</v>
      </c>
      <c r="G96" s="351"/>
      <c r="H96" s="605" t="s">
        <v>1010</v>
      </c>
      <c r="I96" s="475">
        <v>45663</v>
      </c>
      <c r="J96" s="567" t="s">
        <v>1011</v>
      </c>
      <c r="K96" s="735"/>
    </row>
    <row r="97" spans="1:11" s="566" customFormat="1" x14ac:dyDescent="0.2">
      <c r="A97" s="924" t="s">
        <v>6511</v>
      </c>
      <c r="B97" s="448" t="s">
        <v>6512</v>
      </c>
      <c r="C97" s="925"/>
      <c r="D97" s="280" t="s">
        <v>1010</v>
      </c>
      <c r="E97" s="456">
        <v>45663</v>
      </c>
      <c r="F97" s="175" t="s">
        <v>1011</v>
      </c>
      <c r="G97" s="351"/>
      <c r="H97" s="605" t="s">
        <v>1010</v>
      </c>
      <c r="I97" s="475">
        <v>45663</v>
      </c>
      <c r="J97" s="567" t="s">
        <v>1011</v>
      </c>
      <c r="K97" s="735"/>
    </row>
    <row r="98" spans="1:11" s="566" customFormat="1" x14ac:dyDescent="0.2">
      <c r="A98" s="924" t="s">
        <v>6513</v>
      </c>
      <c r="B98" s="448" t="s">
        <v>6514</v>
      </c>
      <c r="C98" s="925"/>
      <c r="D98" s="280" t="s">
        <v>1010</v>
      </c>
      <c r="E98" s="456">
        <v>45663</v>
      </c>
      <c r="F98" s="175" t="s">
        <v>1011</v>
      </c>
      <c r="G98" s="351"/>
      <c r="H98" s="605" t="s">
        <v>1010</v>
      </c>
      <c r="I98" s="475">
        <v>45663</v>
      </c>
      <c r="J98" s="567" t="s">
        <v>1011</v>
      </c>
      <c r="K98" s="735"/>
    </row>
    <row r="99" spans="1:11" s="634" customFormat="1" x14ac:dyDescent="0.2">
      <c r="A99" s="926" t="s">
        <v>6515</v>
      </c>
      <c r="B99" s="448" t="s">
        <v>1224</v>
      </c>
      <c r="C99" s="938" t="s">
        <v>2091</v>
      </c>
      <c r="D99" s="740"/>
      <c r="E99" s="741"/>
      <c r="F99" s="742"/>
      <c r="G99" s="1283"/>
      <c r="H99" s="939"/>
      <c r="I99" s="475"/>
      <c r="J99" s="940"/>
      <c r="K99" s="744"/>
    </row>
    <row r="100" spans="1:11" s="634" customFormat="1" x14ac:dyDescent="0.2">
      <c r="A100" s="926" t="s">
        <v>6516</v>
      </c>
      <c r="B100" s="1306" t="s">
        <v>6165</v>
      </c>
      <c r="C100" s="925" t="s">
        <v>2091</v>
      </c>
      <c r="D100" s="740" t="s">
        <v>1010</v>
      </c>
      <c r="E100" s="741">
        <v>45663</v>
      </c>
      <c r="F100" s="742" t="s">
        <v>1011</v>
      </c>
      <c r="G100" s="743"/>
      <c r="H100" s="718" t="s">
        <v>1010</v>
      </c>
      <c r="I100" s="475">
        <v>45663</v>
      </c>
      <c r="J100" s="719" t="s">
        <v>1011</v>
      </c>
      <c r="K100" s="744"/>
    </row>
    <row r="101" spans="1:11" s="634" customFormat="1" x14ac:dyDescent="0.2">
      <c r="A101" s="926" t="s">
        <v>6517</v>
      </c>
      <c r="B101" s="1306" t="s">
        <v>6167</v>
      </c>
      <c r="C101" s="925" t="s">
        <v>2091</v>
      </c>
      <c r="D101" s="740" t="s">
        <v>1010</v>
      </c>
      <c r="E101" s="741">
        <v>45663</v>
      </c>
      <c r="F101" s="742" t="s">
        <v>1011</v>
      </c>
      <c r="G101" s="743"/>
      <c r="H101" s="718" t="s">
        <v>1010</v>
      </c>
      <c r="I101" s="475">
        <v>45663</v>
      </c>
      <c r="J101" s="719" t="s">
        <v>1011</v>
      </c>
      <c r="K101" s="744"/>
    </row>
    <row r="102" spans="1:11" s="634" customFormat="1" x14ac:dyDescent="0.2">
      <c r="A102" s="926" t="s">
        <v>6518</v>
      </c>
      <c r="B102" s="1306" t="s">
        <v>6169</v>
      </c>
      <c r="C102" s="925" t="s">
        <v>2091</v>
      </c>
      <c r="D102" s="740" t="s">
        <v>1010</v>
      </c>
      <c r="E102" s="741">
        <v>45663</v>
      </c>
      <c r="F102" s="742" t="s">
        <v>1011</v>
      </c>
      <c r="G102" s="743"/>
      <c r="H102" s="718" t="s">
        <v>1010</v>
      </c>
      <c r="I102" s="475">
        <v>45663</v>
      </c>
      <c r="J102" s="719" t="s">
        <v>1011</v>
      </c>
      <c r="K102" s="744"/>
    </row>
    <row r="103" spans="1:11" s="634" customFormat="1" x14ac:dyDescent="0.2">
      <c r="A103" s="926" t="s">
        <v>6519</v>
      </c>
      <c r="B103" s="1306" t="s">
        <v>6171</v>
      </c>
      <c r="C103" s="925" t="s">
        <v>2091</v>
      </c>
      <c r="D103" s="740" t="s">
        <v>1010</v>
      </c>
      <c r="E103" s="741">
        <v>45663</v>
      </c>
      <c r="F103" s="742" t="s">
        <v>1011</v>
      </c>
      <c r="G103" s="743"/>
      <c r="H103" s="718" t="s">
        <v>1010</v>
      </c>
      <c r="I103" s="475">
        <v>45663</v>
      </c>
      <c r="J103" s="719" t="s">
        <v>1011</v>
      </c>
      <c r="K103" s="744"/>
    </row>
    <row r="104" spans="1:11" s="634" customFormat="1" x14ac:dyDescent="0.2">
      <c r="A104" s="926" t="s">
        <v>6520</v>
      </c>
      <c r="B104" s="1306" t="s">
        <v>6173</v>
      </c>
      <c r="C104" s="925" t="s">
        <v>2091</v>
      </c>
      <c r="D104" s="740" t="s">
        <v>1010</v>
      </c>
      <c r="E104" s="741">
        <v>45663</v>
      </c>
      <c r="F104" s="742" t="s">
        <v>1011</v>
      </c>
      <c r="G104" s="743"/>
      <c r="H104" s="718" t="s">
        <v>1010</v>
      </c>
      <c r="I104" s="475">
        <v>45663</v>
      </c>
      <c r="J104" s="719" t="s">
        <v>1011</v>
      </c>
      <c r="K104" s="744"/>
    </row>
    <row r="105" spans="1:11" s="634" customFormat="1" x14ac:dyDescent="0.2">
      <c r="A105" s="926" t="s">
        <v>6521</v>
      </c>
      <c r="B105" s="1306" t="s">
        <v>6175</v>
      </c>
      <c r="C105" s="925" t="s">
        <v>2091</v>
      </c>
      <c r="D105" s="740" t="s">
        <v>1010</v>
      </c>
      <c r="E105" s="741">
        <v>45663</v>
      </c>
      <c r="F105" s="742" t="s">
        <v>1011</v>
      </c>
      <c r="G105" s="743"/>
      <c r="H105" s="718" t="s">
        <v>1010</v>
      </c>
      <c r="I105" s="475">
        <v>45663</v>
      </c>
      <c r="J105" s="719" t="s">
        <v>1011</v>
      </c>
      <c r="K105" s="744"/>
    </row>
    <row r="106" spans="1:11" s="634" customFormat="1" x14ac:dyDescent="0.2">
      <c r="A106" s="926" t="s">
        <v>6522</v>
      </c>
      <c r="B106" s="1306" t="s">
        <v>6177</v>
      </c>
      <c r="C106" s="925" t="s">
        <v>2091</v>
      </c>
      <c r="D106" s="740" t="s">
        <v>1010</v>
      </c>
      <c r="E106" s="741">
        <v>45663</v>
      </c>
      <c r="F106" s="742" t="s">
        <v>1011</v>
      </c>
      <c r="G106" s="743"/>
      <c r="H106" s="718" t="s">
        <v>1010</v>
      </c>
      <c r="I106" s="475">
        <v>45663</v>
      </c>
      <c r="J106" s="719" t="s">
        <v>1011</v>
      </c>
      <c r="K106" s="744"/>
    </row>
    <row r="107" spans="1:11" s="634" customFormat="1" x14ac:dyDescent="0.2">
      <c r="A107" s="926" t="s">
        <v>6523</v>
      </c>
      <c r="B107" s="1306" t="s">
        <v>6179</v>
      </c>
      <c r="C107" s="925" t="s">
        <v>2091</v>
      </c>
      <c r="D107" s="740" t="s">
        <v>1010</v>
      </c>
      <c r="E107" s="741">
        <v>45663</v>
      </c>
      <c r="F107" s="742" t="s">
        <v>1011</v>
      </c>
      <c r="G107" s="743"/>
      <c r="H107" s="718" t="s">
        <v>1010</v>
      </c>
      <c r="I107" s="475">
        <v>45663</v>
      </c>
      <c r="J107" s="719" t="s">
        <v>1011</v>
      </c>
      <c r="K107" s="744"/>
    </row>
    <row r="108" spans="1:11" s="634" customFormat="1" x14ac:dyDescent="0.2">
      <c r="A108" s="926" t="s">
        <v>6524</v>
      </c>
      <c r="B108" s="1306" t="s">
        <v>6181</v>
      </c>
      <c r="C108" s="925" t="s">
        <v>2091</v>
      </c>
      <c r="D108" s="740" t="s">
        <v>1010</v>
      </c>
      <c r="E108" s="741">
        <v>45663</v>
      </c>
      <c r="F108" s="742" t="s">
        <v>1011</v>
      </c>
      <c r="G108" s="743"/>
      <c r="H108" s="718" t="s">
        <v>1010</v>
      </c>
      <c r="I108" s="475">
        <v>45663</v>
      </c>
      <c r="J108" s="719" t="s">
        <v>1011</v>
      </c>
      <c r="K108" s="744"/>
    </row>
    <row r="109" spans="1:11" s="634" customFormat="1" x14ac:dyDescent="0.2">
      <c r="A109" s="926" t="s">
        <v>6525</v>
      </c>
      <c r="B109" s="1306" t="s">
        <v>6526</v>
      </c>
      <c r="C109" s="925" t="s">
        <v>2091</v>
      </c>
      <c r="D109" s="740" t="s">
        <v>1010</v>
      </c>
      <c r="E109" s="741">
        <v>45663</v>
      </c>
      <c r="F109" s="742" t="s">
        <v>1011</v>
      </c>
      <c r="G109" s="743"/>
      <c r="H109" s="718" t="s">
        <v>1010</v>
      </c>
      <c r="I109" s="475">
        <v>45663</v>
      </c>
      <c r="J109" s="719" t="s">
        <v>1011</v>
      </c>
      <c r="K109" s="744"/>
    </row>
    <row r="110" spans="1:11" s="634" customFormat="1" x14ac:dyDescent="0.2">
      <c r="A110" s="926" t="s">
        <v>6527</v>
      </c>
      <c r="B110" s="1306" t="s">
        <v>6190</v>
      </c>
      <c r="C110" s="925" t="s">
        <v>2091</v>
      </c>
      <c r="D110" s="740" t="s">
        <v>1010</v>
      </c>
      <c r="E110" s="741">
        <v>45663</v>
      </c>
      <c r="F110" s="742" t="s">
        <v>1011</v>
      </c>
      <c r="G110" s="743"/>
      <c r="H110" s="718" t="s">
        <v>1010</v>
      </c>
      <c r="I110" s="475">
        <v>45663</v>
      </c>
      <c r="J110" s="719" t="s">
        <v>1011</v>
      </c>
      <c r="K110" s="744"/>
    </row>
    <row r="111" spans="1:11" s="634" customFormat="1" ht="13.5" thickBot="1" x14ac:dyDescent="0.25">
      <c r="A111" s="833" t="s">
        <v>6528</v>
      </c>
      <c r="B111" s="834" t="s">
        <v>6193</v>
      </c>
      <c r="C111" s="927" t="s">
        <v>2091</v>
      </c>
      <c r="D111" s="745" t="s">
        <v>1010</v>
      </c>
      <c r="E111" s="746">
        <v>45663</v>
      </c>
      <c r="F111" s="747" t="s">
        <v>1011</v>
      </c>
      <c r="G111" s="748"/>
      <c r="H111" s="725" t="s">
        <v>1010</v>
      </c>
      <c r="I111" s="835">
        <v>45663</v>
      </c>
      <c r="J111" s="726" t="s">
        <v>1011</v>
      </c>
      <c r="K111" s="727"/>
    </row>
    <row r="112" spans="1:11" s="173" customFormat="1" x14ac:dyDescent="0.2">
      <c r="A112" s="569"/>
      <c r="B112" s="1303"/>
      <c r="C112" s="569"/>
      <c r="D112" s="570"/>
      <c r="E112" s="570"/>
      <c r="F112" s="570"/>
      <c r="G112" s="570"/>
      <c r="H112" s="570"/>
      <c r="I112" s="570"/>
      <c r="J112" s="570"/>
      <c r="K112" s="570"/>
    </row>
    <row r="113" spans="1:11" x14ac:dyDescent="0.2">
      <c r="A113" s="571" t="s">
        <v>1122</v>
      </c>
      <c r="B113" s="1304"/>
      <c r="C113" s="571"/>
      <c r="D113" s="571"/>
      <c r="E113" s="571"/>
      <c r="F113" s="571"/>
      <c r="G113" s="571"/>
      <c r="H113" s="571"/>
      <c r="I113" s="571"/>
      <c r="J113" s="571"/>
      <c r="K113" s="571"/>
    </row>
    <row r="114" spans="1:11" x14ac:dyDescent="0.2">
      <c r="A114" s="173" t="s">
        <v>1123</v>
      </c>
      <c r="D114" s="384"/>
      <c r="E114" s="384"/>
      <c r="F114" s="575"/>
      <c r="G114" s="385"/>
      <c r="H114" s="384"/>
      <c r="I114" s="384"/>
      <c r="J114" s="575"/>
      <c r="K114" s="575"/>
    </row>
    <row r="115" spans="1:11" x14ac:dyDescent="0.2">
      <c r="A115" s="173"/>
      <c r="D115" s="384"/>
      <c r="E115" s="384"/>
      <c r="F115" s="575"/>
      <c r="G115" s="385"/>
      <c r="H115" s="384"/>
      <c r="I115" s="384"/>
      <c r="J115" s="575"/>
      <c r="K115" s="575"/>
    </row>
    <row r="116" spans="1:11" x14ac:dyDescent="0.2">
      <c r="A116" s="173"/>
      <c r="D116" s="384"/>
      <c r="E116" s="384"/>
      <c r="F116" s="575"/>
      <c r="G116" s="385"/>
      <c r="H116" s="384"/>
      <c r="I116" s="384"/>
      <c r="J116" s="575"/>
      <c r="K116" s="575"/>
    </row>
    <row r="117" spans="1:11" x14ac:dyDescent="0.2">
      <c r="A117" s="173"/>
      <c r="D117" s="384"/>
      <c r="E117" s="384"/>
      <c r="F117" s="575"/>
      <c r="G117" s="385"/>
      <c r="H117" s="384"/>
      <c r="I117" s="384"/>
      <c r="J117" s="575"/>
      <c r="K117" s="575"/>
    </row>
    <row r="118" spans="1:11" x14ac:dyDescent="0.2">
      <c r="D118" s="384"/>
      <c r="E118" s="384"/>
      <c r="F118" s="575"/>
      <c r="G118" s="385"/>
      <c r="H118" s="384"/>
      <c r="I118" s="384"/>
      <c r="J118" s="575"/>
      <c r="K118" s="575"/>
    </row>
    <row r="119" spans="1:11" x14ac:dyDescent="0.2">
      <c r="D119" s="384"/>
      <c r="E119" s="384"/>
      <c r="F119" s="575"/>
      <c r="G119" s="385"/>
      <c r="H119" s="384"/>
      <c r="I119" s="384"/>
      <c r="J119" s="575"/>
      <c r="K119" s="575"/>
    </row>
    <row r="120" spans="1:11" x14ac:dyDescent="0.2">
      <c r="D120" s="384"/>
      <c r="E120" s="384"/>
      <c r="F120" s="575"/>
      <c r="G120" s="385"/>
      <c r="H120" s="384"/>
      <c r="I120" s="384"/>
      <c r="J120" s="575"/>
      <c r="K120" s="575"/>
    </row>
    <row r="121" spans="1:11" x14ac:dyDescent="0.2">
      <c r="D121" s="384"/>
      <c r="E121" s="384"/>
      <c r="F121" s="575"/>
      <c r="G121" s="385"/>
      <c r="H121" s="384"/>
      <c r="I121" s="384"/>
      <c r="J121" s="575"/>
      <c r="K121" s="575"/>
    </row>
    <row r="122" spans="1:11" x14ac:dyDescent="0.2">
      <c r="D122" s="384"/>
      <c r="E122" s="384"/>
      <c r="F122" s="575"/>
      <c r="G122" s="385"/>
      <c r="H122" s="384"/>
      <c r="I122" s="384"/>
      <c r="J122" s="575"/>
      <c r="K122" s="575"/>
    </row>
    <row r="123" spans="1:11" x14ac:dyDescent="0.2">
      <c r="D123" s="384"/>
      <c r="E123" s="384"/>
      <c r="F123" s="575"/>
      <c r="G123" s="385"/>
      <c r="H123" s="384"/>
      <c r="I123" s="384"/>
      <c r="J123" s="575"/>
      <c r="K123" s="575"/>
    </row>
    <row r="124" spans="1:11" x14ac:dyDescent="0.2">
      <c r="D124" s="384"/>
      <c r="E124" s="384"/>
      <c r="F124" s="575"/>
      <c r="G124" s="385"/>
      <c r="H124" s="384"/>
      <c r="I124" s="384"/>
      <c r="J124" s="575"/>
      <c r="K124" s="575"/>
    </row>
    <row r="125" spans="1:11" x14ac:dyDescent="0.2">
      <c r="D125" s="384"/>
      <c r="E125" s="384"/>
      <c r="F125" s="575"/>
      <c r="G125" s="385"/>
      <c r="H125" s="384"/>
      <c r="I125" s="384"/>
      <c r="J125" s="575"/>
      <c r="K125" s="575"/>
    </row>
    <row r="126" spans="1:11" x14ac:dyDescent="0.2">
      <c r="D126" s="384"/>
      <c r="E126" s="384"/>
      <c r="F126" s="575"/>
      <c r="G126" s="385"/>
      <c r="H126" s="384"/>
      <c r="I126" s="384"/>
      <c r="J126" s="575"/>
      <c r="K126" s="575"/>
    </row>
    <row r="127" spans="1:11" x14ac:dyDescent="0.2">
      <c r="D127" s="384"/>
      <c r="E127" s="384"/>
      <c r="F127" s="575"/>
      <c r="G127" s="385"/>
      <c r="H127" s="384"/>
      <c r="I127" s="384"/>
      <c r="J127" s="575"/>
      <c r="K127" s="575"/>
    </row>
    <row r="128" spans="1:11" x14ac:dyDescent="0.2">
      <c r="D128" s="384"/>
      <c r="E128" s="384"/>
      <c r="F128" s="575"/>
      <c r="G128" s="385"/>
      <c r="H128" s="384"/>
      <c r="I128" s="384"/>
      <c r="J128" s="575"/>
      <c r="K128" s="575"/>
    </row>
    <row r="129" spans="4:11" x14ac:dyDescent="0.2">
      <c r="D129" s="384"/>
      <c r="E129" s="384"/>
      <c r="F129" s="575"/>
      <c r="G129" s="385"/>
      <c r="H129" s="384"/>
      <c r="I129" s="384"/>
      <c r="J129" s="575"/>
      <c r="K129" s="575"/>
    </row>
    <row r="130" spans="4:11" x14ac:dyDescent="0.2">
      <c r="D130" s="384"/>
      <c r="E130" s="384"/>
      <c r="F130" s="575"/>
      <c r="G130" s="385"/>
      <c r="H130" s="384"/>
      <c r="I130" s="384"/>
      <c r="J130" s="575"/>
      <c r="K130" s="575"/>
    </row>
    <row r="131" spans="4:11" x14ac:dyDescent="0.2">
      <c r="D131" s="384"/>
      <c r="E131" s="384"/>
      <c r="F131" s="575"/>
      <c r="G131" s="385"/>
      <c r="H131" s="384"/>
      <c r="I131" s="384"/>
      <c r="J131" s="575"/>
      <c r="K131" s="575"/>
    </row>
    <row r="132" spans="4:11" x14ac:dyDescent="0.2">
      <c r="D132" s="384"/>
      <c r="E132" s="384"/>
      <c r="F132" s="575"/>
      <c r="G132" s="385"/>
      <c r="H132" s="384"/>
      <c r="I132" s="384"/>
      <c r="J132" s="575"/>
      <c r="K132" s="575"/>
    </row>
    <row r="133" spans="4:11" x14ac:dyDescent="0.2">
      <c r="D133" s="384"/>
      <c r="E133" s="384"/>
      <c r="F133" s="575"/>
      <c r="G133" s="385"/>
      <c r="H133" s="384"/>
      <c r="I133" s="384"/>
      <c r="J133" s="575"/>
      <c r="K133" s="575"/>
    </row>
    <row r="134" spans="4:11" x14ac:dyDescent="0.2">
      <c r="D134" s="384"/>
      <c r="E134" s="384"/>
      <c r="F134" s="575"/>
      <c r="G134" s="385"/>
      <c r="H134" s="384"/>
      <c r="I134" s="384"/>
      <c r="J134" s="575"/>
      <c r="K134" s="575"/>
    </row>
    <row r="135" spans="4:11" x14ac:dyDescent="0.2">
      <c r="D135" s="384"/>
      <c r="E135" s="384"/>
      <c r="F135" s="575"/>
      <c r="G135" s="385"/>
      <c r="H135" s="384"/>
      <c r="I135" s="384"/>
      <c r="J135" s="575"/>
      <c r="K135" s="575"/>
    </row>
    <row r="136" spans="4:11" x14ac:dyDescent="0.2">
      <c r="D136" s="384"/>
      <c r="E136" s="384"/>
      <c r="F136" s="575"/>
      <c r="G136" s="385"/>
      <c r="H136" s="384"/>
      <c r="I136" s="384"/>
      <c r="J136" s="575"/>
      <c r="K136" s="575"/>
    </row>
    <row r="137" spans="4:11" x14ac:dyDescent="0.2">
      <c r="D137" s="384"/>
      <c r="E137" s="384"/>
      <c r="F137" s="575"/>
      <c r="G137" s="385"/>
      <c r="H137" s="384"/>
      <c r="I137" s="384"/>
      <c r="J137" s="575"/>
      <c r="K137" s="575"/>
    </row>
    <row r="138" spans="4:11" x14ac:dyDescent="0.2">
      <c r="D138" s="384"/>
      <c r="E138" s="384"/>
      <c r="F138" s="575"/>
      <c r="G138" s="385"/>
      <c r="H138" s="384"/>
      <c r="I138" s="384"/>
      <c r="J138" s="575"/>
      <c r="K138" s="575"/>
    </row>
    <row r="139" spans="4:11" x14ac:dyDescent="0.2">
      <c r="D139" s="384"/>
      <c r="E139" s="384"/>
      <c r="F139" s="575"/>
      <c r="G139" s="385"/>
      <c r="H139" s="384"/>
      <c r="I139" s="384"/>
      <c r="J139" s="575"/>
      <c r="K139" s="575"/>
    </row>
    <row r="140" spans="4:11" x14ac:dyDescent="0.2">
      <c r="D140" s="384"/>
      <c r="E140" s="384"/>
      <c r="F140" s="575"/>
      <c r="G140" s="385"/>
      <c r="H140" s="384"/>
      <c r="I140" s="384"/>
      <c r="J140" s="575"/>
      <c r="K140" s="575"/>
    </row>
    <row r="141" spans="4:11" x14ac:dyDescent="0.2">
      <c r="D141" s="384"/>
      <c r="E141" s="384"/>
      <c r="F141" s="575"/>
      <c r="G141" s="385"/>
      <c r="H141" s="384"/>
      <c r="I141" s="384"/>
      <c r="J141" s="575"/>
      <c r="K141" s="575"/>
    </row>
    <row r="142" spans="4:11" x14ac:dyDescent="0.2">
      <c r="D142" s="384"/>
      <c r="E142" s="384"/>
      <c r="F142" s="575"/>
      <c r="G142" s="385"/>
      <c r="H142" s="384"/>
      <c r="I142" s="384"/>
      <c r="J142" s="575"/>
      <c r="K142" s="575"/>
    </row>
    <row r="143" spans="4:11" x14ac:dyDescent="0.2">
      <c r="D143" s="384"/>
      <c r="E143" s="384"/>
      <c r="F143" s="575"/>
      <c r="G143" s="385"/>
      <c r="H143" s="384"/>
      <c r="I143" s="384"/>
      <c r="J143" s="575"/>
      <c r="K143" s="575"/>
    </row>
    <row r="144" spans="4:11" x14ac:dyDescent="0.2">
      <c r="D144" s="384"/>
      <c r="E144" s="384"/>
      <c r="F144" s="575"/>
      <c r="G144" s="385"/>
      <c r="H144" s="384"/>
      <c r="I144" s="384"/>
      <c r="J144" s="575"/>
      <c r="K144" s="575"/>
    </row>
  </sheetData>
  <mergeCells count="6">
    <mergeCell ref="H4:K4"/>
    <mergeCell ref="A1:C1"/>
    <mergeCell ref="D1:G1"/>
    <mergeCell ref="A2:C2"/>
    <mergeCell ref="A4:C4"/>
    <mergeCell ref="D4:G4"/>
  </mergeCells>
  <hyperlinks>
    <hyperlink ref="A4" display="Back to Top Sheet" xr:uid="{5B87FB32-839E-4434-B8D3-E0457A503155}"/>
    <hyperlink ref="A4:C4" location="Top!A1" display="Back to Top Sheet" xr:uid="{82505DD6-B372-43CA-AB30-9E9136F1B4D4}"/>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B8657-7EE3-4A98-80F9-ECB68B9CDA82}">
  <sheetPr>
    <tabColor rgb="FFB1A0C7"/>
    <pageSetUpPr fitToPage="1"/>
  </sheetPr>
  <dimension ref="A1:M129"/>
  <sheetViews>
    <sheetView workbookViewId="0">
      <selection sqref="A1:D1"/>
    </sheetView>
  </sheetViews>
  <sheetFormatPr defaultColWidth="11.42578125" defaultRowHeight="12.75" x14ac:dyDescent="0.2"/>
  <cols>
    <col min="1" max="1" width="31.28515625" style="163" customWidth="1"/>
    <col min="2" max="2" width="69.28515625" style="163" customWidth="1"/>
    <col min="3" max="3" width="17.5703125" style="163" customWidth="1"/>
    <col min="4" max="4" width="16.5703125" style="172" customWidth="1"/>
    <col min="5" max="6" width="15.5703125" style="161" customWidth="1"/>
    <col min="7" max="7" width="15.5703125" style="160" customWidth="1"/>
    <col min="8" max="8" width="13.42578125" style="162" customWidth="1"/>
    <col min="9" max="9" width="19.5703125" style="161" customWidth="1"/>
    <col min="10" max="10" width="18.28515625" style="161" customWidth="1"/>
    <col min="11" max="11" width="22.5703125" style="160" customWidth="1"/>
    <col min="12" max="12" width="25.5703125" style="160" customWidth="1"/>
    <col min="13" max="16384" width="11.42578125" style="160"/>
  </cols>
  <sheetData>
    <row r="1" spans="1:13" ht="21" thickBot="1" x14ac:dyDescent="0.25">
      <c r="A1" s="2102" t="s">
        <v>985</v>
      </c>
      <c r="B1" s="2102"/>
      <c r="C1" s="2102"/>
      <c r="D1" s="2102"/>
      <c r="E1" s="2103"/>
      <c r="F1" s="2103"/>
      <c r="G1" s="2103"/>
      <c r="H1" s="2103"/>
    </row>
    <row r="2" spans="1:13" ht="21" thickBot="1" x14ac:dyDescent="0.25">
      <c r="A2" s="324" t="str">
        <f>Top!B75</f>
        <v>Industrial Measurement Device Profile</v>
      </c>
      <c r="B2" s="343"/>
      <c r="C2" s="343"/>
      <c r="D2" s="987" t="s">
        <v>986</v>
      </c>
      <c r="E2" s="988" t="str">
        <f>Top!E75</f>
        <v>IMDP.TS.p0</v>
      </c>
      <c r="F2" s="988"/>
      <c r="G2" s="991"/>
      <c r="H2" s="987" t="s">
        <v>11</v>
      </c>
      <c r="I2" s="991" t="str">
        <f>Top!G75</f>
        <v>IMDP.TS.p0</v>
      </c>
      <c r="J2" s="987" t="s">
        <v>987</v>
      </c>
      <c r="K2" s="1576">
        <v>45587</v>
      </c>
      <c r="M2" s="176"/>
    </row>
    <row r="3" spans="1:13" ht="19.5" customHeight="1" thickBot="1" x14ac:dyDescent="0.25">
      <c r="A3" s="202" t="s">
        <v>988</v>
      </c>
      <c r="B3" s="202">
        <f>rel_date</f>
        <v>46070</v>
      </c>
      <c r="C3" s="202"/>
      <c r="D3" s="987" t="s">
        <v>989</v>
      </c>
      <c r="E3" s="988" t="str">
        <f>Top!F75</f>
        <v>IMDP.ICS.p1</v>
      </c>
      <c r="F3" s="988"/>
      <c r="G3" s="991"/>
      <c r="H3" s="977" t="s">
        <v>12</v>
      </c>
      <c r="I3" s="978" t="str">
        <f>Top!H75</f>
        <v>IMDP.ICS.p2</v>
      </c>
      <c r="J3" s="977" t="s">
        <v>987</v>
      </c>
      <c r="K3" s="1622">
        <f>rel_date</f>
        <v>46070</v>
      </c>
    </row>
    <row r="4" spans="1:13" ht="13.5" thickBot="1" x14ac:dyDescent="0.25">
      <c r="A4" s="1121" t="s">
        <v>990</v>
      </c>
      <c r="B4" s="1122"/>
      <c r="C4" s="1122"/>
      <c r="D4" s="2104" t="s">
        <v>991</v>
      </c>
      <c r="E4" s="2105"/>
      <c r="F4" s="2105"/>
      <c r="G4" s="2106"/>
      <c r="H4" s="2104" t="s">
        <v>992</v>
      </c>
      <c r="I4" s="2105"/>
      <c r="J4" s="2105"/>
      <c r="K4" s="2106"/>
    </row>
    <row r="5" spans="1:13" ht="39" thickBot="1" x14ac:dyDescent="0.25">
      <c r="A5" s="707" t="s">
        <v>993</v>
      </c>
      <c r="B5" s="434" t="s">
        <v>994</v>
      </c>
      <c r="C5" s="1465" t="s">
        <v>995</v>
      </c>
      <c r="D5" s="332" t="s">
        <v>996</v>
      </c>
      <c r="E5" s="332" t="s">
        <v>997</v>
      </c>
      <c r="F5" s="1466" t="s">
        <v>998</v>
      </c>
      <c r="G5" s="331" t="s">
        <v>999</v>
      </c>
      <c r="H5" s="333" t="s">
        <v>996</v>
      </c>
      <c r="I5" s="332" t="s">
        <v>997</v>
      </c>
      <c r="J5" s="1466" t="s">
        <v>998</v>
      </c>
      <c r="K5" s="331" t="s">
        <v>1000</v>
      </c>
    </row>
    <row r="6" spans="1:13" s="158" customFormat="1" x14ac:dyDescent="0.2">
      <c r="A6" s="427" t="s">
        <v>1001</v>
      </c>
      <c r="B6" s="260" t="s">
        <v>1002</v>
      </c>
      <c r="C6" s="561"/>
      <c r="D6" s="327"/>
      <c r="E6" s="473">
        <v>45587</v>
      </c>
      <c r="F6" s="175"/>
      <c r="G6" s="428"/>
      <c r="H6" s="367"/>
      <c r="I6" s="475">
        <v>45587</v>
      </c>
      <c r="J6" s="334"/>
      <c r="K6" s="224"/>
    </row>
    <row r="7" spans="1:13" s="158" customFormat="1" x14ac:dyDescent="0.2">
      <c r="A7" s="429" t="s">
        <v>12</v>
      </c>
      <c r="B7" s="430" t="s">
        <v>1004</v>
      </c>
      <c r="C7" s="1142" t="s">
        <v>1005</v>
      </c>
      <c r="D7" s="328"/>
      <c r="E7" s="456">
        <v>46055</v>
      </c>
      <c r="F7" s="330"/>
      <c r="G7" s="337" t="s">
        <v>6529</v>
      </c>
      <c r="H7" s="249"/>
      <c r="I7" s="461">
        <f>$B$3+90</f>
        <v>46160</v>
      </c>
      <c r="J7" s="204"/>
      <c r="K7" s="206" t="s">
        <v>1126</v>
      </c>
    </row>
    <row r="8" spans="1:13" s="158" customFormat="1" x14ac:dyDescent="0.2">
      <c r="A8" s="429" t="s">
        <v>6530</v>
      </c>
      <c r="B8" s="430" t="s">
        <v>6531</v>
      </c>
      <c r="C8" s="558"/>
      <c r="D8" s="327" t="s">
        <v>1010</v>
      </c>
      <c r="E8" s="456">
        <v>45587</v>
      </c>
      <c r="F8" s="175" t="s">
        <v>1011</v>
      </c>
      <c r="G8" s="336"/>
      <c r="H8" s="367" t="s">
        <v>1010</v>
      </c>
      <c r="I8" s="475">
        <v>45587</v>
      </c>
      <c r="J8" s="334" t="s">
        <v>1011</v>
      </c>
      <c r="K8" s="229"/>
    </row>
    <row r="9" spans="1:13" s="158" customFormat="1" x14ac:dyDescent="0.2">
      <c r="A9" s="429" t="s">
        <v>6532</v>
      </c>
      <c r="B9" s="430" t="s">
        <v>6533</v>
      </c>
      <c r="C9" s="558"/>
      <c r="D9" s="328" t="s">
        <v>1010</v>
      </c>
      <c r="E9" s="456">
        <v>45587</v>
      </c>
      <c r="F9" s="330" t="s">
        <v>1011</v>
      </c>
      <c r="G9" s="336"/>
      <c r="H9" s="367" t="s">
        <v>1010</v>
      </c>
      <c r="I9" s="475">
        <v>45587</v>
      </c>
      <c r="J9" s="334" t="s">
        <v>1011</v>
      </c>
      <c r="K9" s="229"/>
    </row>
    <row r="10" spans="1:13" s="158" customFormat="1" x14ac:dyDescent="0.2">
      <c r="A10" s="429" t="s">
        <v>6534</v>
      </c>
      <c r="B10" s="430" t="s">
        <v>6535</v>
      </c>
      <c r="C10" s="558"/>
      <c r="D10" s="328" t="s">
        <v>1010</v>
      </c>
      <c r="E10" s="456">
        <v>45587</v>
      </c>
      <c r="F10" s="330" t="s">
        <v>1011</v>
      </c>
      <c r="G10" s="336"/>
      <c r="H10" s="367" t="s">
        <v>1010</v>
      </c>
      <c r="I10" s="475">
        <v>45587</v>
      </c>
      <c r="J10" s="334" t="s">
        <v>1011</v>
      </c>
      <c r="K10" s="229"/>
    </row>
    <row r="11" spans="1:13" s="158" customFormat="1" x14ac:dyDescent="0.2">
      <c r="A11" s="429" t="s">
        <v>6536</v>
      </c>
      <c r="B11" s="430" t="s">
        <v>6537</v>
      </c>
      <c r="C11" s="558"/>
      <c r="D11" s="328" t="s">
        <v>1010</v>
      </c>
      <c r="E11" s="456">
        <v>45587</v>
      </c>
      <c r="F11" s="330" t="s">
        <v>1011</v>
      </c>
      <c r="G11" s="336"/>
      <c r="H11" s="367" t="s">
        <v>1010</v>
      </c>
      <c r="I11" s="475">
        <v>45587</v>
      </c>
      <c r="J11" s="334" t="s">
        <v>1011</v>
      </c>
      <c r="K11" s="229"/>
    </row>
    <row r="12" spans="1:13" s="158" customFormat="1" x14ac:dyDescent="0.2">
      <c r="A12" s="429" t="s">
        <v>6538</v>
      </c>
      <c r="B12" s="430" t="s">
        <v>6539</v>
      </c>
      <c r="C12" s="558"/>
      <c r="D12" s="328" t="s">
        <v>1010</v>
      </c>
      <c r="E12" s="456">
        <v>45587</v>
      </c>
      <c r="F12" s="330" t="s">
        <v>1011</v>
      </c>
      <c r="G12" s="336"/>
      <c r="H12" s="367" t="s">
        <v>1010</v>
      </c>
      <c r="I12" s="475">
        <v>45587</v>
      </c>
      <c r="J12" s="334" t="s">
        <v>1011</v>
      </c>
      <c r="K12" s="229"/>
    </row>
    <row r="13" spans="1:13" s="158" customFormat="1" x14ac:dyDescent="0.2">
      <c r="A13" s="429" t="s">
        <v>6540</v>
      </c>
      <c r="B13" s="430" t="s">
        <v>6541</v>
      </c>
      <c r="C13" s="558"/>
      <c r="D13" s="328" t="s">
        <v>1010</v>
      </c>
      <c r="E13" s="456">
        <v>45587</v>
      </c>
      <c r="F13" s="330" t="s">
        <v>1011</v>
      </c>
      <c r="G13" s="336"/>
      <c r="H13" s="367" t="s">
        <v>1010</v>
      </c>
      <c r="I13" s="475">
        <v>45587</v>
      </c>
      <c r="J13" s="334" t="s">
        <v>1011</v>
      </c>
      <c r="K13" s="229"/>
    </row>
    <row r="14" spans="1:13" s="158" customFormat="1" x14ac:dyDescent="0.2">
      <c r="A14" s="429" t="s">
        <v>6542</v>
      </c>
      <c r="B14" s="430" t="s">
        <v>6543</v>
      </c>
      <c r="C14" s="558"/>
      <c r="D14" s="328" t="s">
        <v>1010</v>
      </c>
      <c r="E14" s="456">
        <v>45587</v>
      </c>
      <c r="F14" s="330" t="s">
        <v>1011</v>
      </c>
      <c r="G14" s="336"/>
      <c r="H14" s="367" t="s">
        <v>1010</v>
      </c>
      <c r="I14" s="475">
        <v>45587</v>
      </c>
      <c r="J14" s="334" t="s">
        <v>1011</v>
      </c>
      <c r="K14" s="229"/>
    </row>
    <row r="15" spans="1:13" s="158" customFormat="1" x14ac:dyDescent="0.2">
      <c r="A15" s="429" t="s">
        <v>6544</v>
      </c>
      <c r="B15" s="430" t="s">
        <v>6545</v>
      </c>
      <c r="C15" s="558"/>
      <c r="D15" s="328" t="s">
        <v>1010</v>
      </c>
      <c r="E15" s="456">
        <v>45587</v>
      </c>
      <c r="F15" s="330" t="s">
        <v>1011</v>
      </c>
      <c r="G15" s="336"/>
      <c r="H15" s="367" t="s">
        <v>1010</v>
      </c>
      <c r="I15" s="475">
        <v>45587</v>
      </c>
      <c r="J15" s="334" t="s">
        <v>1011</v>
      </c>
      <c r="K15" s="229"/>
    </row>
    <row r="16" spans="1:13" s="158" customFormat="1" x14ac:dyDescent="0.2">
      <c r="A16" s="429" t="s">
        <v>6546</v>
      </c>
      <c r="B16" s="430" t="s">
        <v>2611</v>
      </c>
      <c r="C16" s="558"/>
      <c r="D16" s="328" t="s">
        <v>1010</v>
      </c>
      <c r="E16" s="456">
        <v>45587</v>
      </c>
      <c r="F16" s="330" t="s">
        <v>1011</v>
      </c>
      <c r="G16" s="336"/>
      <c r="H16" s="367" t="s">
        <v>1010</v>
      </c>
      <c r="I16" s="475">
        <v>45587</v>
      </c>
      <c r="J16" s="334" t="s">
        <v>1011</v>
      </c>
      <c r="K16" s="229"/>
    </row>
    <row r="17" spans="1:11" s="158" customFormat="1" x14ac:dyDescent="0.2">
      <c r="A17" s="429" t="s">
        <v>6547</v>
      </c>
      <c r="B17" s="430" t="s">
        <v>1948</v>
      </c>
      <c r="C17" s="558"/>
      <c r="D17" s="328" t="s">
        <v>1010</v>
      </c>
      <c r="E17" s="456">
        <v>45587</v>
      </c>
      <c r="F17" s="330" t="s">
        <v>1011</v>
      </c>
      <c r="G17" s="336"/>
      <c r="H17" s="367" t="s">
        <v>1010</v>
      </c>
      <c r="I17" s="475">
        <v>45587</v>
      </c>
      <c r="J17" s="334" t="s">
        <v>1011</v>
      </c>
      <c r="K17" s="229"/>
    </row>
    <row r="18" spans="1:11" s="158" customFormat="1" x14ac:dyDescent="0.2">
      <c r="A18" s="780" t="s">
        <v>6548</v>
      </c>
      <c r="B18" s="779" t="s">
        <v>1952</v>
      </c>
      <c r="C18" s="781"/>
      <c r="D18" s="784" t="s">
        <v>1010</v>
      </c>
      <c r="E18" s="741">
        <v>45587</v>
      </c>
      <c r="F18" s="785" t="s">
        <v>1011</v>
      </c>
      <c r="G18" s="782"/>
      <c r="H18" s="367" t="s">
        <v>1010</v>
      </c>
      <c r="I18" s="475">
        <v>45587</v>
      </c>
      <c r="J18" s="334" t="s">
        <v>1011</v>
      </c>
      <c r="K18" s="783"/>
    </row>
    <row r="19" spans="1:11" s="158" customFormat="1" x14ac:dyDescent="0.2">
      <c r="A19" s="429" t="s">
        <v>6549</v>
      </c>
      <c r="B19" s="430" t="s">
        <v>3557</v>
      </c>
      <c r="C19" s="558"/>
      <c r="D19" s="328" t="s">
        <v>1010</v>
      </c>
      <c r="E19" s="456">
        <v>45587</v>
      </c>
      <c r="F19" s="330" t="s">
        <v>1011</v>
      </c>
      <c r="G19" s="336"/>
      <c r="H19" s="367" t="s">
        <v>1010</v>
      </c>
      <c r="I19" s="475">
        <v>45587</v>
      </c>
      <c r="J19" s="334" t="s">
        <v>1011</v>
      </c>
      <c r="K19" s="229"/>
    </row>
    <row r="20" spans="1:11" s="158" customFormat="1" x14ac:dyDescent="0.2">
      <c r="A20" s="429" t="s">
        <v>6550</v>
      </c>
      <c r="B20" s="430" t="s">
        <v>3559</v>
      </c>
      <c r="C20" s="558"/>
      <c r="D20" s="328" t="s">
        <v>1010</v>
      </c>
      <c r="E20" s="456">
        <v>45587</v>
      </c>
      <c r="F20" s="330" t="s">
        <v>1011</v>
      </c>
      <c r="G20" s="336"/>
      <c r="H20" s="367" t="s">
        <v>1010</v>
      </c>
      <c r="I20" s="475">
        <v>45587</v>
      </c>
      <c r="J20" s="334" t="s">
        <v>1011</v>
      </c>
      <c r="K20" s="229"/>
    </row>
    <row r="21" spans="1:11" s="158" customFormat="1" x14ac:dyDescent="0.2">
      <c r="A21" s="429" t="s">
        <v>6551</v>
      </c>
      <c r="B21" s="430" t="s">
        <v>1930</v>
      </c>
      <c r="C21" s="558"/>
      <c r="D21" s="328" t="s">
        <v>1010</v>
      </c>
      <c r="E21" s="456">
        <v>45587</v>
      </c>
      <c r="F21" s="330" t="s">
        <v>1011</v>
      </c>
      <c r="G21" s="336"/>
      <c r="H21" s="367" t="s">
        <v>1010</v>
      </c>
      <c r="I21" s="475">
        <v>45587</v>
      </c>
      <c r="J21" s="334" t="s">
        <v>1011</v>
      </c>
      <c r="K21" s="229"/>
    </row>
    <row r="22" spans="1:11" s="152" customFormat="1" x14ac:dyDescent="0.2">
      <c r="A22" s="429" t="s">
        <v>6552</v>
      </c>
      <c r="B22" s="430" t="s">
        <v>6553</v>
      </c>
      <c r="C22" s="558"/>
      <c r="D22" s="328" t="s">
        <v>1010</v>
      </c>
      <c r="E22" s="456">
        <v>45587</v>
      </c>
      <c r="F22" s="330" t="s">
        <v>1011</v>
      </c>
      <c r="G22" s="336"/>
      <c r="H22" s="367" t="s">
        <v>1010</v>
      </c>
      <c r="I22" s="475">
        <v>45587</v>
      </c>
      <c r="J22" s="334" t="s">
        <v>1011</v>
      </c>
      <c r="K22" s="229"/>
    </row>
    <row r="23" spans="1:11" s="158" customFormat="1" x14ac:dyDescent="0.2">
      <c r="A23" s="429" t="s">
        <v>6554</v>
      </c>
      <c r="B23" s="430" t="s">
        <v>6555</v>
      </c>
      <c r="C23" s="558"/>
      <c r="D23" s="328" t="s">
        <v>1010</v>
      </c>
      <c r="E23" s="456">
        <v>45587</v>
      </c>
      <c r="F23" s="330" t="s">
        <v>1011</v>
      </c>
      <c r="G23" s="336"/>
      <c r="H23" s="367" t="s">
        <v>1010</v>
      </c>
      <c r="I23" s="475">
        <v>45587</v>
      </c>
      <c r="J23" s="334" t="s">
        <v>1011</v>
      </c>
      <c r="K23" s="229"/>
    </row>
    <row r="24" spans="1:11" s="158" customFormat="1" x14ac:dyDescent="0.2">
      <c r="A24" s="429" t="s">
        <v>6556</v>
      </c>
      <c r="B24" s="430" t="s">
        <v>2627</v>
      </c>
      <c r="C24" s="558"/>
      <c r="D24" s="328" t="s">
        <v>1010</v>
      </c>
      <c r="E24" s="456">
        <v>45587</v>
      </c>
      <c r="F24" s="330" t="s">
        <v>1011</v>
      </c>
      <c r="G24" s="336"/>
      <c r="H24" s="367" t="s">
        <v>1010</v>
      </c>
      <c r="I24" s="475">
        <v>45587</v>
      </c>
      <c r="J24" s="334" t="s">
        <v>1011</v>
      </c>
      <c r="K24" s="229"/>
    </row>
    <row r="25" spans="1:11" s="158" customFormat="1" x14ac:dyDescent="0.2">
      <c r="A25" s="429" t="s">
        <v>6557</v>
      </c>
      <c r="B25" s="430" t="s">
        <v>6558</v>
      </c>
      <c r="C25" s="558"/>
      <c r="D25" s="328" t="s">
        <v>1010</v>
      </c>
      <c r="E25" s="456">
        <v>45587</v>
      </c>
      <c r="F25" s="330" t="s">
        <v>1011</v>
      </c>
      <c r="G25" s="336"/>
      <c r="H25" s="367" t="s">
        <v>1010</v>
      </c>
      <c r="I25" s="475">
        <v>45587</v>
      </c>
      <c r="J25" s="334" t="s">
        <v>1011</v>
      </c>
      <c r="K25" s="229"/>
    </row>
    <row r="26" spans="1:11" s="158" customFormat="1" x14ac:dyDescent="0.2">
      <c r="A26" s="429" t="s">
        <v>6559</v>
      </c>
      <c r="B26" s="430" t="s">
        <v>6560</v>
      </c>
      <c r="C26" s="558"/>
      <c r="D26" s="328" t="s">
        <v>1010</v>
      </c>
      <c r="E26" s="456">
        <v>45587</v>
      </c>
      <c r="F26" s="330" t="s">
        <v>1011</v>
      </c>
      <c r="G26" s="336"/>
      <c r="H26" s="367" t="s">
        <v>1010</v>
      </c>
      <c r="I26" s="475">
        <v>45587</v>
      </c>
      <c r="J26" s="334" t="s">
        <v>1011</v>
      </c>
      <c r="K26" s="229"/>
    </row>
    <row r="27" spans="1:11" s="158" customFormat="1" x14ac:dyDescent="0.2">
      <c r="A27" s="429" t="s">
        <v>6561</v>
      </c>
      <c r="B27" s="430" t="s">
        <v>6562</v>
      </c>
      <c r="C27" s="558"/>
      <c r="D27" s="328" t="s">
        <v>1010</v>
      </c>
      <c r="E27" s="456">
        <v>45587</v>
      </c>
      <c r="F27" s="330" t="s">
        <v>1011</v>
      </c>
      <c r="G27" s="336"/>
      <c r="H27" s="367" t="s">
        <v>1010</v>
      </c>
      <c r="I27" s="475">
        <v>45587</v>
      </c>
      <c r="J27" s="334" t="s">
        <v>1011</v>
      </c>
      <c r="K27" s="229"/>
    </row>
    <row r="28" spans="1:11" s="158" customFormat="1" x14ac:dyDescent="0.2">
      <c r="A28" s="429" t="s">
        <v>6563</v>
      </c>
      <c r="B28" s="430" t="s">
        <v>6564</v>
      </c>
      <c r="C28" s="558"/>
      <c r="D28" s="328" t="s">
        <v>1010</v>
      </c>
      <c r="E28" s="456">
        <v>45587</v>
      </c>
      <c r="F28" s="330" t="s">
        <v>1011</v>
      </c>
      <c r="G28" s="336"/>
      <c r="H28" s="367" t="s">
        <v>1010</v>
      </c>
      <c r="I28" s="475">
        <v>45587</v>
      </c>
      <c r="J28" s="334" t="s">
        <v>1011</v>
      </c>
      <c r="K28" s="229"/>
    </row>
    <row r="29" spans="1:11" s="158" customFormat="1" x14ac:dyDescent="0.2">
      <c r="A29" s="429" t="s">
        <v>6565</v>
      </c>
      <c r="B29" s="430" t="s">
        <v>6566</v>
      </c>
      <c r="C29" s="558"/>
      <c r="D29" s="328" t="s">
        <v>1010</v>
      </c>
      <c r="E29" s="456">
        <v>45587</v>
      </c>
      <c r="F29" s="330" t="s">
        <v>1011</v>
      </c>
      <c r="G29" s="336"/>
      <c r="H29" s="367" t="s">
        <v>1010</v>
      </c>
      <c r="I29" s="475">
        <v>45587</v>
      </c>
      <c r="J29" s="334" t="s">
        <v>1011</v>
      </c>
      <c r="K29" s="229"/>
    </row>
    <row r="30" spans="1:11" s="158" customFormat="1" x14ac:dyDescent="0.2">
      <c r="A30" s="429" t="s">
        <v>6567</v>
      </c>
      <c r="B30" s="430" t="s">
        <v>6568</v>
      </c>
      <c r="C30" s="558"/>
      <c r="D30" s="328" t="s">
        <v>1010</v>
      </c>
      <c r="E30" s="456">
        <v>45587</v>
      </c>
      <c r="F30" s="330" t="s">
        <v>1011</v>
      </c>
      <c r="G30" s="336"/>
      <c r="H30" s="367" t="s">
        <v>1010</v>
      </c>
      <c r="I30" s="475">
        <v>45587</v>
      </c>
      <c r="J30" s="334" t="s">
        <v>1011</v>
      </c>
      <c r="K30" s="229"/>
    </row>
    <row r="31" spans="1:11" s="158" customFormat="1" x14ac:dyDescent="0.2">
      <c r="A31" s="429" t="s">
        <v>6569</v>
      </c>
      <c r="B31" s="430" t="s">
        <v>6570</v>
      </c>
      <c r="C31" s="558"/>
      <c r="D31" s="328" t="s">
        <v>1010</v>
      </c>
      <c r="E31" s="456">
        <v>45587</v>
      </c>
      <c r="F31" s="330" t="s">
        <v>1011</v>
      </c>
      <c r="G31" s="336"/>
      <c r="H31" s="367" t="s">
        <v>1010</v>
      </c>
      <c r="I31" s="475">
        <v>45587</v>
      </c>
      <c r="J31" s="334" t="s">
        <v>1011</v>
      </c>
      <c r="K31" s="229"/>
    </row>
    <row r="32" spans="1:11" s="158" customFormat="1" x14ac:dyDescent="0.2">
      <c r="A32" s="429" t="s">
        <v>6571</v>
      </c>
      <c r="B32" s="430" t="s">
        <v>6572</v>
      </c>
      <c r="C32" s="558"/>
      <c r="D32" s="328" t="s">
        <v>1010</v>
      </c>
      <c r="E32" s="456">
        <v>45587</v>
      </c>
      <c r="F32" s="330" t="s">
        <v>1011</v>
      </c>
      <c r="G32" s="336"/>
      <c r="H32" s="367" t="s">
        <v>1010</v>
      </c>
      <c r="I32" s="475">
        <v>45587</v>
      </c>
      <c r="J32" s="334" t="s">
        <v>1011</v>
      </c>
      <c r="K32" s="229"/>
    </row>
    <row r="33" spans="1:11" s="158" customFormat="1" x14ac:dyDescent="0.2">
      <c r="A33" s="429" t="s">
        <v>6573</v>
      </c>
      <c r="B33" s="430" t="s">
        <v>6574</v>
      </c>
      <c r="C33" s="558"/>
      <c r="D33" s="328" t="s">
        <v>1010</v>
      </c>
      <c r="E33" s="456">
        <v>45587</v>
      </c>
      <c r="F33" s="330" t="s">
        <v>1011</v>
      </c>
      <c r="G33" s="336"/>
      <c r="H33" s="367" t="s">
        <v>1010</v>
      </c>
      <c r="I33" s="475">
        <v>45587</v>
      </c>
      <c r="J33" s="334" t="s">
        <v>1011</v>
      </c>
      <c r="K33" s="229"/>
    </row>
    <row r="34" spans="1:11" s="158" customFormat="1" x14ac:dyDescent="0.2">
      <c r="A34" s="429" t="s">
        <v>6575</v>
      </c>
      <c r="B34" s="430" t="s">
        <v>6576</v>
      </c>
      <c r="C34" s="558"/>
      <c r="D34" s="328" t="s">
        <v>1010</v>
      </c>
      <c r="E34" s="456">
        <v>45587</v>
      </c>
      <c r="F34" s="330" t="s">
        <v>1011</v>
      </c>
      <c r="G34" s="336"/>
      <c r="H34" s="367" t="s">
        <v>1010</v>
      </c>
      <c r="I34" s="475">
        <v>45587</v>
      </c>
      <c r="J34" s="334" t="s">
        <v>1011</v>
      </c>
      <c r="K34" s="229"/>
    </row>
    <row r="35" spans="1:11" s="158" customFormat="1" x14ac:dyDescent="0.2">
      <c r="A35" s="429" t="s">
        <v>6577</v>
      </c>
      <c r="B35" s="430" t="s">
        <v>6578</v>
      </c>
      <c r="C35" s="558"/>
      <c r="D35" s="328" t="s">
        <v>1010</v>
      </c>
      <c r="E35" s="456">
        <v>45587</v>
      </c>
      <c r="F35" s="330" t="s">
        <v>1011</v>
      </c>
      <c r="G35" s="336"/>
      <c r="H35" s="367" t="s">
        <v>1010</v>
      </c>
      <c r="I35" s="475">
        <v>45587</v>
      </c>
      <c r="J35" s="334" t="s">
        <v>1011</v>
      </c>
      <c r="K35" s="229"/>
    </row>
    <row r="36" spans="1:11" s="158" customFormat="1" x14ac:dyDescent="0.2">
      <c r="A36" s="429" t="s">
        <v>6579</v>
      </c>
      <c r="B36" s="430" t="s">
        <v>6580</v>
      </c>
      <c r="C36" s="558"/>
      <c r="D36" s="328" t="s">
        <v>1010</v>
      </c>
      <c r="E36" s="456">
        <v>45587</v>
      </c>
      <c r="F36" s="330" t="s">
        <v>1011</v>
      </c>
      <c r="G36" s="336"/>
      <c r="H36" s="367" t="s">
        <v>1010</v>
      </c>
      <c r="I36" s="475">
        <v>45587</v>
      </c>
      <c r="J36" s="334" t="s">
        <v>1011</v>
      </c>
      <c r="K36" s="229"/>
    </row>
    <row r="37" spans="1:11" s="158" customFormat="1" x14ac:dyDescent="0.2">
      <c r="A37" s="780" t="s">
        <v>6581</v>
      </c>
      <c r="B37" s="779" t="s">
        <v>6582</v>
      </c>
      <c r="C37" s="781"/>
      <c r="D37" s="784" t="s">
        <v>1010</v>
      </c>
      <c r="E37" s="741">
        <v>45587</v>
      </c>
      <c r="F37" s="785" t="s">
        <v>1011</v>
      </c>
      <c r="G37" s="782"/>
      <c r="H37" s="367" t="s">
        <v>1010</v>
      </c>
      <c r="I37" s="475">
        <v>45587</v>
      </c>
      <c r="J37" s="334" t="s">
        <v>1011</v>
      </c>
      <c r="K37" s="783"/>
    </row>
    <row r="38" spans="1:11" s="158" customFormat="1" x14ac:dyDescent="0.2">
      <c r="A38" s="429" t="s">
        <v>6583</v>
      </c>
      <c r="B38" s="430" t="s">
        <v>6584</v>
      </c>
      <c r="C38" s="558"/>
      <c r="D38" s="328" t="s">
        <v>1010</v>
      </c>
      <c r="E38" s="456">
        <v>45587</v>
      </c>
      <c r="F38" s="330" t="s">
        <v>1011</v>
      </c>
      <c r="G38" s="336"/>
      <c r="H38" s="367" t="s">
        <v>1010</v>
      </c>
      <c r="I38" s="475">
        <v>45587</v>
      </c>
      <c r="J38" s="334" t="s">
        <v>1011</v>
      </c>
      <c r="K38" s="229"/>
    </row>
    <row r="39" spans="1:11" s="158" customFormat="1" x14ac:dyDescent="0.2">
      <c r="A39" s="429" t="s">
        <v>6585</v>
      </c>
      <c r="B39" s="430" t="s">
        <v>6586</v>
      </c>
      <c r="C39" s="558"/>
      <c r="D39" s="328" t="s">
        <v>1010</v>
      </c>
      <c r="E39" s="456">
        <v>45587</v>
      </c>
      <c r="F39" s="330" t="s">
        <v>1011</v>
      </c>
      <c r="G39" s="336"/>
      <c r="H39" s="367" t="s">
        <v>1010</v>
      </c>
      <c r="I39" s="475">
        <v>45587</v>
      </c>
      <c r="J39" s="334" t="s">
        <v>1011</v>
      </c>
      <c r="K39" s="229"/>
    </row>
    <row r="40" spans="1:11" s="158" customFormat="1" x14ac:dyDescent="0.2">
      <c r="A40" s="429" t="s">
        <v>6587</v>
      </c>
      <c r="B40" s="430" t="s">
        <v>6588</v>
      </c>
      <c r="C40" s="558"/>
      <c r="D40" s="328" t="s">
        <v>1010</v>
      </c>
      <c r="E40" s="456">
        <v>45587</v>
      </c>
      <c r="F40" s="330" t="s">
        <v>1011</v>
      </c>
      <c r="G40" s="336"/>
      <c r="H40" s="367" t="s">
        <v>1010</v>
      </c>
      <c r="I40" s="475">
        <v>45587</v>
      </c>
      <c r="J40" s="334" t="s">
        <v>1011</v>
      </c>
      <c r="K40" s="229"/>
    </row>
    <row r="41" spans="1:11" s="158" customFormat="1" ht="25.5" x14ac:dyDescent="0.2">
      <c r="A41" s="429" t="s">
        <v>6589</v>
      </c>
      <c r="B41" s="430" t="s">
        <v>6590</v>
      </c>
      <c r="C41" s="558"/>
      <c r="D41" s="328" t="s">
        <v>1010</v>
      </c>
      <c r="E41" s="456">
        <v>45587</v>
      </c>
      <c r="F41" s="330" t="s">
        <v>1011</v>
      </c>
      <c r="G41" s="336"/>
      <c r="H41" s="367" t="s">
        <v>1010</v>
      </c>
      <c r="I41" s="475">
        <v>45587</v>
      </c>
      <c r="J41" s="334" t="s">
        <v>1011</v>
      </c>
      <c r="K41" s="229"/>
    </row>
    <row r="42" spans="1:11" s="158" customFormat="1" x14ac:dyDescent="0.2">
      <c r="A42" s="429" t="s">
        <v>6591</v>
      </c>
      <c r="B42" s="430" t="s">
        <v>6592</v>
      </c>
      <c r="C42" s="558"/>
      <c r="D42" s="328" t="s">
        <v>1010</v>
      </c>
      <c r="E42" s="456">
        <v>45587</v>
      </c>
      <c r="F42" s="330" t="s">
        <v>1011</v>
      </c>
      <c r="G42" s="336"/>
      <c r="H42" s="367" t="s">
        <v>1010</v>
      </c>
      <c r="I42" s="475">
        <v>45587</v>
      </c>
      <c r="J42" s="334" t="s">
        <v>1011</v>
      </c>
      <c r="K42" s="229"/>
    </row>
    <row r="43" spans="1:11" s="158" customFormat="1" ht="12.75" customHeight="1" x14ac:dyDescent="0.2">
      <c r="A43" s="429" t="s">
        <v>6593</v>
      </c>
      <c r="B43" s="430" t="s">
        <v>6594</v>
      </c>
      <c r="C43" s="558"/>
      <c r="D43" s="328" t="s">
        <v>1010</v>
      </c>
      <c r="E43" s="456">
        <v>45587</v>
      </c>
      <c r="F43" s="330" t="s">
        <v>1011</v>
      </c>
      <c r="G43" s="336"/>
      <c r="H43" s="367" t="s">
        <v>1010</v>
      </c>
      <c r="I43" s="475">
        <v>45587</v>
      </c>
      <c r="J43" s="334" t="s">
        <v>1011</v>
      </c>
      <c r="K43" s="229"/>
    </row>
    <row r="44" spans="1:11" s="158" customFormat="1" x14ac:dyDescent="0.2">
      <c r="A44" s="429" t="s">
        <v>6595</v>
      </c>
      <c r="B44" s="430" t="s">
        <v>6596</v>
      </c>
      <c r="C44" s="558"/>
      <c r="D44" s="328" t="s">
        <v>1010</v>
      </c>
      <c r="E44" s="456">
        <v>45587</v>
      </c>
      <c r="F44" s="330" t="s">
        <v>1011</v>
      </c>
      <c r="G44" s="336"/>
      <c r="H44" s="367" t="s">
        <v>1010</v>
      </c>
      <c r="I44" s="475">
        <v>45587</v>
      </c>
      <c r="J44" s="334" t="s">
        <v>1011</v>
      </c>
      <c r="K44" s="229"/>
    </row>
    <row r="45" spans="1:11" s="158" customFormat="1" x14ac:dyDescent="0.2">
      <c r="A45" s="429" t="s">
        <v>6597</v>
      </c>
      <c r="B45" s="430" t="s">
        <v>6598</v>
      </c>
      <c r="C45" s="558"/>
      <c r="D45" s="328" t="s">
        <v>1010</v>
      </c>
      <c r="E45" s="456">
        <v>45587</v>
      </c>
      <c r="F45" s="330" t="s">
        <v>1011</v>
      </c>
      <c r="G45" s="336"/>
      <c r="H45" s="367" t="s">
        <v>1010</v>
      </c>
      <c r="I45" s="475">
        <v>45587</v>
      </c>
      <c r="J45" s="334" t="s">
        <v>1011</v>
      </c>
      <c r="K45" s="229"/>
    </row>
    <row r="46" spans="1:11" s="158" customFormat="1" x14ac:dyDescent="0.2">
      <c r="A46" s="429" t="s">
        <v>6599</v>
      </c>
      <c r="B46" s="430" t="s">
        <v>6600</v>
      </c>
      <c r="C46" s="431"/>
      <c r="D46" s="328" t="s">
        <v>1010</v>
      </c>
      <c r="E46" s="456">
        <v>45587</v>
      </c>
      <c r="F46" s="330" t="s">
        <v>1011</v>
      </c>
      <c r="G46" s="336"/>
      <c r="H46" s="367" t="s">
        <v>1010</v>
      </c>
      <c r="I46" s="475">
        <v>45587</v>
      </c>
      <c r="J46" s="334" t="s">
        <v>1011</v>
      </c>
      <c r="K46" s="229"/>
    </row>
    <row r="47" spans="1:11" s="158" customFormat="1" x14ac:dyDescent="0.2">
      <c r="A47" s="429" t="s">
        <v>6601</v>
      </c>
      <c r="B47" s="430" t="s">
        <v>6602</v>
      </c>
      <c r="C47" s="431"/>
      <c r="D47" s="328" t="s">
        <v>1010</v>
      </c>
      <c r="E47" s="456">
        <v>45587</v>
      </c>
      <c r="F47" s="330" t="s">
        <v>1011</v>
      </c>
      <c r="G47" s="336"/>
      <c r="H47" s="367" t="s">
        <v>1010</v>
      </c>
      <c r="I47" s="475">
        <v>45587</v>
      </c>
      <c r="J47" s="334" t="s">
        <v>1011</v>
      </c>
      <c r="K47" s="229"/>
    </row>
    <row r="48" spans="1:11" s="158" customFormat="1" x14ac:dyDescent="0.2">
      <c r="A48" s="429" t="s">
        <v>6603</v>
      </c>
      <c r="B48" s="430" t="s">
        <v>6604</v>
      </c>
      <c r="C48" s="558"/>
      <c r="D48" s="328" t="s">
        <v>1010</v>
      </c>
      <c r="E48" s="456">
        <v>45587</v>
      </c>
      <c r="F48" s="330" t="s">
        <v>1011</v>
      </c>
      <c r="G48" s="336"/>
      <c r="H48" s="367" t="s">
        <v>1010</v>
      </c>
      <c r="I48" s="475">
        <v>45587</v>
      </c>
      <c r="J48" s="334" t="s">
        <v>1011</v>
      </c>
      <c r="K48" s="229"/>
    </row>
    <row r="49" spans="1:11" s="158" customFormat="1" x14ac:dyDescent="0.2">
      <c r="A49" s="429" t="s">
        <v>6605</v>
      </c>
      <c r="B49" s="430" t="s">
        <v>6606</v>
      </c>
      <c r="C49" s="558"/>
      <c r="D49" s="328" t="s">
        <v>1010</v>
      </c>
      <c r="E49" s="456">
        <v>45587</v>
      </c>
      <c r="F49" s="330" t="s">
        <v>1011</v>
      </c>
      <c r="G49" s="336"/>
      <c r="H49" s="367" t="s">
        <v>1010</v>
      </c>
      <c r="I49" s="475">
        <v>45587</v>
      </c>
      <c r="J49" s="334" t="s">
        <v>1011</v>
      </c>
      <c r="K49" s="229"/>
    </row>
    <row r="50" spans="1:11" s="158" customFormat="1" x14ac:dyDescent="0.2">
      <c r="A50" s="429" t="s">
        <v>6607</v>
      </c>
      <c r="B50" s="430" t="s">
        <v>6608</v>
      </c>
      <c r="C50" s="558"/>
      <c r="D50" s="328" t="s">
        <v>1010</v>
      </c>
      <c r="E50" s="456">
        <v>45587</v>
      </c>
      <c r="F50" s="330" t="s">
        <v>1011</v>
      </c>
      <c r="G50" s="336"/>
      <c r="H50" s="367" t="s">
        <v>1010</v>
      </c>
      <c r="I50" s="475">
        <v>45587</v>
      </c>
      <c r="J50" s="334" t="s">
        <v>1011</v>
      </c>
      <c r="K50" s="229"/>
    </row>
    <row r="51" spans="1:11" s="158" customFormat="1" x14ac:dyDescent="0.2">
      <c r="A51" s="429" t="s">
        <v>6609</v>
      </c>
      <c r="B51" s="430" t="s">
        <v>6610</v>
      </c>
      <c r="C51" s="558"/>
      <c r="D51" s="328" t="s">
        <v>1010</v>
      </c>
      <c r="E51" s="456">
        <v>45587</v>
      </c>
      <c r="F51" s="330" t="s">
        <v>1011</v>
      </c>
      <c r="G51" s="336"/>
      <c r="H51" s="367" t="s">
        <v>1010</v>
      </c>
      <c r="I51" s="475">
        <v>45587</v>
      </c>
      <c r="J51" s="334" t="s">
        <v>1011</v>
      </c>
      <c r="K51" s="229"/>
    </row>
    <row r="52" spans="1:11" s="158" customFormat="1" x14ac:dyDescent="0.2">
      <c r="A52" s="780" t="s">
        <v>6611</v>
      </c>
      <c r="B52" s="779" t="s">
        <v>6612</v>
      </c>
      <c r="C52" s="781"/>
      <c r="D52" s="784" t="s">
        <v>1010</v>
      </c>
      <c r="E52" s="741">
        <v>45587</v>
      </c>
      <c r="F52" s="785" t="s">
        <v>1011</v>
      </c>
      <c r="G52" s="782"/>
      <c r="H52" s="367" t="s">
        <v>1010</v>
      </c>
      <c r="I52" s="475">
        <v>45587</v>
      </c>
      <c r="J52" s="334" t="s">
        <v>1011</v>
      </c>
      <c r="K52" s="783"/>
    </row>
    <row r="53" spans="1:11" s="158" customFormat="1" x14ac:dyDescent="0.2">
      <c r="A53" s="780" t="s">
        <v>6613</v>
      </c>
      <c r="B53" s="779" t="s">
        <v>6614</v>
      </c>
      <c r="C53" s="781"/>
      <c r="D53" s="784" t="s">
        <v>1010</v>
      </c>
      <c r="E53" s="741">
        <v>45587</v>
      </c>
      <c r="F53" s="785" t="s">
        <v>1011</v>
      </c>
      <c r="G53" s="782"/>
      <c r="H53" s="367" t="s">
        <v>1010</v>
      </c>
      <c r="I53" s="475">
        <v>45587</v>
      </c>
      <c r="J53" s="334" t="s">
        <v>1011</v>
      </c>
      <c r="K53" s="783"/>
    </row>
    <row r="54" spans="1:11" s="158" customFormat="1" x14ac:dyDescent="0.2">
      <c r="A54" s="429" t="s">
        <v>6615</v>
      </c>
      <c r="B54" s="430" t="s">
        <v>6616</v>
      </c>
      <c r="C54" s="558"/>
      <c r="D54" s="328" t="s">
        <v>1010</v>
      </c>
      <c r="E54" s="456">
        <v>45587</v>
      </c>
      <c r="F54" s="330" t="s">
        <v>1011</v>
      </c>
      <c r="G54" s="336"/>
      <c r="H54" s="367" t="s">
        <v>1010</v>
      </c>
      <c r="I54" s="475">
        <v>45587</v>
      </c>
      <c r="J54" s="334" t="s">
        <v>1011</v>
      </c>
      <c r="K54" s="229"/>
    </row>
    <row r="55" spans="1:11" s="158" customFormat="1" x14ac:dyDescent="0.2">
      <c r="A55" s="780" t="s">
        <v>6617</v>
      </c>
      <c r="B55" s="430" t="s">
        <v>6618</v>
      </c>
      <c r="C55" s="781"/>
      <c r="D55" s="784" t="s">
        <v>1010</v>
      </c>
      <c r="E55" s="741">
        <v>45587</v>
      </c>
      <c r="F55" s="785" t="s">
        <v>1011</v>
      </c>
      <c r="G55" s="782"/>
      <c r="H55" s="367" t="s">
        <v>1010</v>
      </c>
      <c r="I55" s="475">
        <v>45587</v>
      </c>
      <c r="J55" s="334" t="s">
        <v>1011</v>
      </c>
      <c r="K55" s="783"/>
    </row>
    <row r="56" spans="1:11" s="158" customFormat="1" x14ac:dyDescent="0.2">
      <c r="A56" s="429" t="s">
        <v>6619</v>
      </c>
      <c r="B56" s="430" t="s">
        <v>6620</v>
      </c>
      <c r="C56" s="558"/>
      <c r="D56" s="328" t="s">
        <v>1010</v>
      </c>
      <c r="E56" s="456">
        <v>45587</v>
      </c>
      <c r="F56" s="330" t="s">
        <v>1011</v>
      </c>
      <c r="G56" s="336"/>
      <c r="H56" s="367" t="s">
        <v>1010</v>
      </c>
      <c r="I56" s="475">
        <v>45587</v>
      </c>
      <c r="J56" s="334" t="s">
        <v>1011</v>
      </c>
      <c r="K56" s="229"/>
    </row>
    <row r="57" spans="1:11" s="158" customFormat="1" ht="12.75" customHeight="1" x14ac:dyDescent="0.2">
      <c r="A57" s="429" t="s">
        <v>6621</v>
      </c>
      <c r="B57" s="430" t="s">
        <v>6622</v>
      </c>
      <c r="C57" s="558"/>
      <c r="D57" s="328" t="s">
        <v>1010</v>
      </c>
      <c r="E57" s="456">
        <v>45587</v>
      </c>
      <c r="F57" s="330" t="s">
        <v>1011</v>
      </c>
      <c r="G57" s="336"/>
      <c r="H57" s="367" t="s">
        <v>1010</v>
      </c>
      <c r="I57" s="475">
        <v>45587</v>
      </c>
      <c r="J57" s="334" t="s">
        <v>1011</v>
      </c>
      <c r="K57" s="229"/>
    </row>
    <row r="58" spans="1:11" s="158" customFormat="1" x14ac:dyDescent="0.2">
      <c r="A58" s="429" t="s">
        <v>6623</v>
      </c>
      <c r="B58" s="430" t="s">
        <v>6624</v>
      </c>
      <c r="C58" s="558"/>
      <c r="D58" s="328" t="s">
        <v>1010</v>
      </c>
      <c r="E58" s="456">
        <v>45587</v>
      </c>
      <c r="F58" s="330" t="s">
        <v>1011</v>
      </c>
      <c r="G58" s="336"/>
      <c r="H58" s="367" t="s">
        <v>1010</v>
      </c>
      <c r="I58" s="475">
        <v>45587</v>
      </c>
      <c r="J58" s="334" t="s">
        <v>1011</v>
      </c>
      <c r="K58" s="229"/>
    </row>
    <row r="59" spans="1:11" s="158" customFormat="1" x14ac:dyDescent="0.2">
      <c r="A59" s="780" t="s">
        <v>6625</v>
      </c>
      <c r="B59" s="779" t="s">
        <v>6626</v>
      </c>
      <c r="C59" s="781"/>
      <c r="D59" s="784" t="s">
        <v>1010</v>
      </c>
      <c r="E59" s="741">
        <v>45587</v>
      </c>
      <c r="F59" s="785" t="s">
        <v>1011</v>
      </c>
      <c r="G59" s="782"/>
      <c r="H59" s="367" t="s">
        <v>1010</v>
      </c>
      <c r="I59" s="475">
        <v>45587</v>
      </c>
      <c r="J59" s="334" t="s">
        <v>1011</v>
      </c>
      <c r="K59" s="783"/>
    </row>
    <row r="60" spans="1:11" s="158" customFormat="1" x14ac:dyDescent="0.2">
      <c r="A60" s="429" t="s">
        <v>6627</v>
      </c>
      <c r="B60" s="430" t="s">
        <v>6628</v>
      </c>
      <c r="C60" s="558"/>
      <c r="D60" s="328" t="s">
        <v>1010</v>
      </c>
      <c r="E60" s="456">
        <v>45587</v>
      </c>
      <c r="F60" s="330" t="s">
        <v>1011</v>
      </c>
      <c r="G60" s="336"/>
      <c r="H60" s="367" t="s">
        <v>1010</v>
      </c>
      <c r="I60" s="475">
        <v>45587</v>
      </c>
      <c r="J60" s="334" t="s">
        <v>1011</v>
      </c>
      <c r="K60" s="229"/>
    </row>
    <row r="61" spans="1:11" s="158" customFormat="1" x14ac:dyDescent="0.2">
      <c r="A61" s="429" t="s">
        <v>6629</v>
      </c>
      <c r="B61" s="430" t="s">
        <v>6630</v>
      </c>
      <c r="C61" s="558"/>
      <c r="D61" s="328" t="s">
        <v>1010</v>
      </c>
      <c r="E61" s="456">
        <v>45587</v>
      </c>
      <c r="F61" s="330" t="s">
        <v>1011</v>
      </c>
      <c r="G61" s="336"/>
      <c r="H61" s="367" t="s">
        <v>1010</v>
      </c>
      <c r="I61" s="475">
        <v>45587</v>
      </c>
      <c r="J61" s="334" t="s">
        <v>1011</v>
      </c>
      <c r="K61" s="229"/>
    </row>
    <row r="62" spans="1:11" s="158" customFormat="1" x14ac:dyDescent="0.2">
      <c r="A62" s="429" t="s">
        <v>6631</v>
      </c>
      <c r="B62" s="430" t="s">
        <v>6632</v>
      </c>
      <c r="C62" s="558"/>
      <c r="D62" s="328" t="s">
        <v>1010</v>
      </c>
      <c r="E62" s="456">
        <v>45587</v>
      </c>
      <c r="F62" s="330" t="s">
        <v>1011</v>
      </c>
      <c r="G62" s="336"/>
      <c r="H62" s="367" t="s">
        <v>1010</v>
      </c>
      <c r="I62" s="475">
        <v>45587</v>
      </c>
      <c r="J62" s="334" t="s">
        <v>1011</v>
      </c>
      <c r="K62" s="229"/>
    </row>
    <row r="63" spans="1:11" s="158" customFormat="1" x14ac:dyDescent="0.2">
      <c r="A63" s="429" t="s">
        <v>6633</v>
      </c>
      <c r="B63" s="430" t="s">
        <v>6634</v>
      </c>
      <c r="C63" s="558"/>
      <c r="D63" s="328" t="s">
        <v>1010</v>
      </c>
      <c r="E63" s="456">
        <v>45587</v>
      </c>
      <c r="F63" s="330" t="s">
        <v>1011</v>
      </c>
      <c r="G63" s="336"/>
      <c r="H63" s="367" t="s">
        <v>1010</v>
      </c>
      <c r="I63" s="475">
        <v>45587</v>
      </c>
      <c r="J63" s="334" t="s">
        <v>1011</v>
      </c>
      <c r="K63" s="229"/>
    </row>
    <row r="64" spans="1:11" s="158" customFormat="1" x14ac:dyDescent="0.2">
      <c r="A64" s="429" t="s">
        <v>6635</v>
      </c>
      <c r="B64" s="430" t="s">
        <v>6636</v>
      </c>
      <c r="C64" s="558"/>
      <c r="D64" s="328" t="s">
        <v>1010</v>
      </c>
      <c r="E64" s="456">
        <v>45587</v>
      </c>
      <c r="F64" s="330" t="s">
        <v>1011</v>
      </c>
      <c r="G64" s="336"/>
      <c r="H64" s="367" t="s">
        <v>1010</v>
      </c>
      <c r="I64" s="475">
        <v>45587</v>
      </c>
      <c r="J64" s="334" t="s">
        <v>1011</v>
      </c>
      <c r="K64" s="229"/>
    </row>
    <row r="65" spans="1:11" s="158" customFormat="1" x14ac:dyDescent="0.2">
      <c r="A65" s="429" t="s">
        <v>6637</v>
      </c>
      <c r="B65" s="430" t="s">
        <v>6638</v>
      </c>
      <c r="C65" s="558"/>
      <c r="D65" s="328" t="s">
        <v>1010</v>
      </c>
      <c r="E65" s="456">
        <v>45587</v>
      </c>
      <c r="F65" s="330" t="s">
        <v>1011</v>
      </c>
      <c r="G65" s="336"/>
      <c r="H65" s="367" t="s">
        <v>1010</v>
      </c>
      <c r="I65" s="475">
        <v>45587</v>
      </c>
      <c r="J65" s="334" t="s">
        <v>1011</v>
      </c>
      <c r="K65" s="229"/>
    </row>
    <row r="66" spans="1:11" s="158" customFormat="1" x14ac:dyDescent="0.2">
      <c r="A66" s="780" t="s">
        <v>6639</v>
      </c>
      <c r="B66" s="779" t="s">
        <v>6640</v>
      </c>
      <c r="C66" s="781"/>
      <c r="D66" s="784" t="s">
        <v>1010</v>
      </c>
      <c r="E66" s="741">
        <v>45587</v>
      </c>
      <c r="F66" s="785" t="s">
        <v>1011</v>
      </c>
      <c r="G66" s="782"/>
      <c r="H66" s="367" t="s">
        <v>1010</v>
      </c>
      <c r="I66" s="475">
        <v>45587</v>
      </c>
      <c r="J66" s="334" t="s">
        <v>1011</v>
      </c>
      <c r="K66" s="783"/>
    </row>
    <row r="67" spans="1:11" s="158" customFormat="1" x14ac:dyDescent="0.2">
      <c r="A67" s="429" t="s">
        <v>6641</v>
      </c>
      <c r="B67" s="430" t="s">
        <v>6642</v>
      </c>
      <c r="C67" s="558"/>
      <c r="D67" s="328" t="s">
        <v>1010</v>
      </c>
      <c r="E67" s="456">
        <v>45587</v>
      </c>
      <c r="F67" s="330" t="s">
        <v>1011</v>
      </c>
      <c r="G67" s="336"/>
      <c r="H67" s="367" t="s">
        <v>1010</v>
      </c>
      <c r="I67" s="475">
        <v>45587</v>
      </c>
      <c r="J67" s="334" t="s">
        <v>1011</v>
      </c>
      <c r="K67" s="229"/>
    </row>
    <row r="68" spans="1:11" s="152" customFormat="1" x14ac:dyDescent="0.2">
      <c r="A68" s="429" t="s">
        <v>6643</v>
      </c>
      <c r="B68" s="430" t="s">
        <v>6644</v>
      </c>
      <c r="C68" s="558"/>
      <c r="D68" s="328" t="s">
        <v>1010</v>
      </c>
      <c r="E68" s="456">
        <v>45587</v>
      </c>
      <c r="F68" s="330" t="s">
        <v>1011</v>
      </c>
      <c r="G68" s="336"/>
      <c r="H68" s="367" t="s">
        <v>1010</v>
      </c>
      <c r="I68" s="475">
        <v>45587</v>
      </c>
      <c r="J68" s="334" t="s">
        <v>1011</v>
      </c>
      <c r="K68" s="229"/>
    </row>
    <row r="69" spans="1:11" s="158" customFormat="1" x14ac:dyDescent="0.2">
      <c r="A69" s="429" t="s">
        <v>6645</v>
      </c>
      <c r="B69" s="430" t="s">
        <v>6646</v>
      </c>
      <c r="C69" s="558"/>
      <c r="D69" s="328" t="s">
        <v>1010</v>
      </c>
      <c r="E69" s="456">
        <v>45587</v>
      </c>
      <c r="F69" s="330" t="s">
        <v>1011</v>
      </c>
      <c r="G69" s="336"/>
      <c r="H69" s="367" t="s">
        <v>1010</v>
      </c>
      <c r="I69" s="475">
        <v>45587</v>
      </c>
      <c r="J69" s="334" t="s">
        <v>1011</v>
      </c>
      <c r="K69" s="229"/>
    </row>
    <row r="70" spans="1:11" s="158" customFormat="1" x14ac:dyDescent="0.2">
      <c r="A70" s="429" t="s">
        <v>6647</v>
      </c>
      <c r="B70" s="430" t="s">
        <v>6648</v>
      </c>
      <c r="C70" s="558"/>
      <c r="D70" s="328" t="s">
        <v>1010</v>
      </c>
      <c r="E70" s="456">
        <v>45587</v>
      </c>
      <c r="F70" s="330" t="s">
        <v>1011</v>
      </c>
      <c r="G70" s="336"/>
      <c r="H70" s="367" t="s">
        <v>1010</v>
      </c>
      <c r="I70" s="475">
        <v>45587</v>
      </c>
      <c r="J70" s="334" t="s">
        <v>1011</v>
      </c>
      <c r="K70" s="229"/>
    </row>
    <row r="71" spans="1:11" s="158" customFormat="1" x14ac:dyDescent="0.2">
      <c r="A71" s="429" t="s">
        <v>6649</v>
      </c>
      <c r="B71" s="430" t="s">
        <v>6650</v>
      </c>
      <c r="C71" s="558"/>
      <c r="D71" s="328" t="s">
        <v>1010</v>
      </c>
      <c r="E71" s="456">
        <v>45587</v>
      </c>
      <c r="F71" s="330" t="s">
        <v>1011</v>
      </c>
      <c r="G71" s="336"/>
      <c r="H71" s="367" t="s">
        <v>1010</v>
      </c>
      <c r="I71" s="475">
        <v>45587</v>
      </c>
      <c r="J71" s="334" t="s">
        <v>1011</v>
      </c>
      <c r="K71" s="229"/>
    </row>
    <row r="72" spans="1:11" s="152" customFormat="1" x14ac:dyDescent="0.2">
      <c r="A72" s="429" t="s">
        <v>6651</v>
      </c>
      <c r="B72" s="430" t="s">
        <v>6652</v>
      </c>
      <c r="C72" s="558"/>
      <c r="D72" s="328" t="s">
        <v>1010</v>
      </c>
      <c r="E72" s="456">
        <v>45587</v>
      </c>
      <c r="F72" s="330" t="s">
        <v>1011</v>
      </c>
      <c r="G72" s="336"/>
      <c r="H72" s="367" t="s">
        <v>1010</v>
      </c>
      <c r="I72" s="475">
        <v>45587</v>
      </c>
      <c r="J72" s="334" t="s">
        <v>1011</v>
      </c>
      <c r="K72" s="229"/>
    </row>
    <row r="73" spans="1:11" s="158" customFormat="1" x14ac:dyDescent="0.2">
      <c r="A73" s="429" t="s">
        <v>6653</v>
      </c>
      <c r="B73" s="430" t="s">
        <v>6654</v>
      </c>
      <c r="C73" s="558"/>
      <c r="D73" s="328" t="s">
        <v>1010</v>
      </c>
      <c r="E73" s="456">
        <v>45587</v>
      </c>
      <c r="F73" s="330" t="s">
        <v>1011</v>
      </c>
      <c r="G73" s="336"/>
      <c r="H73" s="367" t="s">
        <v>1010</v>
      </c>
      <c r="I73" s="475">
        <v>45587</v>
      </c>
      <c r="J73" s="334" t="s">
        <v>1011</v>
      </c>
      <c r="K73" s="229"/>
    </row>
    <row r="74" spans="1:11" s="158" customFormat="1" x14ac:dyDescent="0.2">
      <c r="A74" s="780" t="s">
        <v>6655</v>
      </c>
      <c r="B74" s="779" t="s">
        <v>6656</v>
      </c>
      <c r="C74" s="781"/>
      <c r="D74" s="784" t="s">
        <v>1010</v>
      </c>
      <c r="E74" s="741">
        <v>45587</v>
      </c>
      <c r="F74" s="785" t="s">
        <v>1011</v>
      </c>
      <c r="G74" s="782"/>
      <c r="H74" s="367" t="s">
        <v>1010</v>
      </c>
      <c r="I74" s="475">
        <v>45587</v>
      </c>
      <c r="J74" s="334" t="s">
        <v>1011</v>
      </c>
      <c r="K74" s="783"/>
    </row>
    <row r="75" spans="1:11" s="158" customFormat="1" x14ac:dyDescent="0.2">
      <c r="A75" s="429" t="s">
        <v>6657</v>
      </c>
      <c r="B75" s="430" t="s">
        <v>6658</v>
      </c>
      <c r="C75" s="558"/>
      <c r="D75" s="328" t="s">
        <v>1010</v>
      </c>
      <c r="E75" s="456">
        <v>45587</v>
      </c>
      <c r="F75" s="330" t="s">
        <v>1011</v>
      </c>
      <c r="G75" s="336"/>
      <c r="H75" s="367" t="s">
        <v>1010</v>
      </c>
      <c r="I75" s="475">
        <v>45587</v>
      </c>
      <c r="J75" s="334" t="s">
        <v>1011</v>
      </c>
      <c r="K75" s="229"/>
    </row>
    <row r="76" spans="1:11" s="158" customFormat="1" x14ac:dyDescent="0.2">
      <c r="A76" s="429" t="s">
        <v>6659</v>
      </c>
      <c r="B76" s="430" t="s">
        <v>6660</v>
      </c>
      <c r="C76" s="558"/>
      <c r="D76" s="328" t="s">
        <v>1010</v>
      </c>
      <c r="E76" s="456">
        <v>45587</v>
      </c>
      <c r="F76" s="330" t="s">
        <v>1011</v>
      </c>
      <c r="G76" s="336"/>
      <c r="H76" s="367" t="s">
        <v>1010</v>
      </c>
      <c r="I76" s="475">
        <v>45587</v>
      </c>
      <c r="J76" s="334" t="s">
        <v>1011</v>
      </c>
      <c r="K76" s="229"/>
    </row>
    <row r="77" spans="1:11" s="158" customFormat="1" x14ac:dyDescent="0.2">
      <c r="A77" s="429" t="s">
        <v>6661</v>
      </c>
      <c r="B77" s="430" t="s">
        <v>6662</v>
      </c>
      <c r="C77" s="558"/>
      <c r="D77" s="328" t="s">
        <v>1010</v>
      </c>
      <c r="E77" s="456">
        <v>45587</v>
      </c>
      <c r="F77" s="330" t="s">
        <v>1011</v>
      </c>
      <c r="G77" s="336"/>
      <c r="H77" s="367" t="s">
        <v>1010</v>
      </c>
      <c r="I77" s="475">
        <v>45587</v>
      </c>
      <c r="J77" s="334" t="s">
        <v>1011</v>
      </c>
      <c r="K77" s="229"/>
    </row>
    <row r="78" spans="1:11" s="158" customFormat="1" x14ac:dyDescent="0.2">
      <c r="A78" s="429" t="s">
        <v>6663</v>
      </c>
      <c r="B78" s="430" t="s">
        <v>6664</v>
      </c>
      <c r="C78" s="558"/>
      <c r="D78" s="328" t="s">
        <v>1010</v>
      </c>
      <c r="E78" s="456">
        <v>45587</v>
      </c>
      <c r="F78" s="330" t="s">
        <v>1011</v>
      </c>
      <c r="G78" s="336"/>
      <c r="H78" s="367" t="s">
        <v>1010</v>
      </c>
      <c r="I78" s="475">
        <v>45587</v>
      </c>
      <c r="J78" s="334" t="s">
        <v>1011</v>
      </c>
      <c r="K78" s="229"/>
    </row>
    <row r="79" spans="1:11" s="152" customFormat="1" x14ac:dyDescent="0.2">
      <c r="A79" s="780" t="s">
        <v>6665</v>
      </c>
      <c r="B79" s="779" t="s">
        <v>6666</v>
      </c>
      <c r="C79" s="781"/>
      <c r="D79" s="784" t="s">
        <v>1010</v>
      </c>
      <c r="E79" s="741">
        <v>45587</v>
      </c>
      <c r="F79" s="785" t="s">
        <v>1011</v>
      </c>
      <c r="G79" s="782"/>
      <c r="H79" s="367" t="s">
        <v>1010</v>
      </c>
      <c r="I79" s="475">
        <v>45587</v>
      </c>
      <c r="J79" s="334" t="s">
        <v>1011</v>
      </c>
      <c r="K79" s="783"/>
    </row>
    <row r="80" spans="1:11" s="158" customFormat="1" x14ac:dyDescent="0.2">
      <c r="A80" s="429" t="s">
        <v>6667</v>
      </c>
      <c r="B80" s="430" t="s">
        <v>6668</v>
      </c>
      <c r="C80" s="558"/>
      <c r="D80" s="328" t="s">
        <v>1010</v>
      </c>
      <c r="E80" s="456">
        <v>45587</v>
      </c>
      <c r="F80" s="330" t="s">
        <v>1011</v>
      </c>
      <c r="G80" s="336"/>
      <c r="H80" s="367" t="s">
        <v>1010</v>
      </c>
      <c r="I80" s="475">
        <v>45587</v>
      </c>
      <c r="J80" s="334" t="s">
        <v>1011</v>
      </c>
      <c r="K80" s="229"/>
    </row>
    <row r="81" spans="1:11" s="158" customFormat="1" x14ac:dyDescent="0.2">
      <c r="A81" s="429" t="s">
        <v>6669</v>
      </c>
      <c r="B81" s="430" t="s">
        <v>2366</v>
      </c>
      <c r="C81" s="558"/>
      <c r="D81" s="328" t="s">
        <v>1010</v>
      </c>
      <c r="E81" s="456">
        <v>45587</v>
      </c>
      <c r="F81" s="330" t="s">
        <v>1011</v>
      </c>
      <c r="G81" s="336"/>
      <c r="H81" s="367" t="s">
        <v>1010</v>
      </c>
      <c r="I81" s="475">
        <v>45587</v>
      </c>
      <c r="J81" s="334" t="s">
        <v>1011</v>
      </c>
      <c r="K81" s="229"/>
    </row>
    <row r="82" spans="1:11" s="158" customFormat="1" x14ac:dyDescent="0.2">
      <c r="A82" s="429" t="s">
        <v>6670</v>
      </c>
      <c r="B82" s="430" t="s">
        <v>6671</v>
      </c>
      <c r="C82" s="558"/>
      <c r="D82" s="328" t="s">
        <v>1010</v>
      </c>
      <c r="E82" s="456">
        <v>45587</v>
      </c>
      <c r="F82" s="330" t="s">
        <v>1011</v>
      </c>
      <c r="G82" s="336"/>
      <c r="H82" s="367" t="s">
        <v>1010</v>
      </c>
      <c r="I82" s="475">
        <v>45587</v>
      </c>
      <c r="J82" s="334" t="s">
        <v>1011</v>
      </c>
      <c r="K82" s="229"/>
    </row>
    <row r="83" spans="1:11" s="158" customFormat="1" x14ac:dyDescent="0.2">
      <c r="A83" s="780" t="s">
        <v>6672</v>
      </c>
      <c r="B83" s="779" t="s">
        <v>6673</v>
      </c>
      <c r="C83" s="781"/>
      <c r="D83" s="784" t="s">
        <v>1010</v>
      </c>
      <c r="E83" s="741">
        <v>45587</v>
      </c>
      <c r="F83" s="785" t="s">
        <v>1011</v>
      </c>
      <c r="G83" s="782"/>
      <c r="H83" s="367" t="s">
        <v>1010</v>
      </c>
      <c r="I83" s="475">
        <v>45587</v>
      </c>
      <c r="J83" s="334" t="s">
        <v>1011</v>
      </c>
      <c r="K83" s="783"/>
    </row>
    <row r="84" spans="1:11" s="158" customFormat="1" x14ac:dyDescent="0.2">
      <c r="A84" s="429" t="s">
        <v>6674</v>
      </c>
      <c r="B84" s="430" t="s">
        <v>6675</v>
      </c>
      <c r="C84" s="558"/>
      <c r="D84" s="328" t="s">
        <v>1010</v>
      </c>
      <c r="E84" s="456">
        <v>45587</v>
      </c>
      <c r="F84" s="330" t="s">
        <v>1011</v>
      </c>
      <c r="G84" s="336"/>
      <c r="H84" s="367" t="s">
        <v>1010</v>
      </c>
      <c r="I84" s="475">
        <v>45587</v>
      </c>
      <c r="J84" s="334" t="s">
        <v>1011</v>
      </c>
      <c r="K84" s="229"/>
    </row>
    <row r="85" spans="1:11" s="158" customFormat="1" x14ac:dyDescent="0.2">
      <c r="A85" s="429" t="s">
        <v>6676</v>
      </c>
      <c r="B85" s="430" t="s">
        <v>6677</v>
      </c>
      <c r="C85" s="558"/>
      <c r="D85" s="328" t="s">
        <v>1010</v>
      </c>
      <c r="E85" s="456">
        <v>45587</v>
      </c>
      <c r="F85" s="330" t="s">
        <v>1011</v>
      </c>
      <c r="G85" s="336"/>
      <c r="H85" s="367" t="s">
        <v>1010</v>
      </c>
      <c r="I85" s="475">
        <v>45587</v>
      </c>
      <c r="J85" s="334" t="s">
        <v>1011</v>
      </c>
      <c r="K85" s="229"/>
    </row>
    <row r="86" spans="1:11" s="158" customFormat="1" x14ac:dyDescent="0.2">
      <c r="A86" s="429" t="s">
        <v>6678</v>
      </c>
      <c r="B86" s="430" t="s">
        <v>6679</v>
      </c>
      <c r="C86" s="558"/>
      <c r="D86" s="328" t="s">
        <v>1010</v>
      </c>
      <c r="E86" s="456">
        <v>45587</v>
      </c>
      <c r="F86" s="330" t="s">
        <v>1011</v>
      </c>
      <c r="G86" s="336"/>
      <c r="H86" s="367" t="s">
        <v>1010</v>
      </c>
      <c r="I86" s="475">
        <v>45587</v>
      </c>
      <c r="J86" s="334" t="s">
        <v>1011</v>
      </c>
      <c r="K86" s="229"/>
    </row>
    <row r="87" spans="1:11" s="152" customFormat="1" x14ac:dyDescent="0.2">
      <c r="A87" s="429" t="s">
        <v>6680</v>
      </c>
      <c r="B87" s="430" t="s">
        <v>6681</v>
      </c>
      <c r="C87" s="558"/>
      <c r="D87" s="328" t="s">
        <v>1010</v>
      </c>
      <c r="E87" s="456">
        <v>45587</v>
      </c>
      <c r="F87" s="330" t="s">
        <v>1011</v>
      </c>
      <c r="G87" s="336"/>
      <c r="H87" s="367" t="s">
        <v>1010</v>
      </c>
      <c r="I87" s="475">
        <v>45587</v>
      </c>
      <c r="J87" s="334" t="s">
        <v>1011</v>
      </c>
      <c r="K87" s="229"/>
    </row>
    <row r="88" spans="1:11" s="158" customFormat="1" x14ac:dyDescent="0.2">
      <c r="A88" s="429" t="s">
        <v>6682</v>
      </c>
      <c r="B88" s="430" t="s">
        <v>6683</v>
      </c>
      <c r="C88" s="558"/>
      <c r="D88" s="328" t="s">
        <v>1010</v>
      </c>
      <c r="E88" s="456">
        <v>45587</v>
      </c>
      <c r="F88" s="330" t="s">
        <v>1011</v>
      </c>
      <c r="G88" s="336"/>
      <c r="H88" s="367" t="s">
        <v>1010</v>
      </c>
      <c r="I88" s="475">
        <v>45587</v>
      </c>
      <c r="J88" s="334" t="s">
        <v>1011</v>
      </c>
      <c r="K88" s="229"/>
    </row>
    <row r="89" spans="1:11" s="158" customFormat="1" x14ac:dyDescent="0.2">
      <c r="A89" s="429" t="s">
        <v>6684</v>
      </c>
      <c r="B89" s="430" t="s">
        <v>6685</v>
      </c>
      <c r="C89" s="558"/>
      <c r="D89" s="328" t="s">
        <v>1010</v>
      </c>
      <c r="E89" s="456">
        <v>45587</v>
      </c>
      <c r="F89" s="330" t="s">
        <v>1011</v>
      </c>
      <c r="G89" s="336"/>
      <c r="H89" s="367" t="s">
        <v>1010</v>
      </c>
      <c r="I89" s="475">
        <v>45587</v>
      </c>
      <c r="J89" s="334" t="s">
        <v>1011</v>
      </c>
      <c r="K89" s="229"/>
    </row>
    <row r="90" spans="1:11" s="158" customFormat="1" x14ac:dyDescent="0.2">
      <c r="A90" s="429" t="s">
        <v>6686</v>
      </c>
      <c r="B90" s="430" t="s">
        <v>6687</v>
      </c>
      <c r="C90" s="558"/>
      <c r="D90" s="328" t="s">
        <v>1010</v>
      </c>
      <c r="E90" s="456">
        <v>45587</v>
      </c>
      <c r="F90" s="330" t="s">
        <v>1011</v>
      </c>
      <c r="G90" s="336"/>
      <c r="H90" s="367" t="s">
        <v>1010</v>
      </c>
      <c r="I90" s="475">
        <v>45587</v>
      </c>
      <c r="J90" s="334" t="s">
        <v>1011</v>
      </c>
      <c r="K90" s="229"/>
    </row>
    <row r="91" spans="1:11" s="158" customFormat="1" x14ac:dyDescent="0.2">
      <c r="A91" s="429" t="s">
        <v>6688</v>
      </c>
      <c r="B91" s="430" t="s">
        <v>6689</v>
      </c>
      <c r="C91" s="558"/>
      <c r="D91" s="328" t="s">
        <v>1010</v>
      </c>
      <c r="E91" s="456">
        <v>45587</v>
      </c>
      <c r="F91" s="330" t="s">
        <v>1011</v>
      </c>
      <c r="G91" s="336"/>
      <c r="H91" s="367" t="s">
        <v>1010</v>
      </c>
      <c r="I91" s="475">
        <v>45587</v>
      </c>
      <c r="J91" s="334" t="s">
        <v>1011</v>
      </c>
      <c r="K91" s="229"/>
    </row>
    <row r="92" spans="1:11" s="152" customFormat="1" x14ac:dyDescent="0.2">
      <c r="A92" s="429" t="s">
        <v>6690</v>
      </c>
      <c r="B92" s="430" t="s">
        <v>6691</v>
      </c>
      <c r="C92" s="558"/>
      <c r="D92" s="328" t="s">
        <v>1010</v>
      </c>
      <c r="E92" s="456">
        <v>45587</v>
      </c>
      <c r="F92" s="330" t="s">
        <v>1011</v>
      </c>
      <c r="G92" s="336"/>
      <c r="H92" s="367" t="s">
        <v>1010</v>
      </c>
      <c r="I92" s="475">
        <v>45587</v>
      </c>
      <c r="J92" s="334" t="s">
        <v>1011</v>
      </c>
      <c r="K92" s="229"/>
    </row>
    <row r="93" spans="1:11" s="158" customFormat="1" x14ac:dyDescent="0.2">
      <c r="A93" s="429" t="s">
        <v>6692</v>
      </c>
      <c r="B93" s="430" t="s">
        <v>6693</v>
      </c>
      <c r="C93" s="558"/>
      <c r="D93" s="328" t="s">
        <v>1010</v>
      </c>
      <c r="E93" s="456">
        <v>45587</v>
      </c>
      <c r="F93" s="330" t="s">
        <v>1011</v>
      </c>
      <c r="G93" s="336"/>
      <c r="H93" s="367" t="s">
        <v>1010</v>
      </c>
      <c r="I93" s="475">
        <v>45587</v>
      </c>
      <c r="J93" s="334" t="s">
        <v>1011</v>
      </c>
      <c r="K93" s="229"/>
    </row>
    <row r="94" spans="1:11" s="158" customFormat="1" x14ac:dyDescent="0.2">
      <c r="A94" s="429" t="s">
        <v>6694</v>
      </c>
      <c r="B94" s="430" t="s">
        <v>6695</v>
      </c>
      <c r="C94" s="558"/>
      <c r="D94" s="328" t="s">
        <v>1010</v>
      </c>
      <c r="E94" s="456">
        <v>45587</v>
      </c>
      <c r="F94" s="330" t="s">
        <v>1011</v>
      </c>
      <c r="G94" s="336"/>
      <c r="H94" s="367" t="s">
        <v>1010</v>
      </c>
      <c r="I94" s="475">
        <v>45587</v>
      </c>
      <c r="J94" s="334" t="s">
        <v>1011</v>
      </c>
      <c r="K94" s="229"/>
    </row>
    <row r="95" spans="1:11" s="158" customFormat="1" x14ac:dyDescent="0.2">
      <c r="A95" s="429" t="s">
        <v>6696</v>
      </c>
      <c r="B95" s="430" t="s">
        <v>6697</v>
      </c>
      <c r="C95" s="558"/>
      <c r="D95" s="328" t="s">
        <v>1010</v>
      </c>
      <c r="E95" s="456">
        <v>45587</v>
      </c>
      <c r="F95" s="330" t="s">
        <v>1011</v>
      </c>
      <c r="G95" s="336"/>
      <c r="H95" s="367" t="s">
        <v>1010</v>
      </c>
      <c r="I95" s="475">
        <v>45587</v>
      </c>
      <c r="J95" s="334" t="s">
        <v>1011</v>
      </c>
      <c r="K95" s="229"/>
    </row>
    <row r="96" spans="1:11" s="152" customFormat="1" x14ac:dyDescent="0.2">
      <c r="A96" s="429" t="s">
        <v>6698</v>
      </c>
      <c r="B96" s="430" t="s">
        <v>6699</v>
      </c>
      <c r="C96" s="558"/>
      <c r="D96" s="328" t="s">
        <v>1010</v>
      </c>
      <c r="E96" s="456">
        <v>45587</v>
      </c>
      <c r="F96" s="330" t="s">
        <v>1011</v>
      </c>
      <c r="G96" s="336"/>
      <c r="H96" s="367" t="s">
        <v>1010</v>
      </c>
      <c r="I96" s="475">
        <v>45587</v>
      </c>
      <c r="J96" s="334" t="s">
        <v>1011</v>
      </c>
      <c r="K96" s="229"/>
    </row>
    <row r="97" spans="1:12" s="158" customFormat="1" x14ac:dyDescent="0.2">
      <c r="A97" s="429" t="s">
        <v>6700</v>
      </c>
      <c r="B97" s="430" t="s">
        <v>6701</v>
      </c>
      <c r="C97" s="558"/>
      <c r="D97" s="328" t="s">
        <v>1010</v>
      </c>
      <c r="E97" s="456">
        <v>45587</v>
      </c>
      <c r="F97" s="330" t="s">
        <v>1011</v>
      </c>
      <c r="G97" s="336"/>
      <c r="H97" s="367" t="s">
        <v>1010</v>
      </c>
      <c r="I97" s="475">
        <v>45587</v>
      </c>
      <c r="J97" s="334" t="s">
        <v>1011</v>
      </c>
      <c r="K97" s="229"/>
    </row>
    <row r="98" spans="1:12" s="158" customFormat="1" x14ac:dyDescent="0.2">
      <c r="A98" s="429" t="s">
        <v>6702</v>
      </c>
      <c r="B98" s="430" t="s">
        <v>6703</v>
      </c>
      <c r="C98" s="558"/>
      <c r="D98" s="328" t="s">
        <v>1010</v>
      </c>
      <c r="E98" s="456">
        <v>45587</v>
      </c>
      <c r="F98" s="330" t="s">
        <v>1011</v>
      </c>
      <c r="G98" s="336"/>
      <c r="H98" s="367" t="s">
        <v>1010</v>
      </c>
      <c r="I98" s="475">
        <v>45587</v>
      </c>
      <c r="J98" s="334" t="s">
        <v>1011</v>
      </c>
      <c r="K98" s="229"/>
    </row>
    <row r="99" spans="1:12" s="158" customFormat="1" x14ac:dyDescent="0.2">
      <c r="A99" s="429" t="s">
        <v>6704</v>
      </c>
      <c r="B99" s="430" t="s">
        <v>6705</v>
      </c>
      <c r="C99" s="558"/>
      <c r="D99" s="328" t="s">
        <v>1010</v>
      </c>
      <c r="E99" s="456">
        <v>45587</v>
      </c>
      <c r="F99" s="330" t="s">
        <v>1011</v>
      </c>
      <c r="G99" s="336"/>
      <c r="H99" s="367" t="s">
        <v>1010</v>
      </c>
      <c r="I99" s="475">
        <v>45587</v>
      </c>
      <c r="J99" s="334" t="s">
        <v>1011</v>
      </c>
      <c r="K99" s="229"/>
    </row>
    <row r="100" spans="1:12" s="158" customFormat="1" x14ac:dyDescent="0.2">
      <c r="A100" s="429" t="s">
        <v>6706</v>
      </c>
      <c r="B100" s="430" t="s">
        <v>6707</v>
      </c>
      <c r="C100" s="558"/>
      <c r="D100" s="328" t="s">
        <v>1010</v>
      </c>
      <c r="E100" s="456">
        <v>45587</v>
      </c>
      <c r="F100" s="330" t="s">
        <v>1011</v>
      </c>
      <c r="G100" s="336"/>
      <c r="H100" s="367" t="s">
        <v>1010</v>
      </c>
      <c r="I100" s="475">
        <v>45587</v>
      </c>
      <c r="J100" s="334" t="s">
        <v>1011</v>
      </c>
      <c r="K100" s="229"/>
    </row>
    <row r="101" spans="1:12" s="152" customFormat="1" x14ac:dyDescent="0.2">
      <c r="A101" s="429" t="s">
        <v>6708</v>
      </c>
      <c r="B101" s="430" t="s">
        <v>6709</v>
      </c>
      <c r="C101" s="558"/>
      <c r="D101" s="328" t="s">
        <v>1010</v>
      </c>
      <c r="E101" s="456">
        <v>45587</v>
      </c>
      <c r="F101" s="330" t="s">
        <v>1011</v>
      </c>
      <c r="G101" s="336"/>
      <c r="H101" s="367" t="s">
        <v>1010</v>
      </c>
      <c r="I101" s="475">
        <v>45587</v>
      </c>
      <c r="J101" s="334" t="s">
        <v>1011</v>
      </c>
      <c r="K101" s="229"/>
    </row>
    <row r="102" spans="1:12" s="152" customFormat="1" x14ac:dyDescent="0.2">
      <c r="A102" s="429" t="s">
        <v>6710</v>
      </c>
      <c r="B102" s="430" t="s">
        <v>6711</v>
      </c>
      <c r="C102" s="558"/>
      <c r="D102" s="328" t="s">
        <v>1010</v>
      </c>
      <c r="E102" s="456">
        <v>45587</v>
      </c>
      <c r="F102" s="330" t="s">
        <v>1011</v>
      </c>
      <c r="G102" s="336"/>
      <c r="H102" s="367" t="s">
        <v>1010</v>
      </c>
      <c r="I102" s="475">
        <v>45587</v>
      </c>
      <c r="J102" s="334" t="s">
        <v>1011</v>
      </c>
      <c r="K102" s="229"/>
    </row>
    <row r="103" spans="1:12" s="158" customFormat="1" x14ac:dyDescent="0.2">
      <c r="A103" s="429" t="s">
        <v>6712</v>
      </c>
      <c r="B103" s="430" t="s">
        <v>6713</v>
      </c>
      <c r="C103" s="558"/>
      <c r="D103" s="328" t="s">
        <v>1010</v>
      </c>
      <c r="E103" s="456">
        <v>45587</v>
      </c>
      <c r="F103" s="330" t="s">
        <v>1011</v>
      </c>
      <c r="G103" s="336"/>
      <c r="H103" s="367" t="s">
        <v>1010</v>
      </c>
      <c r="I103" s="475">
        <v>45587</v>
      </c>
      <c r="J103" s="334" t="s">
        <v>1011</v>
      </c>
      <c r="K103" s="229"/>
    </row>
    <row r="104" spans="1:12" s="158" customFormat="1" x14ac:dyDescent="0.2">
      <c r="A104" s="429" t="s">
        <v>6714</v>
      </c>
      <c r="B104" s="430" t="s">
        <v>1677</v>
      </c>
      <c r="C104" s="558"/>
      <c r="D104" s="328" t="s">
        <v>1010</v>
      </c>
      <c r="E104" s="456">
        <v>45587</v>
      </c>
      <c r="F104" s="330" t="s">
        <v>1011</v>
      </c>
      <c r="G104" s="336"/>
      <c r="H104" s="367" t="s">
        <v>1010</v>
      </c>
      <c r="I104" s="475">
        <v>45587</v>
      </c>
      <c r="J104" s="334" t="s">
        <v>1011</v>
      </c>
      <c r="K104" s="229"/>
    </row>
    <row r="105" spans="1:12" s="158" customFormat="1" x14ac:dyDescent="0.2">
      <c r="A105" s="429" t="s">
        <v>6715</v>
      </c>
      <c r="B105" s="430" t="s">
        <v>1679</v>
      </c>
      <c r="C105" s="558"/>
      <c r="D105" s="328" t="s">
        <v>1010</v>
      </c>
      <c r="E105" s="456">
        <v>45587</v>
      </c>
      <c r="F105" s="330" t="s">
        <v>1011</v>
      </c>
      <c r="G105" s="336"/>
      <c r="H105" s="367" t="s">
        <v>1010</v>
      </c>
      <c r="I105" s="475">
        <v>45587</v>
      </c>
      <c r="J105" s="334" t="s">
        <v>1011</v>
      </c>
      <c r="K105" s="229"/>
    </row>
    <row r="106" spans="1:12" s="152" customFormat="1" ht="13.5" thickBot="1" x14ac:dyDescent="0.25">
      <c r="A106" s="432" t="s">
        <v>6716</v>
      </c>
      <c r="B106" s="433" t="s">
        <v>4123</v>
      </c>
      <c r="C106" s="556"/>
      <c r="D106" s="329" t="s">
        <v>1010</v>
      </c>
      <c r="E106" s="457">
        <v>45587</v>
      </c>
      <c r="F106" s="203" t="s">
        <v>1011</v>
      </c>
      <c r="G106" s="338"/>
      <c r="H106" s="369" t="s">
        <v>1010</v>
      </c>
      <c r="I106" s="835">
        <v>45587</v>
      </c>
      <c r="J106" s="250" t="s">
        <v>1011</v>
      </c>
      <c r="K106" s="207"/>
    </row>
    <row r="107" spans="1:12" ht="14.25" customHeight="1" x14ac:dyDescent="0.2">
      <c r="E107" s="165"/>
      <c r="F107" s="165"/>
      <c r="G107" s="164"/>
      <c r="H107" s="166"/>
      <c r="I107" s="165"/>
      <c r="J107" s="165"/>
      <c r="K107" s="164"/>
      <c r="L107" s="164"/>
    </row>
    <row r="108" spans="1:12" s="173" customFormat="1" x14ac:dyDescent="0.2">
      <c r="A108" s="2107" t="s">
        <v>1122</v>
      </c>
      <c r="B108" s="2107"/>
      <c r="C108" s="2107"/>
      <c r="D108" s="2107"/>
      <c r="E108" s="2107"/>
      <c r="F108" s="2107"/>
      <c r="G108" s="2107"/>
      <c r="H108" s="2107"/>
      <c r="I108" s="2107"/>
      <c r="J108" s="2107"/>
      <c r="K108" s="2107"/>
      <c r="L108" s="2107"/>
    </row>
    <row r="109" spans="1:12" x14ac:dyDescent="0.2">
      <c r="A109" s="173" t="s">
        <v>1123</v>
      </c>
      <c r="E109" s="165"/>
      <c r="F109" s="165"/>
      <c r="G109" s="164"/>
      <c r="H109" s="166"/>
      <c r="I109" s="165"/>
      <c r="J109" s="165"/>
      <c r="K109" s="164"/>
      <c r="L109" s="164"/>
    </row>
    <row r="110" spans="1:12" ht="14.25" customHeight="1" x14ac:dyDescent="0.2">
      <c r="E110" s="165"/>
      <c r="F110" s="165"/>
      <c r="G110" s="164"/>
      <c r="H110" s="166"/>
      <c r="I110" s="165"/>
      <c r="J110" s="165"/>
      <c r="K110" s="164"/>
      <c r="L110" s="164"/>
    </row>
    <row r="111" spans="1:12" ht="14.25" customHeight="1" x14ac:dyDescent="0.2">
      <c r="E111" s="165"/>
      <c r="F111" s="165"/>
      <c r="G111" s="164"/>
      <c r="H111" s="166"/>
      <c r="I111" s="165"/>
      <c r="J111" s="165"/>
      <c r="K111" s="164"/>
      <c r="L111" s="164"/>
    </row>
    <row r="112" spans="1:12" ht="14.25" customHeight="1" x14ac:dyDescent="0.2">
      <c r="E112" s="165"/>
      <c r="F112" s="165"/>
      <c r="G112" s="166"/>
      <c r="H112" s="165"/>
      <c r="I112" s="165"/>
      <c r="J112" s="164"/>
      <c r="K112" s="164"/>
    </row>
    <row r="113" spans="5:12" ht="14.25" customHeight="1" x14ac:dyDescent="0.2">
      <c r="E113" s="165"/>
      <c r="F113" s="165"/>
      <c r="G113" s="164"/>
      <c r="H113" s="166"/>
      <c r="I113" s="165"/>
      <c r="J113" s="165"/>
      <c r="K113" s="164"/>
      <c r="L113" s="164"/>
    </row>
    <row r="114" spans="5:12" ht="14.25" customHeight="1" x14ac:dyDescent="0.2">
      <c r="E114" s="165"/>
      <c r="F114" s="165"/>
      <c r="G114" s="164"/>
      <c r="H114" s="166"/>
      <c r="I114" s="165"/>
      <c r="J114" s="165"/>
      <c r="K114" s="164"/>
      <c r="L114" s="164"/>
    </row>
    <row r="115" spans="5:12" ht="14.25" customHeight="1" x14ac:dyDescent="0.2">
      <c r="E115" s="165"/>
      <c r="F115" s="165"/>
      <c r="G115" s="164"/>
      <c r="H115" s="166"/>
      <c r="I115" s="165"/>
      <c r="J115" s="165"/>
      <c r="K115" s="164"/>
      <c r="L115" s="164"/>
    </row>
    <row r="116" spans="5:12" ht="14.25" customHeight="1" x14ac:dyDescent="0.2">
      <c r="E116" s="165"/>
      <c r="F116" s="165"/>
      <c r="G116" s="164"/>
      <c r="H116" s="166"/>
      <c r="I116" s="165"/>
      <c r="J116" s="165"/>
      <c r="K116" s="164"/>
      <c r="L116" s="164"/>
    </row>
    <row r="117" spans="5:12" ht="14.25" customHeight="1" x14ac:dyDescent="0.2">
      <c r="E117" s="165"/>
      <c r="F117" s="165"/>
      <c r="G117" s="164"/>
      <c r="H117" s="166"/>
      <c r="I117" s="165"/>
      <c r="J117" s="165"/>
      <c r="K117" s="164"/>
      <c r="L117" s="164"/>
    </row>
    <row r="118" spans="5:12" ht="14.25" customHeight="1" x14ac:dyDescent="0.2">
      <c r="E118" s="165"/>
      <c r="F118" s="165"/>
      <c r="G118" s="164"/>
      <c r="H118" s="166"/>
      <c r="I118" s="1906"/>
      <c r="J118" s="165"/>
      <c r="K118" s="164"/>
      <c r="L118" s="164"/>
    </row>
    <row r="119" spans="5:12" ht="14.25" customHeight="1" x14ac:dyDescent="0.2">
      <c r="E119" s="165"/>
      <c r="F119" s="165"/>
      <c r="G119" s="164"/>
      <c r="H119" s="166"/>
      <c r="I119" s="165"/>
      <c r="J119" s="165"/>
      <c r="K119" s="164"/>
      <c r="L119" s="164"/>
    </row>
    <row r="120" spans="5:12" ht="14.25" customHeight="1" x14ac:dyDescent="0.2">
      <c r="E120" s="165"/>
      <c r="F120" s="165"/>
      <c r="G120" s="164"/>
      <c r="H120" s="166"/>
      <c r="I120" s="165"/>
      <c r="J120" s="165"/>
      <c r="K120" s="164"/>
      <c r="L120" s="164"/>
    </row>
    <row r="121" spans="5:12" ht="14.25" customHeight="1" x14ac:dyDescent="0.2">
      <c r="E121" s="165"/>
      <c r="F121" s="165"/>
      <c r="G121" s="164"/>
      <c r="H121" s="166"/>
      <c r="I121" s="165"/>
      <c r="J121" s="165"/>
      <c r="K121" s="164"/>
      <c r="L121" s="164"/>
    </row>
    <row r="122" spans="5:12" ht="14.25" customHeight="1" x14ac:dyDescent="0.2">
      <c r="E122" s="165"/>
      <c r="F122" s="165"/>
      <c r="G122" s="164"/>
      <c r="H122" s="166"/>
      <c r="I122" s="165"/>
      <c r="J122" s="165"/>
      <c r="K122" s="164"/>
      <c r="L122" s="164"/>
    </row>
    <row r="123" spans="5:12" ht="14.25" customHeight="1" x14ac:dyDescent="0.2">
      <c r="E123" s="165"/>
      <c r="F123" s="165"/>
      <c r="G123" s="164"/>
      <c r="H123" s="166"/>
      <c r="I123" s="165"/>
      <c r="J123" s="165"/>
      <c r="K123" s="164"/>
      <c r="L123" s="164"/>
    </row>
    <row r="124" spans="5:12" ht="14.25" customHeight="1" x14ac:dyDescent="0.2">
      <c r="E124" s="165"/>
      <c r="F124" s="165"/>
      <c r="G124" s="164"/>
      <c r="H124" s="166"/>
      <c r="I124" s="165"/>
      <c r="J124" s="165"/>
      <c r="K124" s="164"/>
      <c r="L124" s="164"/>
    </row>
    <row r="125" spans="5:12" ht="14.25" customHeight="1" x14ac:dyDescent="0.2">
      <c r="E125" s="165"/>
      <c r="F125" s="165"/>
      <c r="G125" s="164"/>
      <c r="H125" s="166"/>
      <c r="I125" s="165"/>
      <c r="J125" s="165"/>
      <c r="K125" s="164"/>
      <c r="L125" s="164"/>
    </row>
    <row r="126" spans="5:12" ht="14.25" customHeight="1" x14ac:dyDescent="0.2">
      <c r="E126" s="165"/>
      <c r="F126" s="165"/>
      <c r="G126" s="164"/>
      <c r="H126" s="166"/>
      <c r="I126" s="165"/>
      <c r="J126" s="165"/>
      <c r="K126" s="164"/>
      <c r="L126" s="164"/>
    </row>
    <row r="127" spans="5:12" ht="14.25" customHeight="1" x14ac:dyDescent="0.2">
      <c r="E127" s="165"/>
      <c r="F127" s="165"/>
      <c r="G127" s="164"/>
      <c r="H127" s="166"/>
      <c r="I127" s="165"/>
      <c r="J127" s="165"/>
      <c r="K127" s="164"/>
      <c r="L127" s="164"/>
    </row>
    <row r="128" spans="5:12" ht="14.25" customHeight="1" x14ac:dyDescent="0.2">
      <c r="E128" s="165"/>
      <c r="F128" s="165"/>
      <c r="G128" s="164"/>
      <c r="H128" s="166"/>
      <c r="I128" s="165"/>
      <c r="J128" s="165"/>
      <c r="K128" s="164"/>
      <c r="L128" s="164"/>
    </row>
    <row r="129" spans="5:12" ht="14.25" customHeight="1" x14ac:dyDescent="0.2">
      <c r="E129" s="165"/>
      <c r="F129" s="165"/>
      <c r="G129" s="164"/>
      <c r="H129" s="166"/>
      <c r="I129" s="165"/>
      <c r="J129" s="165"/>
      <c r="K129" s="164"/>
      <c r="L129" s="164"/>
    </row>
  </sheetData>
  <mergeCells count="5">
    <mergeCell ref="A1:D1"/>
    <mergeCell ref="E1:H1"/>
    <mergeCell ref="D4:G4"/>
    <mergeCell ref="H4:K4"/>
    <mergeCell ref="A108:L108"/>
  </mergeCells>
  <hyperlinks>
    <hyperlink ref="A4" location="Top!A1" display="Top!A1" xr:uid="{6F9CFA65-3A29-401A-971A-B27369113BBC}"/>
    <hyperlink ref="B4" location="Top!A1" display="Top!A1" xr:uid="{796E8E58-0317-439B-9967-D5595D0208A0}"/>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EECAF-DBC7-4A8B-87F7-6D194F1A325A}">
  <sheetPr>
    <tabColor rgb="FFB1A0C7"/>
    <pageSetUpPr fitToPage="1"/>
  </sheetPr>
  <dimension ref="A1:M81"/>
  <sheetViews>
    <sheetView zoomScaleNormal="100" workbookViewId="0">
      <selection sqref="A1:D1"/>
    </sheetView>
  </sheetViews>
  <sheetFormatPr defaultColWidth="11.28515625" defaultRowHeight="12.75" x14ac:dyDescent="0.2"/>
  <cols>
    <col min="1" max="1" width="29.28515625" style="163" customWidth="1"/>
    <col min="2" max="2" width="67.85546875" style="163" bestFit="1" customWidth="1"/>
    <col min="3" max="3" width="17.28515625" style="163" customWidth="1"/>
    <col min="4" max="4" width="19.28515625" style="172" customWidth="1"/>
    <col min="5" max="5" width="16.42578125" style="161" customWidth="1"/>
    <col min="6" max="6" width="15.28515625" style="161" customWidth="1"/>
    <col min="7" max="7" width="22.42578125" style="160" customWidth="1"/>
    <col min="8" max="8" width="13.28515625" style="162" customWidth="1"/>
    <col min="9" max="9" width="19.28515625" style="161" customWidth="1"/>
    <col min="10" max="10" width="18.140625" style="161" customWidth="1"/>
    <col min="11" max="11" width="25" style="160" customWidth="1"/>
    <col min="12" max="12" width="25.28515625" style="160" customWidth="1"/>
    <col min="13" max="16384" width="11.28515625" style="160"/>
  </cols>
  <sheetData>
    <row r="1" spans="1:13" ht="21" thickBot="1" x14ac:dyDescent="0.25">
      <c r="A1" s="2102" t="s">
        <v>985</v>
      </c>
      <c r="B1" s="2102"/>
      <c r="C1" s="2102"/>
      <c r="D1" s="2102"/>
      <c r="E1" s="2103"/>
      <c r="F1" s="2103"/>
      <c r="G1" s="2103"/>
      <c r="H1" s="2103"/>
    </row>
    <row r="2" spans="1:13" ht="21" thickBot="1" x14ac:dyDescent="0.25">
      <c r="A2" s="324" t="str">
        <f>Top!B76</f>
        <v>Industrial Measurement Device Service</v>
      </c>
      <c r="B2" s="343"/>
      <c r="C2" s="343"/>
      <c r="D2" s="987" t="s">
        <v>986</v>
      </c>
      <c r="E2" s="988" t="str">
        <f>Top!E76</f>
        <v>IMDS.TS.p0</v>
      </c>
      <c r="F2" s="988"/>
      <c r="G2" s="991"/>
      <c r="H2" s="987" t="s">
        <v>11</v>
      </c>
      <c r="I2" s="991" t="str">
        <f>Top!G76</f>
        <v>IMDS.TS.p0</v>
      </c>
      <c r="J2" s="987" t="s">
        <v>987</v>
      </c>
      <c r="K2" s="1576">
        <v>45587</v>
      </c>
      <c r="M2" s="176"/>
    </row>
    <row r="3" spans="1:13" ht="16.5" thickBot="1" x14ac:dyDescent="0.25">
      <c r="A3" s="202" t="s">
        <v>988</v>
      </c>
      <c r="B3" s="202">
        <f>rel_date</f>
        <v>46070</v>
      </c>
      <c r="C3" s="202"/>
      <c r="D3" s="987" t="s">
        <v>989</v>
      </c>
      <c r="E3" s="988" t="str">
        <f>Top!F76</f>
        <v>IMDS.ICS.p0</v>
      </c>
      <c r="F3" s="988"/>
      <c r="G3" s="991"/>
      <c r="H3" s="977" t="s">
        <v>12</v>
      </c>
      <c r="I3" s="978" t="str">
        <f>Top!H76</f>
        <v>IMDS.ICS.p1</v>
      </c>
      <c r="J3" s="977" t="s">
        <v>987</v>
      </c>
      <c r="K3" s="1622">
        <f>rel_date</f>
        <v>46070</v>
      </c>
    </row>
    <row r="4" spans="1:13" ht="13.5" thickBot="1" x14ac:dyDescent="0.25">
      <c r="A4" s="1121" t="s">
        <v>990</v>
      </c>
      <c r="B4" s="1122"/>
      <c r="C4" s="1122"/>
      <c r="D4" s="2104" t="s">
        <v>991</v>
      </c>
      <c r="E4" s="2105"/>
      <c r="F4" s="2105"/>
      <c r="G4" s="2106"/>
      <c r="H4" s="2104" t="s">
        <v>992</v>
      </c>
      <c r="I4" s="2105"/>
      <c r="J4" s="2105"/>
      <c r="K4" s="2106"/>
    </row>
    <row r="5" spans="1:13" ht="39" thickBot="1" x14ac:dyDescent="0.25">
      <c r="A5" s="707" t="s">
        <v>993</v>
      </c>
      <c r="B5" s="434" t="s">
        <v>994</v>
      </c>
      <c r="C5" s="1465" t="s">
        <v>995</v>
      </c>
      <c r="D5" s="332" t="s">
        <v>996</v>
      </c>
      <c r="E5" s="332" t="s">
        <v>997</v>
      </c>
      <c r="F5" s="332" t="s">
        <v>998</v>
      </c>
      <c r="G5" s="331" t="s">
        <v>999</v>
      </c>
      <c r="H5" s="333" t="s">
        <v>996</v>
      </c>
      <c r="I5" s="332" t="s">
        <v>997</v>
      </c>
      <c r="J5" s="332" t="s">
        <v>998</v>
      </c>
      <c r="K5" s="331" t="s">
        <v>1000</v>
      </c>
    </row>
    <row r="6" spans="1:13" s="158" customFormat="1" x14ac:dyDescent="0.2">
      <c r="A6" s="427" t="s">
        <v>1001</v>
      </c>
      <c r="B6" s="260" t="s">
        <v>1002</v>
      </c>
      <c r="C6" s="561"/>
      <c r="D6" s="327"/>
      <c r="E6" s="1474">
        <v>45587</v>
      </c>
      <c r="F6" s="175"/>
      <c r="G6" s="428"/>
      <c r="H6" s="367"/>
      <c r="I6" s="475">
        <v>45587</v>
      </c>
      <c r="J6" s="334"/>
      <c r="K6" s="224"/>
    </row>
    <row r="7" spans="1:13" s="158" customFormat="1" x14ac:dyDescent="0.2">
      <c r="A7" s="429" t="s">
        <v>12</v>
      </c>
      <c r="B7" s="430" t="s">
        <v>1004</v>
      </c>
      <c r="C7" s="1142" t="s">
        <v>1005</v>
      </c>
      <c r="D7" s="328"/>
      <c r="E7" s="1081">
        <v>45587</v>
      </c>
      <c r="F7" s="330"/>
      <c r="G7" s="337"/>
      <c r="H7" s="249"/>
      <c r="I7" s="461">
        <f>$B$3+90</f>
        <v>46160</v>
      </c>
      <c r="J7" s="204"/>
      <c r="K7" s="206" t="s">
        <v>1126</v>
      </c>
    </row>
    <row r="8" spans="1:13" s="158" customFormat="1" x14ac:dyDescent="0.2">
      <c r="A8" s="429" t="s">
        <v>6717</v>
      </c>
      <c r="B8" s="430" t="s">
        <v>6718</v>
      </c>
      <c r="C8" s="558"/>
      <c r="D8" s="328" t="s">
        <v>1010</v>
      </c>
      <c r="E8" s="1081">
        <v>45587</v>
      </c>
      <c r="F8" s="330" t="s">
        <v>1011</v>
      </c>
      <c r="G8" s="1469"/>
      <c r="H8" s="249" t="s">
        <v>1010</v>
      </c>
      <c r="I8" s="475">
        <v>45587</v>
      </c>
      <c r="J8" s="334" t="s">
        <v>1011</v>
      </c>
      <c r="K8" s="783"/>
      <c r="L8" s="152"/>
      <c r="M8" s="152"/>
    </row>
    <row r="9" spans="1:13" s="158" customFormat="1" x14ac:dyDescent="0.2">
      <c r="A9" s="429" t="s">
        <v>6719</v>
      </c>
      <c r="B9" s="430" t="s">
        <v>6720</v>
      </c>
      <c r="C9" s="558"/>
      <c r="D9" s="328" t="s">
        <v>1010</v>
      </c>
      <c r="E9" s="1081">
        <v>45587</v>
      </c>
      <c r="F9" s="330" t="s">
        <v>1011</v>
      </c>
      <c r="G9" s="1469"/>
      <c r="H9" s="249" t="s">
        <v>1010</v>
      </c>
      <c r="I9" s="475">
        <v>45587</v>
      </c>
      <c r="J9" s="334" t="s">
        <v>1011</v>
      </c>
      <c r="K9" s="783"/>
    </row>
    <row r="10" spans="1:13" s="173" customFormat="1" x14ac:dyDescent="0.2">
      <c r="A10" s="429" t="s">
        <v>6721</v>
      </c>
      <c r="B10" s="430" t="s">
        <v>6722</v>
      </c>
      <c r="C10" s="558"/>
      <c r="D10" s="328" t="s">
        <v>1010</v>
      </c>
      <c r="E10" s="1081">
        <v>45587</v>
      </c>
      <c r="F10" s="330" t="s">
        <v>1011</v>
      </c>
      <c r="G10" s="1469"/>
      <c r="H10" s="249" t="s">
        <v>1010</v>
      </c>
      <c r="I10" s="475">
        <v>45587</v>
      </c>
      <c r="J10" s="334" t="s">
        <v>1011</v>
      </c>
      <c r="K10" s="783"/>
      <c r="L10" s="164"/>
    </row>
    <row r="11" spans="1:13" x14ac:dyDescent="0.2">
      <c r="A11" s="429" t="s">
        <v>6723</v>
      </c>
      <c r="B11" s="430" t="s">
        <v>6724</v>
      </c>
      <c r="C11" s="558"/>
      <c r="D11" s="327" t="s">
        <v>1010</v>
      </c>
      <c r="E11" s="1475">
        <v>45587</v>
      </c>
      <c r="F11" s="327" t="s">
        <v>1011</v>
      </c>
      <c r="G11" s="1471"/>
      <c r="H11" s="367" t="s">
        <v>1010</v>
      </c>
      <c r="I11" s="475">
        <v>45587</v>
      </c>
      <c r="J11" s="334" t="s">
        <v>1011</v>
      </c>
      <c r="K11" s="783"/>
    </row>
    <row r="12" spans="1:13" x14ac:dyDescent="0.2">
      <c r="A12" s="429" t="s">
        <v>6725</v>
      </c>
      <c r="B12" s="430" t="s">
        <v>6726</v>
      </c>
      <c r="C12" s="558"/>
      <c r="D12" s="328" t="s">
        <v>1010</v>
      </c>
      <c r="E12" s="1476">
        <v>45587</v>
      </c>
      <c r="F12" s="328" t="s">
        <v>1011</v>
      </c>
      <c r="G12" s="1469"/>
      <c r="H12" s="367" t="s">
        <v>1010</v>
      </c>
      <c r="I12" s="475">
        <v>45587</v>
      </c>
      <c r="J12" s="334" t="s">
        <v>1011</v>
      </c>
      <c r="K12" s="783"/>
    </row>
    <row r="13" spans="1:13" x14ac:dyDescent="0.2">
      <c r="A13" s="429" t="s">
        <v>6727</v>
      </c>
      <c r="B13" s="430" t="s">
        <v>6728</v>
      </c>
      <c r="C13" s="558"/>
      <c r="D13" s="328" t="s">
        <v>1010</v>
      </c>
      <c r="E13" s="1476">
        <v>45587</v>
      </c>
      <c r="F13" s="328" t="s">
        <v>1011</v>
      </c>
      <c r="G13" s="1469"/>
      <c r="H13" s="367" t="s">
        <v>1010</v>
      </c>
      <c r="I13" s="475">
        <v>45587</v>
      </c>
      <c r="J13" s="334" t="s">
        <v>1011</v>
      </c>
      <c r="K13" s="783"/>
    </row>
    <row r="14" spans="1:13" x14ac:dyDescent="0.2">
      <c r="A14" s="429" t="s">
        <v>6729</v>
      </c>
      <c r="B14" s="430" t="s">
        <v>6730</v>
      </c>
      <c r="C14" s="558"/>
      <c r="D14" s="328" t="s">
        <v>1010</v>
      </c>
      <c r="E14" s="1476">
        <v>45587</v>
      </c>
      <c r="F14" s="328" t="s">
        <v>1011</v>
      </c>
      <c r="G14" s="1469"/>
      <c r="H14" s="367" t="s">
        <v>1010</v>
      </c>
      <c r="I14" s="475">
        <v>45587</v>
      </c>
      <c r="J14" s="334" t="s">
        <v>1011</v>
      </c>
      <c r="K14" s="783"/>
    </row>
    <row r="15" spans="1:13" x14ac:dyDescent="0.2">
      <c r="A15" s="429" t="s">
        <v>6731</v>
      </c>
      <c r="B15" s="430" t="s">
        <v>6732</v>
      </c>
      <c r="C15" s="558"/>
      <c r="D15" s="328" t="s">
        <v>1010</v>
      </c>
      <c r="E15" s="1476">
        <v>45587</v>
      </c>
      <c r="F15" s="328" t="s">
        <v>1011</v>
      </c>
      <c r="G15" s="1469"/>
      <c r="H15" s="367" t="s">
        <v>1010</v>
      </c>
      <c r="I15" s="475">
        <v>45587</v>
      </c>
      <c r="J15" s="334" t="s">
        <v>1011</v>
      </c>
      <c r="K15" s="783"/>
    </row>
    <row r="16" spans="1:13" x14ac:dyDescent="0.2">
      <c r="A16" s="429" t="s">
        <v>6733</v>
      </c>
      <c r="B16" s="430" t="s">
        <v>6734</v>
      </c>
      <c r="C16" s="558"/>
      <c r="D16" s="328" t="s">
        <v>1010</v>
      </c>
      <c r="E16" s="1476">
        <v>45587</v>
      </c>
      <c r="F16" s="328" t="s">
        <v>1011</v>
      </c>
      <c r="G16" s="1469"/>
      <c r="H16" s="367" t="s">
        <v>1010</v>
      </c>
      <c r="I16" s="475">
        <v>45587</v>
      </c>
      <c r="J16" s="334" t="s">
        <v>1011</v>
      </c>
      <c r="K16" s="783"/>
      <c r="L16" s="164"/>
    </row>
    <row r="17" spans="1:12" x14ac:dyDescent="0.2">
      <c r="A17" s="429" t="s">
        <v>6735</v>
      </c>
      <c r="B17" s="430" t="s">
        <v>6736</v>
      </c>
      <c r="C17" s="558"/>
      <c r="D17" s="328" t="s">
        <v>1010</v>
      </c>
      <c r="E17" s="1476">
        <v>45587</v>
      </c>
      <c r="F17" s="328" t="s">
        <v>1011</v>
      </c>
      <c r="G17" s="1469"/>
      <c r="H17" s="367" t="s">
        <v>1010</v>
      </c>
      <c r="I17" s="475">
        <v>45587</v>
      </c>
      <c r="J17" s="334" t="s">
        <v>1011</v>
      </c>
      <c r="K17" s="783"/>
      <c r="L17" s="164"/>
    </row>
    <row r="18" spans="1:12" x14ac:dyDescent="0.2">
      <c r="A18" s="429" t="s">
        <v>6737</v>
      </c>
      <c r="B18" s="430" t="s">
        <v>6738</v>
      </c>
      <c r="C18" s="558"/>
      <c r="D18" s="328" t="s">
        <v>1010</v>
      </c>
      <c r="E18" s="1476">
        <v>45587</v>
      </c>
      <c r="F18" s="328" t="s">
        <v>1011</v>
      </c>
      <c r="G18" s="1469"/>
      <c r="H18" s="367" t="s">
        <v>1010</v>
      </c>
      <c r="I18" s="475">
        <v>45587</v>
      </c>
      <c r="J18" s="334" t="s">
        <v>1011</v>
      </c>
      <c r="K18" s="783"/>
      <c r="L18" s="164"/>
    </row>
    <row r="19" spans="1:12" x14ac:dyDescent="0.2">
      <c r="A19" s="429" t="s">
        <v>6739</v>
      </c>
      <c r="B19" s="430" t="s">
        <v>6740</v>
      </c>
      <c r="C19" s="558"/>
      <c r="D19" s="328" t="s">
        <v>1010</v>
      </c>
      <c r="E19" s="1476">
        <v>45587</v>
      </c>
      <c r="F19" s="328" t="s">
        <v>1011</v>
      </c>
      <c r="G19" s="1469"/>
      <c r="H19" s="367" t="s">
        <v>1010</v>
      </c>
      <c r="I19" s="475">
        <v>45587</v>
      </c>
      <c r="J19" s="334" t="s">
        <v>1011</v>
      </c>
      <c r="K19" s="783"/>
      <c r="L19" s="164"/>
    </row>
    <row r="20" spans="1:12" x14ac:dyDescent="0.2">
      <c r="A20" s="429" t="s">
        <v>6741</v>
      </c>
      <c r="B20" s="430" t="s">
        <v>6742</v>
      </c>
      <c r="C20" s="558"/>
      <c r="D20" s="328" t="s">
        <v>1010</v>
      </c>
      <c r="E20" s="1476">
        <v>45587</v>
      </c>
      <c r="F20" s="328" t="s">
        <v>1011</v>
      </c>
      <c r="G20" s="1469"/>
      <c r="H20" s="367" t="s">
        <v>1010</v>
      </c>
      <c r="I20" s="475">
        <v>45587</v>
      </c>
      <c r="J20" s="334" t="s">
        <v>1011</v>
      </c>
      <c r="K20" s="783"/>
      <c r="L20" s="164"/>
    </row>
    <row r="21" spans="1:12" x14ac:dyDescent="0.2">
      <c r="A21" s="429" t="s">
        <v>6743</v>
      </c>
      <c r="B21" s="430" t="s">
        <v>6744</v>
      </c>
      <c r="C21" s="558"/>
      <c r="D21" s="328" t="s">
        <v>1010</v>
      </c>
      <c r="E21" s="1476">
        <v>45587</v>
      </c>
      <c r="F21" s="328" t="s">
        <v>1011</v>
      </c>
      <c r="G21" s="1469"/>
      <c r="H21" s="367" t="s">
        <v>1010</v>
      </c>
      <c r="I21" s="475">
        <v>45587</v>
      </c>
      <c r="J21" s="334" t="s">
        <v>1011</v>
      </c>
      <c r="K21" s="783"/>
      <c r="L21" s="164"/>
    </row>
    <row r="22" spans="1:12" x14ac:dyDescent="0.2">
      <c r="A22" s="429" t="s">
        <v>6745</v>
      </c>
      <c r="B22" s="430" t="s">
        <v>6746</v>
      </c>
      <c r="C22" s="558"/>
      <c r="D22" s="328" t="s">
        <v>1010</v>
      </c>
      <c r="E22" s="1476">
        <v>45587</v>
      </c>
      <c r="F22" s="328" t="s">
        <v>1011</v>
      </c>
      <c r="G22" s="1469"/>
      <c r="H22" s="367" t="s">
        <v>1010</v>
      </c>
      <c r="I22" s="475">
        <v>45587</v>
      </c>
      <c r="J22" s="334" t="s">
        <v>1011</v>
      </c>
      <c r="K22" s="783"/>
      <c r="L22" s="164"/>
    </row>
    <row r="23" spans="1:12" x14ac:dyDescent="0.2">
      <c r="A23" s="429" t="s">
        <v>6747</v>
      </c>
      <c r="B23" s="430" t="s">
        <v>6748</v>
      </c>
      <c r="C23" s="558"/>
      <c r="D23" s="328" t="s">
        <v>1010</v>
      </c>
      <c r="E23" s="1476">
        <v>45587</v>
      </c>
      <c r="F23" s="328" t="s">
        <v>1011</v>
      </c>
      <c r="G23" s="1469"/>
      <c r="H23" s="367" t="s">
        <v>1010</v>
      </c>
      <c r="I23" s="475">
        <v>45587</v>
      </c>
      <c r="J23" s="334" t="s">
        <v>1011</v>
      </c>
      <c r="K23" s="783"/>
      <c r="L23" s="164"/>
    </row>
    <row r="24" spans="1:12" x14ac:dyDescent="0.2">
      <c r="A24" s="429" t="s">
        <v>6749</v>
      </c>
      <c r="B24" s="430" t="s">
        <v>6750</v>
      </c>
      <c r="C24" s="558"/>
      <c r="D24" s="328" t="s">
        <v>1010</v>
      </c>
      <c r="E24" s="1476">
        <v>45587</v>
      </c>
      <c r="F24" s="328" t="s">
        <v>1011</v>
      </c>
      <c r="G24" s="1469"/>
      <c r="H24" s="367" t="s">
        <v>1010</v>
      </c>
      <c r="I24" s="475">
        <v>45587</v>
      </c>
      <c r="J24" s="334" t="s">
        <v>1011</v>
      </c>
      <c r="K24" s="783"/>
      <c r="L24" s="164"/>
    </row>
    <row r="25" spans="1:12" x14ac:dyDescent="0.2">
      <c r="A25" s="429" t="s">
        <v>6751</v>
      </c>
      <c r="B25" s="430" t="s">
        <v>6752</v>
      </c>
      <c r="C25" s="558"/>
      <c r="D25" s="328" t="s">
        <v>1010</v>
      </c>
      <c r="E25" s="1476">
        <v>45587</v>
      </c>
      <c r="F25" s="328" t="s">
        <v>1011</v>
      </c>
      <c r="G25" s="1469"/>
      <c r="H25" s="367" t="s">
        <v>1010</v>
      </c>
      <c r="I25" s="475">
        <v>45587</v>
      </c>
      <c r="J25" s="334" t="s">
        <v>1011</v>
      </c>
      <c r="K25" s="783"/>
      <c r="L25" s="164"/>
    </row>
    <row r="26" spans="1:12" x14ac:dyDescent="0.2">
      <c r="A26" s="429" t="s">
        <v>6753</v>
      </c>
      <c r="B26" s="430" t="s">
        <v>6754</v>
      </c>
      <c r="C26" s="558"/>
      <c r="D26" s="328" t="s">
        <v>1010</v>
      </c>
      <c r="E26" s="1476">
        <v>45587</v>
      </c>
      <c r="F26" s="328" t="s">
        <v>1011</v>
      </c>
      <c r="G26" s="1469"/>
      <c r="H26" s="367" t="s">
        <v>1010</v>
      </c>
      <c r="I26" s="475">
        <v>45587</v>
      </c>
      <c r="J26" s="334" t="s">
        <v>1011</v>
      </c>
      <c r="K26" s="783"/>
      <c r="L26" s="164"/>
    </row>
    <row r="27" spans="1:12" x14ac:dyDescent="0.2">
      <c r="A27" s="429" t="s">
        <v>6755</v>
      </c>
      <c r="B27" s="430" t="s">
        <v>6756</v>
      </c>
      <c r="C27" s="558"/>
      <c r="D27" s="328" t="s">
        <v>1010</v>
      </c>
      <c r="E27" s="1476">
        <v>45587</v>
      </c>
      <c r="F27" s="328" t="s">
        <v>1011</v>
      </c>
      <c r="G27" s="1469"/>
      <c r="H27" s="367" t="s">
        <v>1010</v>
      </c>
      <c r="I27" s="475">
        <v>45587</v>
      </c>
      <c r="J27" s="334" t="s">
        <v>1011</v>
      </c>
      <c r="K27" s="783"/>
      <c r="L27" s="164"/>
    </row>
    <row r="28" spans="1:12" x14ac:dyDescent="0.2">
      <c r="A28" s="429" t="s">
        <v>6757</v>
      </c>
      <c r="B28" s="430" t="s">
        <v>6758</v>
      </c>
      <c r="C28" s="558"/>
      <c r="D28" s="328" t="s">
        <v>1010</v>
      </c>
      <c r="E28" s="1476">
        <v>45587</v>
      </c>
      <c r="F28" s="328" t="s">
        <v>1011</v>
      </c>
      <c r="G28" s="1469"/>
      <c r="H28" s="367" t="s">
        <v>1010</v>
      </c>
      <c r="I28" s="475">
        <v>45587</v>
      </c>
      <c r="J28" s="334" t="s">
        <v>1011</v>
      </c>
      <c r="K28" s="783"/>
      <c r="L28" s="164"/>
    </row>
    <row r="29" spans="1:12" x14ac:dyDescent="0.2">
      <c r="A29" s="429" t="s">
        <v>6759</v>
      </c>
      <c r="B29" s="430" t="s">
        <v>6760</v>
      </c>
      <c r="C29" s="558"/>
      <c r="D29" s="328" t="s">
        <v>1010</v>
      </c>
      <c r="E29" s="1476">
        <v>45587</v>
      </c>
      <c r="F29" s="328" t="s">
        <v>1011</v>
      </c>
      <c r="G29" s="1469"/>
      <c r="H29" s="367" t="s">
        <v>1010</v>
      </c>
      <c r="I29" s="475">
        <v>45587</v>
      </c>
      <c r="J29" s="334" t="s">
        <v>1011</v>
      </c>
      <c r="K29" s="783"/>
      <c r="L29" s="164"/>
    </row>
    <row r="30" spans="1:12" x14ac:dyDescent="0.2">
      <c r="A30" s="429" t="s">
        <v>6761</v>
      </c>
      <c r="B30" s="430" t="s">
        <v>6762</v>
      </c>
      <c r="C30" s="558"/>
      <c r="D30" s="328" t="s">
        <v>1010</v>
      </c>
      <c r="E30" s="1476">
        <v>45587</v>
      </c>
      <c r="F30" s="328" t="s">
        <v>1011</v>
      </c>
      <c r="G30" s="1469"/>
      <c r="H30" s="367" t="s">
        <v>1010</v>
      </c>
      <c r="I30" s="475">
        <v>45587</v>
      </c>
      <c r="J30" s="334" t="s">
        <v>1011</v>
      </c>
      <c r="K30" s="783"/>
      <c r="L30" s="164"/>
    </row>
    <row r="31" spans="1:12" x14ac:dyDescent="0.2">
      <c r="A31" s="429" t="s">
        <v>6763</v>
      </c>
      <c r="B31" s="430" t="s">
        <v>6764</v>
      </c>
      <c r="C31" s="558"/>
      <c r="D31" s="328" t="s">
        <v>1010</v>
      </c>
      <c r="E31" s="1476">
        <v>45587</v>
      </c>
      <c r="F31" s="328" t="s">
        <v>1011</v>
      </c>
      <c r="G31" s="1469"/>
      <c r="H31" s="367" t="s">
        <v>1010</v>
      </c>
      <c r="I31" s="475">
        <v>45587</v>
      </c>
      <c r="J31" s="334" t="s">
        <v>1011</v>
      </c>
      <c r="K31" s="783"/>
      <c r="L31" s="164"/>
    </row>
    <row r="32" spans="1:12" x14ac:dyDescent="0.2">
      <c r="A32" s="429" t="s">
        <v>6765</v>
      </c>
      <c r="B32" s="430" t="s">
        <v>6766</v>
      </c>
      <c r="C32" s="558"/>
      <c r="D32" s="328" t="s">
        <v>1010</v>
      </c>
      <c r="E32" s="1476">
        <v>45587</v>
      </c>
      <c r="F32" s="328" t="s">
        <v>1011</v>
      </c>
      <c r="G32" s="1469"/>
      <c r="H32" s="367" t="s">
        <v>1010</v>
      </c>
      <c r="I32" s="475">
        <v>45587</v>
      </c>
      <c r="J32" s="334" t="s">
        <v>1011</v>
      </c>
      <c r="K32" s="783"/>
    </row>
    <row r="33" spans="1:11" x14ac:dyDescent="0.2">
      <c r="A33" s="429" t="s">
        <v>6767</v>
      </c>
      <c r="B33" s="430" t="s">
        <v>6768</v>
      </c>
      <c r="C33" s="558"/>
      <c r="D33" s="328" t="s">
        <v>1010</v>
      </c>
      <c r="E33" s="1476">
        <v>45587</v>
      </c>
      <c r="F33" s="328" t="s">
        <v>1011</v>
      </c>
      <c r="G33" s="1469"/>
      <c r="H33" s="367" t="s">
        <v>1010</v>
      </c>
      <c r="I33" s="475">
        <v>45587</v>
      </c>
      <c r="J33" s="334" t="s">
        <v>1011</v>
      </c>
      <c r="K33" s="783"/>
    </row>
    <row r="34" spans="1:11" x14ac:dyDescent="0.2">
      <c r="A34" s="429" t="s">
        <v>6769</v>
      </c>
      <c r="B34" s="779" t="s">
        <v>6770</v>
      </c>
      <c r="C34" s="558"/>
      <c r="D34" s="328" t="s">
        <v>1010</v>
      </c>
      <c r="E34" s="1476">
        <v>45587</v>
      </c>
      <c r="F34" s="328" t="s">
        <v>1011</v>
      </c>
      <c r="G34" s="1469"/>
      <c r="H34" s="367" t="s">
        <v>1010</v>
      </c>
      <c r="I34" s="475">
        <v>45587</v>
      </c>
      <c r="J34" s="334" t="s">
        <v>1011</v>
      </c>
      <c r="K34" s="783"/>
    </row>
    <row r="35" spans="1:11" x14ac:dyDescent="0.2">
      <c r="A35" s="429" t="s">
        <v>6771</v>
      </c>
      <c r="B35" s="430" t="s">
        <v>6772</v>
      </c>
      <c r="C35" s="558"/>
      <c r="D35" s="328" t="s">
        <v>1010</v>
      </c>
      <c r="E35" s="1476">
        <v>45587</v>
      </c>
      <c r="F35" s="328" t="s">
        <v>1011</v>
      </c>
      <c r="G35" s="1469"/>
      <c r="H35" s="367" t="s">
        <v>1010</v>
      </c>
      <c r="I35" s="475">
        <v>45587</v>
      </c>
      <c r="J35" s="334" t="s">
        <v>1011</v>
      </c>
      <c r="K35" s="783"/>
    </row>
    <row r="36" spans="1:11" x14ac:dyDescent="0.2">
      <c r="A36" s="429" t="s">
        <v>6773</v>
      </c>
      <c r="B36" s="430" t="s">
        <v>6774</v>
      </c>
      <c r="C36" s="558"/>
      <c r="D36" s="328" t="s">
        <v>1010</v>
      </c>
      <c r="E36" s="1476">
        <v>45587</v>
      </c>
      <c r="F36" s="328" t="s">
        <v>1011</v>
      </c>
      <c r="G36" s="1469"/>
      <c r="H36" s="367" t="s">
        <v>1010</v>
      </c>
      <c r="I36" s="475">
        <v>45587</v>
      </c>
      <c r="J36" s="334" t="s">
        <v>1011</v>
      </c>
      <c r="K36" s="783"/>
    </row>
    <row r="37" spans="1:11" x14ac:dyDescent="0.2">
      <c r="A37" s="429" t="s">
        <v>6775</v>
      </c>
      <c r="B37" s="430" t="s">
        <v>6776</v>
      </c>
      <c r="C37" s="558"/>
      <c r="D37" s="328" t="s">
        <v>1010</v>
      </c>
      <c r="E37" s="1476">
        <v>45587</v>
      </c>
      <c r="F37" s="328" t="s">
        <v>1011</v>
      </c>
      <c r="G37" s="1469"/>
      <c r="H37" s="367" t="s">
        <v>1010</v>
      </c>
      <c r="I37" s="475">
        <v>45587</v>
      </c>
      <c r="J37" s="334" t="s">
        <v>1011</v>
      </c>
      <c r="K37" s="783"/>
    </row>
    <row r="38" spans="1:11" x14ac:dyDescent="0.2">
      <c r="A38" s="429" t="s">
        <v>6777</v>
      </c>
      <c r="B38" s="430" t="s">
        <v>6778</v>
      </c>
      <c r="C38" s="558"/>
      <c r="D38" s="328" t="s">
        <v>1010</v>
      </c>
      <c r="E38" s="1476">
        <v>45587</v>
      </c>
      <c r="F38" s="328" t="s">
        <v>1011</v>
      </c>
      <c r="G38" s="1469"/>
      <c r="H38" s="367" t="s">
        <v>1010</v>
      </c>
      <c r="I38" s="475">
        <v>45587</v>
      </c>
      <c r="J38" s="334" t="s">
        <v>1011</v>
      </c>
      <c r="K38" s="783"/>
    </row>
    <row r="39" spans="1:11" x14ac:dyDescent="0.2">
      <c r="A39" s="429" t="s">
        <v>6779</v>
      </c>
      <c r="B39" s="779" t="s">
        <v>6780</v>
      </c>
      <c r="C39" s="558"/>
      <c r="D39" s="328" t="s">
        <v>1010</v>
      </c>
      <c r="E39" s="1476">
        <v>45587</v>
      </c>
      <c r="F39" s="328" t="s">
        <v>1011</v>
      </c>
      <c r="G39" s="1469"/>
      <c r="H39" s="367" t="s">
        <v>1010</v>
      </c>
      <c r="I39" s="475">
        <v>45587</v>
      </c>
      <c r="J39" s="334" t="s">
        <v>1011</v>
      </c>
      <c r="K39" s="783"/>
    </row>
    <row r="40" spans="1:11" x14ac:dyDescent="0.2">
      <c r="A40" s="429" t="s">
        <v>6781</v>
      </c>
      <c r="B40" s="430" t="s">
        <v>6782</v>
      </c>
      <c r="C40" s="558"/>
      <c r="D40" s="328" t="s">
        <v>1010</v>
      </c>
      <c r="E40" s="1476">
        <v>45587</v>
      </c>
      <c r="F40" s="328" t="s">
        <v>1011</v>
      </c>
      <c r="G40" s="1469"/>
      <c r="H40" s="367" t="s">
        <v>1010</v>
      </c>
      <c r="I40" s="475">
        <v>45587</v>
      </c>
      <c r="J40" s="334" t="s">
        <v>1011</v>
      </c>
      <c r="K40" s="783"/>
    </row>
    <row r="41" spans="1:11" x14ac:dyDescent="0.2">
      <c r="A41" s="429" t="s">
        <v>6783</v>
      </c>
      <c r="B41" s="430" t="s">
        <v>6784</v>
      </c>
      <c r="C41" s="558"/>
      <c r="D41" s="328" t="s">
        <v>1010</v>
      </c>
      <c r="E41" s="1476">
        <v>45587</v>
      </c>
      <c r="F41" s="328" t="s">
        <v>1011</v>
      </c>
      <c r="G41" s="1469"/>
      <c r="H41" s="367" t="s">
        <v>1010</v>
      </c>
      <c r="I41" s="475">
        <v>45587</v>
      </c>
      <c r="J41" s="334" t="s">
        <v>1011</v>
      </c>
      <c r="K41" s="783"/>
    </row>
    <row r="42" spans="1:11" x14ac:dyDescent="0.2">
      <c r="A42" s="429" t="s">
        <v>6785</v>
      </c>
      <c r="B42" s="430" t="s">
        <v>6786</v>
      </c>
      <c r="C42" s="558"/>
      <c r="D42" s="328" t="s">
        <v>1010</v>
      </c>
      <c r="E42" s="1476">
        <v>45587</v>
      </c>
      <c r="F42" s="328" t="s">
        <v>1011</v>
      </c>
      <c r="G42" s="1469"/>
      <c r="H42" s="367" t="s">
        <v>1010</v>
      </c>
      <c r="I42" s="475">
        <v>45587</v>
      </c>
      <c r="J42" s="334" t="s">
        <v>1011</v>
      </c>
      <c r="K42" s="783"/>
    </row>
    <row r="43" spans="1:11" x14ac:dyDescent="0.2">
      <c r="A43" s="429" t="s">
        <v>6787</v>
      </c>
      <c r="B43" s="430" t="s">
        <v>6788</v>
      </c>
      <c r="C43" s="558"/>
      <c r="D43" s="328" t="s">
        <v>1010</v>
      </c>
      <c r="E43" s="1476">
        <v>45587</v>
      </c>
      <c r="F43" s="328" t="s">
        <v>1011</v>
      </c>
      <c r="G43" s="1469"/>
      <c r="H43" s="367" t="s">
        <v>1010</v>
      </c>
      <c r="I43" s="475">
        <v>45587</v>
      </c>
      <c r="J43" s="334" t="s">
        <v>1011</v>
      </c>
      <c r="K43" s="783"/>
    </row>
    <row r="44" spans="1:11" x14ac:dyDescent="0.2">
      <c r="A44" s="429" t="s">
        <v>6789</v>
      </c>
      <c r="B44" s="430" t="s">
        <v>6790</v>
      </c>
      <c r="C44" s="558"/>
      <c r="D44" s="328" t="s">
        <v>1010</v>
      </c>
      <c r="E44" s="1476">
        <v>45587</v>
      </c>
      <c r="F44" s="328" t="s">
        <v>1011</v>
      </c>
      <c r="G44" s="1469"/>
      <c r="H44" s="367" t="s">
        <v>1010</v>
      </c>
      <c r="I44" s="475">
        <v>45587</v>
      </c>
      <c r="J44" s="334" t="s">
        <v>1011</v>
      </c>
      <c r="K44" s="783"/>
    </row>
    <row r="45" spans="1:11" x14ac:dyDescent="0.2">
      <c r="A45" s="429" t="s">
        <v>6791</v>
      </c>
      <c r="B45" s="430" t="s">
        <v>3734</v>
      </c>
      <c r="C45" s="558"/>
      <c r="D45" s="328" t="s">
        <v>1010</v>
      </c>
      <c r="E45" s="1476">
        <v>45587</v>
      </c>
      <c r="F45" s="328" t="s">
        <v>1011</v>
      </c>
      <c r="G45" s="1469"/>
      <c r="H45" s="367" t="s">
        <v>1010</v>
      </c>
      <c r="I45" s="475">
        <v>45587</v>
      </c>
      <c r="J45" s="334" t="s">
        <v>1011</v>
      </c>
      <c r="K45" s="783"/>
    </row>
    <row r="46" spans="1:11" x14ac:dyDescent="0.2">
      <c r="A46" s="429" t="s">
        <v>6792</v>
      </c>
      <c r="B46" s="430" t="s">
        <v>6793</v>
      </c>
      <c r="C46" s="558"/>
      <c r="D46" s="328" t="s">
        <v>1010</v>
      </c>
      <c r="E46" s="1476">
        <v>45587</v>
      </c>
      <c r="F46" s="328" t="s">
        <v>1011</v>
      </c>
      <c r="G46" s="1469"/>
      <c r="H46" s="367" t="s">
        <v>1010</v>
      </c>
      <c r="I46" s="475">
        <v>45587</v>
      </c>
      <c r="J46" s="334" t="s">
        <v>1011</v>
      </c>
      <c r="K46" s="783"/>
    </row>
    <row r="47" spans="1:11" x14ac:dyDescent="0.2">
      <c r="A47" s="429" t="s">
        <v>6794</v>
      </c>
      <c r="B47" s="430" t="s">
        <v>6795</v>
      </c>
      <c r="C47" s="558"/>
      <c r="D47" s="328" t="s">
        <v>1010</v>
      </c>
      <c r="E47" s="1476">
        <v>45587</v>
      </c>
      <c r="F47" s="328" t="s">
        <v>1011</v>
      </c>
      <c r="G47" s="1469"/>
      <c r="H47" s="367" t="s">
        <v>1010</v>
      </c>
      <c r="I47" s="475">
        <v>45587</v>
      </c>
      <c r="J47" s="334" t="s">
        <v>1011</v>
      </c>
      <c r="K47" s="783"/>
    </row>
    <row r="48" spans="1:11" x14ac:dyDescent="0.2">
      <c r="A48" s="429" t="s">
        <v>6796</v>
      </c>
      <c r="B48" s="430" t="s">
        <v>6797</v>
      </c>
      <c r="C48" s="558"/>
      <c r="D48" s="328" t="s">
        <v>1010</v>
      </c>
      <c r="E48" s="1476">
        <v>45587</v>
      </c>
      <c r="F48" s="328" t="s">
        <v>1011</v>
      </c>
      <c r="G48" s="1469"/>
      <c r="H48" s="367" t="s">
        <v>1010</v>
      </c>
      <c r="I48" s="475">
        <v>45587</v>
      </c>
      <c r="J48" s="334" t="s">
        <v>1011</v>
      </c>
      <c r="K48" s="783"/>
    </row>
    <row r="49" spans="1:11" x14ac:dyDescent="0.2">
      <c r="A49" s="429" t="s">
        <v>6798</v>
      </c>
      <c r="B49" s="430" t="s">
        <v>6799</v>
      </c>
      <c r="C49" s="558"/>
      <c r="D49" s="328" t="s">
        <v>1010</v>
      </c>
      <c r="E49" s="1476">
        <v>45587</v>
      </c>
      <c r="F49" s="328" t="s">
        <v>1011</v>
      </c>
      <c r="G49" s="1469"/>
      <c r="H49" s="367" t="s">
        <v>1010</v>
      </c>
      <c r="I49" s="475">
        <v>45587</v>
      </c>
      <c r="J49" s="334" t="s">
        <v>1011</v>
      </c>
      <c r="K49" s="783"/>
    </row>
    <row r="50" spans="1:11" x14ac:dyDescent="0.2">
      <c r="A50" s="429" t="s">
        <v>6800</v>
      </c>
      <c r="B50" s="430" t="s">
        <v>6801</v>
      </c>
      <c r="C50" s="558"/>
      <c r="D50" s="328" t="s">
        <v>1010</v>
      </c>
      <c r="E50" s="1476">
        <v>45587</v>
      </c>
      <c r="F50" s="328" t="s">
        <v>1011</v>
      </c>
      <c r="G50" s="1469"/>
      <c r="H50" s="367" t="s">
        <v>1010</v>
      </c>
      <c r="I50" s="475">
        <v>45587</v>
      </c>
      <c r="J50" s="334" t="s">
        <v>1011</v>
      </c>
      <c r="K50" s="783"/>
    </row>
    <row r="51" spans="1:11" x14ac:dyDescent="0.2">
      <c r="A51" s="429" t="s">
        <v>6802</v>
      </c>
      <c r="B51" s="430" t="s">
        <v>6803</v>
      </c>
      <c r="C51" s="558"/>
      <c r="D51" s="328" t="s">
        <v>1010</v>
      </c>
      <c r="E51" s="1476">
        <v>45587</v>
      </c>
      <c r="F51" s="328" t="s">
        <v>1011</v>
      </c>
      <c r="G51" s="1469"/>
      <c r="H51" s="367" t="s">
        <v>1010</v>
      </c>
      <c r="I51" s="475">
        <v>45587</v>
      </c>
      <c r="J51" s="334" t="s">
        <v>1011</v>
      </c>
      <c r="K51" s="783"/>
    </row>
    <row r="52" spans="1:11" x14ac:dyDescent="0.2">
      <c r="A52" s="429" t="s">
        <v>6804</v>
      </c>
      <c r="B52" s="430" t="s">
        <v>6805</v>
      </c>
      <c r="C52" s="558"/>
      <c r="D52" s="328" t="s">
        <v>1010</v>
      </c>
      <c r="E52" s="1476">
        <v>45587</v>
      </c>
      <c r="F52" s="328" t="s">
        <v>1011</v>
      </c>
      <c r="G52" s="1469"/>
      <c r="H52" s="367" t="s">
        <v>1010</v>
      </c>
      <c r="I52" s="475">
        <v>45587</v>
      </c>
      <c r="J52" s="334" t="s">
        <v>1011</v>
      </c>
      <c r="K52" s="783"/>
    </row>
    <row r="53" spans="1:11" x14ac:dyDescent="0.2">
      <c r="A53" s="429" t="s">
        <v>6806</v>
      </c>
      <c r="B53" s="430" t="s">
        <v>6807</v>
      </c>
      <c r="C53" s="558"/>
      <c r="D53" s="328" t="s">
        <v>1010</v>
      </c>
      <c r="E53" s="1476">
        <v>45587</v>
      </c>
      <c r="F53" s="328" t="s">
        <v>1011</v>
      </c>
      <c r="G53" s="1469"/>
      <c r="H53" s="367" t="s">
        <v>1010</v>
      </c>
      <c r="I53" s="475">
        <v>45587</v>
      </c>
      <c r="J53" s="334" t="s">
        <v>1011</v>
      </c>
      <c r="K53" s="783"/>
    </row>
    <row r="54" spans="1:11" x14ac:dyDescent="0.2">
      <c r="A54" s="429" t="s">
        <v>6808</v>
      </c>
      <c r="B54" s="430" t="s">
        <v>6809</v>
      </c>
      <c r="C54" s="558"/>
      <c r="D54" s="328" t="s">
        <v>1010</v>
      </c>
      <c r="E54" s="1476">
        <v>45587</v>
      </c>
      <c r="F54" s="328" t="s">
        <v>1011</v>
      </c>
      <c r="G54" s="1469"/>
      <c r="H54" s="367" t="s">
        <v>1010</v>
      </c>
      <c r="I54" s="475">
        <v>45587</v>
      </c>
      <c r="J54" s="334" t="s">
        <v>1011</v>
      </c>
      <c r="K54" s="783"/>
    </row>
    <row r="55" spans="1:11" x14ac:dyDescent="0.2">
      <c r="A55" s="429" t="s">
        <v>6810</v>
      </c>
      <c r="B55" s="430" t="s">
        <v>6811</v>
      </c>
      <c r="C55" s="558"/>
      <c r="D55" s="328" t="s">
        <v>1010</v>
      </c>
      <c r="E55" s="1476">
        <v>45587</v>
      </c>
      <c r="F55" s="328" t="s">
        <v>1011</v>
      </c>
      <c r="G55" s="1469"/>
      <c r="H55" s="367" t="s">
        <v>1010</v>
      </c>
      <c r="I55" s="475">
        <v>45587</v>
      </c>
      <c r="J55" s="334" t="s">
        <v>1011</v>
      </c>
      <c r="K55" s="783"/>
    </row>
    <row r="56" spans="1:11" x14ac:dyDescent="0.2">
      <c r="A56" s="429" t="s">
        <v>6812</v>
      </c>
      <c r="B56" s="430" t="s">
        <v>6813</v>
      </c>
      <c r="C56" s="558"/>
      <c r="D56" s="328" t="s">
        <v>1010</v>
      </c>
      <c r="E56" s="1476">
        <v>45587</v>
      </c>
      <c r="F56" s="328" t="s">
        <v>1011</v>
      </c>
      <c r="G56" s="1469"/>
      <c r="H56" s="367" t="s">
        <v>1010</v>
      </c>
      <c r="I56" s="475">
        <v>45587</v>
      </c>
      <c r="J56" s="334" t="s">
        <v>1011</v>
      </c>
      <c r="K56" s="783"/>
    </row>
    <row r="57" spans="1:11" x14ac:dyDescent="0.2">
      <c r="A57" s="429" t="s">
        <v>6814</v>
      </c>
      <c r="B57" s="430" t="s">
        <v>6815</v>
      </c>
      <c r="C57" s="558"/>
      <c r="D57" s="328" t="s">
        <v>1010</v>
      </c>
      <c r="E57" s="1476">
        <v>45587</v>
      </c>
      <c r="F57" s="328" t="s">
        <v>1011</v>
      </c>
      <c r="G57" s="1469"/>
      <c r="H57" s="367" t="s">
        <v>1010</v>
      </c>
      <c r="I57" s="475">
        <v>45587</v>
      </c>
      <c r="J57" s="334" t="s">
        <v>1011</v>
      </c>
      <c r="K57" s="783"/>
    </row>
    <row r="58" spans="1:11" x14ac:dyDescent="0.2">
      <c r="A58" s="429" t="s">
        <v>6816</v>
      </c>
      <c r="B58" s="430" t="s">
        <v>6531</v>
      </c>
      <c r="C58" s="558"/>
      <c r="D58" s="328" t="s">
        <v>1010</v>
      </c>
      <c r="E58" s="1476">
        <v>45587</v>
      </c>
      <c r="F58" s="328" t="s">
        <v>1011</v>
      </c>
      <c r="G58" s="337"/>
      <c r="H58" s="367" t="s">
        <v>1010</v>
      </c>
      <c r="I58" s="475">
        <v>45587</v>
      </c>
      <c r="J58" s="334" t="s">
        <v>1011</v>
      </c>
      <c r="K58" s="783"/>
    </row>
    <row r="59" spans="1:11" x14ac:dyDescent="0.2">
      <c r="A59" s="429" t="s">
        <v>6817</v>
      </c>
      <c r="B59" s="430" t="s">
        <v>6533</v>
      </c>
      <c r="C59" s="558"/>
      <c r="D59" s="328" t="s">
        <v>1010</v>
      </c>
      <c r="E59" s="1476">
        <v>45587</v>
      </c>
      <c r="F59" s="328" t="s">
        <v>1011</v>
      </c>
      <c r="G59" s="337"/>
      <c r="H59" s="367" t="s">
        <v>1010</v>
      </c>
      <c r="I59" s="475">
        <v>45587</v>
      </c>
      <c r="J59" s="334" t="s">
        <v>1011</v>
      </c>
      <c r="K59" s="783"/>
    </row>
    <row r="60" spans="1:11" x14ac:dyDescent="0.2">
      <c r="A60" s="429" t="s">
        <v>6818</v>
      </c>
      <c r="B60" s="430" t="s">
        <v>6535</v>
      </c>
      <c r="C60" s="558"/>
      <c r="D60" s="328" t="s">
        <v>1010</v>
      </c>
      <c r="E60" s="1476">
        <v>45587</v>
      </c>
      <c r="F60" s="328" t="s">
        <v>1011</v>
      </c>
      <c r="G60" s="1469"/>
      <c r="H60" s="367" t="s">
        <v>1010</v>
      </c>
      <c r="I60" s="475">
        <v>45587</v>
      </c>
      <c r="J60" s="334" t="s">
        <v>1011</v>
      </c>
      <c r="K60" s="783"/>
    </row>
    <row r="61" spans="1:11" x14ac:dyDescent="0.2">
      <c r="A61" s="429" t="s">
        <v>6819</v>
      </c>
      <c r="B61" s="430" t="s">
        <v>6820</v>
      </c>
      <c r="C61" s="558"/>
      <c r="D61" s="328" t="s">
        <v>1010</v>
      </c>
      <c r="E61" s="1476">
        <v>45587</v>
      </c>
      <c r="F61" s="328" t="s">
        <v>1011</v>
      </c>
      <c r="G61" s="1469"/>
      <c r="H61" s="367" t="s">
        <v>1010</v>
      </c>
      <c r="I61" s="475">
        <v>45587</v>
      </c>
      <c r="J61" s="334" t="s">
        <v>1011</v>
      </c>
      <c r="K61" s="783"/>
    </row>
    <row r="62" spans="1:11" x14ac:dyDescent="0.2">
      <c r="A62" s="429" t="s">
        <v>6821</v>
      </c>
      <c r="B62" s="430" t="s">
        <v>6537</v>
      </c>
      <c r="C62" s="558"/>
      <c r="D62" s="328" t="s">
        <v>1010</v>
      </c>
      <c r="E62" s="1476">
        <v>45587</v>
      </c>
      <c r="F62" s="328" t="s">
        <v>1011</v>
      </c>
      <c r="G62" s="1469"/>
      <c r="H62" s="367" t="s">
        <v>1010</v>
      </c>
      <c r="I62" s="475">
        <v>45587</v>
      </c>
      <c r="J62" s="334" t="s">
        <v>1011</v>
      </c>
      <c r="K62" s="783"/>
    </row>
    <row r="63" spans="1:11" x14ac:dyDescent="0.2">
      <c r="A63" s="429" t="s">
        <v>6822</v>
      </c>
      <c r="B63" s="430" t="s">
        <v>6823</v>
      </c>
      <c r="C63" s="558"/>
      <c r="D63" s="328" t="s">
        <v>1010</v>
      </c>
      <c r="E63" s="1476">
        <v>45587</v>
      </c>
      <c r="F63" s="328" t="s">
        <v>1011</v>
      </c>
      <c r="G63" s="1469"/>
      <c r="H63" s="367" t="s">
        <v>1010</v>
      </c>
      <c r="I63" s="475">
        <v>45587</v>
      </c>
      <c r="J63" s="334" t="s">
        <v>1011</v>
      </c>
      <c r="K63" s="783"/>
    </row>
    <row r="64" spans="1:11" x14ac:dyDescent="0.2">
      <c r="A64" s="429" t="s">
        <v>6824</v>
      </c>
      <c r="B64" s="430" t="s">
        <v>6539</v>
      </c>
      <c r="C64" s="558"/>
      <c r="D64" s="328" t="s">
        <v>1010</v>
      </c>
      <c r="E64" s="1476">
        <v>45587</v>
      </c>
      <c r="F64" s="328" t="s">
        <v>1011</v>
      </c>
      <c r="G64" s="1469"/>
      <c r="H64" s="367" t="s">
        <v>1010</v>
      </c>
      <c r="I64" s="475">
        <v>45587</v>
      </c>
      <c r="J64" s="334" t="s">
        <v>1011</v>
      </c>
      <c r="K64" s="783"/>
    </row>
    <row r="65" spans="1:12" x14ac:dyDescent="0.2">
      <c r="A65" s="429" t="s">
        <v>6825</v>
      </c>
      <c r="B65" s="430" t="s">
        <v>6826</v>
      </c>
      <c r="C65" s="558"/>
      <c r="D65" s="328" t="s">
        <v>1010</v>
      </c>
      <c r="E65" s="1476">
        <v>45587</v>
      </c>
      <c r="F65" s="328" t="s">
        <v>1011</v>
      </c>
      <c r="G65" s="1469"/>
      <c r="H65" s="367" t="s">
        <v>1010</v>
      </c>
      <c r="I65" s="475">
        <v>45587</v>
      </c>
      <c r="J65" s="334" t="s">
        <v>1011</v>
      </c>
      <c r="K65" s="783"/>
    </row>
    <row r="66" spans="1:12" x14ac:dyDescent="0.2">
      <c r="A66" s="429" t="s">
        <v>6827</v>
      </c>
      <c r="B66" s="430" t="s">
        <v>6828</v>
      </c>
      <c r="C66" s="558"/>
      <c r="D66" s="328" t="s">
        <v>1010</v>
      </c>
      <c r="E66" s="1476">
        <v>45587</v>
      </c>
      <c r="F66" s="328" t="s">
        <v>1011</v>
      </c>
      <c r="G66" s="1469"/>
      <c r="H66" s="367" t="s">
        <v>1010</v>
      </c>
      <c r="I66" s="475">
        <v>45587</v>
      </c>
      <c r="J66" s="334" t="s">
        <v>1011</v>
      </c>
      <c r="K66" s="783"/>
    </row>
    <row r="67" spans="1:12" x14ac:dyDescent="0.2">
      <c r="A67" s="429" t="s">
        <v>6829</v>
      </c>
      <c r="B67" s="430" t="s">
        <v>6830</v>
      </c>
      <c r="C67" s="558"/>
      <c r="D67" s="328" t="s">
        <v>1010</v>
      </c>
      <c r="E67" s="1476">
        <v>45587</v>
      </c>
      <c r="F67" s="328" t="s">
        <v>1011</v>
      </c>
      <c r="G67" s="1469"/>
      <c r="H67" s="367" t="s">
        <v>1010</v>
      </c>
      <c r="I67" s="475">
        <v>45587</v>
      </c>
      <c r="J67" s="334" t="s">
        <v>1011</v>
      </c>
      <c r="K67" s="783"/>
    </row>
    <row r="68" spans="1:12" x14ac:dyDescent="0.2">
      <c r="A68" s="429" t="s">
        <v>6831</v>
      </c>
      <c r="B68" s="430" t="s">
        <v>6832</v>
      </c>
      <c r="C68" s="558"/>
      <c r="D68" s="328" t="s">
        <v>1010</v>
      </c>
      <c r="E68" s="1476">
        <v>45587</v>
      </c>
      <c r="F68" s="328" t="s">
        <v>1011</v>
      </c>
      <c r="G68" s="1469"/>
      <c r="H68" s="367" t="s">
        <v>1010</v>
      </c>
      <c r="I68" s="475">
        <v>45587</v>
      </c>
      <c r="J68" s="334" t="s">
        <v>1011</v>
      </c>
      <c r="K68" s="783"/>
    </row>
    <row r="69" spans="1:12" x14ac:dyDescent="0.2">
      <c r="A69" s="429" t="s">
        <v>6833</v>
      </c>
      <c r="B69" s="430" t="s">
        <v>6543</v>
      </c>
      <c r="C69" s="558"/>
      <c r="D69" s="328" t="s">
        <v>1010</v>
      </c>
      <c r="E69" s="1476">
        <v>45587</v>
      </c>
      <c r="F69" s="328" t="s">
        <v>1011</v>
      </c>
      <c r="G69" s="1469"/>
      <c r="H69" s="367" t="s">
        <v>1010</v>
      </c>
      <c r="I69" s="475">
        <v>45587</v>
      </c>
      <c r="J69" s="334" t="s">
        <v>1011</v>
      </c>
      <c r="K69" s="783"/>
    </row>
    <row r="70" spans="1:12" x14ac:dyDescent="0.2">
      <c r="A70" s="429" t="s">
        <v>6834</v>
      </c>
      <c r="B70" s="430" t="s">
        <v>6545</v>
      </c>
      <c r="C70" s="558"/>
      <c r="D70" s="328" t="s">
        <v>1010</v>
      </c>
      <c r="E70" s="1476">
        <v>45587</v>
      </c>
      <c r="F70" s="328" t="s">
        <v>1011</v>
      </c>
      <c r="G70" s="1469"/>
      <c r="H70" s="367" t="s">
        <v>1010</v>
      </c>
      <c r="I70" s="475">
        <v>45587</v>
      </c>
      <c r="J70" s="334" t="s">
        <v>1011</v>
      </c>
      <c r="K70" s="783"/>
    </row>
    <row r="71" spans="1:12" x14ac:dyDescent="0.2">
      <c r="A71" s="429" t="s">
        <v>6835</v>
      </c>
      <c r="B71" s="430" t="s">
        <v>2611</v>
      </c>
      <c r="C71" s="558"/>
      <c r="D71" s="328" t="s">
        <v>1010</v>
      </c>
      <c r="E71" s="1476">
        <v>45587</v>
      </c>
      <c r="F71" s="328" t="s">
        <v>1011</v>
      </c>
      <c r="G71" s="1469"/>
      <c r="H71" s="367" t="s">
        <v>1010</v>
      </c>
      <c r="I71" s="475">
        <v>45587</v>
      </c>
      <c r="J71" s="334" t="s">
        <v>1011</v>
      </c>
      <c r="K71" s="783"/>
    </row>
    <row r="72" spans="1:12" x14ac:dyDescent="0.2">
      <c r="A72" s="429" t="s">
        <v>6836</v>
      </c>
      <c r="B72" s="430" t="s">
        <v>3200</v>
      </c>
      <c r="C72" s="558"/>
      <c r="D72" s="328" t="s">
        <v>1010</v>
      </c>
      <c r="E72" s="1476">
        <v>45587</v>
      </c>
      <c r="F72" s="328" t="s">
        <v>1011</v>
      </c>
      <c r="G72" s="1469"/>
      <c r="H72" s="367" t="s">
        <v>1010</v>
      </c>
      <c r="I72" s="475">
        <v>45587</v>
      </c>
      <c r="J72" s="334" t="s">
        <v>1011</v>
      </c>
      <c r="K72" s="783"/>
    </row>
    <row r="73" spans="1:12" x14ac:dyDescent="0.2">
      <c r="A73" s="429" t="s">
        <v>6837</v>
      </c>
      <c r="B73" s="430" t="s">
        <v>6555</v>
      </c>
      <c r="C73" s="558"/>
      <c r="D73" s="784" t="s">
        <v>1010</v>
      </c>
      <c r="E73" s="1477">
        <v>45587</v>
      </c>
      <c r="F73" s="784" t="s">
        <v>1011</v>
      </c>
      <c r="G73" s="1470"/>
      <c r="H73" s="367" t="s">
        <v>1010</v>
      </c>
      <c r="I73" s="475">
        <v>45587</v>
      </c>
      <c r="J73" s="334" t="s">
        <v>1011</v>
      </c>
      <c r="K73" s="783"/>
    </row>
    <row r="74" spans="1:12" x14ac:dyDescent="0.2">
      <c r="A74" s="429" t="s">
        <v>6838</v>
      </c>
      <c r="B74" s="430" t="s">
        <v>6839</v>
      </c>
      <c r="C74" s="558"/>
      <c r="D74" s="328" t="s">
        <v>1010</v>
      </c>
      <c r="E74" s="1476">
        <v>45587</v>
      </c>
      <c r="F74" s="328" t="s">
        <v>1011</v>
      </c>
      <c r="G74" s="1469"/>
      <c r="H74" s="367" t="s">
        <v>1010</v>
      </c>
      <c r="I74" s="475">
        <v>45587</v>
      </c>
      <c r="J74" s="334" t="s">
        <v>1011</v>
      </c>
      <c r="K74" s="783"/>
    </row>
    <row r="75" spans="1:12" x14ac:dyDescent="0.2">
      <c r="A75" s="429" t="s">
        <v>6840</v>
      </c>
      <c r="B75" s="430" t="s">
        <v>6841</v>
      </c>
      <c r="C75" s="558"/>
      <c r="D75" s="328" t="s">
        <v>1010</v>
      </c>
      <c r="E75" s="1476">
        <v>45587</v>
      </c>
      <c r="F75" s="328" t="s">
        <v>1011</v>
      </c>
      <c r="G75" s="1469"/>
      <c r="H75" s="367" t="s">
        <v>1010</v>
      </c>
      <c r="I75" s="475">
        <v>45587</v>
      </c>
      <c r="J75" s="334" t="s">
        <v>1011</v>
      </c>
      <c r="K75" s="783"/>
    </row>
    <row r="76" spans="1:12" x14ac:dyDescent="0.2">
      <c r="A76" s="429" t="s">
        <v>6842</v>
      </c>
      <c r="B76" s="430" t="s">
        <v>6843</v>
      </c>
      <c r="C76" s="558"/>
      <c r="D76" s="328" t="s">
        <v>1010</v>
      </c>
      <c r="E76" s="1476">
        <v>45587</v>
      </c>
      <c r="F76" s="328" t="s">
        <v>1011</v>
      </c>
      <c r="G76" s="1469"/>
      <c r="H76" s="367" t="s">
        <v>1010</v>
      </c>
      <c r="I76" s="475">
        <v>45587</v>
      </c>
      <c r="J76" s="334" t="s">
        <v>1011</v>
      </c>
      <c r="K76" s="783"/>
    </row>
    <row r="77" spans="1:12" x14ac:dyDescent="0.2">
      <c r="A77" s="429" t="s">
        <v>6844</v>
      </c>
      <c r="B77" s="430" t="s">
        <v>6845</v>
      </c>
      <c r="C77" s="558"/>
      <c r="D77" s="328" t="s">
        <v>1010</v>
      </c>
      <c r="E77" s="1476">
        <v>45587</v>
      </c>
      <c r="F77" s="328" t="s">
        <v>1011</v>
      </c>
      <c r="G77" s="1469"/>
      <c r="H77" s="367" t="s">
        <v>1010</v>
      </c>
      <c r="I77" s="475">
        <v>45587</v>
      </c>
      <c r="J77" s="334" t="s">
        <v>1011</v>
      </c>
      <c r="K77" s="783"/>
    </row>
    <row r="78" spans="1:12" ht="13.5" thickBot="1" x14ac:dyDescent="0.25">
      <c r="A78" s="432" t="s">
        <v>6846</v>
      </c>
      <c r="B78" s="433" t="s">
        <v>6847</v>
      </c>
      <c r="C78" s="556"/>
      <c r="D78" s="329" t="s">
        <v>1010</v>
      </c>
      <c r="E78" s="1478">
        <v>45587</v>
      </c>
      <c r="F78" s="329" t="s">
        <v>1011</v>
      </c>
      <c r="G78" s="1468"/>
      <c r="H78" s="369" t="s">
        <v>1010</v>
      </c>
      <c r="I78" s="835">
        <v>45587</v>
      </c>
      <c r="J78" s="250" t="s">
        <v>1011</v>
      </c>
      <c r="K78" s="792"/>
    </row>
    <row r="79" spans="1:12" x14ac:dyDescent="0.2">
      <c r="A79" s="1296"/>
      <c r="B79" s="1296"/>
      <c r="C79" s="1296"/>
      <c r="D79" s="166"/>
      <c r="E79" s="166"/>
      <c r="F79" s="166"/>
      <c r="G79" s="166"/>
      <c r="H79" s="1472"/>
      <c r="I79" s="873"/>
      <c r="J79" s="1472"/>
      <c r="K79" s="1473"/>
    </row>
    <row r="80" spans="1:12" x14ac:dyDescent="0.2">
      <c r="A80" s="2107" t="s">
        <v>1122</v>
      </c>
      <c r="B80" s="2107"/>
      <c r="C80" s="2107"/>
      <c r="D80" s="2107"/>
      <c r="E80" s="2107"/>
      <c r="F80" s="2107"/>
      <c r="G80" s="2107"/>
      <c r="H80" s="2107"/>
      <c r="I80" s="2107"/>
      <c r="J80" s="2107"/>
      <c r="K80" s="2107"/>
      <c r="L80" s="2107"/>
    </row>
    <row r="81" spans="1:12" x14ac:dyDescent="0.2">
      <c r="A81" s="173" t="s">
        <v>1123</v>
      </c>
      <c r="E81" s="165"/>
      <c r="F81" s="165"/>
      <c r="G81" s="164"/>
      <c r="H81" s="166"/>
      <c r="I81" s="165"/>
      <c r="J81" s="165"/>
      <c r="K81" s="164"/>
      <c r="L81" s="164"/>
    </row>
  </sheetData>
  <mergeCells count="5">
    <mergeCell ref="A80:L80"/>
    <mergeCell ref="A1:D1"/>
    <mergeCell ref="E1:H1"/>
    <mergeCell ref="D4:G4"/>
    <mergeCell ref="H4:K4"/>
  </mergeCells>
  <hyperlinks>
    <hyperlink ref="A4" location="Top!A1" display="Top!A1" xr:uid="{FE6476A0-6301-40B2-9DFA-510272BDD7B0}"/>
    <hyperlink ref="B4" location="Top!A1" display="Top!A1" xr:uid="{CDEC4895-1B69-46DF-B1B9-09C4F5F5D928}"/>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B1A0C7"/>
    <pageSetUpPr fitToPage="1"/>
  </sheetPr>
  <dimension ref="A1:M297"/>
  <sheetViews>
    <sheetView workbookViewId="0">
      <selection sqref="A1:B1"/>
    </sheetView>
  </sheetViews>
  <sheetFormatPr defaultColWidth="11.42578125" defaultRowHeight="12.75" x14ac:dyDescent="0.2"/>
  <cols>
    <col min="1" max="1" width="30.140625" style="163" customWidth="1"/>
    <col min="2" max="2" width="57.5703125" style="163" customWidth="1"/>
    <col min="3" max="3" width="17.42578125" style="155" customWidth="1"/>
    <col min="4" max="4" width="16.5703125" style="161" customWidth="1"/>
    <col min="5" max="5" width="15.5703125" style="161" customWidth="1"/>
    <col min="6" max="6" width="15.85546875" style="160" customWidth="1"/>
    <col min="7" max="7" width="31.42578125" style="162" customWidth="1"/>
    <col min="8" max="8" width="15.5703125" style="161" customWidth="1"/>
    <col min="9" max="9" width="25.140625" style="161" customWidth="1"/>
    <col min="10" max="10" width="20.5703125" style="160" customWidth="1"/>
    <col min="11" max="11" width="26.5703125" style="160" customWidth="1"/>
    <col min="12" max="16384" width="11.42578125" style="160"/>
  </cols>
  <sheetData>
    <row r="1" spans="1:13" ht="21" customHeight="1" thickBot="1" x14ac:dyDescent="0.25">
      <c r="A1" s="2102" t="s">
        <v>985</v>
      </c>
      <c r="B1" s="2102"/>
      <c r="C1" s="345"/>
      <c r="D1" s="2103"/>
      <c r="E1" s="2103"/>
      <c r="F1" s="2103"/>
      <c r="G1" s="2103"/>
    </row>
    <row r="2" spans="1:13" ht="21" customHeight="1" thickBot="1" x14ac:dyDescent="0.25">
      <c r="A2" s="2159" t="str">
        <f>Top!B77</f>
        <v>Indoor Positioning Service</v>
      </c>
      <c r="B2" s="2159"/>
      <c r="C2" s="1910"/>
      <c r="D2" s="288" t="s">
        <v>986</v>
      </c>
      <c r="E2" s="289" t="str">
        <f>Top!E77</f>
        <v>IPS.TS.p6</v>
      </c>
      <c r="F2" s="289"/>
      <c r="G2" s="289"/>
      <c r="H2" s="380" t="s">
        <v>11</v>
      </c>
      <c r="I2" s="1931" t="str">
        <f>Top!$G77</f>
        <v>IPS.TS.p6</v>
      </c>
      <c r="J2" s="1930" t="s">
        <v>987</v>
      </c>
      <c r="K2" s="1024">
        <v>45106</v>
      </c>
      <c r="M2" s="176"/>
    </row>
    <row r="3" spans="1:13" ht="18" customHeight="1" thickBot="1" x14ac:dyDescent="0.25">
      <c r="A3" s="202" t="s">
        <v>1220</v>
      </c>
      <c r="B3" s="202">
        <f>rel_date</f>
        <v>46070</v>
      </c>
      <c r="C3" s="202"/>
      <c r="D3" s="288" t="s">
        <v>989</v>
      </c>
      <c r="E3" s="289" t="str">
        <f>Top!F77</f>
        <v>IPS.ICS.p2</v>
      </c>
      <c r="F3" s="289"/>
      <c r="G3" s="289"/>
      <c r="H3" s="552" t="s">
        <v>12</v>
      </c>
      <c r="I3" s="706" t="str">
        <f>Top!$H77</f>
        <v>IPS.ICS.p3</v>
      </c>
      <c r="J3" s="579" t="s">
        <v>987</v>
      </c>
      <c r="K3" s="1025">
        <f>rel_date</f>
        <v>46070</v>
      </c>
    </row>
    <row r="4" spans="1:13" ht="14.25" customHeight="1" thickBot="1" x14ac:dyDescent="0.25">
      <c r="A4" s="2114" t="s">
        <v>990</v>
      </c>
      <c r="B4" s="2115"/>
      <c r="C4" s="441"/>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499" t="s">
        <v>1002</v>
      </c>
      <c r="C6" s="880" t="s">
        <v>1225</v>
      </c>
      <c r="D6" s="170"/>
      <c r="E6" s="455">
        <v>45198</v>
      </c>
      <c r="F6" s="170"/>
      <c r="G6" s="400" t="s">
        <v>6848</v>
      </c>
      <c r="H6" s="169"/>
      <c r="I6" s="1851">
        <v>45198</v>
      </c>
      <c r="J6" s="913"/>
      <c r="K6" s="229"/>
    </row>
    <row r="7" spans="1:13" s="158" customFormat="1" x14ac:dyDescent="0.2">
      <c r="A7" s="429" t="s">
        <v>12</v>
      </c>
      <c r="B7" s="442" t="s">
        <v>1004</v>
      </c>
      <c r="C7" s="1663" t="s">
        <v>1005</v>
      </c>
      <c r="D7" s="330"/>
      <c r="E7" s="456">
        <v>45053</v>
      </c>
      <c r="F7" s="330"/>
      <c r="G7" s="405"/>
      <c r="H7" s="204"/>
      <c r="I7" s="461">
        <f>$B$3+90</f>
        <v>46160</v>
      </c>
      <c r="J7" s="204"/>
      <c r="K7" s="206" t="s">
        <v>1126</v>
      </c>
    </row>
    <row r="8" spans="1:13" s="158" customFormat="1" x14ac:dyDescent="0.2">
      <c r="A8" s="259" t="s">
        <v>6849</v>
      </c>
      <c r="B8" s="408" t="s">
        <v>1224</v>
      </c>
      <c r="C8" s="1264" t="s">
        <v>1225</v>
      </c>
      <c r="D8" s="175"/>
      <c r="E8" s="456"/>
      <c r="F8" s="175"/>
      <c r="G8" s="174" t="s">
        <v>6850</v>
      </c>
      <c r="H8" s="204"/>
      <c r="I8" s="475"/>
      <c r="J8" s="204"/>
      <c r="K8" s="229"/>
    </row>
    <row r="9" spans="1:13" s="158" customFormat="1" ht="25.5" x14ac:dyDescent="0.2">
      <c r="A9" s="259" t="s">
        <v>6851</v>
      </c>
      <c r="B9" s="408" t="s">
        <v>6852</v>
      </c>
      <c r="C9" s="1264" t="s">
        <v>1225</v>
      </c>
      <c r="D9" s="330" t="s">
        <v>1010</v>
      </c>
      <c r="E9" s="456">
        <v>45289</v>
      </c>
      <c r="F9" s="330" t="s">
        <v>1011</v>
      </c>
      <c r="G9" s="174" t="s">
        <v>6853</v>
      </c>
      <c r="H9" s="204" t="s">
        <v>1010</v>
      </c>
      <c r="I9" s="1460">
        <v>45289</v>
      </c>
      <c r="J9" s="204" t="s">
        <v>1011</v>
      </c>
      <c r="K9" s="229"/>
    </row>
    <row r="10" spans="1:13" s="158" customFormat="1" x14ac:dyDescent="0.2">
      <c r="A10" s="259" t="s">
        <v>6854</v>
      </c>
      <c r="B10" s="408" t="s">
        <v>6855</v>
      </c>
      <c r="C10" s="1264" t="s">
        <v>1225</v>
      </c>
      <c r="D10" s="330" t="s">
        <v>1010</v>
      </c>
      <c r="E10" s="456">
        <v>45289</v>
      </c>
      <c r="F10" s="330" t="s">
        <v>1011</v>
      </c>
      <c r="G10" s="174" t="s">
        <v>6856</v>
      </c>
      <c r="H10" s="204" t="s">
        <v>1010</v>
      </c>
      <c r="I10" s="1460">
        <v>45289</v>
      </c>
      <c r="J10" s="204" t="s">
        <v>1011</v>
      </c>
      <c r="K10" s="229"/>
    </row>
    <row r="11" spans="1:13" s="158" customFormat="1" x14ac:dyDescent="0.2">
      <c r="A11" s="259" t="s">
        <v>6857</v>
      </c>
      <c r="B11" s="408" t="s">
        <v>6858</v>
      </c>
      <c r="C11" s="1264" t="s">
        <v>1225</v>
      </c>
      <c r="D11" s="330" t="s">
        <v>1010</v>
      </c>
      <c r="E11" s="456">
        <v>45289</v>
      </c>
      <c r="F11" s="330" t="s">
        <v>1011</v>
      </c>
      <c r="G11" s="174" t="s">
        <v>6859</v>
      </c>
      <c r="H11" s="204" t="s">
        <v>1010</v>
      </c>
      <c r="I11" s="1460">
        <v>45289</v>
      </c>
      <c r="J11" s="204" t="s">
        <v>1011</v>
      </c>
      <c r="K11" s="229"/>
    </row>
    <row r="12" spans="1:13" s="158" customFormat="1" x14ac:dyDescent="0.2">
      <c r="A12" s="259" t="s">
        <v>6860</v>
      </c>
      <c r="B12" s="408" t="s">
        <v>6861</v>
      </c>
      <c r="C12" s="1264" t="s">
        <v>1225</v>
      </c>
      <c r="D12" s="330" t="s">
        <v>1010</v>
      </c>
      <c r="E12" s="456">
        <v>45289</v>
      </c>
      <c r="F12" s="330" t="s">
        <v>1011</v>
      </c>
      <c r="G12" s="174" t="s">
        <v>6862</v>
      </c>
      <c r="H12" s="204" t="s">
        <v>1010</v>
      </c>
      <c r="I12" s="1460">
        <v>45289</v>
      </c>
      <c r="J12" s="204" t="s">
        <v>1011</v>
      </c>
      <c r="K12" s="229"/>
    </row>
    <row r="13" spans="1:13" s="158" customFormat="1" x14ac:dyDescent="0.2">
      <c r="A13" s="259" t="s">
        <v>6863</v>
      </c>
      <c r="B13" s="408" t="s">
        <v>6864</v>
      </c>
      <c r="C13" s="1264" t="s">
        <v>1225</v>
      </c>
      <c r="D13" s="330" t="s">
        <v>1010</v>
      </c>
      <c r="E13" s="456">
        <v>45289</v>
      </c>
      <c r="F13" s="330" t="s">
        <v>1011</v>
      </c>
      <c r="G13" s="174" t="s">
        <v>6865</v>
      </c>
      <c r="H13" s="204" t="s">
        <v>1010</v>
      </c>
      <c r="I13" s="1460">
        <v>45289</v>
      </c>
      <c r="J13" s="204" t="s">
        <v>1011</v>
      </c>
      <c r="K13" s="229"/>
    </row>
    <row r="14" spans="1:13" s="158" customFormat="1" x14ac:dyDescent="0.2">
      <c r="A14" s="259" t="s">
        <v>6866</v>
      </c>
      <c r="B14" s="408" t="s">
        <v>6867</v>
      </c>
      <c r="C14" s="1264" t="s">
        <v>1225</v>
      </c>
      <c r="D14" s="330" t="s">
        <v>1010</v>
      </c>
      <c r="E14" s="456">
        <v>45289</v>
      </c>
      <c r="F14" s="330" t="s">
        <v>1011</v>
      </c>
      <c r="G14" s="174" t="s">
        <v>6868</v>
      </c>
      <c r="H14" s="204" t="s">
        <v>1010</v>
      </c>
      <c r="I14" s="1460">
        <v>45289</v>
      </c>
      <c r="J14" s="204" t="s">
        <v>1011</v>
      </c>
      <c r="K14" s="229"/>
    </row>
    <row r="15" spans="1:13" s="158" customFormat="1" x14ac:dyDescent="0.2">
      <c r="A15" s="259" t="s">
        <v>6869</v>
      </c>
      <c r="B15" s="408" t="s">
        <v>6870</v>
      </c>
      <c r="C15" s="1264" t="s">
        <v>1225</v>
      </c>
      <c r="D15" s="330" t="s">
        <v>1010</v>
      </c>
      <c r="E15" s="456">
        <v>45289</v>
      </c>
      <c r="F15" s="330" t="s">
        <v>1011</v>
      </c>
      <c r="G15" s="174" t="s">
        <v>6871</v>
      </c>
      <c r="H15" s="204" t="s">
        <v>1010</v>
      </c>
      <c r="I15" s="1460">
        <v>45289</v>
      </c>
      <c r="J15" s="204" t="s">
        <v>1011</v>
      </c>
      <c r="K15" s="229"/>
    </row>
    <row r="16" spans="1:13" s="158" customFormat="1" x14ac:dyDescent="0.2">
      <c r="A16" s="259" t="s">
        <v>6872</v>
      </c>
      <c r="B16" s="408" t="s">
        <v>6873</v>
      </c>
      <c r="C16" s="1264" t="s">
        <v>1225</v>
      </c>
      <c r="D16" s="330" t="s">
        <v>1010</v>
      </c>
      <c r="E16" s="456">
        <v>45289</v>
      </c>
      <c r="F16" s="330" t="s">
        <v>1011</v>
      </c>
      <c r="G16" s="174" t="s">
        <v>6874</v>
      </c>
      <c r="H16" s="204" t="s">
        <v>1010</v>
      </c>
      <c r="I16" s="1460">
        <v>45289</v>
      </c>
      <c r="J16" s="204" t="s">
        <v>1011</v>
      </c>
      <c r="K16" s="229"/>
    </row>
    <row r="17" spans="1:11" s="158" customFormat="1" x14ac:dyDescent="0.2">
      <c r="A17" s="259" t="s">
        <v>6875</v>
      </c>
      <c r="B17" s="408" t="s">
        <v>6876</v>
      </c>
      <c r="C17" s="1264" t="s">
        <v>1225</v>
      </c>
      <c r="D17" s="330" t="s">
        <v>1010</v>
      </c>
      <c r="E17" s="456">
        <v>45289</v>
      </c>
      <c r="F17" s="330" t="s">
        <v>1011</v>
      </c>
      <c r="G17" s="174" t="s">
        <v>6877</v>
      </c>
      <c r="H17" s="204" t="s">
        <v>1010</v>
      </c>
      <c r="I17" s="1460">
        <v>45289</v>
      </c>
      <c r="J17" s="204" t="s">
        <v>1011</v>
      </c>
      <c r="K17" s="229"/>
    </row>
    <row r="18" spans="1:11" s="158" customFormat="1" x14ac:dyDescent="0.2">
      <c r="A18" s="259" t="s">
        <v>6878</v>
      </c>
      <c r="B18" s="408" t="s">
        <v>1224</v>
      </c>
      <c r="C18" s="1264" t="s">
        <v>1225</v>
      </c>
      <c r="D18" s="330"/>
      <c r="E18" s="456"/>
      <c r="F18" s="330"/>
      <c r="G18" s="174" t="s">
        <v>6850</v>
      </c>
      <c r="H18" s="204"/>
      <c r="I18" s="475"/>
      <c r="J18" s="204"/>
      <c r="K18" s="229"/>
    </row>
    <row r="19" spans="1:11" s="158" customFormat="1" x14ac:dyDescent="0.2">
      <c r="A19" s="259" t="s">
        <v>6879</v>
      </c>
      <c r="B19" s="408" t="s">
        <v>6880</v>
      </c>
      <c r="C19" s="439"/>
      <c r="D19" s="330" t="s">
        <v>1010</v>
      </c>
      <c r="E19" s="456">
        <v>45198</v>
      </c>
      <c r="F19" s="330" t="s">
        <v>1011</v>
      </c>
      <c r="G19" s="174"/>
      <c r="H19" s="204" t="s">
        <v>1010</v>
      </c>
      <c r="I19" s="475">
        <v>45198</v>
      </c>
      <c r="J19" s="204" t="s">
        <v>1011</v>
      </c>
      <c r="K19" s="229"/>
    </row>
    <row r="20" spans="1:11" s="158" customFormat="1" x14ac:dyDescent="0.2">
      <c r="A20" s="259" t="s">
        <v>6881</v>
      </c>
      <c r="B20" s="408" t="s">
        <v>6882</v>
      </c>
      <c r="C20" s="439"/>
      <c r="D20" s="330" t="s">
        <v>1010</v>
      </c>
      <c r="E20" s="456">
        <v>45198</v>
      </c>
      <c r="F20" s="330" t="s">
        <v>1011</v>
      </c>
      <c r="G20" s="174"/>
      <c r="H20" s="204" t="s">
        <v>1010</v>
      </c>
      <c r="I20" s="475">
        <v>45198</v>
      </c>
      <c r="J20" s="204" t="s">
        <v>1011</v>
      </c>
      <c r="K20" s="229"/>
    </row>
    <row r="21" spans="1:11" s="158" customFormat="1" x14ac:dyDescent="0.2">
      <c r="A21" s="259" t="s">
        <v>6883</v>
      </c>
      <c r="B21" s="408" t="s">
        <v>6884</v>
      </c>
      <c r="C21" s="439"/>
      <c r="D21" s="330" t="s">
        <v>1010</v>
      </c>
      <c r="E21" s="456">
        <v>45198</v>
      </c>
      <c r="F21" s="330" t="s">
        <v>1011</v>
      </c>
      <c r="G21" s="174"/>
      <c r="H21" s="204" t="s">
        <v>1010</v>
      </c>
      <c r="I21" s="475">
        <v>45198</v>
      </c>
      <c r="J21" s="204" t="s">
        <v>1011</v>
      </c>
      <c r="K21" s="229"/>
    </row>
    <row r="22" spans="1:11" s="158" customFormat="1" x14ac:dyDescent="0.2">
      <c r="A22" s="259" t="s">
        <v>6885</v>
      </c>
      <c r="B22" s="408" t="s">
        <v>6886</v>
      </c>
      <c r="C22" s="439"/>
      <c r="D22" s="330" t="s">
        <v>1010</v>
      </c>
      <c r="E22" s="456">
        <v>45198</v>
      </c>
      <c r="F22" s="330" t="s">
        <v>1011</v>
      </c>
      <c r="G22" s="174"/>
      <c r="H22" s="204" t="s">
        <v>1010</v>
      </c>
      <c r="I22" s="475">
        <v>45198</v>
      </c>
      <c r="J22" s="204" t="s">
        <v>1011</v>
      </c>
      <c r="K22" s="229"/>
    </row>
    <row r="23" spans="1:11" s="158" customFormat="1" x14ac:dyDescent="0.2">
      <c r="A23" s="259" t="s">
        <v>6887</v>
      </c>
      <c r="B23" s="408" t="s">
        <v>6888</v>
      </c>
      <c r="C23" s="439"/>
      <c r="D23" s="330" t="s">
        <v>1010</v>
      </c>
      <c r="E23" s="456">
        <v>45198</v>
      </c>
      <c r="F23" s="330" t="s">
        <v>1011</v>
      </c>
      <c r="G23" s="174"/>
      <c r="H23" s="204" t="s">
        <v>1010</v>
      </c>
      <c r="I23" s="475">
        <v>45198</v>
      </c>
      <c r="J23" s="204" t="s">
        <v>1011</v>
      </c>
      <c r="K23" s="229"/>
    </row>
    <row r="24" spans="1:11" s="158" customFormat="1" x14ac:dyDescent="0.2">
      <c r="A24" s="259" t="s">
        <v>6889</v>
      </c>
      <c r="B24" s="408" t="s">
        <v>6890</v>
      </c>
      <c r="C24" s="439"/>
      <c r="D24" s="330" t="s">
        <v>1010</v>
      </c>
      <c r="E24" s="456">
        <v>45198</v>
      </c>
      <c r="F24" s="330" t="s">
        <v>1011</v>
      </c>
      <c r="G24" s="174"/>
      <c r="H24" s="204" t="s">
        <v>1010</v>
      </c>
      <c r="I24" s="475">
        <v>45198</v>
      </c>
      <c r="J24" s="204" t="s">
        <v>1011</v>
      </c>
      <c r="K24" s="229"/>
    </row>
    <row r="25" spans="1:11" s="158" customFormat="1" x14ac:dyDescent="0.2">
      <c r="A25" s="259" t="s">
        <v>6891</v>
      </c>
      <c r="B25" s="408" t="s">
        <v>6892</v>
      </c>
      <c r="C25" s="439"/>
      <c r="D25" s="330" t="s">
        <v>1010</v>
      </c>
      <c r="E25" s="456">
        <v>45198</v>
      </c>
      <c r="F25" s="330" t="s">
        <v>1011</v>
      </c>
      <c r="G25" s="174"/>
      <c r="H25" s="204" t="s">
        <v>1010</v>
      </c>
      <c r="I25" s="475">
        <v>45198</v>
      </c>
      <c r="J25" s="204" t="s">
        <v>1011</v>
      </c>
      <c r="K25" s="229"/>
    </row>
    <row r="26" spans="1:11" s="158" customFormat="1" x14ac:dyDescent="0.2">
      <c r="A26" s="259" t="s">
        <v>6893</v>
      </c>
      <c r="B26" s="408" t="s">
        <v>6894</v>
      </c>
      <c r="C26" s="439"/>
      <c r="D26" s="330" t="s">
        <v>1010</v>
      </c>
      <c r="E26" s="456">
        <v>45198</v>
      </c>
      <c r="F26" s="330" t="s">
        <v>1011</v>
      </c>
      <c r="G26" s="174"/>
      <c r="H26" s="204" t="s">
        <v>1010</v>
      </c>
      <c r="I26" s="475">
        <v>45198</v>
      </c>
      <c r="J26" s="204" t="s">
        <v>1011</v>
      </c>
      <c r="K26" s="229"/>
    </row>
    <row r="27" spans="1:11" s="158" customFormat="1" x14ac:dyDescent="0.2">
      <c r="A27" s="259" t="s">
        <v>6895</v>
      </c>
      <c r="B27" s="408" t="s">
        <v>6896</v>
      </c>
      <c r="C27" s="439"/>
      <c r="D27" s="330" t="s">
        <v>1010</v>
      </c>
      <c r="E27" s="456">
        <v>45198</v>
      </c>
      <c r="F27" s="330" t="s">
        <v>1011</v>
      </c>
      <c r="G27" s="174"/>
      <c r="H27" s="204" t="s">
        <v>1010</v>
      </c>
      <c r="I27" s="475">
        <v>45198</v>
      </c>
      <c r="J27" s="204" t="s">
        <v>1011</v>
      </c>
      <c r="K27" s="229"/>
    </row>
    <row r="28" spans="1:11" s="158" customFormat="1" x14ac:dyDescent="0.2">
      <c r="A28" s="259" t="s">
        <v>6897</v>
      </c>
      <c r="B28" s="408" t="s">
        <v>6898</v>
      </c>
      <c r="C28" s="439"/>
      <c r="D28" s="330" t="s">
        <v>1010</v>
      </c>
      <c r="E28" s="456">
        <v>45198</v>
      </c>
      <c r="F28" s="330" t="s">
        <v>1011</v>
      </c>
      <c r="G28" s="174"/>
      <c r="H28" s="204" t="s">
        <v>1010</v>
      </c>
      <c r="I28" s="475">
        <v>45198</v>
      </c>
      <c r="J28" s="204" t="s">
        <v>1011</v>
      </c>
      <c r="K28" s="229"/>
    </row>
    <row r="29" spans="1:11" s="158" customFormat="1" x14ac:dyDescent="0.2">
      <c r="A29" s="259" t="s">
        <v>6899</v>
      </c>
      <c r="B29" s="408" t="s">
        <v>6900</v>
      </c>
      <c r="C29" s="439"/>
      <c r="D29" s="330" t="s">
        <v>1010</v>
      </c>
      <c r="E29" s="456">
        <v>45198</v>
      </c>
      <c r="F29" s="330" t="s">
        <v>1011</v>
      </c>
      <c r="G29" s="174"/>
      <c r="H29" s="204" t="s">
        <v>1010</v>
      </c>
      <c r="I29" s="475">
        <v>45198</v>
      </c>
      <c r="J29" s="204" t="s">
        <v>1011</v>
      </c>
      <c r="K29" s="229"/>
    </row>
    <row r="30" spans="1:11" s="158" customFormat="1" x14ac:dyDescent="0.2">
      <c r="A30" s="259" t="s">
        <v>6901</v>
      </c>
      <c r="B30" s="408" t="s">
        <v>6902</v>
      </c>
      <c r="C30" s="439"/>
      <c r="D30" s="330" t="s">
        <v>1010</v>
      </c>
      <c r="E30" s="456">
        <v>45198</v>
      </c>
      <c r="F30" s="330" t="s">
        <v>1011</v>
      </c>
      <c r="G30" s="174"/>
      <c r="H30" s="204" t="s">
        <v>1010</v>
      </c>
      <c r="I30" s="475">
        <v>45198</v>
      </c>
      <c r="J30" s="204" t="s">
        <v>1011</v>
      </c>
      <c r="K30" s="229"/>
    </row>
    <row r="31" spans="1:11" s="158" customFormat="1" x14ac:dyDescent="0.2">
      <c r="A31" s="259" t="s">
        <v>6903</v>
      </c>
      <c r="B31" s="408" t="s">
        <v>6904</v>
      </c>
      <c r="C31" s="439"/>
      <c r="D31" s="330" t="s">
        <v>1010</v>
      </c>
      <c r="E31" s="456">
        <v>45198</v>
      </c>
      <c r="F31" s="330" t="s">
        <v>1011</v>
      </c>
      <c r="G31" s="174"/>
      <c r="H31" s="204" t="s">
        <v>1010</v>
      </c>
      <c r="I31" s="475">
        <v>45198</v>
      </c>
      <c r="J31" s="204" t="s">
        <v>1011</v>
      </c>
      <c r="K31" s="229"/>
    </row>
    <row r="32" spans="1:11" s="158" customFormat="1" x14ac:dyDescent="0.2">
      <c r="A32" s="259" t="s">
        <v>6905</v>
      </c>
      <c r="B32" s="408" t="s">
        <v>6906</v>
      </c>
      <c r="C32" s="439"/>
      <c r="D32" s="330" t="s">
        <v>1010</v>
      </c>
      <c r="E32" s="456">
        <v>45198</v>
      </c>
      <c r="F32" s="330" t="s">
        <v>1011</v>
      </c>
      <c r="G32" s="174"/>
      <c r="H32" s="204" t="s">
        <v>1010</v>
      </c>
      <c r="I32" s="475">
        <v>45198</v>
      </c>
      <c r="J32" s="204" t="s">
        <v>1011</v>
      </c>
      <c r="K32" s="229"/>
    </row>
    <row r="33" spans="1:11" s="158" customFormat="1" x14ac:dyDescent="0.2">
      <c r="A33" s="259" t="s">
        <v>6907</v>
      </c>
      <c r="B33" s="408" t="s">
        <v>6908</v>
      </c>
      <c r="C33" s="439"/>
      <c r="D33" s="330" t="s">
        <v>1010</v>
      </c>
      <c r="E33" s="456">
        <v>45198</v>
      </c>
      <c r="F33" s="330" t="s">
        <v>1011</v>
      </c>
      <c r="G33" s="174"/>
      <c r="H33" s="204" t="s">
        <v>1010</v>
      </c>
      <c r="I33" s="475">
        <v>45198</v>
      </c>
      <c r="J33" s="204" t="s">
        <v>1011</v>
      </c>
      <c r="K33" s="229"/>
    </row>
    <row r="34" spans="1:11" s="158" customFormat="1" x14ac:dyDescent="0.2">
      <c r="A34" s="259" t="s">
        <v>6909</v>
      </c>
      <c r="B34" s="408" t="s">
        <v>6910</v>
      </c>
      <c r="C34" s="439"/>
      <c r="D34" s="330" t="s">
        <v>1010</v>
      </c>
      <c r="E34" s="456">
        <v>45198</v>
      </c>
      <c r="F34" s="330" t="s">
        <v>1011</v>
      </c>
      <c r="G34" s="174"/>
      <c r="H34" s="204" t="s">
        <v>1010</v>
      </c>
      <c r="I34" s="475">
        <v>45198</v>
      </c>
      <c r="J34" s="204" t="s">
        <v>1011</v>
      </c>
      <c r="K34" s="229"/>
    </row>
    <row r="35" spans="1:11" s="158" customFormat="1" x14ac:dyDescent="0.2">
      <c r="A35" s="259" t="s">
        <v>6911</v>
      </c>
      <c r="B35" s="408" t="s">
        <v>6912</v>
      </c>
      <c r="C35" s="439"/>
      <c r="D35" s="330" t="s">
        <v>1010</v>
      </c>
      <c r="E35" s="456">
        <v>45198</v>
      </c>
      <c r="F35" s="330" t="s">
        <v>1011</v>
      </c>
      <c r="G35" s="174"/>
      <c r="H35" s="204" t="s">
        <v>1010</v>
      </c>
      <c r="I35" s="475">
        <v>45198</v>
      </c>
      <c r="J35" s="204" t="s">
        <v>1011</v>
      </c>
      <c r="K35" s="229"/>
    </row>
    <row r="36" spans="1:11" s="158" customFormat="1" x14ac:dyDescent="0.2">
      <c r="A36" s="259" t="s">
        <v>6913</v>
      </c>
      <c r="B36" s="408" t="s">
        <v>6914</v>
      </c>
      <c r="C36" s="439"/>
      <c r="D36" s="330" t="s">
        <v>1010</v>
      </c>
      <c r="E36" s="456">
        <v>45198</v>
      </c>
      <c r="F36" s="330" t="s">
        <v>1011</v>
      </c>
      <c r="G36" s="174"/>
      <c r="H36" s="204" t="s">
        <v>1010</v>
      </c>
      <c r="I36" s="475">
        <v>45198</v>
      </c>
      <c r="J36" s="204" t="s">
        <v>1011</v>
      </c>
      <c r="K36" s="229"/>
    </row>
    <row r="37" spans="1:11" s="158" customFormat="1" x14ac:dyDescent="0.2">
      <c r="A37" s="259" t="s">
        <v>6915</v>
      </c>
      <c r="B37" s="408" t="s">
        <v>6916</v>
      </c>
      <c r="C37" s="439"/>
      <c r="D37" s="330" t="s">
        <v>1010</v>
      </c>
      <c r="E37" s="456">
        <v>45198</v>
      </c>
      <c r="F37" s="330" t="s">
        <v>1011</v>
      </c>
      <c r="G37" s="174"/>
      <c r="H37" s="204" t="s">
        <v>1010</v>
      </c>
      <c r="I37" s="475">
        <v>45198</v>
      </c>
      <c r="J37" s="204" t="s">
        <v>1011</v>
      </c>
      <c r="K37" s="229"/>
    </row>
    <row r="38" spans="1:11" s="158" customFormat="1" x14ac:dyDescent="0.2">
      <c r="A38" s="259" t="s">
        <v>6917</v>
      </c>
      <c r="B38" s="408" t="s">
        <v>6918</v>
      </c>
      <c r="C38" s="439"/>
      <c r="D38" s="330" t="s">
        <v>1010</v>
      </c>
      <c r="E38" s="456">
        <v>45198</v>
      </c>
      <c r="F38" s="330" t="s">
        <v>1011</v>
      </c>
      <c r="G38" s="174"/>
      <c r="H38" s="204" t="s">
        <v>1010</v>
      </c>
      <c r="I38" s="475">
        <v>45198</v>
      </c>
      <c r="J38" s="204" t="s">
        <v>1011</v>
      </c>
      <c r="K38" s="229"/>
    </row>
    <row r="39" spans="1:11" s="158" customFormat="1" x14ac:dyDescent="0.2">
      <c r="A39" s="259" t="s">
        <v>6919</v>
      </c>
      <c r="B39" s="408" t="s">
        <v>6920</v>
      </c>
      <c r="C39" s="439"/>
      <c r="D39" s="330" t="s">
        <v>1010</v>
      </c>
      <c r="E39" s="456">
        <v>45198</v>
      </c>
      <c r="F39" s="330" t="s">
        <v>1011</v>
      </c>
      <c r="G39" s="174"/>
      <c r="H39" s="204" t="s">
        <v>1010</v>
      </c>
      <c r="I39" s="475">
        <v>45198</v>
      </c>
      <c r="J39" s="204" t="s">
        <v>1011</v>
      </c>
      <c r="K39" s="229"/>
    </row>
    <row r="40" spans="1:11" s="158" customFormat="1" x14ac:dyDescent="0.2">
      <c r="A40" s="259" t="s">
        <v>6921</v>
      </c>
      <c r="B40" s="408" t="s">
        <v>6922</v>
      </c>
      <c r="C40" s="439"/>
      <c r="D40" s="330" t="s">
        <v>1010</v>
      </c>
      <c r="E40" s="456">
        <v>45198</v>
      </c>
      <c r="F40" s="330" t="s">
        <v>1011</v>
      </c>
      <c r="G40" s="174"/>
      <c r="H40" s="204" t="s">
        <v>1010</v>
      </c>
      <c r="I40" s="475">
        <v>45198</v>
      </c>
      <c r="J40" s="204" t="s">
        <v>1011</v>
      </c>
      <c r="K40" s="229"/>
    </row>
    <row r="41" spans="1:11" s="158" customFormat="1" x14ac:dyDescent="0.2">
      <c r="A41" s="259" t="s">
        <v>6923</v>
      </c>
      <c r="B41" s="408" t="s">
        <v>6924</v>
      </c>
      <c r="C41" s="439"/>
      <c r="D41" s="330" t="s">
        <v>1010</v>
      </c>
      <c r="E41" s="456">
        <v>45198</v>
      </c>
      <c r="F41" s="330" t="s">
        <v>1011</v>
      </c>
      <c r="G41" s="174"/>
      <c r="H41" s="204" t="s">
        <v>1010</v>
      </c>
      <c r="I41" s="475">
        <v>45198</v>
      </c>
      <c r="J41" s="204" t="s">
        <v>1011</v>
      </c>
      <c r="K41" s="229"/>
    </row>
    <row r="42" spans="1:11" s="158" customFormat="1" x14ac:dyDescent="0.2">
      <c r="A42" s="259" t="s">
        <v>6925</v>
      </c>
      <c r="B42" s="408" t="s">
        <v>6926</v>
      </c>
      <c r="C42" s="439"/>
      <c r="D42" s="330" t="s">
        <v>1010</v>
      </c>
      <c r="E42" s="456">
        <v>45198</v>
      </c>
      <c r="F42" s="330" t="s">
        <v>1011</v>
      </c>
      <c r="G42" s="174"/>
      <c r="H42" s="204" t="s">
        <v>1010</v>
      </c>
      <c r="I42" s="475">
        <v>45198</v>
      </c>
      <c r="J42" s="204" t="s">
        <v>1011</v>
      </c>
      <c r="K42" s="229"/>
    </row>
    <row r="43" spans="1:11" s="158" customFormat="1" x14ac:dyDescent="0.2">
      <c r="A43" s="259" t="s">
        <v>6927</v>
      </c>
      <c r="B43" s="408" t="s">
        <v>6928</v>
      </c>
      <c r="C43" s="439"/>
      <c r="D43" s="330" t="s">
        <v>1010</v>
      </c>
      <c r="E43" s="456">
        <v>45198</v>
      </c>
      <c r="F43" s="330" t="s">
        <v>1011</v>
      </c>
      <c r="G43" s="174"/>
      <c r="H43" s="204" t="s">
        <v>1010</v>
      </c>
      <c r="I43" s="475">
        <v>45198</v>
      </c>
      <c r="J43" s="204" t="s">
        <v>1011</v>
      </c>
      <c r="K43" s="229"/>
    </row>
    <row r="44" spans="1:11" s="158" customFormat="1" x14ac:dyDescent="0.2">
      <c r="A44" s="259" t="s">
        <v>6929</v>
      </c>
      <c r="B44" s="408" t="s">
        <v>6930</v>
      </c>
      <c r="C44" s="439"/>
      <c r="D44" s="330" t="s">
        <v>1010</v>
      </c>
      <c r="E44" s="456">
        <v>45198</v>
      </c>
      <c r="F44" s="330" t="s">
        <v>1011</v>
      </c>
      <c r="G44" s="174"/>
      <c r="H44" s="204" t="s">
        <v>1010</v>
      </c>
      <c r="I44" s="475">
        <v>45198</v>
      </c>
      <c r="J44" s="204" t="s">
        <v>1011</v>
      </c>
      <c r="K44" s="229"/>
    </row>
    <row r="45" spans="1:11" s="158" customFormat="1" x14ac:dyDescent="0.2">
      <c r="A45" s="259" t="s">
        <v>6931</v>
      </c>
      <c r="B45" s="408" t="s">
        <v>6932</v>
      </c>
      <c r="C45" s="439"/>
      <c r="D45" s="330" t="s">
        <v>1010</v>
      </c>
      <c r="E45" s="456">
        <v>45198</v>
      </c>
      <c r="F45" s="330" t="s">
        <v>1011</v>
      </c>
      <c r="G45" s="174"/>
      <c r="H45" s="204" t="s">
        <v>1010</v>
      </c>
      <c r="I45" s="475">
        <v>45198</v>
      </c>
      <c r="J45" s="204" t="s">
        <v>1011</v>
      </c>
      <c r="K45" s="229"/>
    </row>
    <row r="46" spans="1:11" s="158" customFormat="1" ht="12.75" customHeight="1" x14ac:dyDescent="0.2">
      <c r="A46" s="259" t="s">
        <v>6933</v>
      </c>
      <c r="B46" s="408" t="s">
        <v>6934</v>
      </c>
      <c r="C46" s="439"/>
      <c r="D46" s="330" t="s">
        <v>1010</v>
      </c>
      <c r="E46" s="456">
        <v>45198</v>
      </c>
      <c r="F46" s="330" t="s">
        <v>1011</v>
      </c>
      <c r="G46" s="174"/>
      <c r="H46" s="204" t="s">
        <v>1010</v>
      </c>
      <c r="I46" s="475">
        <v>45198</v>
      </c>
      <c r="J46" s="204" t="s">
        <v>1011</v>
      </c>
      <c r="K46" s="229"/>
    </row>
    <row r="47" spans="1:11" s="158" customFormat="1" x14ac:dyDescent="0.2">
      <c r="A47" s="259" t="s">
        <v>6935</v>
      </c>
      <c r="B47" s="408" t="s">
        <v>6936</v>
      </c>
      <c r="C47" s="439"/>
      <c r="D47" s="330" t="s">
        <v>1010</v>
      </c>
      <c r="E47" s="456">
        <v>45198</v>
      </c>
      <c r="F47" s="330" t="s">
        <v>1011</v>
      </c>
      <c r="G47" s="174"/>
      <c r="H47" s="204" t="s">
        <v>1010</v>
      </c>
      <c r="I47" s="475">
        <v>45198</v>
      </c>
      <c r="J47" s="204" t="s">
        <v>1011</v>
      </c>
      <c r="K47" s="229"/>
    </row>
    <row r="48" spans="1:11" s="158" customFormat="1" x14ac:dyDescent="0.2">
      <c r="A48" s="259" t="s">
        <v>6937</v>
      </c>
      <c r="B48" s="408" t="s">
        <v>6938</v>
      </c>
      <c r="C48" s="439"/>
      <c r="D48" s="330" t="s">
        <v>1010</v>
      </c>
      <c r="E48" s="456">
        <v>45198</v>
      </c>
      <c r="F48" s="330" t="s">
        <v>1011</v>
      </c>
      <c r="G48" s="174"/>
      <c r="H48" s="204" t="s">
        <v>1010</v>
      </c>
      <c r="I48" s="475">
        <v>45198</v>
      </c>
      <c r="J48" s="204" t="s">
        <v>1011</v>
      </c>
      <c r="K48" s="229"/>
    </row>
    <row r="49" spans="1:11" s="158" customFormat="1" ht="12.75" customHeight="1" x14ac:dyDescent="0.2">
      <c r="A49" s="259" t="s">
        <v>6939</v>
      </c>
      <c r="B49" s="408" t="s">
        <v>6940</v>
      </c>
      <c r="C49" s="439"/>
      <c r="D49" s="330" t="s">
        <v>1010</v>
      </c>
      <c r="E49" s="456">
        <v>45198</v>
      </c>
      <c r="F49" s="330" t="s">
        <v>1011</v>
      </c>
      <c r="G49" s="174"/>
      <c r="H49" s="204" t="s">
        <v>1010</v>
      </c>
      <c r="I49" s="475">
        <v>45198</v>
      </c>
      <c r="J49" s="204" t="s">
        <v>1011</v>
      </c>
      <c r="K49" s="229"/>
    </row>
    <row r="50" spans="1:11" s="158" customFormat="1" ht="12.75" customHeight="1" x14ac:dyDescent="0.2">
      <c r="A50" s="259" t="s">
        <v>6941</v>
      </c>
      <c r="B50" s="408" t="s">
        <v>6942</v>
      </c>
      <c r="C50" s="439"/>
      <c r="D50" s="330" t="s">
        <v>1010</v>
      </c>
      <c r="E50" s="456">
        <v>45198</v>
      </c>
      <c r="F50" s="330" t="s">
        <v>1011</v>
      </c>
      <c r="G50" s="174"/>
      <c r="H50" s="204" t="s">
        <v>1010</v>
      </c>
      <c r="I50" s="475">
        <v>45198</v>
      </c>
      <c r="J50" s="204" t="s">
        <v>1011</v>
      </c>
      <c r="K50" s="229"/>
    </row>
    <row r="51" spans="1:11" s="158" customFormat="1" x14ac:dyDescent="0.2">
      <c r="A51" s="259" t="s">
        <v>6943</v>
      </c>
      <c r="B51" s="408" t="s">
        <v>6944</v>
      </c>
      <c r="C51" s="439"/>
      <c r="D51" s="330" t="s">
        <v>1010</v>
      </c>
      <c r="E51" s="456">
        <v>45198</v>
      </c>
      <c r="F51" s="330" t="s">
        <v>1011</v>
      </c>
      <c r="G51" s="174"/>
      <c r="H51" s="204" t="s">
        <v>1010</v>
      </c>
      <c r="I51" s="475">
        <v>45198</v>
      </c>
      <c r="J51" s="204" t="s">
        <v>1011</v>
      </c>
      <c r="K51" s="229"/>
    </row>
    <row r="52" spans="1:11" s="158" customFormat="1" x14ac:dyDescent="0.2">
      <c r="A52" s="259" t="s">
        <v>6945</v>
      </c>
      <c r="B52" s="408" t="s">
        <v>6946</v>
      </c>
      <c r="C52" s="439"/>
      <c r="D52" s="330" t="s">
        <v>1010</v>
      </c>
      <c r="E52" s="456">
        <v>45198</v>
      </c>
      <c r="F52" s="330" t="s">
        <v>1011</v>
      </c>
      <c r="G52" s="174"/>
      <c r="H52" s="204" t="s">
        <v>1010</v>
      </c>
      <c r="I52" s="475">
        <v>45198</v>
      </c>
      <c r="J52" s="204" t="s">
        <v>1011</v>
      </c>
      <c r="K52" s="229"/>
    </row>
    <row r="53" spans="1:11" s="158" customFormat="1" x14ac:dyDescent="0.2">
      <c r="A53" s="259" t="s">
        <v>6947</v>
      </c>
      <c r="B53" s="408" t="s">
        <v>6948</v>
      </c>
      <c r="C53" s="439"/>
      <c r="D53" s="330" t="s">
        <v>1010</v>
      </c>
      <c r="E53" s="456">
        <v>45198</v>
      </c>
      <c r="F53" s="330" t="s">
        <v>1011</v>
      </c>
      <c r="G53" s="174"/>
      <c r="H53" s="204" t="s">
        <v>1010</v>
      </c>
      <c r="I53" s="475">
        <v>45198</v>
      </c>
      <c r="J53" s="204" t="s">
        <v>1011</v>
      </c>
      <c r="K53" s="229"/>
    </row>
    <row r="54" spans="1:11" s="158" customFormat="1" x14ac:dyDescent="0.2">
      <c r="A54" s="259" t="s">
        <v>6949</v>
      </c>
      <c r="B54" s="408" t="s">
        <v>6950</v>
      </c>
      <c r="C54" s="439"/>
      <c r="D54" s="330" t="s">
        <v>1010</v>
      </c>
      <c r="E54" s="456">
        <v>45198</v>
      </c>
      <c r="F54" s="330" t="s">
        <v>1011</v>
      </c>
      <c r="G54" s="174"/>
      <c r="H54" s="204" t="s">
        <v>1010</v>
      </c>
      <c r="I54" s="475">
        <v>45198</v>
      </c>
      <c r="J54" s="204" t="s">
        <v>1011</v>
      </c>
      <c r="K54" s="229"/>
    </row>
    <row r="55" spans="1:11" s="158" customFormat="1" x14ac:dyDescent="0.2">
      <c r="A55" s="259" t="s">
        <v>6951</v>
      </c>
      <c r="B55" s="408" t="s">
        <v>6952</v>
      </c>
      <c r="C55" s="439"/>
      <c r="D55" s="330" t="s">
        <v>1010</v>
      </c>
      <c r="E55" s="456">
        <v>45198</v>
      </c>
      <c r="F55" s="330" t="s">
        <v>1011</v>
      </c>
      <c r="G55" s="174"/>
      <c r="H55" s="204" t="s">
        <v>1010</v>
      </c>
      <c r="I55" s="475">
        <v>45198</v>
      </c>
      <c r="J55" s="204" t="s">
        <v>1011</v>
      </c>
      <c r="K55" s="229"/>
    </row>
    <row r="56" spans="1:11" s="158" customFormat="1" x14ac:dyDescent="0.2">
      <c r="A56" s="259" t="s">
        <v>6953</v>
      </c>
      <c r="B56" s="408" t="s">
        <v>6954</v>
      </c>
      <c r="C56" s="439"/>
      <c r="D56" s="330" t="s">
        <v>1010</v>
      </c>
      <c r="E56" s="456">
        <v>45198</v>
      </c>
      <c r="F56" s="330" t="s">
        <v>1011</v>
      </c>
      <c r="G56" s="174"/>
      <c r="H56" s="204" t="s">
        <v>1010</v>
      </c>
      <c r="I56" s="475">
        <v>45198</v>
      </c>
      <c r="J56" s="204" t="s">
        <v>1011</v>
      </c>
      <c r="K56" s="229"/>
    </row>
    <row r="57" spans="1:11" s="158" customFormat="1" x14ac:dyDescent="0.2">
      <c r="A57" s="259" t="s">
        <v>6955</v>
      </c>
      <c r="B57" s="408" t="s">
        <v>6956</v>
      </c>
      <c r="C57" s="439"/>
      <c r="D57" s="330" t="s">
        <v>1010</v>
      </c>
      <c r="E57" s="456">
        <v>45198</v>
      </c>
      <c r="F57" s="330" t="s">
        <v>1011</v>
      </c>
      <c r="G57" s="174"/>
      <c r="H57" s="204" t="s">
        <v>1010</v>
      </c>
      <c r="I57" s="475">
        <v>45198</v>
      </c>
      <c r="J57" s="204" t="s">
        <v>1011</v>
      </c>
      <c r="K57" s="229"/>
    </row>
    <row r="58" spans="1:11" s="158" customFormat="1" x14ac:dyDescent="0.2">
      <c r="A58" s="259" t="s">
        <v>6957</v>
      </c>
      <c r="B58" s="408" t="s">
        <v>6958</v>
      </c>
      <c r="C58" s="439"/>
      <c r="D58" s="330" t="s">
        <v>1010</v>
      </c>
      <c r="E58" s="456">
        <v>45198</v>
      </c>
      <c r="F58" s="330" t="s">
        <v>1011</v>
      </c>
      <c r="G58" s="174"/>
      <c r="H58" s="204" t="s">
        <v>1010</v>
      </c>
      <c r="I58" s="475">
        <v>45198</v>
      </c>
      <c r="J58" s="204" t="s">
        <v>1011</v>
      </c>
      <c r="K58" s="229"/>
    </row>
    <row r="59" spans="1:11" s="158" customFormat="1" x14ac:dyDescent="0.2">
      <c r="A59" s="259" t="s">
        <v>6959</v>
      </c>
      <c r="B59" s="408" t="s">
        <v>6960</v>
      </c>
      <c r="C59" s="439"/>
      <c r="D59" s="330" t="s">
        <v>1010</v>
      </c>
      <c r="E59" s="456">
        <v>45198</v>
      </c>
      <c r="F59" s="330" t="s">
        <v>1011</v>
      </c>
      <c r="G59" s="174"/>
      <c r="H59" s="204" t="s">
        <v>1010</v>
      </c>
      <c r="I59" s="475">
        <v>45198</v>
      </c>
      <c r="J59" s="204" t="s">
        <v>1011</v>
      </c>
      <c r="K59" s="229"/>
    </row>
    <row r="60" spans="1:11" s="158" customFormat="1" x14ac:dyDescent="0.2">
      <c r="A60" s="259" t="s">
        <v>6961</v>
      </c>
      <c r="B60" s="408" t="s">
        <v>6962</v>
      </c>
      <c r="C60" s="439"/>
      <c r="D60" s="330" t="s">
        <v>1010</v>
      </c>
      <c r="E60" s="456">
        <v>45198</v>
      </c>
      <c r="F60" s="330" t="s">
        <v>1011</v>
      </c>
      <c r="G60" s="174"/>
      <c r="H60" s="204" t="s">
        <v>1010</v>
      </c>
      <c r="I60" s="475">
        <v>45198</v>
      </c>
      <c r="J60" s="204" t="s">
        <v>1011</v>
      </c>
      <c r="K60" s="229"/>
    </row>
    <row r="61" spans="1:11" s="158" customFormat="1" x14ac:dyDescent="0.2">
      <c r="A61" s="259" t="s">
        <v>6963</v>
      </c>
      <c r="B61" s="408" t="s">
        <v>6964</v>
      </c>
      <c r="C61" s="439"/>
      <c r="D61" s="330" t="s">
        <v>1010</v>
      </c>
      <c r="E61" s="456">
        <v>45198</v>
      </c>
      <c r="F61" s="330" t="s">
        <v>1011</v>
      </c>
      <c r="G61" s="174"/>
      <c r="H61" s="204" t="s">
        <v>1010</v>
      </c>
      <c r="I61" s="475">
        <v>45198</v>
      </c>
      <c r="J61" s="204" t="s">
        <v>1011</v>
      </c>
      <c r="K61" s="229"/>
    </row>
    <row r="62" spans="1:11" s="158" customFormat="1" x14ac:dyDescent="0.2">
      <c r="A62" s="259" t="s">
        <v>6965</v>
      </c>
      <c r="B62" s="408" t="s">
        <v>6966</v>
      </c>
      <c r="C62" s="439"/>
      <c r="D62" s="330" t="s">
        <v>1010</v>
      </c>
      <c r="E62" s="456">
        <v>45198</v>
      </c>
      <c r="F62" s="330" t="s">
        <v>1011</v>
      </c>
      <c r="G62" s="174"/>
      <c r="H62" s="204" t="s">
        <v>1010</v>
      </c>
      <c r="I62" s="475">
        <v>45198</v>
      </c>
      <c r="J62" s="204" t="s">
        <v>1011</v>
      </c>
      <c r="K62" s="229"/>
    </row>
    <row r="63" spans="1:11" s="158" customFormat="1" x14ac:dyDescent="0.2">
      <c r="A63" s="259" t="s">
        <v>6967</v>
      </c>
      <c r="B63" s="408" t="s">
        <v>6968</v>
      </c>
      <c r="C63" s="439"/>
      <c r="D63" s="330" t="s">
        <v>1010</v>
      </c>
      <c r="E63" s="456">
        <v>45198</v>
      </c>
      <c r="F63" s="330" t="s">
        <v>1011</v>
      </c>
      <c r="G63" s="174"/>
      <c r="H63" s="204" t="s">
        <v>1010</v>
      </c>
      <c r="I63" s="475">
        <v>45198</v>
      </c>
      <c r="J63" s="204" t="s">
        <v>1011</v>
      </c>
      <c r="K63" s="229"/>
    </row>
    <row r="64" spans="1:11" s="158" customFormat="1" x14ac:dyDescent="0.2">
      <c r="A64" s="259" t="s">
        <v>6969</v>
      </c>
      <c r="B64" s="442" t="s">
        <v>6970</v>
      </c>
      <c r="C64" s="439"/>
      <c r="D64" s="330" t="s">
        <v>1010</v>
      </c>
      <c r="E64" s="456">
        <v>45198</v>
      </c>
      <c r="F64" s="330" t="s">
        <v>1011</v>
      </c>
      <c r="G64" s="174"/>
      <c r="H64" s="204" t="s">
        <v>1010</v>
      </c>
      <c r="I64" s="475">
        <v>45198</v>
      </c>
      <c r="J64" s="204" t="s">
        <v>1011</v>
      </c>
      <c r="K64" s="229"/>
    </row>
    <row r="65" spans="1:11" s="158" customFormat="1" x14ac:dyDescent="0.2">
      <c r="A65" s="259" t="s">
        <v>6971</v>
      </c>
      <c r="B65" s="442" t="s">
        <v>6972</v>
      </c>
      <c r="C65" s="439"/>
      <c r="D65" s="330" t="s">
        <v>1010</v>
      </c>
      <c r="E65" s="456">
        <v>45198</v>
      </c>
      <c r="F65" s="330" t="s">
        <v>1011</v>
      </c>
      <c r="G65" s="174"/>
      <c r="H65" s="204" t="s">
        <v>1010</v>
      </c>
      <c r="I65" s="475">
        <v>45198</v>
      </c>
      <c r="J65" s="204" t="s">
        <v>1011</v>
      </c>
      <c r="K65" s="229"/>
    </row>
    <row r="66" spans="1:11" s="158" customFormat="1" x14ac:dyDescent="0.2">
      <c r="A66" s="259" t="s">
        <v>6973</v>
      </c>
      <c r="B66" s="442" t="s">
        <v>6974</v>
      </c>
      <c r="C66" s="439"/>
      <c r="D66" s="330" t="s">
        <v>1010</v>
      </c>
      <c r="E66" s="456">
        <v>45198</v>
      </c>
      <c r="F66" s="330" t="s">
        <v>1011</v>
      </c>
      <c r="G66" s="174"/>
      <c r="H66" s="204" t="s">
        <v>1010</v>
      </c>
      <c r="I66" s="475">
        <v>45198</v>
      </c>
      <c r="J66" s="204" t="s">
        <v>1011</v>
      </c>
      <c r="K66" s="229"/>
    </row>
    <row r="67" spans="1:11" s="158" customFormat="1" x14ac:dyDescent="0.2">
      <c r="A67" s="259" t="s">
        <v>6975</v>
      </c>
      <c r="B67" s="442" t="s">
        <v>6976</v>
      </c>
      <c r="C67" s="439"/>
      <c r="D67" s="330" t="s">
        <v>1010</v>
      </c>
      <c r="E67" s="456">
        <v>45198</v>
      </c>
      <c r="F67" s="330" t="s">
        <v>1011</v>
      </c>
      <c r="G67" s="174"/>
      <c r="H67" s="204" t="s">
        <v>1010</v>
      </c>
      <c r="I67" s="475">
        <v>45198</v>
      </c>
      <c r="J67" s="204" t="s">
        <v>1011</v>
      </c>
      <c r="K67" s="229"/>
    </row>
    <row r="68" spans="1:11" s="158" customFormat="1" x14ac:dyDescent="0.2">
      <c r="A68" s="259" t="s">
        <v>6977</v>
      </c>
      <c r="B68" s="442" t="s">
        <v>6978</v>
      </c>
      <c r="C68" s="439"/>
      <c r="D68" s="330" t="s">
        <v>1010</v>
      </c>
      <c r="E68" s="456">
        <v>45198</v>
      </c>
      <c r="F68" s="330" t="s">
        <v>1011</v>
      </c>
      <c r="G68" s="174"/>
      <c r="H68" s="204" t="s">
        <v>1010</v>
      </c>
      <c r="I68" s="475">
        <v>45198</v>
      </c>
      <c r="J68" s="204" t="s">
        <v>1011</v>
      </c>
      <c r="K68" s="229"/>
    </row>
    <row r="69" spans="1:11" s="158" customFormat="1" x14ac:dyDescent="0.2">
      <c r="A69" s="259" t="s">
        <v>6979</v>
      </c>
      <c r="B69" s="442" t="s">
        <v>6980</v>
      </c>
      <c r="C69" s="439"/>
      <c r="D69" s="330" t="s">
        <v>1010</v>
      </c>
      <c r="E69" s="456">
        <v>45198</v>
      </c>
      <c r="F69" s="330" t="s">
        <v>1011</v>
      </c>
      <c r="G69" s="174"/>
      <c r="H69" s="204" t="s">
        <v>1010</v>
      </c>
      <c r="I69" s="475">
        <v>45198</v>
      </c>
      <c r="J69" s="204" t="s">
        <v>1011</v>
      </c>
      <c r="K69" s="229"/>
    </row>
    <row r="70" spans="1:11" s="158" customFormat="1" x14ac:dyDescent="0.2">
      <c r="A70" s="259" t="s">
        <v>6981</v>
      </c>
      <c r="B70" s="442" t="s">
        <v>6982</v>
      </c>
      <c r="C70" s="439"/>
      <c r="D70" s="330" t="s">
        <v>1010</v>
      </c>
      <c r="E70" s="456">
        <v>45198</v>
      </c>
      <c r="F70" s="330" t="s">
        <v>1011</v>
      </c>
      <c r="G70" s="174"/>
      <c r="H70" s="204" t="s">
        <v>1010</v>
      </c>
      <c r="I70" s="475">
        <v>45198</v>
      </c>
      <c r="J70" s="204" t="s">
        <v>1011</v>
      </c>
      <c r="K70" s="229"/>
    </row>
    <row r="71" spans="1:11" s="158" customFormat="1" x14ac:dyDescent="0.2">
      <c r="A71" s="395" t="s">
        <v>6983</v>
      </c>
      <c r="B71" s="408" t="s">
        <v>6984</v>
      </c>
      <c r="C71" s="1264" t="s">
        <v>2356</v>
      </c>
      <c r="D71" s="340" t="s">
        <v>1010</v>
      </c>
      <c r="E71" s="456">
        <v>45198</v>
      </c>
      <c r="F71" s="340" t="s">
        <v>1011</v>
      </c>
      <c r="G71" s="174"/>
      <c r="H71" s="368" t="s">
        <v>1010</v>
      </c>
      <c r="I71" s="475">
        <v>45198</v>
      </c>
      <c r="J71" s="204" t="s">
        <v>1011</v>
      </c>
      <c r="K71" s="206"/>
    </row>
    <row r="72" spans="1:11" s="158" customFormat="1" x14ac:dyDescent="0.2">
      <c r="A72" s="395" t="s">
        <v>6985</v>
      </c>
      <c r="B72" s="409" t="s">
        <v>6986</v>
      </c>
      <c r="C72" s="1264"/>
      <c r="D72" s="340" t="s">
        <v>1010</v>
      </c>
      <c r="E72" s="456">
        <v>45198</v>
      </c>
      <c r="F72" s="340" t="s">
        <v>1011</v>
      </c>
      <c r="G72" s="174"/>
      <c r="H72" s="368" t="s">
        <v>1010</v>
      </c>
      <c r="I72" s="475">
        <v>45198</v>
      </c>
      <c r="J72" s="204" t="s">
        <v>1011</v>
      </c>
      <c r="K72" s="229"/>
    </row>
    <row r="73" spans="1:11" s="158" customFormat="1" x14ac:dyDescent="0.2">
      <c r="A73" s="395" t="s">
        <v>6987</v>
      </c>
      <c r="B73" s="409" t="s">
        <v>6988</v>
      </c>
      <c r="C73" s="1264" t="s">
        <v>1225</v>
      </c>
      <c r="D73" s="340" t="s">
        <v>1010</v>
      </c>
      <c r="E73" s="866">
        <v>45289</v>
      </c>
      <c r="F73" s="340" t="s">
        <v>1011</v>
      </c>
      <c r="G73" s="174" t="s">
        <v>6989</v>
      </c>
      <c r="H73" s="368" t="s">
        <v>1010</v>
      </c>
      <c r="I73" s="1460">
        <v>45289</v>
      </c>
      <c r="J73" s="368" t="s">
        <v>1011</v>
      </c>
      <c r="K73" s="229"/>
    </row>
    <row r="74" spans="1:11" s="158" customFormat="1" ht="12.75" customHeight="1" x14ac:dyDescent="0.2">
      <c r="A74" s="395" t="s">
        <v>6990</v>
      </c>
      <c r="B74" s="409" t="s">
        <v>6991</v>
      </c>
      <c r="C74" s="1264" t="s">
        <v>1225</v>
      </c>
      <c r="D74" s="340" t="s">
        <v>1010</v>
      </c>
      <c r="E74" s="866">
        <v>45289</v>
      </c>
      <c r="F74" s="340" t="s">
        <v>1011</v>
      </c>
      <c r="G74" s="174" t="s">
        <v>6989</v>
      </c>
      <c r="H74" s="368" t="s">
        <v>1010</v>
      </c>
      <c r="I74" s="1460">
        <v>45289</v>
      </c>
      <c r="J74" s="368" t="s">
        <v>1011</v>
      </c>
      <c r="K74" s="229"/>
    </row>
    <row r="75" spans="1:11" s="158" customFormat="1" ht="25.5" x14ac:dyDescent="0.2">
      <c r="A75" s="395" t="s">
        <v>6992</v>
      </c>
      <c r="B75" s="409" t="s">
        <v>6993</v>
      </c>
      <c r="C75" s="1264" t="s">
        <v>1225</v>
      </c>
      <c r="D75" s="340" t="s">
        <v>1010</v>
      </c>
      <c r="E75" s="866">
        <v>45289</v>
      </c>
      <c r="F75" s="340" t="s">
        <v>1011</v>
      </c>
      <c r="G75" s="174" t="s">
        <v>6989</v>
      </c>
      <c r="H75" s="368" t="s">
        <v>1010</v>
      </c>
      <c r="I75" s="1460">
        <v>45289</v>
      </c>
      <c r="J75" s="368" t="s">
        <v>1011</v>
      </c>
      <c r="K75" s="229"/>
    </row>
    <row r="76" spans="1:11" s="158" customFormat="1" ht="25.5" x14ac:dyDescent="0.2">
      <c r="A76" s="395" t="s">
        <v>6994</v>
      </c>
      <c r="B76" s="409" t="s">
        <v>6995</v>
      </c>
      <c r="C76" s="1264" t="s">
        <v>1225</v>
      </c>
      <c r="D76" s="340" t="s">
        <v>1010</v>
      </c>
      <c r="E76" s="866">
        <v>45289</v>
      </c>
      <c r="F76" s="340" t="s">
        <v>1011</v>
      </c>
      <c r="G76" s="174" t="s">
        <v>6853</v>
      </c>
      <c r="H76" s="368" t="s">
        <v>1010</v>
      </c>
      <c r="I76" s="1460">
        <v>45289</v>
      </c>
      <c r="J76" s="368" t="s">
        <v>1011</v>
      </c>
      <c r="K76" s="229"/>
    </row>
    <row r="77" spans="1:11" s="158" customFormat="1" ht="25.5" x14ac:dyDescent="0.2">
      <c r="A77" s="395" t="s">
        <v>6996</v>
      </c>
      <c r="B77" s="409" t="s">
        <v>6997</v>
      </c>
      <c r="C77" s="1264" t="s">
        <v>1225</v>
      </c>
      <c r="D77" s="340" t="s">
        <v>1010</v>
      </c>
      <c r="E77" s="866">
        <v>45289</v>
      </c>
      <c r="F77" s="340" t="s">
        <v>1011</v>
      </c>
      <c r="G77" s="174" t="s">
        <v>6853</v>
      </c>
      <c r="H77" s="368" t="s">
        <v>1010</v>
      </c>
      <c r="I77" s="1460">
        <v>45289</v>
      </c>
      <c r="J77" s="368" t="s">
        <v>1011</v>
      </c>
      <c r="K77" s="229"/>
    </row>
    <row r="78" spans="1:11" s="158" customFormat="1" x14ac:dyDescent="0.2">
      <c r="A78" s="395" t="s">
        <v>6998</v>
      </c>
      <c r="B78" s="409" t="s">
        <v>6999</v>
      </c>
      <c r="C78" s="1264" t="s">
        <v>1225</v>
      </c>
      <c r="D78" s="340" t="s">
        <v>1010</v>
      </c>
      <c r="E78" s="866">
        <v>45289</v>
      </c>
      <c r="F78" s="340" t="s">
        <v>1011</v>
      </c>
      <c r="G78" s="174" t="s">
        <v>7000</v>
      </c>
      <c r="H78" s="368" t="s">
        <v>1010</v>
      </c>
      <c r="I78" s="1460">
        <v>45289</v>
      </c>
      <c r="J78" s="368" t="s">
        <v>1011</v>
      </c>
      <c r="K78" s="229"/>
    </row>
    <row r="79" spans="1:11" s="158" customFormat="1" x14ac:dyDescent="0.2">
      <c r="A79" s="395" t="s">
        <v>7001</v>
      </c>
      <c r="B79" s="409" t="s">
        <v>7002</v>
      </c>
      <c r="C79" s="1264" t="s">
        <v>1225</v>
      </c>
      <c r="D79" s="340" t="s">
        <v>1010</v>
      </c>
      <c r="E79" s="866">
        <v>45289</v>
      </c>
      <c r="F79" s="340" t="s">
        <v>1011</v>
      </c>
      <c r="G79" s="174" t="s">
        <v>7000</v>
      </c>
      <c r="H79" s="368" t="s">
        <v>1010</v>
      </c>
      <c r="I79" s="1460">
        <v>45289</v>
      </c>
      <c r="J79" s="368" t="s">
        <v>1011</v>
      </c>
      <c r="K79" s="229"/>
    </row>
    <row r="80" spans="1:11" s="158" customFormat="1" ht="12.75" customHeight="1" x14ac:dyDescent="0.2">
      <c r="A80" s="395" t="s">
        <v>7003</v>
      </c>
      <c r="B80" s="409" t="s">
        <v>7004</v>
      </c>
      <c r="C80" s="1264" t="s">
        <v>1225</v>
      </c>
      <c r="D80" s="340" t="s">
        <v>1010</v>
      </c>
      <c r="E80" s="866">
        <v>45289</v>
      </c>
      <c r="F80" s="340" t="s">
        <v>1011</v>
      </c>
      <c r="G80" s="174" t="s">
        <v>7000</v>
      </c>
      <c r="H80" s="368" t="s">
        <v>1010</v>
      </c>
      <c r="I80" s="1460">
        <v>45289</v>
      </c>
      <c r="J80" s="368" t="s">
        <v>1011</v>
      </c>
      <c r="K80" s="229"/>
    </row>
    <row r="81" spans="1:11" s="158" customFormat="1" x14ac:dyDescent="0.2">
      <c r="A81" s="395" t="s">
        <v>7005</v>
      </c>
      <c r="B81" s="409" t="s">
        <v>7006</v>
      </c>
      <c r="C81" s="1264" t="s">
        <v>1225</v>
      </c>
      <c r="D81" s="340" t="s">
        <v>1010</v>
      </c>
      <c r="E81" s="866">
        <v>45289</v>
      </c>
      <c r="F81" s="340" t="s">
        <v>1011</v>
      </c>
      <c r="G81" s="174" t="s">
        <v>6856</v>
      </c>
      <c r="H81" s="368" t="s">
        <v>1010</v>
      </c>
      <c r="I81" s="1460">
        <v>45289</v>
      </c>
      <c r="J81" s="368" t="s">
        <v>1011</v>
      </c>
      <c r="K81" s="229"/>
    </row>
    <row r="82" spans="1:11" s="158" customFormat="1" ht="25.5" x14ac:dyDescent="0.2">
      <c r="A82" s="395" t="s">
        <v>7007</v>
      </c>
      <c r="B82" s="409" t="s">
        <v>7008</v>
      </c>
      <c r="C82" s="1264" t="s">
        <v>1225</v>
      </c>
      <c r="D82" s="340" t="s">
        <v>1010</v>
      </c>
      <c r="E82" s="866">
        <v>45289</v>
      </c>
      <c r="F82" s="340" t="s">
        <v>1011</v>
      </c>
      <c r="G82" s="174" t="s">
        <v>6856</v>
      </c>
      <c r="H82" s="368" t="s">
        <v>1010</v>
      </c>
      <c r="I82" s="1460">
        <v>45289</v>
      </c>
      <c r="J82" s="368" t="s">
        <v>1011</v>
      </c>
      <c r="K82" s="229"/>
    </row>
    <row r="83" spans="1:11" s="158" customFormat="1" x14ac:dyDescent="0.2">
      <c r="A83" s="395" t="s">
        <v>7009</v>
      </c>
      <c r="B83" s="409" t="s">
        <v>7010</v>
      </c>
      <c r="C83" s="1264" t="s">
        <v>1225</v>
      </c>
      <c r="D83" s="340" t="s">
        <v>1010</v>
      </c>
      <c r="E83" s="866">
        <v>45289</v>
      </c>
      <c r="F83" s="340" t="s">
        <v>1011</v>
      </c>
      <c r="G83" s="174" t="s">
        <v>7011</v>
      </c>
      <c r="H83" s="368" t="s">
        <v>1010</v>
      </c>
      <c r="I83" s="1460">
        <v>45289</v>
      </c>
      <c r="J83" s="368" t="s">
        <v>1011</v>
      </c>
      <c r="K83" s="229"/>
    </row>
    <row r="84" spans="1:11" s="158" customFormat="1" x14ac:dyDescent="0.2">
      <c r="A84" s="395" t="s">
        <v>7012</v>
      </c>
      <c r="B84" s="409" t="s">
        <v>7013</v>
      </c>
      <c r="C84" s="1264" t="s">
        <v>1225</v>
      </c>
      <c r="D84" s="340" t="s">
        <v>1010</v>
      </c>
      <c r="E84" s="866">
        <v>45289</v>
      </c>
      <c r="F84" s="340" t="s">
        <v>1011</v>
      </c>
      <c r="G84" s="174" t="s">
        <v>7011</v>
      </c>
      <c r="H84" s="368" t="s">
        <v>1010</v>
      </c>
      <c r="I84" s="1460">
        <v>45289</v>
      </c>
      <c r="J84" s="368" t="s">
        <v>1011</v>
      </c>
      <c r="K84" s="229"/>
    </row>
    <row r="85" spans="1:11" s="158" customFormat="1" ht="12.75" customHeight="1" x14ac:dyDescent="0.2">
      <c r="A85" s="395" t="s">
        <v>7014</v>
      </c>
      <c r="B85" s="409" t="s">
        <v>7015</v>
      </c>
      <c r="C85" s="1264" t="s">
        <v>1225</v>
      </c>
      <c r="D85" s="340" t="s">
        <v>1010</v>
      </c>
      <c r="E85" s="866">
        <v>45289</v>
      </c>
      <c r="F85" s="340" t="s">
        <v>1011</v>
      </c>
      <c r="G85" s="174" t="s">
        <v>7011</v>
      </c>
      <c r="H85" s="368" t="s">
        <v>1010</v>
      </c>
      <c r="I85" s="1460">
        <v>45289</v>
      </c>
      <c r="J85" s="368" t="s">
        <v>1011</v>
      </c>
      <c r="K85" s="229"/>
    </row>
    <row r="86" spans="1:11" s="158" customFormat="1" ht="12.75" customHeight="1" x14ac:dyDescent="0.2">
      <c r="A86" s="395" t="s">
        <v>7016</v>
      </c>
      <c r="B86" s="409" t="s">
        <v>7017</v>
      </c>
      <c r="C86" s="1264" t="s">
        <v>1225</v>
      </c>
      <c r="D86" s="340" t="s">
        <v>1010</v>
      </c>
      <c r="E86" s="866">
        <v>45289</v>
      </c>
      <c r="F86" s="340" t="s">
        <v>1011</v>
      </c>
      <c r="G86" s="174" t="s">
        <v>7018</v>
      </c>
      <c r="H86" s="368" t="s">
        <v>1010</v>
      </c>
      <c r="I86" s="1460">
        <v>45289</v>
      </c>
      <c r="J86" s="368" t="s">
        <v>1011</v>
      </c>
      <c r="K86" s="229"/>
    </row>
    <row r="87" spans="1:11" s="158" customFormat="1" ht="25.5" x14ac:dyDescent="0.2">
      <c r="A87" s="395" t="s">
        <v>7019</v>
      </c>
      <c r="B87" s="409" t="s">
        <v>7020</v>
      </c>
      <c r="C87" s="1264" t="s">
        <v>1225</v>
      </c>
      <c r="D87" s="340" t="s">
        <v>1010</v>
      </c>
      <c r="E87" s="866">
        <v>45289</v>
      </c>
      <c r="F87" s="340" t="s">
        <v>1011</v>
      </c>
      <c r="G87" s="174" t="s">
        <v>7018</v>
      </c>
      <c r="H87" s="368" t="s">
        <v>1010</v>
      </c>
      <c r="I87" s="1460">
        <v>45289</v>
      </c>
      <c r="J87" s="368" t="s">
        <v>1011</v>
      </c>
      <c r="K87" s="229"/>
    </row>
    <row r="88" spans="1:11" s="158" customFormat="1" x14ac:dyDescent="0.2">
      <c r="A88" s="395" t="s">
        <v>7021</v>
      </c>
      <c r="B88" s="409" t="s">
        <v>7022</v>
      </c>
      <c r="C88" s="1264" t="s">
        <v>1225</v>
      </c>
      <c r="D88" s="340" t="s">
        <v>1010</v>
      </c>
      <c r="E88" s="866">
        <v>45289</v>
      </c>
      <c r="F88" s="340" t="s">
        <v>1011</v>
      </c>
      <c r="G88" s="174" t="s">
        <v>7023</v>
      </c>
      <c r="H88" s="368" t="s">
        <v>1010</v>
      </c>
      <c r="I88" s="1460">
        <v>45289</v>
      </c>
      <c r="J88" s="368" t="s">
        <v>1011</v>
      </c>
      <c r="K88" s="229"/>
    </row>
    <row r="89" spans="1:11" s="158" customFormat="1" x14ac:dyDescent="0.2">
      <c r="A89" s="395" t="s">
        <v>7024</v>
      </c>
      <c r="B89" s="409" t="s">
        <v>7025</v>
      </c>
      <c r="C89" s="1264" t="s">
        <v>1225</v>
      </c>
      <c r="D89" s="340" t="s">
        <v>1010</v>
      </c>
      <c r="E89" s="866">
        <v>45289</v>
      </c>
      <c r="F89" s="340" t="s">
        <v>1011</v>
      </c>
      <c r="G89" s="174" t="s">
        <v>7023</v>
      </c>
      <c r="H89" s="368" t="s">
        <v>1010</v>
      </c>
      <c r="I89" s="1460">
        <v>45289</v>
      </c>
      <c r="J89" s="368" t="s">
        <v>1011</v>
      </c>
      <c r="K89" s="229"/>
    </row>
    <row r="90" spans="1:11" s="158" customFormat="1" ht="25.5" x14ac:dyDescent="0.2">
      <c r="A90" s="395" t="s">
        <v>7026</v>
      </c>
      <c r="B90" s="409" t="s">
        <v>7027</v>
      </c>
      <c r="C90" s="1264" t="s">
        <v>1225</v>
      </c>
      <c r="D90" s="340" t="s">
        <v>1010</v>
      </c>
      <c r="E90" s="866">
        <v>45289</v>
      </c>
      <c r="F90" s="340" t="s">
        <v>1011</v>
      </c>
      <c r="G90" s="174" t="s">
        <v>7023</v>
      </c>
      <c r="H90" s="368" t="s">
        <v>1010</v>
      </c>
      <c r="I90" s="1460">
        <v>45289</v>
      </c>
      <c r="J90" s="368" t="s">
        <v>1011</v>
      </c>
      <c r="K90" s="229"/>
    </row>
    <row r="91" spans="1:11" s="158" customFormat="1" ht="25.5" x14ac:dyDescent="0.2">
      <c r="A91" s="395" t="s">
        <v>7028</v>
      </c>
      <c r="B91" s="409" t="s">
        <v>7029</v>
      </c>
      <c r="C91" s="1264" t="s">
        <v>1225</v>
      </c>
      <c r="D91" s="340" t="s">
        <v>1010</v>
      </c>
      <c r="E91" s="866">
        <v>45289</v>
      </c>
      <c r="F91" s="340" t="s">
        <v>1011</v>
      </c>
      <c r="G91" s="174" t="s">
        <v>6862</v>
      </c>
      <c r="H91" s="368" t="s">
        <v>1010</v>
      </c>
      <c r="I91" s="1460">
        <v>45289</v>
      </c>
      <c r="J91" s="368" t="s">
        <v>1011</v>
      </c>
      <c r="K91" s="229"/>
    </row>
    <row r="92" spans="1:11" s="158" customFormat="1" ht="25.5" x14ac:dyDescent="0.2">
      <c r="A92" s="395" t="s">
        <v>7030</v>
      </c>
      <c r="B92" s="409" t="s">
        <v>7031</v>
      </c>
      <c r="C92" s="1264" t="s">
        <v>1225</v>
      </c>
      <c r="D92" s="340" t="s">
        <v>1010</v>
      </c>
      <c r="E92" s="866">
        <v>45289</v>
      </c>
      <c r="F92" s="340" t="s">
        <v>1011</v>
      </c>
      <c r="G92" s="174" t="s">
        <v>6862</v>
      </c>
      <c r="H92" s="368" t="s">
        <v>1010</v>
      </c>
      <c r="I92" s="1460">
        <v>45289</v>
      </c>
      <c r="J92" s="368" t="s">
        <v>1011</v>
      </c>
      <c r="K92" s="229"/>
    </row>
    <row r="93" spans="1:11" s="158" customFormat="1" x14ac:dyDescent="0.2">
      <c r="A93" s="395" t="s">
        <v>7032</v>
      </c>
      <c r="B93" s="409" t="s">
        <v>7033</v>
      </c>
      <c r="C93" s="1264" t="s">
        <v>1225</v>
      </c>
      <c r="D93" s="340" t="s">
        <v>1010</v>
      </c>
      <c r="E93" s="866">
        <v>45289</v>
      </c>
      <c r="F93" s="340" t="s">
        <v>1011</v>
      </c>
      <c r="G93" s="174" t="s">
        <v>7034</v>
      </c>
      <c r="H93" s="368" t="s">
        <v>1010</v>
      </c>
      <c r="I93" s="1460">
        <v>45289</v>
      </c>
      <c r="J93" s="368" t="s">
        <v>1011</v>
      </c>
      <c r="K93" s="229"/>
    </row>
    <row r="94" spans="1:11" s="158" customFormat="1" x14ac:dyDescent="0.2">
      <c r="A94" s="395" t="s">
        <v>7035</v>
      </c>
      <c r="B94" s="409" t="s">
        <v>7036</v>
      </c>
      <c r="C94" s="1264" t="s">
        <v>1225</v>
      </c>
      <c r="D94" s="340" t="s">
        <v>1010</v>
      </c>
      <c r="E94" s="866">
        <v>45289</v>
      </c>
      <c r="F94" s="340" t="s">
        <v>1011</v>
      </c>
      <c r="G94" s="174" t="s">
        <v>7034</v>
      </c>
      <c r="H94" s="368" t="s">
        <v>1010</v>
      </c>
      <c r="I94" s="1460">
        <v>45289</v>
      </c>
      <c r="J94" s="368" t="s">
        <v>1011</v>
      </c>
      <c r="K94" s="229"/>
    </row>
    <row r="95" spans="1:11" s="158" customFormat="1" ht="25.5" x14ac:dyDescent="0.2">
      <c r="A95" s="395" t="s">
        <v>7037</v>
      </c>
      <c r="B95" s="409" t="s">
        <v>7038</v>
      </c>
      <c r="C95" s="1264" t="s">
        <v>1225</v>
      </c>
      <c r="D95" s="340" t="s">
        <v>1010</v>
      </c>
      <c r="E95" s="866">
        <v>45289</v>
      </c>
      <c r="F95" s="340" t="s">
        <v>1011</v>
      </c>
      <c r="G95" s="174" t="s">
        <v>7034</v>
      </c>
      <c r="H95" s="368" t="s">
        <v>1010</v>
      </c>
      <c r="I95" s="1460">
        <v>45289</v>
      </c>
      <c r="J95" s="368" t="s">
        <v>1011</v>
      </c>
      <c r="K95" s="229"/>
    </row>
    <row r="96" spans="1:11" s="158" customFormat="1" ht="25.5" x14ac:dyDescent="0.2">
      <c r="A96" s="395" t="s">
        <v>7039</v>
      </c>
      <c r="B96" s="409" t="s">
        <v>7040</v>
      </c>
      <c r="C96" s="1264" t="s">
        <v>1225</v>
      </c>
      <c r="D96" s="340" t="s">
        <v>1010</v>
      </c>
      <c r="E96" s="866">
        <v>45289</v>
      </c>
      <c r="F96" s="340" t="s">
        <v>1011</v>
      </c>
      <c r="G96" s="174" t="s">
        <v>6865</v>
      </c>
      <c r="H96" s="368" t="s">
        <v>1010</v>
      </c>
      <c r="I96" s="1460">
        <v>45289</v>
      </c>
      <c r="J96" s="368" t="s">
        <v>1011</v>
      </c>
      <c r="K96" s="229"/>
    </row>
    <row r="97" spans="1:11" s="158" customFormat="1" ht="25.5" x14ac:dyDescent="0.2">
      <c r="A97" s="395" t="s">
        <v>7041</v>
      </c>
      <c r="B97" s="409" t="s">
        <v>7042</v>
      </c>
      <c r="C97" s="1264" t="s">
        <v>1225</v>
      </c>
      <c r="D97" s="340" t="s">
        <v>1010</v>
      </c>
      <c r="E97" s="866">
        <v>45289</v>
      </c>
      <c r="F97" s="340" t="s">
        <v>1011</v>
      </c>
      <c r="G97" s="174" t="s">
        <v>6865</v>
      </c>
      <c r="H97" s="368" t="s">
        <v>1010</v>
      </c>
      <c r="I97" s="1460">
        <v>45289</v>
      </c>
      <c r="J97" s="368" t="s">
        <v>1011</v>
      </c>
      <c r="K97" s="229"/>
    </row>
    <row r="98" spans="1:11" s="158" customFormat="1" x14ac:dyDescent="0.2">
      <c r="A98" s="395" t="s">
        <v>7043</v>
      </c>
      <c r="B98" s="409" t="s">
        <v>7044</v>
      </c>
      <c r="C98" s="1264" t="s">
        <v>1225</v>
      </c>
      <c r="D98" s="340" t="s">
        <v>1010</v>
      </c>
      <c r="E98" s="866">
        <v>45289</v>
      </c>
      <c r="F98" s="340" t="s">
        <v>1011</v>
      </c>
      <c r="G98" s="174" t="s">
        <v>7045</v>
      </c>
      <c r="H98" s="368" t="s">
        <v>1010</v>
      </c>
      <c r="I98" s="1460">
        <v>45289</v>
      </c>
      <c r="J98" s="368" t="s">
        <v>1011</v>
      </c>
      <c r="K98" s="229"/>
    </row>
    <row r="99" spans="1:11" s="158" customFormat="1" x14ac:dyDescent="0.2">
      <c r="A99" s="395" t="s">
        <v>7046</v>
      </c>
      <c r="B99" s="409" t="s">
        <v>7047</v>
      </c>
      <c r="C99" s="1264" t="s">
        <v>1225</v>
      </c>
      <c r="D99" s="340" t="s">
        <v>1010</v>
      </c>
      <c r="E99" s="866">
        <v>45289</v>
      </c>
      <c r="F99" s="340" t="s">
        <v>1011</v>
      </c>
      <c r="G99" s="174" t="s">
        <v>7045</v>
      </c>
      <c r="H99" s="368" t="s">
        <v>1010</v>
      </c>
      <c r="I99" s="1460">
        <v>45289</v>
      </c>
      <c r="J99" s="368" t="s">
        <v>1011</v>
      </c>
      <c r="K99" s="229"/>
    </row>
    <row r="100" spans="1:11" s="158" customFormat="1" ht="25.5" x14ac:dyDescent="0.2">
      <c r="A100" s="395" t="s">
        <v>7048</v>
      </c>
      <c r="B100" s="409" t="s">
        <v>7049</v>
      </c>
      <c r="C100" s="1264" t="s">
        <v>1225</v>
      </c>
      <c r="D100" s="340" t="s">
        <v>1010</v>
      </c>
      <c r="E100" s="866">
        <v>45289</v>
      </c>
      <c r="F100" s="340" t="s">
        <v>1011</v>
      </c>
      <c r="G100" s="174" t="s">
        <v>7045</v>
      </c>
      <c r="H100" s="368" t="s">
        <v>1010</v>
      </c>
      <c r="I100" s="1460">
        <v>45289</v>
      </c>
      <c r="J100" s="368" t="s">
        <v>1011</v>
      </c>
      <c r="K100" s="229"/>
    </row>
    <row r="101" spans="1:11" s="158" customFormat="1" ht="12.75" customHeight="1" x14ac:dyDescent="0.2">
      <c r="A101" s="395" t="s">
        <v>7050</v>
      </c>
      <c r="B101" s="409" t="s">
        <v>7051</v>
      </c>
      <c r="C101" s="1264" t="s">
        <v>1225</v>
      </c>
      <c r="D101" s="340" t="s">
        <v>1010</v>
      </c>
      <c r="E101" s="866">
        <v>45289</v>
      </c>
      <c r="F101" s="340" t="s">
        <v>1011</v>
      </c>
      <c r="G101" s="174" t="s">
        <v>6868</v>
      </c>
      <c r="H101" s="368" t="s">
        <v>1010</v>
      </c>
      <c r="I101" s="1460">
        <v>45289</v>
      </c>
      <c r="J101" s="368" t="s">
        <v>1011</v>
      </c>
      <c r="K101" s="229"/>
    </row>
    <row r="102" spans="1:11" s="158" customFormat="1" ht="25.5" x14ac:dyDescent="0.2">
      <c r="A102" s="395" t="s">
        <v>7052</v>
      </c>
      <c r="B102" s="409" t="s">
        <v>7053</v>
      </c>
      <c r="C102" s="1264" t="s">
        <v>1225</v>
      </c>
      <c r="D102" s="340" t="s">
        <v>1010</v>
      </c>
      <c r="E102" s="866">
        <v>45289</v>
      </c>
      <c r="F102" s="340" t="s">
        <v>1011</v>
      </c>
      <c r="G102" s="174" t="s">
        <v>6868</v>
      </c>
      <c r="H102" s="368" t="s">
        <v>1010</v>
      </c>
      <c r="I102" s="1460">
        <v>45289</v>
      </c>
      <c r="J102" s="368" t="s">
        <v>1011</v>
      </c>
      <c r="K102" s="229"/>
    </row>
    <row r="103" spans="1:11" s="158" customFormat="1" x14ac:dyDescent="0.2">
      <c r="A103" s="395" t="s">
        <v>7054</v>
      </c>
      <c r="B103" s="409" t="s">
        <v>7055</v>
      </c>
      <c r="C103" s="1264" t="s">
        <v>1225</v>
      </c>
      <c r="D103" s="340" t="s">
        <v>1010</v>
      </c>
      <c r="E103" s="866">
        <v>45289</v>
      </c>
      <c r="F103" s="340" t="s">
        <v>1011</v>
      </c>
      <c r="G103" s="174" t="s">
        <v>7056</v>
      </c>
      <c r="H103" s="368" t="s">
        <v>1010</v>
      </c>
      <c r="I103" s="1460">
        <v>45289</v>
      </c>
      <c r="J103" s="368" t="s">
        <v>1011</v>
      </c>
      <c r="K103" s="229"/>
    </row>
    <row r="104" spans="1:11" s="158" customFormat="1" x14ac:dyDescent="0.2">
      <c r="A104" s="395" t="s">
        <v>7057</v>
      </c>
      <c r="B104" s="409" t="s">
        <v>7058</v>
      </c>
      <c r="C104" s="1264" t="s">
        <v>1225</v>
      </c>
      <c r="D104" s="340" t="s">
        <v>1010</v>
      </c>
      <c r="E104" s="866">
        <v>45289</v>
      </c>
      <c r="F104" s="340" t="s">
        <v>1011</v>
      </c>
      <c r="G104" s="174" t="s">
        <v>7056</v>
      </c>
      <c r="H104" s="368" t="s">
        <v>1010</v>
      </c>
      <c r="I104" s="1460">
        <v>45289</v>
      </c>
      <c r="J104" s="368" t="s">
        <v>1011</v>
      </c>
      <c r="K104" s="229"/>
    </row>
    <row r="105" spans="1:11" s="158" customFormat="1" ht="12.75" customHeight="1" x14ac:dyDescent="0.2">
      <c r="A105" s="395" t="s">
        <v>7059</v>
      </c>
      <c r="B105" s="409" t="s">
        <v>7060</v>
      </c>
      <c r="C105" s="1264" t="s">
        <v>1225</v>
      </c>
      <c r="D105" s="340" t="s">
        <v>1010</v>
      </c>
      <c r="E105" s="866">
        <v>45289</v>
      </c>
      <c r="F105" s="340" t="s">
        <v>1011</v>
      </c>
      <c r="G105" s="174" t="s">
        <v>7056</v>
      </c>
      <c r="H105" s="368" t="s">
        <v>1010</v>
      </c>
      <c r="I105" s="1460">
        <v>45289</v>
      </c>
      <c r="J105" s="368" t="s">
        <v>1011</v>
      </c>
      <c r="K105" s="229"/>
    </row>
    <row r="106" spans="1:11" s="158" customFormat="1" x14ac:dyDescent="0.2">
      <c r="A106" s="395" t="s">
        <v>7061</v>
      </c>
      <c r="B106" s="409" t="s">
        <v>7062</v>
      </c>
      <c r="C106" s="1264" t="s">
        <v>1225</v>
      </c>
      <c r="D106" s="340" t="s">
        <v>1010</v>
      </c>
      <c r="E106" s="866">
        <v>45289</v>
      </c>
      <c r="F106" s="340" t="s">
        <v>1011</v>
      </c>
      <c r="G106" s="174" t="s">
        <v>6871</v>
      </c>
      <c r="H106" s="368" t="s">
        <v>1010</v>
      </c>
      <c r="I106" s="1460">
        <v>45289</v>
      </c>
      <c r="J106" s="368" t="s">
        <v>1011</v>
      </c>
      <c r="K106" s="229"/>
    </row>
    <row r="107" spans="1:11" s="158" customFormat="1" ht="25.5" x14ac:dyDescent="0.2">
      <c r="A107" s="395" t="s">
        <v>7063</v>
      </c>
      <c r="B107" s="409" t="s">
        <v>7064</v>
      </c>
      <c r="C107" s="1264" t="s">
        <v>1225</v>
      </c>
      <c r="D107" s="340" t="s">
        <v>1010</v>
      </c>
      <c r="E107" s="866">
        <v>45289</v>
      </c>
      <c r="F107" s="340" t="s">
        <v>1011</v>
      </c>
      <c r="G107" s="174" t="s">
        <v>6871</v>
      </c>
      <c r="H107" s="368" t="s">
        <v>1010</v>
      </c>
      <c r="I107" s="1460">
        <v>45289</v>
      </c>
      <c r="J107" s="368" t="s">
        <v>1011</v>
      </c>
      <c r="K107" s="229"/>
    </row>
    <row r="108" spans="1:11" s="158" customFormat="1" x14ac:dyDescent="0.2">
      <c r="A108" s="395" t="s">
        <v>7065</v>
      </c>
      <c r="B108" s="409" t="s">
        <v>7066</v>
      </c>
      <c r="C108" s="1264" t="s">
        <v>1225</v>
      </c>
      <c r="D108" s="340" t="s">
        <v>1010</v>
      </c>
      <c r="E108" s="866">
        <v>45289</v>
      </c>
      <c r="F108" s="340" t="s">
        <v>1011</v>
      </c>
      <c r="G108" s="174" t="s">
        <v>7067</v>
      </c>
      <c r="H108" s="368" t="s">
        <v>1010</v>
      </c>
      <c r="I108" s="1460">
        <v>45289</v>
      </c>
      <c r="J108" s="368" t="s">
        <v>1011</v>
      </c>
      <c r="K108" s="229"/>
    </row>
    <row r="109" spans="1:11" s="158" customFormat="1" x14ac:dyDescent="0.2">
      <c r="A109" s="395" t="s">
        <v>7068</v>
      </c>
      <c r="B109" s="409" t="s">
        <v>7069</v>
      </c>
      <c r="C109" s="1264" t="s">
        <v>1225</v>
      </c>
      <c r="D109" s="340" t="s">
        <v>1010</v>
      </c>
      <c r="E109" s="866">
        <v>45289</v>
      </c>
      <c r="F109" s="340" t="s">
        <v>1011</v>
      </c>
      <c r="G109" s="174" t="s">
        <v>7067</v>
      </c>
      <c r="H109" s="368" t="s">
        <v>1010</v>
      </c>
      <c r="I109" s="1460">
        <v>45289</v>
      </c>
      <c r="J109" s="368" t="s">
        <v>1011</v>
      </c>
      <c r="K109" s="229"/>
    </row>
    <row r="110" spans="1:11" s="158" customFormat="1" ht="12.75" customHeight="1" x14ac:dyDescent="0.2">
      <c r="A110" s="395" t="s">
        <v>7070</v>
      </c>
      <c r="B110" s="409" t="s">
        <v>7071</v>
      </c>
      <c r="C110" s="1264" t="s">
        <v>1225</v>
      </c>
      <c r="D110" s="340" t="s">
        <v>1010</v>
      </c>
      <c r="E110" s="866">
        <v>45289</v>
      </c>
      <c r="F110" s="340" t="s">
        <v>1011</v>
      </c>
      <c r="G110" s="174" t="s">
        <v>7067</v>
      </c>
      <c r="H110" s="368" t="s">
        <v>1010</v>
      </c>
      <c r="I110" s="1460">
        <v>45289</v>
      </c>
      <c r="J110" s="368" t="s">
        <v>1011</v>
      </c>
      <c r="K110" s="229"/>
    </row>
    <row r="111" spans="1:11" s="158" customFormat="1" ht="12.75" customHeight="1" x14ac:dyDescent="0.2">
      <c r="A111" s="395" t="s">
        <v>7072</v>
      </c>
      <c r="B111" s="409" t="s">
        <v>7073</v>
      </c>
      <c r="C111" s="1264" t="s">
        <v>1225</v>
      </c>
      <c r="D111" s="340" t="s">
        <v>1010</v>
      </c>
      <c r="E111" s="866">
        <v>45289</v>
      </c>
      <c r="F111" s="340" t="s">
        <v>1011</v>
      </c>
      <c r="G111" s="174" t="s">
        <v>6874</v>
      </c>
      <c r="H111" s="368" t="s">
        <v>1010</v>
      </c>
      <c r="I111" s="1460">
        <v>45289</v>
      </c>
      <c r="J111" s="368" t="s">
        <v>1011</v>
      </c>
      <c r="K111" s="229"/>
    </row>
    <row r="112" spans="1:11" s="158" customFormat="1" ht="25.5" x14ac:dyDescent="0.2">
      <c r="A112" s="395" t="s">
        <v>7074</v>
      </c>
      <c r="B112" s="409" t="s">
        <v>7075</v>
      </c>
      <c r="C112" s="1264" t="s">
        <v>1225</v>
      </c>
      <c r="D112" s="340" t="s">
        <v>1010</v>
      </c>
      <c r="E112" s="866">
        <v>45289</v>
      </c>
      <c r="F112" s="340" t="s">
        <v>1011</v>
      </c>
      <c r="G112" s="174" t="s">
        <v>6874</v>
      </c>
      <c r="H112" s="368" t="s">
        <v>1010</v>
      </c>
      <c r="I112" s="1460">
        <v>45289</v>
      </c>
      <c r="J112" s="368" t="s">
        <v>1011</v>
      </c>
      <c r="K112" s="229"/>
    </row>
    <row r="113" spans="1:11" s="158" customFormat="1" x14ac:dyDescent="0.2">
      <c r="A113" s="395" t="s">
        <v>7076</v>
      </c>
      <c r="B113" s="409" t="s">
        <v>7077</v>
      </c>
      <c r="C113" s="1264" t="s">
        <v>1225</v>
      </c>
      <c r="D113" s="340" t="s">
        <v>1010</v>
      </c>
      <c r="E113" s="866">
        <v>45289</v>
      </c>
      <c r="F113" s="340" t="s">
        <v>1011</v>
      </c>
      <c r="G113" s="174" t="s">
        <v>7078</v>
      </c>
      <c r="H113" s="368" t="s">
        <v>1010</v>
      </c>
      <c r="I113" s="1460">
        <v>45289</v>
      </c>
      <c r="J113" s="368" t="s">
        <v>1011</v>
      </c>
      <c r="K113" s="229"/>
    </row>
    <row r="114" spans="1:11" s="158" customFormat="1" x14ac:dyDescent="0.2">
      <c r="A114" s="395" t="s">
        <v>7079</v>
      </c>
      <c r="B114" s="409" t="s">
        <v>7080</v>
      </c>
      <c r="C114" s="1264" t="s">
        <v>1225</v>
      </c>
      <c r="D114" s="340" t="s">
        <v>1010</v>
      </c>
      <c r="E114" s="866">
        <v>45289</v>
      </c>
      <c r="F114" s="340" t="s">
        <v>1011</v>
      </c>
      <c r="G114" s="174" t="s">
        <v>7078</v>
      </c>
      <c r="H114" s="368" t="s">
        <v>1010</v>
      </c>
      <c r="I114" s="1460">
        <v>45289</v>
      </c>
      <c r="J114" s="368" t="s">
        <v>1011</v>
      </c>
      <c r="K114" s="229"/>
    </row>
    <row r="115" spans="1:11" s="158" customFormat="1" ht="25.5" x14ac:dyDescent="0.2">
      <c r="A115" s="395" t="s">
        <v>7081</v>
      </c>
      <c r="B115" s="409" t="s">
        <v>7082</v>
      </c>
      <c r="C115" s="1264" t="s">
        <v>1225</v>
      </c>
      <c r="D115" s="340" t="s">
        <v>1010</v>
      </c>
      <c r="E115" s="866">
        <v>45289</v>
      </c>
      <c r="F115" s="340" t="s">
        <v>1011</v>
      </c>
      <c r="G115" s="174" t="s">
        <v>7078</v>
      </c>
      <c r="H115" s="368" t="s">
        <v>1010</v>
      </c>
      <c r="I115" s="1460">
        <v>45289</v>
      </c>
      <c r="J115" s="368" t="s">
        <v>1011</v>
      </c>
      <c r="K115" s="229"/>
    </row>
    <row r="116" spans="1:11" s="158" customFormat="1" ht="12.75" customHeight="1" x14ac:dyDescent="0.2">
      <c r="A116" s="395" t="s">
        <v>7083</v>
      </c>
      <c r="B116" s="409" t="s">
        <v>7084</v>
      </c>
      <c r="C116" s="1264" t="s">
        <v>1225</v>
      </c>
      <c r="D116" s="340" t="s">
        <v>1010</v>
      </c>
      <c r="E116" s="866">
        <v>45289</v>
      </c>
      <c r="F116" s="340" t="s">
        <v>1011</v>
      </c>
      <c r="G116" s="174" t="s">
        <v>6877</v>
      </c>
      <c r="H116" s="368" t="s">
        <v>1010</v>
      </c>
      <c r="I116" s="1460">
        <v>45289</v>
      </c>
      <c r="J116" s="368" t="s">
        <v>1011</v>
      </c>
      <c r="K116" s="229"/>
    </row>
    <row r="117" spans="1:11" s="158" customFormat="1" ht="25.5" x14ac:dyDescent="0.2">
      <c r="A117" s="395" t="s">
        <v>7085</v>
      </c>
      <c r="B117" s="409" t="s">
        <v>7086</v>
      </c>
      <c r="C117" s="1264" t="s">
        <v>1225</v>
      </c>
      <c r="D117" s="340" t="s">
        <v>1010</v>
      </c>
      <c r="E117" s="866">
        <v>45289</v>
      </c>
      <c r="F117" s="340" t="s">
        <v>1011</v>
      </c>
      <c r="G117" s="174" t="s">
        <v>6877</v>
      </c>
      <c r="H117" s="368" t="s">
        <v>1010</v>
      </c>
      <c r="I117" s="1460">
        <v>45289</v>
      </c>
      <c r="J117" s="368" t="s">
        <v>1011</v>
      </c>
      <c r="K117" s="229"/>
    </row>
    <row r="118" spans="1:11" s="158" customFormat="1" x14ac:dyDescent="0.2">
      <c r="A118" s="395" t="s">
        <v>7087</v>
      </c>
      <c r="B118" s="409" t="s">
        <v>7088</v>
      </c>
      <c r="C118" s="1264" t="s">
        <v>1225</v>
      </c>
      <c r="D118" s="340" t="s">
        <v>1010</v>
      </c>
      <c r="E118" s="866">
        <v>45289</v>
      </c>
      <c r="F118" s="340" t="s">
        <v>1011</v>
      </c>
      <c r="G118" s="174" t="s">
        <v>7089</v>
      </c>
      <c r="H118" s="368" t="s">
        <v>1010</v>
      </c>
      <c r="I118" s="1460">
        <v>45289</v>
      </c>
      <c r="J118" s="368" t="s">
        <v>1011</v>
      </c>
      <c r="K118" s="229"/>
    </row>
    <row r="119" spans="1:11" s="158" customFormat="1" ht="13.5" thickBot="1" x14ac:dyDescent="0.25">
      <c r="A119" s="261" t="s">
        <v>7090</v>
      </c>
      <c r="B119" s="381" t="s">
        <v>7091</v>
      </c>
      <c r="C119" s="1265" t="s">
        <v>1225</v>
      </c>
      <c r="D119" s="203" t="s">
        <v>1010</v>
      </c>
      <c r="E119" s="457">
        <v>45289</v>
      </c>
      <c r="F119" s="203" t="s">
        <v>1011</v>
      </c>
      <c r="G119" s="191" t="s">
        <v>7092</v>
      </c>
      <c r="H119" s="250" t="s">
        <v>1010</v>
      </c>
      <c r="I119" s="835">
        <v>45289</v>
      </c>
      <c r="J119" s="250" t="s">
        <v>1011</v>
      </c>
      <c r="K119" s="366"/>
    </row>
    <row r="120" spans="1:11" ht="14.25" customHeight="1" x14ac:dyDescent="0.2">
      <c r="B120" s="172"/>
      <c r="C120" s="157"/>
      <c r="D120" s="165"/>
      <c r="E120" s="165"/>
      <c r="F120" s="164"/>
      <c r="G120" s="166"/>
      <c r="H120" s="165"/>
      <c r="I120" s="165"/>
      <c r="J120" s="164"/>
      <c r="K120" s="164"/>
    </row>
    <row r="121" spans="1:11" s="173" customFormat="1" ht="14.25" customHeight="1" x14ac:dyDescent="0.2">
      <c r="A121" s="1908" t="s">
        <v>1122</v>
      </c>
      <c r="B121" s="1908"/>
      <c r="C121" s="157"/>
      <c r="D121" s="1908"/>
      <c r="E121" s="1908"/>
      <c r="F121" s="1908"/>
      <c r="G121" s="1908"/>
      <c r="H121" s="1908"/>
      <c r="I121" s="1908"/>
      <c r="J121" s="1908"/>
      <c r="K121" s="1908"/>
    </row>
    <row r="122" spans="1:11" ht="14.25" customHeight="1" x14ac:dyDescent="0.2">
      <c r="A122" s="173" t="s">
        <v>1123</v>
      </c>
      <c r="B122" s="172"/>
      <c r="C122" s="157"/>
      <c r="D122" s="165"/>
      <c r="E122" s="165"/>
      <c r="F122" s="164"/>
      <c r="G122" s="166"/>
      <c r="H122" s="165"/>
      <c r="I122" s="165"/>
      <c r="J122" s="164"/>
      <c r="K122" s="164"/>
    </row>
    <row r="123" spans="1:11" ht="14.25" customHeight="1" x14ac:dyDescent="0.2">
      <c r="B123" s="172"/>
      <c r="C123" s="157"/>
      <c r="D123" s="165"/>
      <c r="E123" s="165"/>
      <c r="F123" s="164"/>
      <c r="G123" s="166"/>
      <c r="H123" s="165"/>
      <c r="I123" s="165"/>
      <c r="J123" s="164"/>
      <c r="K123" s="164"/>
    </row>
    <row r="124" spans="1:11" ht="12.75" customHeight="1" x14ac:dyDescent="0.2">
      <c r="A124" s="163" t="s">
        <v>7093</v>
      </c>
      <c r="B124" s="172"/>
      <c r="C124" s="157"/>
      <c r="D124" s="165"/>
      <c r="E124" s="165"/>
      <c r="F124" s="164"/>
      <c r="G124" s="166"/>
      <c r="H124" s="165"/>
      <c r="I124" s="165"/>
      <c r="J124" s="164"/>
      <c r="K124" s="164"/>
    </row>
    <row r="125" spans="1:11" ht="14.25" customHeight="1" x14ac:dyDescent="0.2">
      <c r="A125" s="173" t="s">
        <v>7094</v>
      </c>
      <c r="B125" s="172"/>
      <c r="C125" s="157"/>
      <c r="D125" s="165"/>
      <c r="E125" s="165"/>
      <c r="F125" s="164"/>
      <c r="G125" s="165"/>
      <c r="H125" s="165"/>
      <c r="I125" s="164"/>
      <c r="J125" s="164"/>
    </row>
    <row r="126" spans="1:11" ht="14.25" customHeight="1" x14ac:dyDescent="0.2">
      <c r="A126" s="163" t="s">
        <v>7095</v>
      </c>
      <c r="B126" s="172"/>
      <c r="C126" s="157"/>
      <c r="D126" s="165"/>
      <c r="E126" s="165"/>
      <c r="F126" s="164"/>
      <c r="G126" s="166"/>
      <c r="H126" s="165"/>
      <c r="I126" s="165"/>
      <c r="J126" s="164"/>
      <c r="K126" s="164"/>
    </row>
    <row r="127" spans="1:11" ht="14.25" customHeight="1" x14ac:dyDescent="0.2">
      <c r="A127" s="163" t="s">
        <v>7096</v>
      </c>
      <c r="B127" s="172"/>
      <c r="C127" s="157"/>
      <c r="D127" s="165"/>
      <c r="E127" s="165"/>
      <c r="F127" s="164"/>
      <c r="G127" s="166"/>
      <c r="H127" s="165"/>
      <c r="I127" s="165"/>
      <c r="J127" s="164"/>
      <c r="K127" s="164"/>
    </row>
    <row r="128" spans="1:11" ht="14.25" customHeight="1" x14ac:dyDescent="0.2">
      <c r="A128" s="163" t="s">
        <v>7097</v>
      </c>
      <c r="B128" s="172"/>
      <c r="C128" s="157"/>
      <c r="D128" s="165"/>
      <c r="E128" s="165"/>
      <c r="F128" s="164"/>
      <c r="G128" s="166"/>
      <c r="H128" s="165"/>
      <c r="I128" s="165"/>
      <c r="J128" s="164"/>
      <c r="K128" s="164"/>
    </row>
    <row r="129" spans="1:11" ht="14.25" customHeight="1" x14ac:dyDescent="0.2">
      <c r="A129" s="163" t="s">
        <v>7098</v>
      </c>
      <c r="C129" s="157"/>
      <c r="D129" s="165"/>
      <c r="E129" s="165"/>
      <c r="F129" s="164"/>
      <c r="G129" s="166"/>
      <c r="H129" s="165"/>
      <c r="I129" s="165"/>
      <c r="J129" s="164"/>
      <c r="K129" s="164"/>
    </row>
    <row r="130" spans="1:11" ht="14.25" customHeight="1" x14ac:dyDescent="0.2">
      <c r="A130" s="163" t="s">
        <v>7099</v>
      </c>
      <c r="C130" s="364"/>
      <c r="D130" s="165"/>
      <c r="E130" s="165"/>
      <c r="F130" s="164"/>
      <c r="G130" s="166"/>
      <c r="H130" s="165"/>
      <c r="I130" s="165"/>
      <c r="J130" s="164"/>
      <c r="K130" s="164"/>
    </row>
    <row r="131" spans="1:11" ht="14.25" customHeight="1" x14ac:dyDescent="0.2">
      <c r="A131" s="163" t="s">
        <v>7100</v>
      </c>
      <c r="C131" s="157"/>
      <c r="D131" s="165"/>
      <c r="E131" s="165"/>
      <c r="F131" s="164"/>
      <c r="G131" s="166"/>
      <c r="H131" s="1906"/>
      <c r="I131" s="165"/>
      <c r="J131" s="164"/>
      <c r="K131" s="164"/>
    </row>
    <row r="132" spans="1:11" ht="14.25" customHeight="1" x14ac:dyDescent="0.2">
      <c r="A132" s="163" t="s">
        <v>7101</v>
      </c>
      <c r="C132" s="157"/>
      <c r="D132" s="165"/>
      <c r="E132" s="165"/>
      <c r="F132" s="164"/>
      <c r="G132" s="166"/>
      <c r="H132" s="165"/>
      <c r="I132" s="165"/>
      <c r="J132" s="164"/>
      <c r="K132" s="164"/>
    </row>
    <row r="133" spans="1:11" ht="14.25" customHeight="1" x14ac:dyDescent="0.2">
      <c r="A133" s="163" t="s">
        <v>7102</v>
      </c>
      <c r="C133" s="157"/>
      <c r="D133" s="165"/>
      <c r="E133" s="165"/>
      <c r="F133" s="164"/>
      <c r="G133" s="166"/>
      <c r="H133" s="165"/>
      <c r="I133" s="165"/>
      <c r="J133" s="164"/>
      <c r="K133" s="164"/>
    </row>
    <row r="134" spans="1:11" ht="14.25" customHeight="1" x14ac:dyDescent="0.2">
      <c r="A134" s="163" t="s">
        <v>7103</v>
      </c>
      <c r="C134" s="157"/>
      <c r="D134" s="165"/>
      <c r="E134" s="165"/>
      <c r="F134" s="164"/>
      <c r="G134" s="166"/>
      <c r="H134" s="165"/>
      <c r="I134" s="165"/>
      <c r="J134" s="164"/>
      <c r="K134" s="164"/>
    </row>
    <row r="135" spans="1:11" ht="14.25" customHeight="1" x14ac:dyDescent="0.2">
      <c r="A135" s="163" t="s">
        <v>7104</v>
      </c>
      <c r="C135" s="157"/>
      <c r="D135" s="165"/>
      <c r="E135" s="165"/>
      <c r="F135" s="164"/>
      <c r="G135" s="166"/>
      <c r="H135" s="165"/>
      <c r="I135" s="165"/>
      <c r="J135" s="164"/>
      <c r="K135" s="164"/>
    </row>
    <row r="136" spans="1:11" ht="14.25" customHeight="1" x14ac:dyDescent="0.2">
      <c r="A136" s="163" t="s">
        <v>7105</v>
      </c>
      <c r="C136" s="157"/>
      <c r="D136" s="165"/>
      <c r="E136" s="165"/>
      <c r="F136" s="164"/>
      <c r="G136" s="166"/>
      <c r="H136" s="165"/>
      <c r="I136" s="165"/>
      <c r="J136" s="164"/>
      <c r="K136" s="164"/>
    </row>
    <row r="137" spans="1:11" ht="14.25" customHeight="1" x14ac:dyDescent="0.2">
      <c r="A137" s="163" t="s">
        <v>7106</v>
      </c>
      <c r="C137" s="157"/>
      <c r="D137" s="165"/>
      <c r="E137" s="165"/>
      <c r="F137" s="164"/>
      <c r="G137" s="166"/>
      <c r="H137" s="165"/>
      <c r="I137" s="165"/>
      <c r="J137" s="164"/>
      <c r="K137" s="164"/>
    </row>
    <row r="138" spans="1:11" ht="14.25" customHeight="1" x14ac:dyDescent="0.2">
      <c r="A138" s="163" t="s">
        <v>7107</v>
      </c>
      <c r="C138" s="157"/>
      <c r="D138" s="165"/>
      <c r="E138" s="165"/>
      <c r="F138" s="164"/>
      <c r="G138" s="166"/>
      <c r="H138" s="165"/>
      <c r="I138" s="165"/>
      <c r="J138" s="164"/>
      <c r="K138" s="164"/>
    </row>
    <row r="139" spans="1:11" ht="14.25" customHeight="1" x14ac:dyDescent="0.2">
      <c r="A139" s="163" t="s">
        <v>7108</v>
      </c>
      <c r="C139" s="157"/>
      <c r="D139" s="165"/>
      <c r="E139" s="165"/>
      <c r="F139" s="164"/>
      <c r="G139" s="166"/>
      <c r="H139" s="165"/>
      <c r="I139" s="165"/>
      <c r="J139" s="164"/>
      <c r="K139" s="164"/>
    </row>
    <row r="140" spans="1:11" ht="14.25" customHeight="1" x14ac:dyDescent="0.2">
      <c r="A140" s="163" t="s">
        <v>7109</v>
      </c>
      <c r="C140" s="157"/>
      <c r="D140" s="165"/>
      <c r="E140" s="165"/>
      <c r="F140" s="164"/>
      <c r="G140" s="166"/>
      <c r="H140" s="165"/>
      <c r="I140" s="165"/>
      <c r="J140" s="164"/>
      <c r="K140" s="164"/>
    </row>
    <row r="141" spans="1:11" ht="14.25" customHeight="1" x14ac:dyDescent="0.2">
      <c r="A141" s="163" t="s">
        <v>7110</v>
      </c>
      <c r="C141" s="157"/>
      <c r="D141" s="165"/>
      <c r="E141" s="165"/>
      <c r="F141" s="164"/>
      <c r="G141" s="166"/>
      <c r="H141" s="165"/>
      <c r="I141" s="165"/>
      <c r="J141" s="164"/>
      <c r="K141" s="164"/>
    </row>
    <row r="142" spans="1:11" ht="14.25" customHeight="1" x14ac:dyDescent="0.2">
      <c r="A142" s="163" t="s">
        <v>7111</v>
      </c>
      <c r="C142" s="157"/>
      <c r="D142" s="165"/>
      <c r="E142" s="165"/>
      <c r="F142" s="164"/>
      <c r="G142" s="166"/>
      <c r="H142" s="165"/>
      <c r="I142" s="165"/>
      <c r="J142" s="164"/>
      <c r="K142" s="164"/>
    </row>
    <row r="143" spans="1:11" ht="14.25" customHeight="1" x14ac:dyDescent="0.2">
      <c r="A143" s="163" t="s">
        <v>7112</v>
      </c>
      <c r="C143" s="157"/>
      <c r="D143" s="165"/>
      <c r="E143" s="165"/>
      <c r="F143" s="164"/>
      <c r="G143" s="166"/>
      <c r="H143" s="165"/>
      <c r="I143" s="165"/>
      <c r="J143" s="164"/>
      <c r="K143" s="164"/>
    </row>
    <row r="144" spans="1:11" ht="14.25" customHeight="1" x14ac:dyDescent="0.2">
      <c r="C144" s="157"/>
      <c r="D144" s="165"/>
      <c r="E144" s="165"/>
      <c r="F144" s="164"/>
      <c r="G144" s="166"/>
      <c r="H144" s="165"/>
      <c r="I144" s="165"/>
      <c r="J144" s="164"/>
      <c r="K144" s="164"/>
    </row>
    <row r="145" spans="3:11" ht="14.25" customHeight="1" x14ac:dyDescent="0.2">
      <c r="C145" s="157"/>
      <c r="D145" s="165"/>
      <c r="E145" s="165"/>
      <c r="F145" s="164"/>
      <c r="G145" s="166"/>
      <c r="H145" s="165"/>
      <c r="I145" s="165"/>
      <c r="J145" s="164"/>
      <c r="K145" s="164"/>
    </row>
    <row r="146" spans="3:11" ht="14.25" customHeight="1" x14ac:dyDescent="0.2">
      <c r="C146" s="157"/>
      <c r="D146" s="165"/>
      <c r="E146" s="165"/>
      <c r="F146" s="164"/>
      <c r="G146" s="166"/>
      <c r="H146" s="165"/>
      <c r="I146" s="165"/>
      <c r="J146" s="164"/>
      <c r="K146" s="164"/>
    </row>
    <row r="147" spans="3:11" ht="14.25" customHeight="1" x14ac:dyDescent="0.2">
      <c r="C147" s="157"/>
      <c r="D147" s="165"/>
      <c r="E147" s="165"/>
      <c r="F147" s="164"/>
      <c r="G147" s="166"/>
      <c r="H147" s="165"/>
      <c r="I147" s="165"/>
      <c r="J147" s="164"/>
      <c r="K147" s="164"/>
    </row>
    <row r="148" spans="3:11" ht="14.25" customHeight="1" x14ac:dyDescent="0.2">
      <c r="C148" s="157"/>
      <c r="D148" s="165"/>
      <c r="E148" s="165"/>
      <c r="F148" s="164"/>
      <c r="G148" s="166"/>
      <c r="H148" s="165"/>
      <c r="I148" s="165"/>
      <c r="J148" s="164"/>
      <c r="K148" s="164"/>
    </row>
    <row r="149" spans="3:11" ht="14.25" customHeight="1" x14ac:dyDescent="0.2">
      <c r="C149" s="157"/>
      <c r="D149" s="165"/>
      <c r="E149" s="165"/>
      <c r="F149" s="164"/>
      <c r="G149" s="166"/>
      <c r="H149" s="165"/>
      <c r="I149" s="165"/>
      <c r="J149" s="164"/>
      <c r="K149" s="164"/>
    </row>
    <row r="150" spans="3:11" ht="14.25" customHeight="1" x14ac:dyDescent="0.2">
      <c r="C150" s="157"/>
      <c r="D150" s="165"/>
      <c r="E150" s="165"/>
      <c r="F150" s="164"/>
      <c r="G150" s="166"/>
      <c r="H150" s="165"/>
      <c r="I150" s="165"/>
      <c r="J150" s="164"/>
      <c r="K150" s="164"/>
    </row>
    <row r="151" spans="3:11" ht="14.25" customHeight="1" x14ac:dyDescent="0.2">
      <c r="C151" s="157"/>
      <c r="D151" s="165"/>
      <c r="E151" s="165"/>
      <c r="F151" s="164"/>
      <c r="G151" s="166"/>
      <c r="H151" s="165"/>
      <c r="I151" s="165"/>
      <c r="J151" s="164"/>
      <c r="K151" s="164"/>
    </row>
    <row r="152" spans="3:11" ht="14.25" customHeight="1" x14ac:dyDescent="0.2">
      <c r="C152" s="157"/>
      <c r="D152" s="165"/>
      <c r="E152" s="165"/>
      <c r="F152" s="164"/>
      <c r="G152" s="166"/>
      <c r="H152" s="165"/>
      <c r="I152" s="165"/>
      <c r="J152" s="164"/>
      <c r="K152" s="164"/>
    </row>
    <row r="153" spans="3:11" ht="14.25" customHeight="1" x14ac:dyDescent="0.2">
      <c r="C153" s="157"/>
      <c r="D153" s="165"/>
      <c r="E153" s="165"/>
      <c r="F153" s="164"/>
      <c r="G153" s="166"/>
      <c r="H153" s="165"/>
      <c r="I153" s="165"/>
      <c r="J153" s="164"/>
      <c r="K153" s="164"/>
    </row>
    <row r="154" spans="3:11" ht="14.25" customHeight="1" x14ac:dyDescent="0.2">
      <c r="C154" s="157"/>
      <c r="D154" s="165"/>
      <c r="E154" s="165"/>
      <c r="F154" s="164"/>
      <c r="G154" s="166"/>
      <c r="H154" s="165"/>
      <c r="I154" s="165"/>
      <c r="J154" s="164"/>
      <c r="K154" s="164"/>
    </row>
    <row r="155" spans="3:11" ht="14.25" customHeight="1" x14ac:dyDescent="0.2">
      <c r="C155" s="157"/>
      <c r="D155" s="165"/>
      <c r="E155" s="165"/>
      <c r="F155" s="164"/>
      <c r="G155" s="166"/>
      <c r="H155" s="165"/>
      <c r="I155" s="165"/>
      <c r="J155" s="164"/>
      <c r="K155" s="164"/>
    </row>
    <row r="156" spans="3:11" ht="14.25" customHeight="1" x14ac:dyDescent="0.2">
      <c r="C156" s="157"/>
      <c r="D156" s="165"/>
      <c r="E156" s="165"/>
      <c r="F156" s="164"/>
      <c r="G156" s="166"/>
      <c r="H156" s="165"/>
      <c r="I156" s="165"/>
      <c r="J156" s="164"/>
      <c r="K156" s="164"/>
    </row>
    <row r="157" spans="3:11" ht="14.25" customHeight="1" x14ac:dyDescent="0.2">
      <c r="C157" s="157"/>
      <c r="D157" s="165"/>
      <c r="E157" s="165"/>
      <c r="F157" s="164"/>
      <c r="G157" s="166"/>
      <c r="H157" s="165"/>
      <c r="I157" s="165"/>
      <c r="J157" s="164"/>
      <c r="K157" s="164"/>
    </row>
    <row r="158" spans="3:11" ht="14.25" customHeight="1" x14ac:dyDescent="0.2">
      <c r="C158" s="157"/>
      <c r="D158" s="165"/>
      <c r="E158" s="165"/>
      <c r="F158" s="164"/>
      <c r="G158" s="166"/>
      <c r="H158" s="165"/>
      <c r="I158" s="165"/>
      <c r="J158" s="164"/>
      <c r="K158" s="164"/>
    </row>
    <row r="159" spans="3:11" ht="14.25" customHeight="1" x14ac:dyDescent="0.2">
      <c r="C159" s="157"/>
      <c r="D159" s="165"/>
      <c r="E159" s="165"/>
      <c r="F159" s="164"/>
      <c r="G159" s="166"/>
      <c r="H159" s="165"/>
      <c r="I159" s="165"/>
      <c r="J159" s="164"/>
      <c r="K159" s="164"/>
    </row>
    <row r="160" spans="3:11" ht="14.25" customHeight="1" x14ac:dyDescent="0.2">
      <c r="C160" s="157"/>
      <c r="D160" s="165"/>
      <c r="E160" s="165"/>
      <c r="F160" s="164"/>
      <c r="G160" s="166"/>
      <c r="H160" s="165"/>
      <c r="I160" s="165"/>
      <c r="J160" s="164"/>
      <c r="K160" s="164"/>
    </row>
    <row r="161" spans="3:11" ht="14.25" customHeight="1" x14ac:dyDescent="0.2">
      <c r="C161" s="157"/>
      <c r="D161" s="165"/>
      <c r="E161" s="165"/>
      <c r="F161" s="164"/>
      <c r="G161" s="166"/>
      <c r="H161" s="165"/>
      <c r="I161" s="165"/>
      <c r="J161" s="164"/>
      <c r="K161" s="164"/>
    </row>
    <row r="162" spans="3:11" ht="14.25" customHeight="1" x14ac:dyDescent="0.2">
      <c r="C162" s="157"/>
      <c r="D162" s="165"/>
      <c r="E162" s="165"/>
      <c r="F162" s="164"/>
      <c r="G162" s="166"/>
      <c r="H162" s="165"/>
      <c r="I162" s="165"/>
      <c r="J162" s="164"/>
      <c r="K162" s="164"/>
    </row>
    <row r="163" spans="3:11" ht="14.25" customHeight="1" x14ac:dyDescent="0.2">
      <c r="C163" s="157"/>
      <c r="D163" s="165"/>
      <c r="E163" s="165"/>
      <c r="F163" s="164"/>
      <c r="G163" s="166"/>
      <c r="H163" s="165"/>
      <c r="I163" s="165"/>
      <c r="J163" s="164"/>
      <c r="K163" s="164"/>
    </row>
    <row r="164" spans="3:11" ht="14.25" customHeight="1" x14ac:dyDescent="0.2">
      <c r="C164" s="157"/>
      <c r="D164" s="165"/>
      <c r="E164" s="165"/>
      <c r="F164" s="164"/>
      <c r="G164" s="166"/>
      <c r="H164" s="165"/>
      <c r="I164" s="165"/>
      <c r="J164" s="164"/>
      <c r="K164" s="164"/>
    </row>
    <row r="165" spans="3:11" ht="14.25" customHeight="1" x14ac:dyDescent="0.2">
      <c r="C165" s="157"/>
      <c r="D165" s="165"/>
      <c r="E165" s="165"/>
      <c r="F165" s="164"/>
      <c r="G165" s="166"/>
      <c r="H165" s="165"/>
      <c r="I165" s="165"/>
      <c r="J165" s="164"/>
      <c r="K165" s="164"/>
    </row>
    <row r="166" spans="3:11" ht="14.25" customHeight="1" x14ac:dyDescent="0.2">
      <c r="C166" s="157"/>
      <c r="D166" s="165"/>
      <c r="E166" s="165"/>
      <c r="F166" s="164"/>
      <c r="G166" s="166"/>
      <c r="H166" s="165"/>
      <c r="I166" s="165"/>
      <c r="J166" s="164"/>
      <c r="K166" s="164"/>
    </row>
    <row r="167" spans="3:11" ht="14.25" customHeight="1" x14ac:dyDescent="0.2">
      <c r="C167" s="157"/>
      <c r="D167" s="165"/>
      <c r="E167" s="165"/>
      <c r="F167" s="164"/>
      <c r="G167" s="166"/>
      <c r="H167" s="165"/>
      <c r="I167" s="165"/>
      <c r="J167" s="164"/>
      <c r="K167" s="164"/>
    </row>
    <row r="168" spans="3:11" ht="14.25" customHeight="1" x14ac:dyDescent="0.2">
      <c r="C168" s="157"/>
      <c r="D168" s="165"/>
      <c r="E168" s="165"/>
      <c r="F168" s="164"/>
      <c r="G168" s="166"/>
      <c r="H168" s="165"/>
      <c r="I168" s="165"/>
      <c r="J168" s="164"/>
      <c r="K168" s="164"/>
    </row>
    <row r="169" spans="3:11" ht="14.25" customHeight="1" x14ac:dyDescent="0.2">
      <c r="C169" s="157"/>
      <c r="D169" s="165"/>
      <c r="E169" s="165"/>
      <c r="F169" s="164"/>
      <c r="G169" s="166"/>
      <c r="H169" s="165"/>
      <c r="I169" s="165"/>
      <c r="J169" s="164"/>
      <c r="K169" s="164"/>
    </row>
    <row r="170" spans="3:11" ht="14.25" customHeight="1" x14ac:dyDescent="0.2">
      <c r="C170" s="157"/>
      <c r="D170" s="165"/>
      <c r="E170" s="165"/>
      <c r="F170" s="164"/>
      <c r="G170" s="166"/>
      <c r="H170" s="165"/>
      <c r="I170" s="165"/>
      <c r="J170" s="164"/>
      <c r="K170" s="164"/>
    </row>
    <row r="171" spans="3:11" ht="14.25" customHeight="1" x14ac:dyDescent="0.2">
      <c r="C171" s="157"/>
      <c r="D171" s="165"/>
      <c r="E171" s="165"/>
      <c r="F171" s="164"/>
      <c r="G171" s="166"/>
      <c r="H171" s="165"/>
      <c r="I171" s="165"/>
      <c r="J171" s="164"/>
      <c r="K171" s="164"/>
    </row>
    <row r="172" spans="3:11" ht="14.25" customHeight="1" x14ac:dyDescent="0.2">
      <c r="C172" s="365"/>
      <c r="D172" s="165"/>
      <c r="E172" s="165"/>
      <c r="F172" s="164"/>
      <c r="G172" s="166"/>
      <c r="H172" s="165"/>
      <c r="I172" s="165"/>
      <c r="J172" s="164"/>
      <c r="K172" s="164"/>
    </row>
    <row r="173" spans="3:11" ht="14.25" customHeight="1" x14ac:dyDescent="0.2">
      <c r="C173" s="365"/>
      <c r="D173" s="165"/>
      <c r="E173" s="165"/>
      <c r="F173" s="164"/>
      <c r="G173" s="166"/>
      <c r="H173" s="165"/>
      <c r="I173" s="165"/>
      <c r="J173" s="164"/>
      <c r="K173" s="164"/>
    </row>
    <row r="174" spans="3:11" ht="14.25" customHeight="1" x14ac:dyDescent="0.2">
      <c r="C174" s="365"/>
      <c r="D174" s="165"/>
      <c r="E174" s="165"/>
      <c r="F174" s="164"/>
      <c r="G174" s="166"/>
      <c r="H174" s="165"/>
      <c r="I174" s="165"/>
      <c r="J174" s="164"/>
      <c r="K174" s="164"/>
    </row>
    <row r="175" spans="3:11" ht="14.25" customHeight="1" x14ac:dyDescent="0.2">
      <c r="C175" s="365"/>
      <c r="D175" s="165"/>
      <c r="E175" s="165"/>
      <c r="F175" s="164"/>
      <c r="G175" s="166"/>
      <c r="H175" s="165"/>
      <c r="I175" s="165"/>
      <c r="J175" s="164"/>
      <c r="K175" s="164"/>
    </row>
    <row r="176" spans="3:11" ht="14.25" customHeight="1" x14ac:dyDescent="0.2">
      <c r="C176" s="365"/>
      <c r="D176" s="165"/>
      <c r="E176" s="165"/>
      <c r="F176" s="164"/>
      <c r="G176" s="166"/>
      <c r="H176" s="165"/>
      <c r="I176" s="165"/>
      <c r="J176" s="164"/>
      <c r="K176" s="164"/>
    </row>
    <row r="177" spans="3:11" ht="14.25" customHeight="1" x14ac:dyDescent="0.2">
      <c r="C177" s="365"/>
      <c r="D177" s="165"/>
      <c r="E177" s="165"/>
      <c r="F177" s="164"/>
      <c r="G177" s="166"/>
      <c r="H177" s="165"/>
      <c r="I177" s="165"/>
      <c r="J177" s="164"/>
      <c r="K177" s="164"/>
    </row>
    <row r="178" spans="3:11" ht="14.25" customHeight="1" x14ac:dyDescent="0.2">
      <c r="C178" s="365"/>
      <c r="D178" s="165"/>
      <c r="E178" s="165"/>
      <c r="F178" s="164"/>
      <c r="G178" s="166"/>
      <c r="H178" s="165"/>
      <c r="I178" s="165"/>
      <c r="J178" s="164"/>
      <c r="K178" s="164"/>
    </row>
    <row r="179" spans="3:11" ht="14.25" customHeight="1" x14ac:dyDescent="0.2">
      <c r="C179" s="365"/>
      <c r="D179" s="165"/>
      <c r="E179" s="165"/>
      <c r="F179" s="164"/>
      <c r="G179" s="166"/>
      <c r="H179" s="165"/>
      <c r="I179" s="165"/>
      <c r="J179" s="164"/>
      <c r="K179" s="164"/>
    </row>
    <row r="180" spans="3:11" ht="14.25" customHeight="1" x14ac:dyDescent="0.2">
      <c r="C180" s="365"/>
      <c r="D180" s="165"/>
      <c r="E180" s="165"/>
      <c r="F180" s="164"/>
      <c r="G180" s="166"/>
      <c r="H180" s="165"/>
      <c r="I180" s="165"/>
      <c r="J180" s="164"/>
      <c r="K180" s="164"/>
    </row>
    <row r="181" spans="3:11" ht="14.25" customHeight="1" x14ac:dyDescent="0.2">
      <c r="C181" s="365"/>
      <c r="D181" s="165"/>
      <c r="E181" s="165"/>
      <c r="F181" s="164"/>
      <c r="G181" s="166"/>
      <c r="H181" s="165"/>
      <c r="I181" s="165"/>
      <c r="J181" s="164"/>
      <c r="K181" s="164"/>
    </row>
    <row r="182" spans="3:11" ht="14.25" customHeight="1" x14ac:dyDescent="0.2">
      <c r="C182" s="365"/>
      <c r="D182" s="165"/>
      <c r="E182" s="165"/>
      <c r="F182" s="164"/>
      <c r="G182" s="166"/>
      <c r="H182" s="165"/>
      <c r="I182" s="165"/>
      <c r="J182" s="164"/>
      <c r="K182" s="164"/>
    </row>
    <row r="183" spans="3:11" ht="14.25" customHeight="1" x14ac:dyDescent="0.2">
      <c r="C183" s="365"/>
      <c r="D183" s="165"/>
      <c r="E183" s="165"/>
      <c r="F183" s="164"/>
      <c r="G183" s="166"/>
      <c r="H183" s="165"/>
      <c r="I183" s="165"/>
      <c r="J183" s="164"/>
      <c r="K183" s="164"/>
    </row>
    <row r="184" spans="3:11" ht="14.25" customHeight="1" x14ac:dyDescent="0.2">
      <c r="C184" s="365"/>
      <c r="D184" s="165"/>
      <c r="E184" s="165"/>
      <c r="F184" s="164"/>
      <c r="G184" s="166"/>
      <c r="H184" s="165"/>
      <c r="I184" s="165"/>
      <c r="J184" s="164"/>
      <c r="K184" s="164"/>
    </row>
    <row r="185" spans="3:11" ht="14.25" customHeight="1" x14ac:dyDescent="0.2">
      <c r="C185" s="365"/>
      <c r="D185" s="165"/>
      <c r="E185" s="165"/>
      <c r="F185" s="164"/>
      <c r="G185" s="166"/>
      <c r="H185" s="165"/>
      <c r="I185" s="165"/>
      <c r="J185" s="164"/>
      <c r="K185" s="164"/>
    </row>
    <row r="186" spans="3:11" ht="14.25" customHeight="1" x14ac:dyDescent="0.2">
      <c r="C186" s="365"/>
      <c r="D186" s="165"/>
      <c r="E186" s="165"/>
      <c r="F186" s="164"/>
      <c r="G186" s="166"/>
      <c r="H186" s="165"/>
      <c r="I186" s="165"/>
      <c r="J186" s="164"/>
      <c r="K186" s="164"/>
    </row>
    <row r="187" spans="3:11" ht="14.25" customHeight="1" x14ac:dyDescent="0.2">
      <c r="C187" s="365"/>
      <c r="D187" s="165"/>
      <c r="E187" s="165"/>
      <c r="F187" s="164"/>
      <c r="G187" s="166"/>
      <c r="H187" s="165"/>
      <c r="I187" s="165"/>
      <c r="J187" s="164"/>
      <c r="K187" s="164"/>
    </row>
    <row r="188" spans="3:11" ht="14.25" customHeight="1" x14ac:dyDescent="0.2">
      <c r="C188" s="365"/>
      <c r="D188" s="165"/>
      <c r="E188" s="165"/>
      <c r="F188" s="164"/>
      <c r="G188" s="166"/>
      <c r="H188" s="165"/>
      <c r="I188" s="165"/>
      <c r="J188" s="164"/>
      <c r="K188" s="164"/>
    </row>
    <row r="189" spans="3:11" ht="14.25" customHeight="1" x14ac:dyDescent="0.2">
      <c r="C189" s="365"/>
      <c r="D189" s="165"/>
      <c r="E189" s="165"/>
      <c r="F189" s="164"/>
      <c r="G189" s="166"/>
      <c r="H189" s="165"/>
      <c r="I189" s="165"/>
      <c r="J189" s="164"/>
      <c r="K189" s="164"/>
    </row>
    <row r="190" spans="3:11" ht="14.25" customHeight="1" x14ac:dyDescent="0.2">
      <c r="C190" s="365"/>
      <c r="D190" s="165"/>
      <c r="E190" s="165"/>
      <c r="F190" s="164"/>
      <c r="G190" s="166"/>
      <c r="H190" s="165"/>
      <c r="I190" s="165"/>
      <c r="J190" s="164"/>
      <c r="K190" s="164"/>
    </row>
    <row r="191" spans="3:11" ht="14.25" customHeight="1" x14ac:dyDescent="0.2">
      <c r="C191" s="365"/>
      <c r="D191" s="165"/>
      <c r="E191" s="165"/>
      <c r="F191" s="164"/>
      <c r="G191" s="166"/>
      <c r="H191" s="165"/>
      <c r="I191" s="165"/>
      <c r="J191" s="164"/>
      <c r="K191" s="164"/>
    </row>
    <row r="192" spans="3:11" ht="14.25" customHeight="1" x14ac:dyDescent="0.2">
      <c r="C192" s="365"/>
      <c r="D192" s="165"/>
      <c r="E192" s="165"/>
      <c r="F192" s="164"/>
      <c r="G192" s="166"/>
      <c r="H192" s="165"/>
      <c r="I192" s="165"/>
      <c r="J192" s="164"/>
      <c r="K192" s="164"/>
    </row>
    <row r="193" spans="3:11" ht="14.25" customHeight="1" x14ac:dyDescent="0.2">
      <c r="C193" s="365"/>
      <c r="D193" s="165"/>
      <c r="E193" s="165"/>
      <c r="F193" s="164"/>
      <c r="G193" s="166"/>
      <c r="H193" s="165"/>
      <c r="I193" s="165"/>
      <c r="J193" s="164"/>
      <c r="K193" s="164"/>
    </row>
    <row r="194" spans="3:11" ht="14.25" customHeight="1" x14ac:dyDescent="0.2">
      <c r="C194" s="365"/>
      <c r="D194" s="165"/>
      <c r="E194" s="165"/>
      <c r="F194" s="164"/>
      <c r="G194" s="166"/>
      <c r="H194" s="165"/>
      <c r="I194" s="165"/>
      <c r="J194" s="164"/>
      <c r="K194" s="164"/>
    </row>
    <row r="195" spans="3:11" ht="14.25" customHeight="1" x14ac:dyDescent="0.2">
      <c r="C195" s="365"/>
      <c r="D195" s="165"/>
      <c r="E195" s="165"/>
      <c r="F195" s="164"/>
      <c r="G195" s="166"/>
      <c r="H195" s="165"/>
      <c r="I195" s="165"/>
      <c r="J195" s="164"/>
      <c r="K195" s="164"/>
    </row>
    <row r="196" spans="3:11" ht="14.25" customHeight="1" x14ac:dyDescent="0.2">
      <c r="C196" s="157"/>
      <c r="D196" s="165"/>
      <c r="E196" s="165"/>
      <c r="F196" s="164"/>
      <c r="G196" s="166"/>
      <c r="H196" s="165"/>
      <c r="I196" s="165"/>
      <c r="J196" s="164"/>
      <c r="K196" s="164"/>
    </row>
    <row r="197" spans="3:11" ht="14.25" customHeight="1" x14ac:dyDescent="0.2">
      <c r="C197" s="157"/>
      <c r="D197" s="165"/>
      <c r="E197" s="165"/>
      <c r="F197" s="164"/>
      <c r="G197" s="166"/>
      <c r="H197" s="165"/>
      <c r="I197" s="165"/>
      <c r="J197" s="164"/>
      <c r="K197" s="164"/>
    </row>
    <row r="198" spans="3:11" ht="14.25" customHeight="1" x14ac:dyDescent="0.2">
      <c r="C198" s="157"/>
      <c r="D198" s="165"/>
      <c r="E198" s="165"/>
      <c r="F198" s="164"/>
      <c r="G198" s="166"/>
      <c r="H198" s="165"/>
      <c r="I198" s="165"/>
      <c r="J198" s="164"/>
      <c r="K198" s="164"/>
    </row>
    <row r="199" spans="3:11" ht="14.25" customHeight="1" x14ac:dyDescent="0.2">
      <c r="C199" s="157"/>
      <c r="D199" s="165"/>
      <c r="E199" s="165"/>
      <c r="F199" s="164"/>
      <c r="G199" s="166"/>
      <c r="H199" s="165"/>
      <c r="I199" s="165"/>
      <c r="J199" s="164"/>
      <c r="K199" s="164"/>
    </row>
    <row r="200" spans="3:11" ht="14.25" customHeight="1" x14ac:dyDescent="0.2">
      <c r="C200" s="157"/>
      <c r="D200" s="165"/>
      <c r="E200" s="165"/>
      <c r="F200" s="164"/>
      <c r="G200" s="166"/>
      <c r="H200" s="165"/>
      <c r="I200" s="165"/>
      <c r="J200" s="164"/>
      <c r="K200" s="164"/>
    </row>
    <row r="201" spans="3:11" ht="14.25" customHeight="1" x14ac:dyDescent="0.2">
      <c r="C201" s="157"/>
      <c r="D201" s="165"/>
      <c r="E201" s="165"/>
      <c r="F201" s="164"/>
      <c r="G201" s="166"/>
      <c r="H201" s="165"/>
      <c r="I201" s="165"/>
      <c r="J201" s="164"/>
      <c r="K201" s="164"/>
    </row>
    <row r="202" spans="3:11" ht="14.25" customHeight="1" x14ac:dyDescent="0.2">
      <c r="C202" s="157"/>
      <c r="D202" s="165"/>
      <c r="E202" s="165"/>
      <c r="F202" s="164"/>
      <c r="G202" s="166"/>
      <c r="H202" s="165"/>
      <c r="I202" s="165"/>
      <c r="J202" s="164"/>
      <c r="K202" s="164"/>
    </row>
    <row r="203" spans="3:11" ht="14.25" customHeight="1" x14ac:dyDescent="0.2">
      <c r="C203" s="157"/>
      <c r="D203" s="165"/>
      <c r="E203" s="165"/>
      <c r="F203" s="164"/>
      <c r="G203" s="166"/>
      <c r="H203" s="165"/>
      <c r="I203" s="165"/>
      <c r="J203" s="164"/>
      <c r="K203" s="164"/>
    </row>
    <row r="204" spans="3:11" ht="14.25" customHeight="1" x14ac:dyDescent="0.2">
      <c r="C204" s="157"/>
      <c r="D204" s="165"/>
      <c r="E204" s="165"/>
      <c r="F204" s="164"/>
      <c r="G204" s="166"/>
      <c r="H204" s="165"/>
      <c r="I204" s="165"/>
      <c r="J204" s="164"/>
      <c r="K204" s="164"/>
    </row>
    <row r="205" spans="3:11" ht="14.25" customHeight="1" x14ac:dyDescent="0.2">
      <c r="C205" s="157"/>
      <c r="D205" s="165"/>
      <c r="E205" s="165"/>
      <c r="F205" s="164"/>
      <c r="G205" s="166"/>
      <c r="H205" s="165"/>
      <c r="I205" s="165"/>
      <c r="J205" s="164"/>
      <c r="K205" s="164"/>
    </row>
    <row r="206" spans="3:11" ht="14.25" customHeight="1" x14ac:dyDescent="0.2">
      <c r="C206" s="157"/>
      <c r="D206" s="165"/>
      <c r="E206" s="165"/>
      <c r="F206" s="164"/>
      <c r="G206" s="166"/>
      <c r="H206" s="165"/>
      <c r="I206" s="165"/>
      <c r="J206" s="164"/>
      <c r="K206" s="164"/>
    </row>
    <row r="207" spans="3:11" ht="14.25" customHeight="1" x14ac:dyDescent="0.2">
      <c r="C207" s="157"/>
      <c r="D207" s="165"/>
      <c r="E207" s="165"/>
      <c r="F207" s="164"/>
      <c r="G207" s="166"/>
      <c r="H207" s="165"/>
      <c r="I207" s="165"/>
      <c r="J207" s="164"/>
      <c r="K207" s="164"/>
    </row>
    <row r="208" spans="3:11" ht="14.25" customHeight="1" x14ac:dyDescent="0.2">
      <c r="C208" s="157"/>
      <c r="D208" s="165"/>
      <c r="E208" s="165"/>
      <c r="F208" s="164"/>
      <c r="G208" s="166"/>
      <c r="H208" s="165"/>
      <c r="I208" s="165"/>
      <c r="J208" s="164"/>
      <c r="K208" s="164"/>
    </row>
    <row r="209" spans="3:11" ht="14.25" customHeight="1" x14ac:dyDescent="0.2">
      <c r="C209" s="157"/>
      <c r="D209" s="165"/>
      <c r="E209" s="165"/>
      <c r="F209" s="164"/>
      <c r="G209" s="166"/>
      <c r="H209" s="165"/>
      <c r="I209" s="165"/>
      <c r="J209" s="164"/>
      <c r="K209" s="164"/>
    </row>
    <row r="210" spans="3:11" ht="14.25" customHeight="1" x14ac:dyDescent="0.2">
      <c r="D210" s="165"/>
      <c r="E210" s="165"/>
      <c r="F210" s="164"/>
      <c r="G210" s="166"/>
      <c r="H210" s="165"/>
      <c r="I210" s="165"/>
      <c r="J210" s="164"/>
      <c r="K210" s="164"/>
    </row>
    <row r="211" spans="3:11" ht="14.25" customHeight="1" x14ac:dyDescent="0.2">
      <c r="C211" s="163"/>
      <c r="D211" s="165"/>
      <c r="E211" s="165"/>
      <c r="F211" s="164"/>
      <c r="G211" s="166"/>
      <c r="H211" s="165"/>
      <c r="I211" s="165"/>
      <c r="J211" s="164"/>
      <c r="K211" s="164"/>
    </row>
    <row r="212" spans="3:11" ht="14.25" customHeight="1" x14ac:dyDescent="0.2">
      <c r="C212" s="163"/>
      <c r="D212" s="165"/>
      <c r="E212" s="165"/>
      <c r="F212" s="164"/>
      <c r="G212" s="166"/>
      <c r="H212" s="165"/>
      <c r="I212" s="165"/>
      <c r="J212" s="164"/>
      <c r="K212" s="164"/>
    </row>
    <row r="213" spans="3:11" ht="14.25" customHeight="1" x14ac:dyDescent="0.2">
      <c r="C213" s="163"/>
      <c r="D213" s="165"/>
      <c r="E213" s="165"/>
      <c r="F213" s="164"/>
      <c r="G213" s="166"/>
      <c r="H213" s="165"/>
      <c r="I213" s="165"/>
      <c r="J213" s="164"/>
      <c r="K213" s="164"/>
    </row>
    <row r="214" spans="3:11" ht="14.25" customHeight="1" x14ac:dyDescent="0.2">
      <c r="D214" s="165"/>
      <c r="E214" s="165"/>
      <c r="F214" s="164"/>
      <c r="G214" s="166"/>
      <c r="H214" s="165"/>
      <c r="I214" s="165"/>
      <c r="J214" s="164"/>
      <c r="K214" s="164"/>
    </row>
    <row r="215" spans="3:11" ht="14.25" customHeight="1" x14ac:dyDescent="0.2">
      <c r="D215" s="165"/>
      <c r="E215" s="165"/>
      <c r="F215" s="164"/>
      <c r="G215" s="166"/>
      <c r="H215" s="165"/>
      <c r="I215" s="165"/>
      <c r="J215" s="164"/>
      <c r="K215" s="164"/>
    </row>
    <row r="216" spans="3:11" ht="14.25" customHeight="1" x14ac:dyDescent="0.2">
      <c r="D216" s="165"/>
      <c r="E216" s="165"/>
      <c r="F216" s="164"/>
      <c r="G216" s="166"/>
      <c r="H216" s="165"/>
      <c r="I216" s="165"/>
      <c r="J216" s="164"/>
      <c r="K216" s="164"/>
    </row>
    <row r="217" spans="3:11" ht="14.25" customHeight="1" x14ac:dyDescent="0.2">
      <c r="D217" s="165"/>
      <c r="E217" s="165"/>
      <c r="F217" s="164"/>
      <c r="G217" s="166"/>
      <c r="H217" s="165"/>
      <c r="I217" s="165"/>
      <c r="J217" s="164"/>
      <c r="K217" s="164"/>
    </row>
    <row r="218" spans="3:11" ht="14.25" customHeight="1" x14ac:dyDescent="0.2">
      <c r="D218" s="165"/>
      <c r="E218" s="165"/>
      <c r="F218" s="164"/>
      <c r="G218" s="166"/>
      <c r="H218" s="165"/>
      <c r="I218" s="165"/>
      <c r="J218" s="164"/>
      <c r="K218" s="164"/>
    </row>
    <row r="219" spans="3:11" ht="14.25" customHeight="1" x14ac:dyDescent="0.2">
      <c r="D219" s="165"/>
      <c r="E219" s="165"/>
      <c r="F219" s="164"/>
      <c r="G219" s="166"/>
      <c r="H219" s="165"/>
      <c r="I219" s="165"/>
      <c r="J219" s="164"/>
      <c r="K219" s="164"/>
    </row>
    <row r="220" spans="3:11" ht="14.25" customHeight="1" x14ac:dyDescent="0.2">
      <c r="D220" s="165"/>
      <c r="E220" s="165"/>
      <c r="F220" s="164"/>
      <c r="G220" s="166"/>
      <c r="H220" s="165"/>
      <c r="I220" s="165"/>
      <c r="J220" s="164"/>
      <c r="K220" s="164"/>
    </row>
    <row r="221" spans="3:11" ht="14.25" customHeight="1" x14ac:dyDescent="0.2">
      <c r="D221" s="165"/>
      <c r="E221" s="165"/>
      <c r="F221" s="164"/>
      <c r="G221" s="166"/>
      <c r="H221" s="165"/>
      <c r="I221" s="165"/>
      <c r="J221" s="164"/>
      <c r="K221" s="164"/>
    </row>
    <row r="222" spans="3:11" ht="14.25" customHeight="1" x14ac:dyDescent="0.2">
      <c r="D222" s="165"/>
      <c r="E222" s="165"/>
      <c r="F222" s="164"/>
      <c r="G222" s="166"/>
      <c r="H222" s="165"/>
      <c r="I222" s="165"/>
      <c r="J222" s="164"/>
      <c r="K222" s="164"/>
    </row>
    <row r="223" spans="3:11" ht="14.25" customHeight="1" x14ac:dyDescent="0.2"/>
    <row r="224" spans="3:11"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sheetData>
  <mergeCells count="6">
    <mergeCell ref="H4:K4"/>
    <mergeCell ref="A1:B1"/>
    <mergeCell ref="D1:G1"/>
    <mergeCell ref="A2:B2"/>
    <mergeCell ref="A4:B4"/>
    <mergeCell ref="D4:G4"/>
  </mergeCells>
  <hyperlinks>
    <hyperlink ref="A4" display="Back to Top Sheet" xr:uid="{00000000-0004-0000-3200-000000000000}"/>
    <hyperlink ref="A4:B4" location="Top!A1" display="Back to Top Sheet" xr:uid="{32834EEE-77AC-407D-989D-A7BC1535B0EA}"/>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B1A0C7"/>
    <pageSetUpPr fitToPage="1"/>
  </sheetPr>
  <dimension ref="A1:L194"/>
  <sheetViews>
    <sheetView zoomScaleNormal="100" workbookViewId="0">
      <selection sqref="A1:B1"/>
    </sheetView>
  </sheetViews>
  <sheetFormatPr defaultColWidth="11.42578125" defaultRowHeight="12.75" x14ac:dyDescent="0.2"/>
  <cols>
    <col min="1" max="1" width="32.42578125" style="197" customWidth="1"/>
    <col min="2" max="2" width="42" style="197" customWidth="1"/>
    <col min="3" max="3" width="16" style="16" customWidth="1"/>
    <col min="4" max="4" width="16.5703125" style="192" customWidth="1"/>
    <col min="5" max="5" width="15.5703125" style="192" customWidth="1"/>
    <col min="6" max="6" width="18.140625" style="192" customWidth="1"/>
    <col min="7" max="7" width="25.5703125" style="200" customWidth="1"/>
    <col min="8" max="8" width="17.28515625" style="192" customWidth="1"/>
    <col min="9" max="9" width="17.42578125" style="193" customWidth="1"/>
    <col min="10" max="10" width="18.140625" style="193" customWidth="1"/>
    <col min="11" max="11" width="27.140625" style="193" customWidth="1"/>
    <col min="12" max="16384" width="11.42578125" style="193"/>
  </cols>
  <sheetData>
    <row r="1" spans="1:12" ht="21" customHeight="1" thickBot="1" x14ac:dyDescent="0.25">
      <c r="A1" s="2160" t="s">
        <v>985</v>
      </c>
      <c r="B1" s="2160"/>
      <c r="C1" s="1909"/>
      <c r="D1" s="2161"/>
      <c r="E1" s="2161"/>
      <c r="F1" s="2161"/>
      <c r="G1" s="2161"/>
    </row>
    <row r="2" spans="1:12" ht="21" customHeight="1" thickBot="1" x14ac:dyDescent="0.25">
      <c r="A2" s="2160" t="str">
        <f>Top!B78</f>
        <v>Internet Protocol Support Profile</v>
      </c>
      <c r="B2" s="2160"/>
      <c r="C2" s="1929"/>
      <c r="D2" s="290" t="s">
        <v>986</v>
      </c>
      <c r="E2" s="274" t="str">
        <f>Top!E78</f>
        <v>IPSP.TS.p3</v>
      </c>
      <c r="F2" s="274"/>
      <c r="G2" s="274"/>
      <c r="H2" s="392" t="s">
        <v>11</v>
      </c>
      <c r="I2" s="393" t="str">
        <f>Top!$G78</f>
        <v>IPSP.TS.p3</v>
      </c>
      <c r="J2" s="377" t="s">
        <v>987</v>
      </c>
      <c r="K2" s="1026">
        <v>45106</v>
      </c>
      <c r="L2" s="194"/>
    </row>
    <row r="3" spans="1:12" ht="18" customHeight="1" thickBot="1" x14ac:dyDescent="0.25">
      <c r="A3" s="195" t="s">
        <v>1220</v>
      </c>
      <c r="B3" s="202">
        <f>rel_date</f>
        <v>46070</v>
      </c>
      <c r="D3" s="290" t="s">
        <v>989</v>
      </c>
      <c r="E3" s="274" t="str">
        <f>Top!F78</f>
        <v>IPSP.ICS.p4</v>
      </c>
      <c r="F3" s="274"/>
      <c r="G3" s="274"/>
      <c r="H3" s="1629" t="s">
        <v>12</v>
      </c>
      <c r="I3" s="1630" t="str">
        <f>Top!$H78</f>
        <v>IPSP.ICS.p5</v>
      </c>
      <c r="J3" s="1585" t="s">
        <v>987</v>
      </c>
      <c r="K3" s="1621">
        <f>rel_date</f>
        <v>46070</v>
      </c>
    </row>
    <row r="4" spans="1:12" ht="14.25" customHeight="1" thickBot="1" x14ac:dyDescent="0.25">
      <c r="A4" s="2157" t="s">
        <v>990</v>
      </c>
      <c r="B4" s="2158"/>
      <c r="C4" s="397"/>
      <c r="D4" s="2116" t="s">
        <v>991</v>
      </c>
      <c r="E4" s="2117"/>
      <c r="F4" s="2117"/>
      <c r="G4" s="2118"/>
      <c r="H4" s="2116" t="s">
        <v>992</v>
      </c>
      <c r="I4" s="2117"/>
      <c r="J4" s="2117"/>
      <c r="K4" s="2118"/>
    </row>
    <row r="5" spans="1:12" s="673"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2" s="196" customFormat="1" x14ac:dyDescent="0.2">
      <c r="A6" s="1266" t="s">
        <v>1001</v>
      </c>
      <c r="B6" s="1267" t="s">
        <v>1002</v>
      </c>
      <c r="C6" s="1268" t="s">
        <v>1225</v>
      </c>
      <c r="D6" s="538"/>
      <c r="E6" s="539">
        <v>45198</v>
      </c>
      <c r="F6" s="540"/>
      <c r="G6" s="541"/>
      <c r="H6" s="1623"/>
      <c r="I6" s="475">
        <v>45198</v>
      </c>
      <c r="J6" s="1623"/>
      <c r="K6" s="1624"/>
    </row>
    <row r="7" spans="1:12" s="196" customFormat="1" x14ac:dyDescent="0.2">
      <c r="A7" s="1269" t="s">
        <v>12</v>
      </c>
      <c r="B7" s="1270" t="s">
        <v>1004</v>
      </c>
      <c r="C7" s="1594" t="s">
        <v>1005</v>
      </c>
      <c r="D7" s="542"/>
      <c r="E7" s="543">
        <v>46055</v>
      </c>
      <c r="F7" s="544"/>
      <c r="G7" s="545" t="s">
        <v>7113</v>
      </c>
      <c r="H7" s="1625"/>
      <c r="I7" s="461">
        <f>$B$3+90</f>
        <v>46160</v>
      </c>
      <c r="J7" s="204"/>
      <c r="K7" s="206" t="s">
        <v>1126</v>
      </c>
    </row>
    <row r="8" spans="1:12" s="196" customFormat="1" x14ac:dyDescent="0.2">
      <c r="A8" s="1271" t="s">
        <v>7114</v>
      </c>
      <c r="B8" s="1270" t="s">
        <v>7115</v>
      </c>
      <c r="C8" s="322"/>
      <c r="D8" s="542" t="s">
        <v>1010</v>
      </c>
      <c r="E8" s="543">
        <v>45198</v>
      </c>
      <c r="F8" s="538" t="s">
        <v>1011</v>
      </c>
      <c r="G8" s="545"/>
      <c r="H8" s="1625" t="s">
        <v>1010</v>
      </c>
      <c r="I8" s="475">
        <v>45198</v>
      </c>
      <c r="J8" s="1623" t="s">
        <v>1011</v>
      </c>
      <c r="K8" s="1626"/>
    </row>
    <row r="9" spans="1:12" s="196" customFormat="1" x14ac:dyDescent="0.2">
      <c r="A9" s="1271" t="s">
        <v>7116</v>
      </c>
      <c r="B9" s="1270" t="s">
        <v>1224</v>
      </c>
      <c r="C9" s="322" t="s">
        <v>1225</v>
      </c>
      <c r="D9" s="542"/>
      <c r="E9" s="543"/>
      <c r="F9" s="538"/>
      <c r="G9" s="545"/>
      <c r="H9" s="1625"/>
      <c r="I9" s="475"/>
      <c r="J9" s="1623"/>
      <c r="K9" s="1626"/>
    </row>
    <row r="10" spans="1:12" s="196" customFormat="1" x14ac:dyDescent="0.2">
      <c r="A10" s="1271" t="s">
        <v>7117</v>
      </c>
      <c r="B10" s="1270" t="s">
        <v>7118</v>
      </c>
      <c r="C10" s="322" t="s">
        <v>1225</v>
      </c>
      <c r="D10" s="542" t="s">
        <v>1010</v>
      </c>
      <c r="E10" s="543">
        <v>45289</v>
      </c>
      <c r="F10" s="538" t="s">
        <v>1011</v>
      </c>
      <c r="G10" s="545"/>
      <c r="H10" s="1625" t="s">
        <v>1010</v>
      </c>
      <c r="I10" s="475">
        <v>45289</v>
      </c>
      <c r="J10" s="1623" t="s">
        <v>1011</v>
      </c>
      <c r="K10" s="1626"/>
    </row>
    <row r="11" spans="1:12" s="196" customFormat="1" x14ac:dyDescent="0.2">
      <c r="A11" s="1271" t="s">
        <v>7119</v>
      </c>
      <c r="B11" s="1270" t="s">
        <v>7118</v>
      </c>
      <c r="C11" s="322" t="s">
        <v>1225</v>
      </c>
      <c r="D11" s="542" t="s">
        <v>1010</v>
      </c>
      <c r="E11" s="543">
        <v>45289</v>
      </c>
      <c r="F11" s="538" t="s">
        <v>1011</v>
      </c>
      <c r="G11" s="545"/>
      <c r="H11" s="1625" t="s">
        <v>1010</v>
      </c>
      <c r="I11" s="475">
        <v>45289</v>
      </c>
      <c r="J11" s="1623" t="s">
        <v>1011</v>
      </c>
      <c r="K11" s="1626"/>
    </row>
    <row r="12" spans="1:12" s="196" customFormat="1" x14ac:dyDescent="0.2">
      <c r="A12" s="1271" t="s">
        <v>7120</v>
      </c>
      <c r="B12" s="1270" t="s">
        <v>7121</v>
      </c>
      <c r="C12" s="452"/>
      <c r="D12" s="542" t="s">
        <v>1010</v>
      </c>
      <c r="E12" s="543">
        <v>45198</v>
      </c>
      <c r="F12" s="538" t="s">
        <v>1011</v>
      </c>
      <c r="G12" s="545"/>
      <c r="H12" s="1625" t="s">
        <v>1010</v>
      </c>
      <c r="I12" s="475">
        <v>45198</v>
      </c>
      <c r="J12" s="1623" t="s">
        <v>1011</v>
      </c>
      <c r="K12" s="1626"/>
    </row>
    <row r="13" spans="1:12" s="196" customFormat="1" x14ac:dyDescent="0.2">
      <c r="A13" s="1271" t="s">
        <v>7122</v>
      </c>
      <c r="B13" s="1270" t="s">
        <v>7123</v>
      </c>
      <c r="C13" s="314"/>
      <c r="D13" s="542" t="s">
        <v>1010</v>
      </c>
      <c r="E13" s="656">
        <v>45198</v>
      </c>
      <c r="F13" s="538" t="s">
        <v>1011</v>
      </c>
      <c r="G13" s="545"/>
      <c r="H13" s="1625" t="s">
        <v>1010</v>
      </c>
      <c r="I13" s="475">
        <v>45198</v>
      </c>
      <c r="J13" s="1623" t="s">
        <v>1011</v>
      </c>
      <c r="K13" s="1626"/>
    </row>
    <row r="14" spans="1:12" s="196" customFormat="1" ht="13.5" thickBot="1" x14ac:dyDescent="0.25">
      <c r="A14" s="1272" t="s">
        <v>7124</v>
      </c>
      <c r="B14" s="1273" t="s">
        <v>1224</v>
      </c>
      <c r="C14" s="1274" t="s">
        <v>1225</v>
      </c>
      <c r="D14" s="546"/>
      <c r="E14" s="657"/>
      <c r="F14" s="546"/>
      <c r="G14" s="1558"/>
      <c r="H14" s="1627"/>
      <c r="I14" s="835"/>
      <c r="J14" s="1627"/>
      <c r="K14" s="1628"/>
    </row>
    <row r="15" spans="1:12" ht="14.25" customHeight="1" x14ac:dyDescent="0.2">
      <c r="B15" s="198"/>
      <c r="C15" s="197"/>
      <c r="I15" s="199"/>
      <c r="J15" s="199"/>
    </row>
    <row r="16" spans="1:12" s="201" customFormat="1" ht="14.25" customHeight="1" x14ac:dyDescent="0.2">
      <c r="A16" s="278" t="s">
        <v>1122</v>
      </c>
      <c r="B16" s="278"/>
      <c r="C16" s="197"/>
      <c r="D16" s="278"/>
      <c r="E16" s="278"/>
      <c r="F16" s="278"/>
      <c r="G16" s="278"/>
      <c r="H16" s="278"/>
      <c r="I16" s="278"/>
      <c r="J16" s="278"/>
    </row>
    <row r="17" spans="1:10" ht="14.25" customHeight="1" x14ac:dyDescent="0.2">
      <c r="A17" s="173" t="s">
        <v>1123</v>
      </c>
      <c r="B17" s="278"/>
      <c r="C17" s="197"/>
      <c r="D17" s="278"/>
      <c r="E17" s="278"/>
      <c r="F17" s="278"/>
      <c r="G17" s="278"/>
      <c r="H17" s="278"/>
      <c r="I17" s="278"/>
      <c r="J17" s="278"/>
    </row>
    <row r="18" spans="1:10" ht="14.25" customHeight="1" x14ac:dyDescent="0.2">
      <c r="A18" s="173"/>
      <c r="B18" s="278"/>
      <c r="C18" s="197"/>
      <c r="D18" s="278"/>
      <c r="E18" s="278"/>
      <c r="F18" s="278"/>
      <c r="G18" s="278"/>
      <c r="H18" s="278"/>
      <c r="I18" s="278"/>
      <c r="J18" s="278"/>
    </row>
    <row r="19" spans="1:10" ht="14.25" customHeight="1" x14ac:dyDescent="0.2">
      <c r="B19" s="198"/>
      <c r="C19" s="117"/>
      <c r="I19" s="199"/>
      <c r="J19" s="199"/>
    </row>
    <row r="20" spans="1:10" ht="14.25" customHeight="1" x14ac:dyDescent="0.2">
      <c r="A20" s="193"/>
      <c r="B20" s="198"/>
      <c r="C20" s="117"/>
      <c r="I20" s="199"/>
      <c r="J20" s="199"/>
    </row>
    <row r="21" spans="1:10" ht="14.25" customHeight="1" x14ac:dyDescent="0.2">
      <c r="B21" s="198"/>
      <c r="C21" s="117"/>
      <c r="I21" s="199"/>
      <c r="J21" s="199"/>
    </row>
    <row r="22" spans="1:10" ht="14.25" customHeight="1" x14ac:dyDescent="0.2">
      <c r="B22" s="198"/>
      <c r="C22" s="117"/>
      <c r="G22" s="192"/>
      <c r="I22" s="199"/>
    </row>
    <row r="23" spans="1:10" ht="14.25" customHeight="1" x14ac:dyDescent="0.2">
      <c r="B23" s="198"/>
      <c r="C23" s="117"/>
      <c r="I23" s="199"/>
      <c r="J23" s="199"/>
    </row>
    <row r="24" spans="1:10" ht="14.25" customHeight="1" x14ac:dyDescent="0.2">
      <c r="B24" s="198"/>
      <c r="C24" s="117"/>
      <c r="I24" s="199"/>
      <c r="J24" s="199"/>
    </row>
    <row r="25" spans="1:10" ht="14.25" customHeight="1" x14ac:dyDescent="0.2">
      <c r="B25" s="198"/>
      <c r="C25" s="117"/>
      <c r="I25" s="199"/>
      <c r="J25" s="199"/>
    </row>
    <row r="26" spans="1:10" ht="14.25" customHeight="1" x14ac:dyDescent="0.2">
      <c r="C26" s="117"/>
      <c r="I26" s="199"/>
      <c r="J26" s="199"/>
    </row>
    <row r="27" spans="1:10" ht="14.25" customHeight="1" x14ac:dyDescent="0.2">
      <c r="C27" s="117"/>
      <c r="I27" s="199"/>
      <c r="J27" s="199"/>
    </row>
    <row r="28" spans="1:10" ht="14.25" customHeight="1" x14ac:dyDescent="0.2">
      <c r="C28" s="117"/>
      <c r="H28" s="1926"/>
      <c r="I28" s="199"/>
      <c r="J28" s="199"/>
    </row>
    <row r="29" spans="1:10" ht="14.25" customHeight="1" x14ac:dyDescent="0.2">
      <c r="C29" s="117"/>
      <c r="I29" s="199"/>
      <c r="J29" s="199"/>
    </row>
    <row r="30" spans="1:10" ht="14.25" customHeight="1" x14ac:dyDescent="0.2">
      <c r="C30" s="117"/>
      <c r="I30" s="199"/>
      <c r="J30" s="199"/>
    </row>
    <row r="31" spans="1:10" ht="14.25" customHeight="1" x14ac:dyDescent="0.2">
      <c r="C31" s="117"/>
      <c r="I31" s="199"/>
      <c r="J31" s="199"/>
    </row>
    <row r="32" spans="1:10" ht="14.25" customHeight="1" x14ac:dyDescent="0.2">
      <c r="C32" s="117"/>
      <c r="I32" s="199"/>
      <c r="J32" s="199"/>
    </row>
    <row r="33" spans="3:10" ht="14.25" customHeight="1" x14ac:dyDescent="0.2">
      <c r="C33" s="117"/>
      <c r="I33" s="199"/>
      <c r="J33" s="199"/>
    </row>
    <row r="34" spans="3:10" ht="14.25" customHeight="1" x14ac:dyDescent="0.2">
      <c r="C34" s="117"/>
      <c r="I34" s="199"/>
      <c r="J34" s="199"/>
    </row>
    <row r="35" spans="3:10" ht="14.25" customHeight="1" x14ac:dyDescent="0.2">
      <c r="C35" s="117"/>
      <c r="I35" s="199"/>
      <c r="J35" s="199"/>
    </row>
    <row r="36" spans="3:10" ht="14.25" customHeight="1" x14ac:dyDescent="0.2">
      <c r="C36" s="117"/>
      <c r="I36" s="199"/>
      <c r="J36" s="199"/>
    </row>
    <row r="37" spans="3:10" ht="14.25" customHeight="1" x14ac:dyDescent="0.2">
      <c r="C37" s="117"/>
      <c r="I37" s="199"/>
      <c r="J37" s="199"/>
    </row>
    <row r="38" spans="3:10" ht="14.25" customHeight="1" x14ac:dyDescent="0.2">
      <c r="C38" s="117"/>
      <c r="I38" s="199"/>
      <c r="J38" s="199"/>
    </row>
    <row r="39" spans="3:10" ht="14.25" customHeight="1" x14ac:dyDescent="0.2">
      <c r="C39" s="117"/>
      <c r="I39" s="199"/>
      <c r="J39" s="199"/>
    </row>
    <row r="40" spans="3:10" ht="14.25" customHeight="1" x14ac:dyDescent="0.2">
      <c r="C40" s="117"/>
      <c r="I40" s="199"/>
      <c r="J40" s="199"/>
    </row>
    <row r="41" spans="3:10" ht="14.25" customHeight="1" x14ac:dyDescent="0.2">
      <c r="C41" s="117"/>
      <c r="I41" s="199"/>
      <c r="J41" s="199"/>
    </row>
    <row r="42" spans="3:10" ht="14.25" customHeight="1" x14ac:dyDescent="0.2">
      <c r="C42" s="117"/>
      <c r="I42" s="199"/>
      <c r="J42" s="199"/>
    </row>
    <row r="43" spans="3:10" ht="14.25" customHeight="1" x14ac:dyDescent="0.2">
      <c r="C43" s="117"/>
      <c r="I43" s="199"/>
      <c r="J43" s="199"/>
    </row>
    <row r="44" spans="3:10" ht="14.25" customHeight="1" x14ac:dyDescent="0.2">
      <c r="C44" s="117"/>
      <c r="I44" s="199"/>
      <c r="J44" s="199"/>
    </row>
    <row r="45" spans="3:10" ht="14.25" customHeight="1" x14ac:dyDescent="0.2">
      <c r="C45" s="117"/>
      <c r="I45" s="199"/>
      <c r="J45" s="199"/>
    </row>
    <row r="46" spans="3:10" ht="14.25" customHeight="1" x14ac:dyDescent="0.2">
      <c r="C46" s="117"/>
      <c r="I46" s="199"/>
      <c r="J46" s="199"/>
    </row>
    <row r="47" spans="3:10" ht="14.25" customHeight="1" x14ac:dyDescent="0.2">
      <c r="C47" s="117"/>
      <c r="I47" s="199"/>
      <c r="J47" s="199"/>
    </row>
    <row r="48" spans="3:10" ht="14.25" customHeight="1" x14ac:dyDescent="0.2">
      <c r="C48" s="117"/>
      <c r="I48" s="199"/>
      <c r="J48" s="199"/>
    </row>
    <row r="49" spans="3:10" ht="14.25" customHeight="1" x14ac:dyDescent="0.2">
      <c r="C49" s="117"/>
      <c r="I49" s="199"/>
      <c r="J49" s="199"/>
    </row>
    <row r="50" spans="3:10" ht="14.25" customHeight="1" x14ac:dyDescent="0.2">
      <c r="C50" s="117"/>
      <c r="I50" s="199"/>
      <c r="J50" s="199"/>
    </row>
    <row r="51" spans="3:10" ht="14.25" customHeight="1" x14ac:dyDescent="0.2">
      <c r="C51" s="117"/>
      <c r="I51" s="199"/>
      <c r="J51" s="199"/>
    </row>
    <row r="52" spans="3:10" ht="14.25" customHeight="1" x14ac:dyDescent="0.2">
      <c r="C52" s="117"/>
      <c r="I52" s="199"/>
      <c r="J52" s="199"/>
    </row>
    <row r="53" spans="3:10" ht="14.25" customHeight="1" x14ac:dyDescent="0.2">
      <c r="C53" s="117"/>
      <c r="I53" s="199"/>
      <c r="J53" s="199"/>
    </row>
    <row r="54" spans="3:10" ht="14.25" customHeight="1" x14ac:dyDescent="0.2">
      <c r="C54" s="117"/>
      <c r="I54" s="199"/>
      <c r="J54" s="199"/>
    </row>
    <row r="55" spans="3:10" ht="14.25" customHeight="1" x14ac:dyDescent="0.2">
      <c r="C55" s="117"/>
      <c r="I55" s="199"/>
      <c r="J55" s="199"/>
    </row>
    <row r="56" spans="3:10" ht="14.25" customHeight="1" x14ac:dyDescent="0.2">
      <c r="C56" s="117"/>
      <c r="I56" s="199"/>
      <c r="J56" s="199"/>
    </row>
    <row r="57" spans="3:10" ht="14.25" customHeight="1" x14ac:dyDescent="0.2">
      <c r="C57" s="117"/>
      <c r="I57" s="199"/>
      <c r="J57" s="199"/>
    </row>
    <row r="58" spans="3:10" ht="14.25" customHeight="1" x14ac:dyDescent="0.2">
      <c r="C58" s="117"/>
      <c r="I58" s="199"/>
      <c r="J58" s="199"/>
    </row>
    <row r="59" spans="3:10" ht="14.25" customHeight="1" x14ac:dyDescent="0.2">
      <c r="C59" s="117"/>
      <c r="I59" s="199"/>
      <c r="J59" s="199"/>
    </row>
    <row r="60" spans="3:10" ht="14.25" customHeight="1" x14ac:dyDescent="0.2">
      <c r="C60" s="117"/>
      <c r="I60" s="199"/>
      <c r="J60" s="199"/>
    </row>
    <row r="61" spans="3:10" ht="14.25" customHeight="1" x14ac:dyDescent="0.2">
      <c r="C61" s="117"/>
      <c r="I61" s="199"/>
      <c r="J61" s="199"/>
    </row>
    <row r="62" spans="3:10" ht="14.25" customHeight="1" x14ac:dyDescent="0.2">
      <c r="C62" s="117"/>
      <c r="I62" s="199"/>
      <c r="J62" s="199"/>
    </row>
    <row r="63" spans="3:10" ht="14.25" customHeight="1" x14ac:dyDescent="0.2">
      <c r="C63" s="117"/>
      <c r="I63" s="199"/>
      <c r="J63" s="199"/>
    </row>
    <row r="64" spans="3:10" ht="14.25" customHeight="1" x14ac:dyDescent="0.2">
      <c r="C64" s="117"/>
      <c r="I64" s="199"/>
      <c r="J64" s="199"/>
    </row>
    <row r="65" spans="3:10" ht="14.25" customHeight="1" x14ac:dyDescent="0.2">
      <c r="C65" s="117"/>
      <c r="I65" s="199"/>
      <c r="J65" s="199"/>
    </row>
    <row r="66" spans="3:10" ht="14.25" customHeight="1" x14ac:dyDescent="0.2">
      <c r="C66" s="117"/>
      <c r="I66" s="199"/>
      <c r="J66" s="199"/>
    </row>
    <row r="67" spans="3:10" ht="14.25" customHeight="1" x14ac:dyDescent="0.2">
      <c r="C67" s="117"/>
      <c r="I67" s="199"/>
      <c r="J67" s="199"/>
    </row>
    <row r="68" spans="3:10" ht="14.25" customHeight="1" x14ac:dyDescent="0.2">
      <c r="C68" s="117"/>
      <c r="I68" s="199"/>
      <c r="J68" s="199"/>
    </row>
    <row r="69" spans="3:10" ht="14.25" customHeight="1" x14ac:dyDescent="0.2">
      <c r="C69" s="117"/>
      <c r="I69" s="199"/>
      <c r="J69" s="199"/>
    </row>
    <row r="70" spans="3:10" ht="14.25" customHeight="1" x14ac:dyDescent="0.2">
      <c r="C70" s="117"/>
      <c r="I70" s="199"/>
      <c r="J70" s="199"/>
    </row>
    <row r="71" spans="3:10" ht="14.25" customHeight="1" x14ac:dyDescent="0.2">
      <c r="C71" s="117"/>
      <c r="I71" s="199"/>
      <c r="J71" s="199"/>
    </row>
    <row r="72" spans="3:10" ht="14.25" customHeight="1" x14ac:dyDescent="0.2">
      <c r="C72" s="117"/>
      <c r="I72" s="199"/>
      <c r="J72" s="199"/>
    </row>
    <row r="73" spans="3:10" ht="14.25" customHeight="1" x14ac:dyDescent="0.2">
      <c r="C73" s="117"/>
      <c r="I73" s="199"/>
      <c r="J73" s="199"/>
    </row>
    <row r="74" spans="3:10" ht="14.25" customHeight="1" x14ac:dyDescent="0.2">
      <c r="C74" s="117"/>
      <c r="I74" s="199"/>
      <c r="J74" s="199"/>
    </row>
    <row r="75" spans="3:10" ht="14.25" customHeight="1" x14ac:dyDescent="0.2">
      <c r="C75" s="117"/>
      <c r="I75" s="199"/>
      <c r="J75" s="199"/>
    </row>
    <row r="76" spans="3:10" ht="14.25" customHeight="1" x14ac:dyDescent="0.2">
      <c r="C76" s="117"/>
      <c r="I76" s="199"/>
      <c r="J76" s="199"/>
    </row>
    <row r="77" spans="3:10" ht="14.25" customHeight="1" x14ac:dyDescent="0.2">
      <c r="C77" s="117"/>
      <c r="I77" s="199"/>
      <c r="J77" s="199"/>
    </row>
    <row r="78" spans="3:10" ht="14.25" customHeight="1" x14ac:dyDescent="0.2">
      <c r="C78" s="117"/>
      <c r="I78" s="199"/>
      <c r="J78" s="199"/>
    </row>
    <row r="79" spans="3:10" ht="14.25" customHeight="1" x14ac:dyDescent="0.2">
      <c r="C79" s="117"/>
      <c r="I79" s="199"/>
      <c r="J79" s="199"/>
    </row>
    <row r="80" spans="3:10" ht="14.25" customHeight="1" x14ac:dyDescent="0.2">
      <c r="C80" s="117"/>
      <c r="I80" s="199"/>
      <c r="J80" s="199"/>
    </row>
    <row r="81" spans="3:10" ht="14.25" customHeight="1" x14ac:dyDescent="0.2">
      <c r="C81" s="117"/>
      <c r="I81" s="199"/>
      <c r="J81" s="199"/>
    </row>
    <row r="82" spans="3:10" ht="14.25" customHeight="1" x14ac:dyDescent="0.2">
      <c r="C82" s="117"/>
      <c r="I82" s="199"/>
      <c r="J82" s="199"/>
    </row>
    <row r="83" spans="3:10" ht="14.25" customHeight="1" x14ac:dyDescent="0.2">
      <c r="C83" s="117"/>
      <c r="I83" s="199"/>
      <c r="J83" s="199"/>
    </row>
    <row r="84" spans="3:10" ht="14.25" customHeight="1" x14ac:dyDescent="0.2">
      <c r="C84" s="117"/>
      <c r="I84" s="199"/>
      <c r="J84" s="199"/>
    </row>
    <row r="85" spans="3:10" ht="14.25" customHeight="1" x14ac:dyDescent="0.2">
      <c r="C85" s="117"/>
      <c r="I85" s="199"/>
      <c r="J85" s="199"/>
    </row>
    <row r="86" spans="3:10" ht="14.25" customHeight="1" x14ac:dyDescent="0.2">
      <c r="C86" s="117"/>
      <c r="I86" s="199"/>
      <c r="J86" s="199"/>
    </row>
    <row r="87" spans="3:10" ht="14.25" customHeight="1" x14ac:dyDescent="0.2">
      <c r="C87" s="117"/>
      <c r="I87" s="199"/>
      <c r="J87" s="199"/>
    </row>
    <row r="88" spans="3:10" ht="14.25" customHeight="1" x14ac:dyDescent="0.2">
      <c r="C88" s="117"/>
      <c r="I88" s="199"/>
      <c r="J88" s="199"/>
    </row>
    <row r="89" spans="3:10" ht="14.25" customHeight="1" x14ac:dyDescent="0.2">
      <c r="C89" s="117"/>
      <c r="I89" s="199"/>
      <c r="J89" s="199"/>
    </row>
    <row r="90" spans="3:10" ht="14.25" customHeight="1" x14ac:dyDescent="0.2">
      <c r="C90" s="117"/>
      <c r="I90" s="199"/>
      <c r="J90" s="199"/>
    </row>
    <row r="91" spans="3:10" ht="14.25" customHeight="1" x14ac:dyDescent="0.2">
      <c r="C91" s="117"/>
      <c r="I91" s="199"/>
      <c r="J91" s="199"/>
    </row>
    <row r="92" spans="3:10" ht="14.25" customHeight="1" x14ac:dyDescent="0.2">
      <c r="C92" s="117"/>
      <c r="I92" s="199"/>
      <c r="J92" s="199"/>
    </row>
    <row r="93" spans="3:10" ht="14.25" customHeight="1" x14ac:dyDescent="0.2">
      <c r="C93" s="117"/>
      <c r="I93" s="199"/>
      <c r="J93" s="199"/>
    </row>
    <row r="94" spans="3:10" ht="14.25" customHeight="1" x14ac:dyDescent="0.2">
      <c r="C94" s="117"/>
      <c r="I94" s="199"/>
      <c r="J94" s="199"/>
    </row>
    <row r="95" spans="3:10" ht="14.25" customHeight="1" x14ac:dyDescent="0.2">
      <c r="C95" s="117"/>
      <c r="I95" s="199"/>
      <c r="J95" s="199"/>
    </row>
    <row r="96" spans="3:10" ht="14.25" customHeight="1" x14ac:dyDescent="0.2">
      <c r="C96" s="117"/>
      <c r="I96" s="199"/>
      <c r="J96" s="199"/>
    </row>
    <row r="97" spans="9:10" ht="14.25" customHeight="1" x14ac:dyDescent="0.2">
      <c r="I97" s="199"/>
      <c r="J97" s="199"/>
    </row>
    <row r="98" spans="9:10" ht="14.25" customHeight="1" x14ac:dyDescent="0.2">
      <c r="I98" s="199"/>
      <c r="J98" s="199"/>
    </row>
    <row r="99" spans="9:10" ht="14.25" customHeight="1" x14ac:dyDescent="0.2">
      <c r="I99" s="199"/>
      <c r="J99" s="199"/>
    </row>
    <row r="100" spans="9:10" ht="14.25" customHeight="1" x14ac:dyDescent="0.2">
      <c r="I100" s="199"/>
      <c r="J100" s="199"/>
    </row>
    <row r="101" spans="9:10" ht="14.25" customHeight="1" x14ac:dyDescent="0.2">
      <c r="I101" s="199"/>
      <c r="J101" s="199"/>
    </row>
    <row r="102" spans="9:10" ht="14.25" customHeight="1" x14ac:dyDescent="0.2">
      <c r="I102" s="199"/>
      <c r="J102" s="199"/>
    </row>
    <row r="103" spans="9:10" ht="14.25" customHeight="1" x14ac:dyDescent="0.2">
      <c r="I103" s="199"/>
      <c r="J103" s="199"/>
    </row>
    <row r="104" spans="9:10" ht="14.25" customHeight="1" x14ac:dyDescent="0.2">
      <c r="I104" s="199"/>
      <c r="J104" s="199"/>
    </row>
    <row r="105" spans="9:10" ht="14.25" customHeight="1" x14ac:dyDescent="0.2">
      <c r="I105" s="199"/>
      <c r="J105" s="199"/>
    </row>
    <row r="106" spans="9:10" ht="14.25" customHeight="1" x14ac:dyDescent="0.2">
      <c r="I106" s="199"/>
      <c r="J106" s="199"/>
    </row>
    <row r="107" spans="9:10" ht="14.25" customHeight="1" x14ac:dyDescent="0.2">
      <c r="I107" s="199"/>
      <c r="J107" s="199"/>
    </row>
    <row r="108" spans="9:10" ht="14.25" customHeight="1" x14ac:dyDescent="0.2">
      <c r="I108" s="199"/>
      <c r="J108" s="199"/>
    </row>
    <row r="109" spans="9:10" ht="14.25" customHeight="1" x14ac:dyDescent="0.2">
      <c r="I109" s="199"/>
      <c r="J109" s="199"/>
    </row>
    <row r="110" spans="9:10" ht="14.25" customHeight="1" x14ac:dyDescent="0.2">
      <c r="I110" s="199"/>
      <c r="J110" s="199"/>
    </row>
    <row r="111" spans="9:10" ht="14.25" customHeight="1" x14ac:dyDescent="0.2">
      <c r="I111" s="199"/>
      <c r="J111" s="199"/>
    </row>
    <row r="112" spans="9:10" ht="14.25" customHeight="1" x14ac:dyDescent="0.2">
      <c r="I112" s="199"/>
      <c r="J112" s="199"/>
    </row>
    <row r="113" spans="9:10" ht="14.25" customHeight="1" x14ac:dyDescent="0.2">
      <c r="I113" s="199"/>
      <c r="J113" s="199"/>
    </row>
    <row r="114" spans="9:10" ht="14.25" customHeight="1" x14ac:dyDescent="0.2">
      <c r="I114" s="199"/>
      <c r="J114" s="199"/>
    </row>
    <row r="115" spans="9:10" ht="14.25" customHeight="1" x14ac:dyDescent="0.2">
      <c r="I115" s="199"/>
      <c r="J115" s="199"/>
    </row>
    <row r="116" spans="9:10" ht="14.25" customHeight="1" x14ac:dyDescent="0.2">
      <c r="I116" s="199"/>
      <c r="J116" s="199"/>
    </row>
    <row r="117" spans="9:10" ht="14.25" customHeight="1" x14ac:dyDescent="0.2">
      <c r="I117" s="199"/>
      <c r="J117" s="199"/>
    </row>
    <row r="118" spans="9:10" ht="14.25" customHeight="1" x14ac:dyDescent="0.2">
      <c r="I118" s="199"/>
      <c r="J118" s="199"/>
    </row>
    <row r="119" spans="9:10" ht="14.25" customHeight="1" x14ac:dyDescent="0.2">
      <c r="I119" s="199"/>
      <c r="J119" s="199"/>
    </row>
    <row r="120" spans="9:10" ht="14.25" customHeight="1" x14ac:dyDescent="0.2"/>
    <row r="121" spans="9:10" ht="14.25" customHeight="1" x14ac:dyDescent="0.2"/>
    <row r="122" spans="9:10" ht="14.25" customHeight="1" x14ac:dyDescent="0.2"/>
    <row r="123" spans="9:10" ht="14.25" customHeight="1" x14ac:dyDescent="0.2"/>
    <row r="124" spans="9:10" ht="14.25" customHeight="1" x14ac:dyDescent="0.2"/>
    <row r="125" spans="9:10" ht="14.25" customHeight="1" x14ac:dyDescent="0.2"/>
    <row r="126" spans="9:10" ht="14.25" customHeight="1" x14ac:dyDescent="0.2"/>
    <row r="127" spans="9:10" ht="14.25" customHeight="1" x14ac:dyDescent="0.2"/>
    <row r="128" spans="9:10"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sheetData>
  <sortState xmlns:xlrd2="http://schemas.microsoft.com/office/spreadsheetml/2017/richdata2" ref="A8:Q14">
    <sortCondition ref="A8:A14"/>
  </sortState>
  <mergeCells count="6">
    <mergeCell ref="H4:K4"/>
    <mergeCell ref="A1:B1"/>
    <mergeCell ref="D1:G1"/>
    <mergeCell ref="A2:B2"/>
    <mergeCell ref="A4:B4"/>
    <mergeCell ref="D4:G4"/>
  </mergeCells>
  <hyperlinks>
    <hyperlink ref="A4" display="Back to Top Sheet" xr:uid="{00000000-0004-0000-3300-000000000000}"/>
    <hyperlink ref="A4:B4" location="Top!A1" display="Back to Top Sheet" xr:uid="{5104B07C-63F3-4603-B055-DB3E23AADC86}"/>
  </hyperlinks>
  <pageMargins left="0.28000000000000003" right="0.16" top="0.52" bottom="0.56000000000000005" header="0.35" footer="0.39"/>
  <pageSetup paperSize="9" scale="64" fitToHeight="0" orientation="landscape" r:id="rId1"/>
  <headerFooter alignWithMargins="0">
    <oddHeader>&amp;CBluetooth Test Case Reference List</oddHeader>
    <oddFooter>&amp;L&amp;F&amp;C&amp;A&amp;R&amp;P of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B1A0C7"/>
    <pageSetUpPr fitToPage="1"/>
  </sheetPr>
  <dimension ref="A1:M198"/>
  <sheetViews>
    <sheetView workbookViewId="0">
      <selection sqref="A1:B1"/>
    </sheetView>
  </sheetViews>
  <sheetFormatPr defaultColWidth="11.42578125" defaultRowHeight="12.75" x14ac:dyDescent="0.2"/>
  <cols>
    <col min="1" max="1" width="28.85546875" style="16" customWidth="1"/>
    <col min="2" max="2" width="41.140625" style="16" customWidth="1"/>
    <col min="3" max="3" width="16" style="16" customWidth="1"/>
    <col min="4" max="4" width="16.5703125" style="7" customWidth="1"/>
    <col min="5" max="5" width="15.5703125" style="7" customWidth="1"/>
    <col min="6" max="6" width="15.85546875" style="9" customWidth="1"/>
    <col min="7" max="7" width="23.42578125" style="8" customWidth="1"/>
    <col min="8" max="8" width="14.140625" style="7" customWidth="1"/>
    <col min="9" max="9" width="19.42578125" style="7" customWidth="1"/>
    <col min="10" max="10" width="20.5703125" style="9" customWidth="1"/>
    <col min="11" max="11" width="25.5703125" style="9" bestFit="1" customWidth="1"/>
    <col min="12"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19" t="str">
        <f>Top!B79&amp;", "&amp;Top!C80</f>
        <v>Link Loss Service 1.0, 1.0.1</v>
      </c>
      <c r="B2" s="2119"/>
      <c r="C2" s="1929"/>
      <c r="D2" s="377" t="s">
        <v>986</v>
      </c>
      <c r="E2" s="486" t="str">
        <f>Top!E79</f>
        <v>LLS.TS.p4</v>
      </c>
      <c r="F2" s="486"/>
      <c r="G2" s="378"/>
      <c r="H2" s="377" t="s">
        <v>11</v>
      </c>
      <c r="I2" s="378" t="str">
        <f>Top!$G79</f>
        <v>LLS.TS.p4</v>
      </c>
      <c r="J2" s="377" t="s">
        <v>987</v>
      </c>
      <c r="K2" s="1026">
        <v>45106</v>
      </c>
      <c r="L2" s="25"/>
    </row>
    <row r="3" spans="1:13" ht="18" customHeight="1" thickBot="1" x14ac:dyDescent="0.25">
      <c r="A3" s="55" t="s">
        <v>988</v>
      </c>
      <c r="B3" s="55">
        <f>rel_date</f>
        <v>46070</v>
      </c>
      <c r="D3" s="377" t="s">
        <v>989</v>
      </c>
      <c r="E3" s="486" t="str">
        <f>Top!F79</f>
        <v>LLS.ICS.p2</v>
      </c>
      <c r="F3" s="486"/>
      <c r="G3" s="378"/>
      <c r="H3" s="1585" t="s">
        <v>12</v>
      </c>
      <c r="I3" s="1586" t="str">
        <f>Top!$H79</f>
        <v>LLS.ICS.p3</v>
      </c>
      <c r="J3" s="1585" t="s">
        <v>987</v>
      </c>
      <c r="K3" s="1621">
        <f>rel_date</f>
        <v>46070</v>
      </c>
    </row>
    <row r="4" spans="1:13" ht="14.25" customHeight="1" thickBot="1" x14ac:dyDescent="0.25">
      <c r="A4" s="2114" t="s">
        <v>990</v>
      </c>
      <c r="B4" s="2115"/>
      <c r="C4" s="39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1147" t="s">
        <v>1225</v>
      </c>
      <c r="D6" s="32"/>
      <c r="E6" s="495">
        <v>45198</v>
      </c>
      <c r="F6" s="32"/>
      <c r="G6" s="18" t="s">
        <v>7125</v>
      </c>
      <c r="I6" s="1184">
        <v>45198</v>
      </c>
      <c r="J6" s="534"/>
      <c r="K6" s="181"/>
      <c r="M6" s="9"/>
    </row>
    <row r="7" spans="1:13" s="10" customFormat="1" x14ac:dyDescent="0.2">
      <c r="A7" s="403" t="s">
        <v>12</v>
      </c>
      <c r="B7" s="311" t="s">
        <v>1004</v>
      </c>
      <c r="C7" s="1594" t="s">
        <v>1005</v>
      </c>
      <c r="D7" s="19"/>
      <c r="E7" s="468">
        <v>45053</v>
      </c>
      <c r="F7" s="19"/>
      <c r="G7" s="23"/>
      <c r="H7" s="208"/>
      <c r="I7" s="461">
        <f>$B$3+90</f>
        <v>46160</v>
      </c>
      <c r="J7" s="204"/>
      <c r="K7" s="206" t="s">
        <v>1126</v>
      </c>
      <c r="M7" s="9"/>
    </row>
    <row r="8" spans="1:13" s="10" customFormat="1" x14ac:dyDescent="0.2">
      <c r="A8" s="1069" t="s">
        <v>7126</v>
      </c>
      <c r="B8" s="522" t="s">
        <v>7127</v>
      </c>
      <c r="C8" s="1275"/>
      <c r="D8" s="32" t="s">
        <v>519</v>
      </c>
      <c r="E8" s="468">
        <v>45198</v>
      </c>
      <c r="F8" s="32" t="s">
        <v>19</v>
      </c>
      <c r="G8" s="18"/>
      <c r="H8" s="1651" t="s">
        <v>519</v>
      </c>
      <c r="I8" s="1184">
        <v>45198</v>
      </c>
      <c r="J8" s="31" t="s">
        <v>19</v>
      </c>
      <c r="K8" s="37"/>
      <c r="M8" s="9"/>
    </row>
    <row r="9" spans="1:13" s="10" customFormat="1" x14ac:dyDescent="0.2">
      <c r="A9" s="1069" t="s">
        <v>7128</v>
      </c>
      <c r="B9" s="311" t="s">
        <v>7129</v>
      </c>
      <c r="C9" s="1150"/>
      <c r="D9" s="19" t="s">
        <v>519</v>
      </c>
      <c r="E9" s="468">
        <v>45198</v>
      </c>
      <c r="F9" s="19" t="s">
        <v>19</v>
      </c>
      <c r="G9" s="23"/>
      <c r="H9" s="1234" t="s">
        <v>519</v>
      </c>
      <c r="I9" s="1184">
        <v>45198</v>
      </c>
      <c r="J9" s="31" t="s">
        <v>19</v>
      </c>
      <c r="K9" s="30"/>
    </row>
    <row r="10" spans="1:13" s="10" customFormat="1" x14ac:dyDescent="0.2">
      <c r="A10" s="1069" t="s">
        <v>7130</v>
      </c>
      <c r="B10" s="1231" t="s">
        <v>1224</v>
      </c>
      <c r="C10" s="1147" t="s">
        <v>1225</v>
      </c>
      <c r="D10" s="19"/>
      <c r="E10" s="468"/>
      <c r="F10" s="19"/>
      <c r="G10" s="23" t="s">
        <v>7131</v>
      </c>
      <c r="H10" s="1234"/>
      <c r="I10" s="1184"/>
      <c r="J10" s="31"/>
      <c r="K10" s="180"/>
      <c r="M10" s="9"/>
    </row>
    <row r="11" spans="1:13" s="10" customFormat="1" x14ac:dyDescent="0.2">
      <c r="A11" s="1069" t="s">
        <v>7132</v>
      </c>
      <c r="B11" s="1231" t="s">
        <v>1224</v>
      </c>
      <c r="C11" s="1147" t="s">
        <v>1225</v>
      </c>
      <c r="D11" s="19"/>
      <c r="E11" s="468"/>
      <c r="F11" s="19"/>
      <c r="G11" s="23" t="s">
        <v>7131</v>
      </c>
      <c r="H11" s="1234"/>
      <c r="I11" s="1184"/>
      <c r="J11" s="31"/>
      <c r="K11" s="180"/>
      <c r="M11" s="9"/>
    </row>
    <row r="12" spans="1:13" s="10" customFormat="1" x14ac:dyDescent="0.2">
      <c r="A12" s="1069" t="s">
        <v>7133</v>
      </c>
      <c r="B12" s="311" t="s">
        <v>1224</v>
      </c>
      <c r="C12" s="1148"/>
      <c r="D12" s="19"/>
      <c r="E12" s="468"/>
      <c r="F12" s="19"/>
      <c r="G12" s="23"/>
      <c r="H12" s="1234"/>
      <c r="I12" s="1184"/>
      <c r="J12" s="31"/>
      <c r="K12" s="180"/>
    </row>
    <row r="13" spans="1:13" s="10" customFormat="1" x14ac:dyDescent="0.2">
      <c r="A13" s="1069" t="s">
        <v>7134</v>
      </c>
      <c r="B13" s="311" t="s">
        <v>4249</v>
      </c>
      <c r="C13" s="1147" t="s">
        <v>1225</v>
      </c>
      <c r="D13" s="19" t="s">
        <v>519</v>
      </c>
      <c r="E13" s="468">
        <v>45289</v>
      </c>
      <c r="F13" s="19" t="s">
        <v>19</v>
      </c>
      <c r="G13" s="23" t="s">
        <v>7135</v>
      </c>
      <c r="H13" s="1234" t="s">
        <v>519</v>
      </c>
      <c r="I13" s="1184">
        <v>45289</v>
      </c>
      <c r="J13" s="31" t="s">
        <v>19</v>
      </c>
      <c r="K13" s="180"/>
    </row>
    <row r="14" spans="1:13" s="10" customFormat="1" x14ac:dyDescent="0.2">
      <c r="A14" s="1069" t="s">
        <v>7136</v>
      </c>
      <c r="B14" s="311" t="s">
        <v>7137</v>
      </c>
      <c r="C14" s="1147" t="s">
        <v>1225</v>
      </c>
      <c r="D14" s="19" t="s">
        <v>519</v>
      </c>
      <c r="E14" s="468">
        <v>45289</v>
      </c>
      <c r="F14" s="19" t="s">
        <v>19</v>
      </c>
      <c r="G14" s="23" t="s">
        <v>7138</v>
      </c>
      <c r="H14" s="1234" t="s">
        <v>519</v>
      </c>
      <c r="I14" s="1184">
        <v>45289</v>
      </c>
      <c r="J14" s="31" t="s">
        <v>19</v>
      </c>
      <c r="K14" s="180"/>
    </row>
    <row r="15" spans="1:13" s="10" customFormat="1" x14ac:dyDescent="0.2">
      <c r="A15" s="255" t="s">
        <v>7139</v>
      </c>
      <c r="B15" s="311" t="s">
        <v>7140</v>
      </c>
      <c r="C15" s="315"/>
      <c r="D15" s="19" t="s">
        <v>519</v>
      </c>
      <c r="E15" s="468">
        <v>45198</v>
      </c>
      <c r="F15" s="19" t="s">
        <v>19</v>
      </c>
      <c r="G15" s="23"/>
      <c r="H15" s="1234" t="s">
        <v>519</v>
      </c>
      <c r="I15" s="1184">
        <v>45198</v>
      </c>
      <c r="J15" s="31" t="s">
        <v>19</v>
      </c>
      <c r="K15" s="30"/>
    </row>
    <row r="16" spans="1:13" s="10" customFormat="1" x14ac:dyDescent="0.2">
      <c r="A16" s="255" t="s">
        <v>7141</v>
      </c>
      <c r="B16" s="311" t="s">
        <v>7142</v>
      </c>
      <c r="C16" s="315"/>
      <c r="D16" s="19" t="s">
        <v>519</v>
      </c>
      <c r="E16" s="468">
        <v>45198</v>
      </c>
      <c r="F16" s="19" t="s">
        <v>19</v>
      </c>
      <c r="G16" s="23"/>
      <c r="H16" s="1234" t="s">
        <v>519</v>
      </c>
      <c r="I16" s="1184">
        <v>45198</v>
      </c>
      <c r="J16" s="31" t="s">
        <v>19</v>
      </c>
      <c r="K16" s="30"/>
    </row>
    <row r="17" spans="1:11" s="10" customFormat="1" ht="13.5" thickBot="1" x14ac:dyDescent="0.25">
      <c r="A17" s="256" t="s">
        <v>7143</v>
      </c>
      <c r="B17" s="312" t="s">
        <v>7144</v>
      </c>
      <c r="C17" s="371"/>
      <c r="D17" s="35" t="s">
        <v>519</v>
      </c>
      <c r="E17" s="474">
        <v>45198</v>
      </c>
      <c r="F17" s="35" t="s">
        <v>19</v>
      </c>
      <c r="G17" s="24"/>
      <c r="H17" s="1196" t="s">
        <v>519</v>
      </c>
      <c r="I17" s="1871">
        <v>45198</v>
      </c>
      <c r="J17" s="39" t="s">
        <v>19</v>
      </c>
      <c r="K17" s="214"/>
    </row>
    <row r="18" spans="1:11" ht="14.25" customHeight="1" x14ac:dyDescent="0.2">
      <c r="C18" s="117"/>
      <c r="D18" s="20"/>
      <c r="E18" s="20"/>
      <c r="F18" s="22"/>
      <c r="G18" s="20"/>
      <c r="H18" s="20"/>
      <c r="I18" s="20"/>
      <c r="J18" s="22"/>
      <c r="K18" s="22"/>
    </row>
    <row r="19" spans="1:11" customFormat="1" ht="14.25" customHeight="1" x14ac:dyDescent="0.2">
      <c r="A19" s="275" t="s">
        <v>1122</v>
      </c>
      <c r="B19" s="275"/>
      <c r="C19" s="117"/>
      <c r="D19" s="275"/>
      <c r="E19" s="275"/>
      <c r="F19" s="275"/>
      <c r="G19" s="275"/>
      <c r="H19" s="275"/>
      <c r="I19" s="275"/>
      <c r="J19" s="275"/>
      <c r="K19" s="275"/>
    </row>
    <row r="20" spans="1:11" ht="14.25" customHeight="1" x14ac:dyDescent="0.2">
      <c r="A20" s="173" t="s">
        <v>1123</v>
      </c>
      <c r="B20" s="12"/>
      <c r="C20" s="117"/>
      <c r="D20" s="12"/>
      <c r="E20" s="12"/>
      <c r="F20" s="12"/>
      <c r="G20" s="12"/>
      <c r="H20" s="12"/>
      <c r="I20" s="12"/>
      <c r="J20" s="12"/>
      <c r="K20" s="12"/>
    </row>
    <row r="21" spans="1:11" ht="14.25" customHeight="1" x14ac:dyDescent="0.2">
      <c r="A21" s="173"/>
      <c r="B21" s="12"/>
      <c r="C21" s="117"/>
      <c r="D21" s="12"/>
      <c r="E21" s="12"/>
      <c r="F21" s="12"/>
      <c r="G21" s="12"/>
      <c r="H21" s="12"/>
      <c r="I21" s="12"/>
      <c r="J21" s="12"/>
      <c r="K21" s="12"/>
    </row>
    <row r="22" spans="1:11" ht="14.25" customHeight="1" x14ac:dyDescent="0.2">
      <c r="A22" s="1458" t="s">
        <v>5626</v>
      </c>
      <c r="B22" s="12"/>
      <c r="C22" s="117"/>
      <c r="D22" s="12"/>
      <c r="E22" s="12"/>
      <c r="F22" s="12"/>
      <c r="G22" s="12"/>
      <c r="H22" s="12"/>
      <c r="I22" s="12"/>
      <c r="J22" s="12"/>
      <c r="K22" s="12"/>
    </row>
    <row r="23" spans="1:11" ht="12.75" customHeight="1" x14ac:dyDescent="0.2">
      <c r="A23" s="16" t="s">
        <v>7145</v>
      </c>
      <c r="C23" s="117"/>
      <c r="D23" s="20"/>
      <c r="E23" s="20"/>
      <c r="F23" s="22"/>
      <c r="G23" s="20"/>
      <c r="H23" s="20"/>
      <c r="I23" s="20"/>
      <c r="J23" s="22"/>
      <c r="K23" s="22"/>
    </row>
    <row r="24" spans="1:11" ht="14.25" customHeight="1" x14ac:dyDescent="0.2">
      <c r="A24" s="9" t="s">
        <v>7146</v>
      </c>
      <c r="B24" s="17"/>
      <c r="C24" s="117"/>
      <c r="D24" s="20"/>
      <c r="E24" s="20"/>
      <c r="F24" s="22"/>
      <c r="G24" s="21"/>
      <c r="H24" s="20"/>
      <c r="I24" s="20"/>
      <c r="J24" s="22"/>
      <c r="K24" s="22"/>
    </row>
    <row r="25" spans="1:11" ht="14.25" customHeight="1" x14ac:dyDescent="0.2">
      <c r="B25" s="17"/>
      <c r="C25" s="117"/>
      <c r="D25" s="20"/>
      <c r="E25" s="20"/>
      <c r="F25" s="22"/>
      <c r="G25" s="21"/>
      <c r="H25" s="20"/>
      <c r="I25" s="20"/>
      <c r="J25" s="22"/>
      <c r="K25" s="22"/>
    </row>
    <row r="26" spans="1:11" ht="14.25" customHeight="1" x14ac:dyDescent="0.2">
      <c r="B26" s="17"/>
      <c r="C26" s="117"/>
      <c r="D26" s="20"/>
      <c r="E26" s="20"/>
      <c r="F26" s="22"/>
      <c r="G26" s="20"/>
      <c r="H26" s="20"/>
      <c r="I26" s="22"/>
      <c r="J26" s="22"/>
    </row>
    <row r="27" spans="1:11" ht="14.25" customHeight="1" x14ac:dyDescent="0.2">
      <c r="B27" s="17"/>
      <c r="C27" s="117"/>
      <c r="D27" s="20"/>
      <c r="E27" s="20"/>
      <c r="F27" s="22"/>
      <c r="G27" s="21"/>
      <c r="H27" s="20"/>
      <c r="I27" s="20"/>
      <c r="J27" s="22"/>
      <c r="K27" s="22"/>
    </row>
    <row r="28" spans="1:11" ht="14.25" customHeight="1" x14ac:dyDescent="0.2">
      <c r="B28" s="17"/>
      <c r="C28" s="117"/>
      <c r="D28" s="20"/>
      <c r="E28" s="20"/>
      <c r="F28" s="22"/>
      <c r="G28" s="21"/>
      <c r="H28" s="20"/>
      <c r="I28" s="20"/>
      <c r="J28" s="22"/>
      <c r="K28" s="22"/>
    </row>
    <row r="29" spans="1:11" ht="14.25" customHeight="1" x14ac:dyDescent="0.2">
      <c r="B29" s="17"/>
      <c r="C29" s="117"/>
      <c r="D29" s="20"/>
      <c r="E29" s="20"/>
      <c r="F29" s="22"/>
      <c r="G29" s="21"/>
      <c r="H29" s="20"/>
      <c r="I29" s="20"/>
      <c r="J29" s="22"/>
      <c r="K29" s="22"/>
    </row>
    <row r="30" spans="1:11" ht="14.25" customHeight="1" x14ac:dyDescent="0.2">
      <c r="C30" s="117"/>
      <c r="D30" s="20"/>
      <c r="E30" s="20"/>
      <c r="F30" s="22"/>
      <c r="G30" s="21"/>
      <c r="H30" s="20"/>
      <c r="I30" s="20"/>
      <c r="J30" s="22"/>
      <c r="K30" s="22"/>
    </row>
    <row r="31" spans="1:11" ht="14.25" customHeight="1" x14ac:dyDescent="0.2">
      <c r="C31" s="117"/>
      <c r="D31" s="20"/>
      <c r="E31" s="20"/>
      <c r="F31" s="22"/>
      <c r="G31" s="21"/>
      <c r="H31" s="20"/>
      <c r="I31" s="20"/>
      <c r="J31" s="22"/>
      <c r="K31" s="22"/>
    </row>
    <row r="32" spans="1:11" ht="14.25" customHeight="1" x14ac:dyDescent="0.2">
      <c r="C32" s="117"/>
      <c r="D32" s="20"/>
      <c r="E32" s="20"/>
      <c r="F32" s="22"/>
      <c r="G32" s="21"/>
      <c r="H32" s="1914"/>
      <c r="I32" s="20"/>
      <c r="J32" s="22"/>
      <c r="K32" s="22"/>
    </row>
    <row r="33" spans="3:11" ht="14.25" customHeight="1" x14ac:dyDescent="0.2">
      <c r="C33" s="117"/>
      <c r="D33" s="20"/>
      <c r="E33" s="20"/>
      <c r="F33" s="22"/>
      <c r="G33" s="21"/>
      <c r="H33" s="20"/>
      <c r="I33" s="20"/>
      <c r="J33" s="22"/>
      <c r="K33" s="22"/>
    </row>
    <row r="34" spans="3:11" ht="14.25" customHeight="1" x14ac:dyDescent="0.2">
      <c r="C34" s="117"/>
      <c r="D34" s="20"/>
      <c r="E34" s="20"/>
      <c r="F34" s="22"/>
      <c r="G34" s="21"/>
      <c r="H34" s="20"/>
      <c r="I34" s="20"/>
      <c r="J34" s="22"/>
      <c r="K34" s="22"/>
    </row>
    <row r="35" spans="3:11" ht="14.25" customHeight="1" x14ac:dyDescent="0.2">
      <c r="C35" s="117"/>
      <c r="D35" s="20"/>
      <c r="E35" s="20"/>
      <c r="F35" s="22"/>
      <c r="G35" s="21"/>
      <c r="H35" s="20"/>
      <c r="I35" s="20"/>
      <c r="J35" s="22"/>
      <c r="K35" s="22"/>
    </row>
    <row r="36" spans="3:11" ht="14.25" customHeight="1" x14ac:dyDescent="0.2">
      <c r="C36" s="117"/>
      <c r="D36" s="20"/>
      <c r="E36" s="20"/>
      <c r="F36" s="22"/>
      <c r="G36" s="21"/>
      <c r="H36" s="20"/>
      <c r="I36" s="20"/>
      <c r="J36" s="22"/>
      <c r="K36" s="22"/>
    </row>
    <row r="37" spans="3:11" ht="14.25" customHeight="1" x14ac:dyDescent="0.2">
      <c r="C37" s="117"/>
      <c r="D37" s="20"/>
      <c r="E37" s="20"/>
      <c r="F37" s="22"/>
      <c r="G37" s="21"/>
      <c r="H37" s="20"/>
      <c r="I37" s="20"/>
      <c r="J37" s="22"/>
      <c r="K37" s="22"/>
    </row>
    <row r="38" spans="3:11" ht="14.25" customHeight="1" x14ac:dyDescent="0.2">
      <c r="C38" s="117"/>
      <c r="D38" s="20"/>
      <c r="E38" s="20"/>
      <c r="F38" s="22"/>
      <c r="G38" s="21"/>
      <c r="H38" s="20"/>
      <c r="I38" s="20"/>
      <c r="J38" s="22"/>
      <c r="K38" s="22"/>
    </row>
    <row r="39" spans="3:11" ht="14.25" customHeight="1" x14ac:dyDescent="0.2">
      <c r="C39" s="117"/>
      <c r="D39" s="20"/>
      <c r="E39" s="20"/>
      <c r="F39" s="22"/>
      <c r="G39" s="21"/>
      <c r="H39" s="20"/>
      <c r="I39" s="20"/>
      <c r="J39" s="22"/>
      <c r="K39" s="22"/>
    </row>
    <row r="40" spans="3:11" ht="14.25" customHeight="1" x14ac:dyDescent="0.2">
      <c r="C40" s="117"/>
      <c r="D40" s="20"/>
      <c r="E40" s="20"/>
      <c r="F40" s="22"/>
      <c r="G40" s="21"/>
      <c r="H40" s="20"/>
      <c r="I40" s="20"/>
      <c r="J40" s="22"/>
      <c r="K40" s="22"/>
    </row>
    <row r="41" spans="3:11" ht="14.25" customHeight="1" x14ac:dyDescent="0.2">
      <c r="C41" s="117"/>
      <c r="D41" s="20"/>
      <c r="E41" s="20"/>
      <c r="F41" s="22"/>
      <c r="G41" s="21"/>
      <c r="H41" s="20"/>
      <c r="I41" s="20"/>
      <c r="J41" s="22"/>
      <c r="K41" s="22"/>
    </row>
    <row r="42" spans="3:11" ht="14.25" customHeight="1" x14ac:dyDescent="0.2">
      <c r="C42" s="117"/>
      <c r="D42" s="20"/>
      <c r="E42" s="20"/>
      <c r="F42" s="22"/>
      <c r="G42" s="21"/>
      <c r="H42" s="20"/>
      <c r="I42" s="20"/>
      <c r="J42" s="22"/>
      <c r="K42" s="22"/>
    </row>
    <row r="43" spans="3:11" ht="14.25" customHeight="1" x14ac:dyDescent="0.2">
      <c r="C43" s="117"/>
      <c r="D43" s="20"/>
      <c r="E43" s="20"/>
      <c r="F43" s="22"/>
      <c r="G43" s="21"/>
      <c r="H43" s="20"/>
      <c r="I43" s="20"/>
      <c r="J43" s="22"/>
      <c r="K43" s="22"/>
    </row>
    <row r="44" spans="3:11" ht="14.25" customHeight="1" x14ac:dyDescent="0.2">
      <c r="C44" s="117"/>
      <c r="D44" s="20"/>
      <c r="E44" s="20"/>
      <c r="F44" s="22"/>
      <c r="G44" s="21"/>
      <c r="H44" s="20"/>
      <c r="I44" s="20"/>
      <c r="J44" s="22"/>
      <c r="K44" s="22"/>
    </row>
    <row r="45" spans="3:11" ht="14.25" customHeight="1" x14ac:dyDescent="0.2">
      <c r="C45" s="117"/>
      <c r="D45" s="20"/>
      <c r="E45" s="20"/>
      <c r="F45" s="22"/>
      <c r="G45" s="21"/>
      <c r="H45" s="20"/>
      <c r="I45" s="20"/>
      <c r="J45" s="22"/>
      <c r="K45" s="22"/>
    </row>
    <row r="46" spans="3:11" ht="14.25" customHeight="1" x14ac:dyDescent="0.2">
      <c r="C46" s="117"/>
      <c r="D46" s="20"/>
      <c r="E46" s="20"/>
      <c r="F46" s="22"/>
      <c r="G46" s="21"/>
      <c r="H46" s="20"/>
      <c r="I46" s="20"/>
      <c r="J46" s="22"/>
      <c r="K46" s="22"/>
    </row>
    <row r="47" spans="3:11" ht="14.25" customHeight="1" x14ac:dyDescent="0.2">
      <c r="C47" s="117"/>
      <c r="D47" s="20"/>
      <c r="E47" s="20"/>
      <c r="F47" s="22"/>
      <c r="G47" s="21"/>
      <c r="H47" s="20"/>
      <c r="I47" s="20"/>
      <c r="J47" s="22"/>
      <c r="K47" s="22"/>
    </row>
    <row r="48" spans="3:11" ht="14.25" customHeight="1" x14ac:dyDescent="0.2">
      <c r="C48" s="117"/>
      <c r="D48" s="20"/>
      <c r="E48" s="20"/>
      <c r="F48" s="22"/>
      <c r="G48" s="21"/>
      <c r="H48" s="20"/>
      <c r="I48" s="20"/>
      <c r="J48" s="22"/>
      <c r="K48" s="22"/>
    </row>
    <row r="49" spans="3:11" ht="14.25" customHeight="1" x14ac:dyDescent="0.2">
      <c r="C49" s="117"/>
      <c r="D49" s="20"/>
      <c r="E49" s="20"/>
      <c r="F49" s="22"/>
      <c r="G49" s="21"/>
      <c r="H49" s="20"/>
      <c r="I49" s="20"/>
      <c r="J49" s="22"/>
      <c r="K49" s="22"/>
    </row>
    <row r="50" spans="3:11" ht="14.25" customHeight="1" x14ac:dyDescent="0.2">
      <c r="C50" s="117"/>
      <c r="D50" s="20"/>
      <c r="E50" s="20"/>
      <c r="F50" s="22"/>
      <c r="G50" s="21"/>
      <c r="H50" s="20"/>
      <c r="I50" s="20"/>
      <c r="J50" s="22"/>
      <c r="K50" s="22"/>
    </row>
    <row r="51" spans="3:11" ht="14.25" customHeight="1" x14ac:dyDescent="0.2">
      <c r="C51" s="117"/>
      <c r="D51" s="20"/>
      <c r="E51" s="20"/>
      <c r="F51" s="22"/>
      <c r="G51" s="21"/>
      <c r="H51" s="20"/>
      <c r="I51" s="20"/>
      <c r="J51" s="22"/>
      <c r="K51" s="22"/>
    </row>
    <row r="52" spans="3:11" ht="14.25" customHeight="1" x14ac:dyDescent="0.2">
      <c r="C52" s="117"/>
      <c r="D52" s="20"/>
      <c r="E52" s="20"/>
      <c r="F52" s="22"/>
      <c r="G52" s="21"/>
      <c r="H52" s="20"/>
      <c r="I52" s="20"/>
      <c r="J52" s="22"/>
      <c r="K52" s="22"/>
    </row>
    <row r="53" spans="3:11" ht="14.25" customHeight="1" x14ac:dyDescent="0.2">
      <c r="C53" s="117"/>
      <c r="D53" s="20"/>
      <c r="E53" s="20"/>
      <c r="F53" s="22"/>
      <c r="G53" s="21"/>
      <c r="H53" s="20"/>
      <c r="I53" s="20"/>
      <c r="J53" s="22"/>
      <c r="K53" s="22"/>
    </row>
    <row r="54" spans="3:11" ht="14.25" customHeight="1" x14ac:dyDescent="0.2">
      <c r="C54" s="117"/>
      <c r="D54" s="20"/>
      <c r="E54" s="20"/>
      <c r="F54" s="22"/>
      <c r="G54" s="21"/>
      <c r="H54" s="20"/>
      <c r="I54" s="20"/>
      <c r="J54" s="22"/>
      <c r="K54" s="22"/>
    </row>
    <row r="55" spans="3:11" ht="14.25" customHeight="1" x14ac:dyDescent="0.2">
      <c r="C55" s="117"/>
      <c r="D55" s="20"/>
      <c r="E55" s="20"/>
      <c r="F55" s="22"/>
      <c r="G55" s="21"/>
      <c r="H55" s="20"/>
      <c r="I55" s="20"/>
      <c r="J55" s="22"/>
      <c r="K55" s="22"/>
    </row>
    <row r="56" spans="3:11" ht="14.25" customHeight="1" x14ac:dyDescent="0.2">
      <c r="C56" s="117"/>
      <c r="D56" s="20"/>
      <c r="E56" s="20"/>
      <c r="F56" s="22"/>
      <c r="G56" s="21"/>
      <c r="H56" s="20"/>
      <c r="I56" s="20"/>
      <c r="J56" s="22"/>
      <c r="K56" s="22"/>
    </row>
    <row r="57" spans="3:11" ht="14.25" customHeight="1" x14ac:dyDescent="0.2">
      <c r="C57" s="117"/>
      <c r="D57" s="20"/>
      <c r="E57" s="20"/>
      <c r="F57" s="22"/>
      <c r="G57" s="21"/>
      <c r="H57" s="20"/>
      <c r="I57" s="20"/>
      <c r="J57" s="22"/>
      <c r="K57" s="22"/>
    </row>
    <row r="58" spans="3:11" ht="14.25" customHeight="1" x14ac:dyDescent="0.2">
      <c r="C58" s="117"/>
      <c r="D58" s="20"/>
      <c r="E58" s="20"/>
      <c r="F58" s="22"/>
      <c r="G58" s="21"/>
      <c r="H58" s="20"/>
      <c r="I58" s="20"/>
      <c r="J58" s="22"/>
      <c r="K58" s="22"/>
    </row>
    <row r="59" spans="3:11" ht="14.25" customHeight="1" x14ac:dyDescent="0.2">
      <c r="C59" s="117"/>
      <c r="D59" s="20"/>
      <c r="E59" s="20"/>
      <c r="F59" s="22"/>
      <c r="G59" s="21"/>
      <c r="H59" s="20"/>
      <c r="I59" s="20"/>
      <c r="J59" s="22"/>
      <c r="K59" s="22"/>
    </row>
    <row r="60" spans="3:11" ht="14.25" customHeight="1" x14ac:dyDescent="0.2">
      <c r="C60" s="117"/>
      <c r="D60" s="20"/>
      <c r="E60" s="20"/>
      <c r="F60" s="22"/>
      <c r="G60" s="21"/>
      <c r="H60" s="20"/>
      <c r="I60" s="20"/>
      <c r="J60" s="22"/>
      <c r="K60" s="22"/>
    </row>
    <row r="61" spans="3:11" ht="14.25" customHeight="1" x14ac:dyDescent="0.2">
      <c r="C61" s="117"/>
      <c r="D61" s="20"/>
      <c r="E61" s="20"/>
      <c r="F61" s="22"/>
      <c r="G61" s="21"/>
      <c r="H61" s="20"/>
      <c r="I61" s="20"/>
      <c r="J61" s="22"/>
      <c r="K61" s="22"/>
    </row>
    <row r="62" spans="3:11" ht="14.25" customHeight="1" x14ac:dyDescent="0.2">
      <c r="C62" s="117"/>
      <c r="D62" s="20"/>
      <c r="E62" s="20"/>
      <c r="F62" s="22"/>
      <c r="G62" s="21"/>
      <c r="H62" s="20"/>
      <c r="I62" s="20"/>
      <c r="J62" s="22"/>
      <c r="K62" s="22"/>
    </row>
    <row r="63" spans="3:11" ht="14.25" customHeight="1" x14ac:dyDescent="0.2">
      <c r="C63" s="117"/>
      <c r="D63" s="20"/>
      <c r="E63" s="20"/>
      <c r="F63" s="22"/>
      <c r="G63" s="21"/>
      <c r="H63" s="20"/>
      <c r="I63" s="20"/>
      <c r="J63" s="22"/>
      <c r="K63" s="22"/>
    </row>
    <row r="64" spans="3:11" ht="14.25" customHeight="1" x14ac:dyDescent="0.2">
      <c r="C64" s="117"/>
      <c r="D64" s="20"/>
      <c r="E64" s="20"/>
      <c r="F64" s="22"/>
      <c r="G64" s="21"/>
      <c r="H64" s="20"/>
      <c r="I64" s="20"/>
      <c r="J64" s="22"/>
      <c r="K64" s="22"/>
    </row>
    <row r="65" spans="3:11" ht="14.25" customHeight="1" x14ac:dyDescent="0.2">
      <c r="C65" s="117"/>
      <c r="D65" s="20"/>
      <c r="E65" s="20"/>
      <c r="F65" s="22"/>
      <c r="G65" s="21"/>
      <c r="H65" s="20"/>
      <c r="I65" s="20"/>
      <c r="J65" s="22"/>
      <c r="K65" s="22"/>
    </row>
    <row r="66" spans="3:11" ht="14.25" customHeight="1" x14ac:dyDescent="0.2">
      <c r="C66" s="117"/>
      <c r="D66" s="20"/>
      <c r="E66" s="20"/>
      <c r="F66" s="22"/>
      <c r="G66" s="21"/>
      <c r="H66" s="20"/>
      <c r="I66" s="20"/>
      <c r="J66" s="22"/>
      <c r="K66" s="22"/>
    </row>
    <row r="67" spans="3:11" ht="14.25" customHeight="1" x14ac:dyDescent="0.2">
      <c r="C67" s="117"/>
      <c r="D67" s="20"/>
      <c r="E67" s="20"/>
      <c r="F67" s="22"/>
      <c r="G67" s="21"/>
      <c r="H67" s="20"/>
      <c r="I67" s="20"/>
      <c r="J67" s="22"/>
      <c r="K67" s="22"/>
    </row>
    <row r="68" spans="3:11" ht="14.25" customHeight="1" x14ac:dyDescent="0.2">
      <c r="C68" s="117"/>
      <c r="D68" s="20"/>
      <c r="E68" s="20"/>
      <c r="F68" s="22"/>
      <c r="G68" s="21"/>
      <c r="H68" s="20"/>
      <c r="I68" s="20"/>
      <c r="J68" s="22"/>
      <c r="K68" s="22"/>
    </row>
    <row r="69" spans="3:11" ht="14.25" customHeight="1" x14ac:dyDescent="0.2">
      <c r="C69" s="117"/>
      <c r="D69" s="20"/>
      <c r="E69" s="20"/>
      <c r="F69" s="22"/>
      <c r="G69" s="21"/>
      <c r="H69" s="20"/>
      <c r="I69" s="20"/>
      <c r="J69" s="22"/>
      <c r="K69" s="22"/>
    </row>
    <row r="70" spans="3:11" ht="14.25" customHeight="1" x14ac:dyDescent="0.2">
      <c r="C70" s="117"/>
      <c r="D70" s="20"/>
      <c r="E70" s="20"/>
      <c r="F70" s="22"/>
      <c r="G70" s="21"/>
      <c r="H70" s="20"/>
      <c r="I70" s="20"/>
      <c r="J70" s="22"/>
      <c r="K70" s="22"/>
    </row>
    <row r="71" spans="3:11" ht="14.25" customHeight="1" x14ac:dyDescent="0.2">
      <c r="C71" s="117"/>
      <c r="D71" s="20"/>
      <c r="E71" s="20"/>
      <c r="F71" s="22"/>
      <c r="G71" s="21"/>
      <c r="H71" s="20"/>
      <c r="I71" s="20"/>
      <c r="J71" s="22"/>
      <c r="K71" s="22"/>
    </row>
    <row r="72" spans="3:11" ht="14.25" customHeight="1" x14ac:dyDescent="0.2">
      <c r="C72" s="117"/>
      <c r="D72" s="20"/>
      <c r="E72" s="20"/>
      <c r="F72" s="22"/>
      <c r="G72" s="21"/>
      <c r="H72" s="20"/>
      <c r="I72" s="20"/>
      <c r="J72" s="22"/>
      <c r="K72" s="22"/>
    </row>
    <row r="73" spans="3:11" ht="14.25" customHeight="1" x14ac:dyDescent="0.2">
      <c r="C73" s="117"/>
      <c r="D73" s="20"/>
      <c r="E73" s="20"/>
      <c r="F73" s="22"/>
      <c r="G73" s="21"/>
      <c r="H73" s="20"/>
      <c r="I73" s="20"/>
      <c r="J73" s="22"/>
      <c r="K73" s="22"/>
    </row>
    <row r="74" spans="3:11" ht="14.25" customHeight="1" x14ac:dyDescent="0.2">
      <c r="C74" s="117"/>
      <c r="D74" s="20"/>
      <c r="E74" s="20"/>
      <c r="F74" s="22"/>
      <c r="G74" s="21"/>
      <c r="H74" s="20"/>
      <c r="I74" s="20"/>
      <c r="J74" s="22"/>
      <c r="K74" s="22"/>
    </row>
    <row r="75" spans="3:11" ht="14.25" customHeight="1" x14ac:dyDescent="0.2">
      <c r="C75" s="117"/>
      <c r="D75" s="20"/>
      <c r="E75" s="20"/>
      <c r="F75" s="22"/>
      <c r="G75" s="21"/>
      <c r="H75" s="20"/>
      <c r="I75" s="20"/>
      <c r="J75" s="22"/>
      <c r="K75" s="22"/>
    </row>
    <row r="76" spans="3:11" ht="14.25" customHeight="1" x14ac:dyDescent="0.2">
      <c r="C76" s="117"/>
      <c r="D76" s="20"/>
      <c r="E76" s="20"/>
      <c r="F76" s="22"/>
      <c r="G76" s="21"/>
      <c r="H76" s="20"/>
      <c r="I76" s="20"/>
      <c r="J76" s="22"/>
      <c r="K76" s="22"/>
    </row>
    <row r="77" spans="3:11" ht="14.25" customHeight="1" x14ac:dyDescent="0.2">
      <c r="C77" s="117"/>
      <c r="D77" s="20"/>
      <c r="E77" s="20"/>
      <c r="F77" s="22"/>
      <c r="G77" s="21"/>
      <c r="H77" s="20"/>
      <c r="I77" s="20"/>
      <c r="J77" s="22"/>
      <c r="K77" s="22"/>
    </row>
    <row r="78" spans="3:11" ht="14.25" customHeight="1" x14ac:dyDescent="0.2">
      <c r="C78" s="117"/>
      <c r="D78" s="20"/>
      <c r="E78" s="20"/>
      <c r="F78" s="22"/>
      <c r="G78" s="21"/>
      <c r="H78" s="20"/>
      <c r="I78" s="20"/>
      <c r="J78" s="22"/>
      <c r="K78" s="22"/>
    </row>
    <row r="79" spans="3:11" ht="14.25" customHeight="1" x14ac:dyDescent="0.2">
      <c r="C79" s="117"/>
      <c r="D79" s="20"/>
      <c r="E79" s="20"/>
      <c r="F79" s="22"/>
      <c r="G79" s="21"/>
      <c r="H79" s="20"/>
      <c r="I79" s="20"/>
      <c r="J79" s="22"/>
      <c r="K79" s="22"/>
    </row>
    <row r="80" spans="3:11" ht="14.25" customHeight="1" x14ac:dyDescent="0.2">
      <c r="C80" s="117"/>
      <c r="D80" s="20"/>
      <c r="E80" s="20"/>
      <c r="F80" s="22"/>
      <c r="G80" s="21"/>
      <c r="H80" s="20"/>
      <c r="I80" s="20"/>
      <c r="J80" s="22"/>
      <c r="K80" s="22"/>
    </row>
    <row r="81" spans="3:11" ht="14.25" customHeight="1" x14ac:dyDescent="0.2">
      <c r="C81" s="117"/>
      <c r="D81" s="20"/>
      <c r="E81" s="20"/>
      <c r="F81" s="22"/>
      <c r="G81" s="21"/>
      <c r="H81" s="20"/>
      <c r="I81" s="20"/>
      <c r="J81" s="22"/>
      <c r="K81" s="22"/>
    </row>
    <row r="82" spans="3:11" ht="14.25" customHeight="1" x14ac:dyDescent="0.2">
      <c r="C82" s="117"/>
      <c r="D82" s="20"/>
      <c r="E82" s="20"/>
      <c r="F82" s="22"/>
      <c r="G82" s="21"/>
      <c r="H82" s="20"/>
      <c r="I82" s="20"/>
      <c r="J82" s="22"/>
      <c r="K82" s="22"/>
    </row>
    <row r="83" spans="3:11" ht="14.25" customHeight="1" x14ac:dyDescent="0.2">
      <c r="C83" s="117"/>
      <c r="D83" s="20"/>
      <c r="E83" s="20"/>
      <c r="F83" s="22"/>
      <c r="G83" s="21"/>
      <c r="H83" s="20"/>
      <c r="I83" s="20"/>
      <c r="J83" s="22"/>
      <c r="K83" s="22"/>
    </row>
    <row r="84" spans="3:11" ht="14.25" customHeight="1" x14ac:dyDescent="0.2">
      <c r="C84" s="117"/>
      <c r="D84" s="20"/>
      <c r="E84" s="20"/>
      <c r="F84" s="22"/>
      <c r="G84" s="21"/>
      <c r="H84" s="20"/>
      <c r="I84" s="20"/>
      <c r="J84" s="22"/>
      <c r="K84" s="22"/>
    </row>
    <row r="85" spans="3:11" ht="14.25" customHeight="1" x14ac:dyDescent="0.2">
      <c r="C85" s="117"/>
      <c r="D85" s="20"/>
      <c r="E85" s="20"/>
      <c r="F85" s="22"/>
      <c r="G85" s="21"/>
      <c r="H85" s="20"/>
      <c r="I85" s="20"/>
      <c r="J85" s="22"/>
      <c r="K85" s="22"/>
    </row>
    <row r="86" spans="3:11" ht="14.25" customHeight="1" x14ac:dyDescent="0.2">
      <c r="C86" s="117"/>
      <c r="D86" s="20"/>
      <c r="E86" s="20"/>
      <c r="F86" s="22"/>
      <c r="G86" s="21"/>
      <c r="H86" s="20"/>
      <c r="I86" s="20"/>
      <c r="J86" s="22"/>
      <c r="K86" s="22"/>
    </row>
    <row r="87" spans="3:11" ht="14.25" customHeight="1" x14ac:dyDescent="0.2">
      <c r="C87" s="117"/>
      <c r="D87" s="20"/>
      <c r="E87" s="20"/>
      <c r="F87" s="22"/>
      <c r="G87" s="21"/>
      <c r="H87" s="20"/>
      <c r="I87" s="20"/>
      <c r="J87" s="22"/>
      <c r="K87" s="22"/>
    </row>
    <row r="88" spans="3:11" ht="14.25" customHeight="1" x14ac:dyDescent="0.2">
      <c r="C88" s="117"/>
      <c r="D88" s="20"/>
      <c r="E88" s="20"/>
      <c r="F88" s="22"/>
      <c r="G88" s="21"/>
      <c r="H88" s="20"/>
      <c r="I88" s="20"/>
      <c r="J88" s="22"/>
      <c r="K88" s="22"/>
    </row>
    <row r="89" spans="3:11" ht="14.25" customHeight="1" x14ac:dyDescent="0.2">
      <c r="C89" s="117"/>
      <c r="D89" s="20"/>
      <c r="E89" s="20"/>
      <c r="F89" s="22"/>
      <c r="G89" s="21"/>
      <c r="H89" s="20"/>
      <c r="I89" s="20"/>
      <c r="J89" s="22"/>
      <c r="K89" s="22"/>
    </row>
    <row r="90" spans="3:11" ht="14.25" customHeight="1" x14ac:dyDescent="0.2">
      <c r="C90" s="117"/>
      <c r="D90" s="20"/>
      <c r="E90" s="20"/>
      <c r="F90" s="22"/>
      <c r="G90" s="21"/>
      <c r="H90" s="20"/>
      <c r="I90" s="20"/>
      <c r="J90" s="22"/>
      <c r="K90" s="22"/>
    </row>
    <row r="91" spans="3:11" ht="14.25" customHeight="1" x14ac:dyDescent="0.2">
      <c r="C91" s="117"/>
      <c r="D91" s="20"/>
      <c r="E91" s="20"/>
      <c r="F91" s="22"/>
      <c r="G91" s="21"/>
      <c r="H91" s="20"/>
      <c r="I91" s="20"/>
      <c r="J91" s="22"/>
      <c r="K91" s="22"/>
    </row>
    <row r="92" spans="3:11" ht="14.25" customHeight="1" x14ac:dyDescent="0.2">
      <c r="C92" s="117"/>
      <c r="D92" s="20"/>
      <c r="E92" s="20"/>
      <c r="F92" s="22"/>
      <c r="G92" s="21"/>
      <c r="H92" s="20"/>
      <c r="I92" s="20"/>
      <c r="J92" s="22"/>
      <c r="K92" s="22"/>
    </row>
    <row r="93" spans="3:11" ht="14.25" customHeight="1" x14ac:dyDescent="0.2">
      <c r="C93" s="117"/>
      <c r="D93" s="20"/>
      <c r="E93" s="20"/>
      <c r="F93" s="22"/>
      <c r="G93" s="21"/>
      <c r="H93" s="20"/>
      <c r="I93" s="20"/>
      <c r="J93" s="22"/>
      <c r="K93" s="22"/>
    </row>
    <row r="94" spans="3:11" ht="14.25" customHeight="1" x14ac:dyDescent="0.2">
      <c r="C94" s="117"/>
      <c r="D94" s="20"/>
      <c r="E94" s="20"/>
      <c r="F94" s="22"/>
      <c r="G94" s="21"/>
      <c r="H94" s="20"/>
      <c r="I94" s="20"/>
      <c r="J94" s="22"/>
      <c r="K94" s="22"/>
    </row>
    <row r="95" spans="3:11" ht="14.25" customHeight="1" x14ac:dyDescent="0.2">
      <c r="C95" s="117"/>
      <c r="D95" s="20"/>
      <c r="E95" s="20"/>
      <c r="F95" s="22"/>
      <c r="G95" s="21"/>
      <c r="H95" s="20"/>
      <c r="I95" s="20"/>
      <c r="J95" s="22"/>
      <c r="K95" s="22"/>
    </row>
    <row r="96" spans="3:11" ht="14.25" customHeight="1" x14ac:dyDescent="0.2">
      <c r="C96" s="117"/>
      <c r="D96" s="20"/>
      <c r="E96" s="20"/>
      <c r="F96" s="22"/>
      <c r="G96" s="21"/>
      <c r="H96" s="20"/>
      <c r="I96" s="20"/>
      <c r="J96" s="22"/>
      <c r="K96" s="22"/>
    </row>
    <row r="97" spans="3:11" ht="14.25" customHeight="1" x14ac:dyDescent="0.2">
      <c r="C97" s="117"/>
      <c r="D97" s="20"/>
      <c r="E97" s="20"/>
      <c r="F97" s="22"/>
      <c r="G97" s="21"/>
      <c r="H97" s="20"/>
      <c r="I97" s="20"/>
      <c r="J97" s="22"/>
      <c r="K97" s="22"/>
    </row>
    <row r="98" spans="3:11" ht="14.25" customHeight="1" x14ac:dyDescent="0.2">
      <c r="D98" s="20"/>
      <c r="E98" s="20"/>
      <c r="F98" s="22"/>
      <c r="G98" s="21"/>
      <c r="H98" s="20"/>
      <c r="I98" s="20"/>
      <c r="J98" s="22"/>
      <c r="K98" s="22"/>
    </row>
    <row r="99" spans="3:11" ht="14.25" customHeight="1" x14ac:dyDescent="0.2">
      <c r="D99" s="20"/>
      <c r="E99" s="20"/>
      <c r="F99" s="22"/>
      <c r="G99" s="21"/>
      <c r="H99" s="20"/>
      <c r="I99" s="20"/>
      <c r="J99" s="22"/>
      <c r="K99" s="22"/>
    </row>
    <row r="100" spans="3:11" ht="14.25" customHeight="1" x14ac:dyDescent="0.2">
      <c r="D100" s="20"/>
      <c r="E100" s="20"/>
      <c r="F100" s="22"/>
      <c r="G100" s="21"/>
      <c r="H100" s="20"/>
      <c r="I100" s="20"/>
      <c r="J100" s="22"/>
      <c r="K100" s="22"/>
    </row>
    <row r="101" spans="3:11" ht="14.25" customHeight="1" x14ac:dyDescent="0.2">
      <c r="D101" s="20"/>
      <c r="E101" s="20"/>
      <c r="F101" s="22"/>
      <c r="G101" s="21"/>
      <c r="H101" s="20"/>
      <c r="I101" s="20"/>
      <c r="J101" s="22"/>
      <c r="K101" s="22"/>
    </row>
    <row r="102" spans="3:11" ht="14.25" customHeight="1" x14ac:dyDescent="0.2">
      <c r="D102" s="20"/>
      <c r="E102" s="20"/>
      <c r="F102" s="22"/>
      <c r="G102" s="21"/>
      <c r="H102" s="20"/>
      <c r="I102" s="20"/>
      <c r="J102" s="22"/>
      <c r="K102" s="22"/>
    </row>
    <row r="103" spans="3:11" ht="14.25" customHeight="1" x14ac:dyDescent="0.2">
      <c r="D103" s="20"/>
      <c r="E103" s="20"/>
      <c r="F103" s="22"/>
      <c r="G103" s="21"/>
      <c r="H103" s="20"/>
      <c r="I103" s="20"/>
      <c r="J103" s="22"/>
      <c r="K103" s="22"/>
    </row>
    <row r="104" spans="3:11" ht="14.25" customHeight="1" x14ac:dyDescent="0.2">
      <c r="D104" s="20"/>
      <c r="E104" s="20"/>
      <c r="F104" s="22"/>
      <c r="G104" s="21"/>
      <c r="H104" s="20"/>
      <c r="I104" s="20"/>
      <c r="J104" s="22"/>
      <c r="K104" s="22"/>
    </row>
    <row r="105" spans="3:11" ht="14.25" customHeight="1" x14ac:dyDescent="0.2">
      <c r="D105" s="20"/>
      <c r="E105" s="20"/>
      <c r="F105" s="22"/>
      <c r="G105" s="21"/>
      <c r="H105" s="20"/>
      <c r="I105" s="20"/>
      <c r="J105" s="22"/>
      <c r="K105" s="22"/>
    </row>
    <row r="106" spans="3:11" ht="14.25" customHeight="1" x14ac:dyDescent="0.2">
      <c r="D106" s="20"/>
      <c r="E106" s="20"/>
      <c r="F106" s="22"/>
      <c r="G106" s="21"/>
      <c r="H106" s="20"/>
      <c r="I106" s="20"/>
      <c r="J106" s="22"/>
      <c r="K106" s="22"/>
    </row>
    <row r="107" spans="3:11" ht="14.25" customHeight="1" x14ac:dyDescent="0.2">
      <c r="D107" s="20"/>
      <c r="E107" s="20"/>
      <c r="F107" s="22"/>
      <c r="G107" s="21"/>
      <c r="H107" s="20"/>
      <c r="I107" s="20"/>
      <c r="J107" s="22"/>
      <c r="K107" s="22"/>
    </row>
    <row r="108" spans="3:11" ht="14.25" customHeight="1" x14ac:dyDescent="0.2">
      <c r="D108" s="20"/>
      <c r="E108" s="20"/>
      <c r="F108" s="22"/>
      <c r="G108" s="21"/>
      <c r="H108" s="20"/>
      <c r="I108" s="20"/>
      <c r="J108" s="22"/>
      <c r="K108" s="22"/>
    </row>
    <row r="109" spans="3:11" ht="14.25" customHeight="1" x14ac:dyDescent="0.2">
      <c r="D109" s="20"/>
      <c r="E109" s="20"/>
      <c r="F109" s="22"/>
      <c r="G109" s="21"/>
      <c r="H109" s="20"/>
      <c r="I109" s="20"/>
      <c r="J109" s="22"/>
      <c r="K109" s="22"/>
    </row>
    <row r="110" spans="3:11" ht="14.25" customHeight="1" x14ac:dyDescent="0.2">
      <c r="D110" s="20"/>
      <c r="E110" s="20"/>
      <c r="F110" s="22"/>
      <c r="G110" s="21"/>
      <c r="H110" s="20"/>
      <c r="I110" s="20"/>
      <c r="J110" s="22"/>
      <c r="K110" s="22"/>
    </row>
    <row r="111" spans="3:11" ht="14.25" customHeight="1" x14ac:dyDescent="0.2">
      <c r="D111" s="20"/>
      <c r="E111" s="20"/>
      <c r="F111" s="22"/>
      <c r="G111" s="21"/>
      <c r="H111" s="20"/>
      <c r="I111" s="20"/>
      <c r="J111" s="22"/>
      <c r="K111" s="22"/>
    </row>
    <row r="112" spans="3: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sheetData>
  <sortState xmlns:xlrd2="http://schemas.microsoft.com/office/spreadsheetml/2017/richdata2" ref="A8:P17">
    <sortCondition ref="A8:A17"/>
  </sortState>
  <mergeCells count="6">
    <mergeCell ref="H4:K4"/>
    <mergeCell ref="A1:B1"/>
    <mergeCell ref="D1:G1"/>
    <mergeCell ref="A2:B2"/>
    <mergeCell ref="A4:B4"/>
    <mergeCell ref="D4:G4"/>
  </mergeCells>
  <hyperlinks>
    <hyperlink ref="A4" display="Back to Top Sheet" xr:uid="{00000000-0004-0000-3400-000000000000}"/>
    <hyperlink ref="A4:B4" location="Top!A1" display="Back to Top Sheet" xr:uid="{CB2CC35D-0643-43E1-875C-886DA26ACCDF}"/>
  </hyperlinks>
  <pageMargins left="0.28000000000000003" right="0.16" top="0.52" bottom="0.56000000000000005" header="0.35" footer="0.39"/>
  <pageSetup paperSize="9" scale="61" fitToHeight="0" orientation="landscape" r:id="rId1"/>
  <headerFooter alignWithMargins="0">
    <oddHeader>&amp;CBluetooth Test Case Reference List</oddHeader>
    <oddFooter>&amp;L&amp;F&amp;C&amp;A&amp;R&amp;P of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8B9C9-EBC4-492B-BC21-F2711138BE56}">
  <sheetPr>
    <tabColor rgb="FFB1A0C7"/>
    <pageSetUpPr fitToPage="1"/>
  </sheetPr>
  <dimension ref="A1:M98"/>
  <sheetViews>
    <sheetView zoomScaleNormal="100" workbookViewId="0">
      <selection sqref="A1:B1"/>
    </sheetView>
  </sheetViews>
  <sheetFormatPr defaultColWidth="11.42578125" defaultRowHeight="12.75" x14ac:dyDescent="0.2"/>
  <cols>
    <col min="1" max="1" width="30.5703125" style="80" customWidth="1"/>
    <col min="2" max="2" width="56.5703125" style="80" customWidth="1"/>
    <col min="3" max="3" width="16" style="16" customWidth="1"/>
    <col min="4" max="4" width="16.5703125" style="78" customWidth="1"/>
    <col min="5" max="5" width="15.5703125" style="78" customWidth="1"/>
    <col min="6" max="6" width="16.42578125" style="78" customWidth="1"/>
    <col min="7" max="7" width="26.5703125" style="79" customWidth="1"/>
    <col min="8" max="8" width="15.42578125" style="78" customWidth="1"/>
    <col min="9" max="9" width="19.140625" style="78" customWidth="1"/>
    <col min="10" max="10" width="19.5703125" style="77" customWidth="1"/>
    <col min="11" max="11" width="29.5703125" style="77" customWidth="1"/>
    <col min="12" max="16384" width="11.42578125" style="77"/>
  </cols>
  <sheetData>
    <row r="1" spans="1:13" ht="21" thickBot="1" x14ac:dyDescent="0.25">
      <c r="A1" s="2135" t="s">
        <v>985</v>
      </c>
      <c r="B1" s="2135"/>
      <c r="C1" s="1909"/>
      <c r="D1" s="2136"/>
      <c r="E1" s="2136"/>
      <c r="F1" s="2136"/>
      <c r="G1" s="2136"/>
    </row>
    <row r="2" spans="1:13" ht="21" thickBot="1" x14ac:dyDescent="0.25">
      <c r="A2" s="1920" t="str">
        <f>Top!B81&amp;", "&amp;Top!C82</f>
        <v>Location and Navigation Profile 1.0, 1.0.1</v>
      </c>
      <c r="C2" s="1929"/>
      <c r="D2" s="986" t="s">
        <v>986</v>
      </c>
      <c r="E2" s="985" t="str">
        <f>Top!E81</f>
        <v>LNP.TS.p9</v>
      </c>
      <c r="F2" s="985"/>
      <c r="G2" s="995"/>
      <c r="H2" s="979" t="s">
        <v>11</v>
      </c>
      <c r="I2" s="981" t="str">
        <f>Top!G81</f>
        <v>LNP.TS.p9</v>
      </c>
      <c r="J2" s="979" t="s">
        <v>987</v>
      </c>
      <c r="K2" s="1023">
        <v>45965</v>
      </c>
    </row>
    <row r="3" spans="1:13" ht="16.5" thickBot="1" x14ac:dyDescent="0.25">
      <c r="A3" s="41" t="s">
        <v>988</v>
      </c>
      <c r="B3" s="202">
        <f>rel_date</f>
        <v>46070</v>
      </c>
      <c r="D3" s="986" t="s">
        <v>989</v>
      </c>
      <c r="E3" s="985" t="str">
        <f>Top!F81</f>
        <v>LNP.ICS.p6</v>
      </c>
      <c r="F3" s="985"/>
      <c r="G3" s="995"/>
      <c r="H3" s="982" t="s">
        <v>12</v>
      </c>
      <c r="I3" s="983" t="str">
        <f>Top!H81</f>
        <v>LNP.ICS.p7</v>
      </c>
      <c r="J3" s="982" t="s">
        <v>987</v>
      </c>
      <c r="K3" s="1085">
        <f>rel_date</f>
        <v>46070</v>
      </c>
    </row>
    <row r="4" spans="1:13" ht="13.5" customHeight="1" thickBot="1" x14ac:dyDescent="0.25">
      <c r="A4" s="2114" t="s">
        <v>990</v>
      </c>
      <c r="B4" s="2115"/>
      <c r="C4" s="39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81" customFormat="1" x14ac:dyDescent="0.2">
      <c r="A6" s="398" t="s">
        <v>1001</v>
      </c>
      <c r="B6" s="308" t="s">
        <v>1002</v>
      </c>
      <c r="C6" s="320" t="s">
        <v>1124</v>
      </c>
      <c r="D6" s="123"/>
      <c r="E6" s="476">
        <v>46055</v>
      </c>
      <c r="F6" s="123"/>
      <c r="G6" s="124" t="s">
        <v>7147</v>
      </c>
      <c r="H6" s="450"/>
      <c r="I6" s="510">
        <v>46055</v>
      </c>
      <c r="J6" s="215"/>
      <c r="K6" s="860"/>
      <c r="M6" s="77"/>
    </row>
    <row r="7" spans="1:13" s="81" customFormat="1" x14ac:dyDescent="0.2">
      <c r="A7" s="1325" t="s">
        <v>12</v>
      </c>
      <c r="B7" s="1329" t="s">
        <v>1004</v>
      </c>
      <c r="C7" s="1594" t="s">
        <v>1005</v>
      </c>
      <c r="D7" s="125"/>
      <c r="E7" s="477">
        <v>46055</v>
      </c>
      <c r="F7" s="125"/>
      <c r="G7" s="126" t="s">
        <v>7148</v>
      </c>
      <c r="H7" s="451"/>
      <c r="I7" s="461">
        <f>$B$3+90</f>
        <v>46160</v>
      </c>
      <c r="J7" s="204"/>
      <c r="K7" s="206" t="s">
        <v>1126</v>
      </c>
    </row>
    <row r="8" spans="1:13" s="81" customFormat="1" x14ac:dyDescent="0.2">
      <c r="A8" s="1326" t="s">
        <v>7149</v>
      </c>
      <c r="B8" s="1329" t="s">
        <v>7150</v>
      </c>
      <c r="C8" s="320" t="s">
        <v>4263</v>
      </c>
      <c r="D8" s="125" t="s">
        <v>1010</v>
      </c>
      <c r="E8" s="477">
        <v>46055</v>
      </c>
      <c r="F8" s="125" t="s">
        <v>1011</v>
      </c>
      <c r="G8" s="126"/>
      <c r="H8" s="451" t="s">
        <v>1010</v>
      </c>
      <c r="I8" s="510">
        <v>46055</v>
      </c>
      <c r="J8" s="208" t="s">
        <v>1011</v>
      </c>
      <c r="K8" s="180"/>
    </row>
    <row r="9" spans="1:13" s="81" customFormat="1" x14ac:dyDescent="0.2">
      <c r="A9" s="1326" t="s">
        <v>7151</v>
      </c>
      <c r="B9" s="1329" t="s">
        <v>7152</v>
      </c>
      <c r="C9" s="320" t="s">
        <v>2011</v>
      </c>
      <c r="D9" s="125" t="s">
        <v>1010</v>
      </c>
      <c r="E9" s="477">
        <v>46055</v>
      </c>
      <c r="F9" s="125" t="s">
        <v>1011</v>
      </c>
      <c r="G9" s="126"/>
      <c r="H9" s="451" t="s">
        <v>1010</v>
      </c>
      <c r="I9" s="510">
        <v>46055</v>
      </c>
      <c r="J9" s="208" t="s">
        <v>1011</v>
      </c>
      <c r="K9" s="180"/>
    </row>
    <row r="10" spans="1:13" s="81" customFormat="1" x14ac:dyDescent="0.2">
      <c r="A10" s="1326" t="s">
        <v>7153</v>
      </c>
      <c r="B10" s="1329" t="s">
        <v>7154</v>
      </c>
      <c r="C10" s="320" t="s">
        <v>2011</v>
      </c>
      <c r="D10" s="125" t="s">
        <v>1010</v>
      </c>
      <c r="E10" s="477">
        <v>46055</v>
      </c>
      <c r="F10" s="125" t="s">
        <v>1011</v>
      </c>
      <c r="G10" s="126"/>
      <c r="H10" s="451" t="s">
        <v>1010</v>
      </c>
      <c r="I10" s="510">
        <v>46055</v>
      </c>
      <c r="J10" s="208" t="s">
        <v>1011</v>
      </c>
      <c r="K10" s="180"/>
    </row>
    <row r="11" spans="1:13" s="81" customFormat="1" x14ac:dyDescent="0.2">
      <c r="A11" s="1326" t="s">
        <v>7155</v>
      </c>
      <c r="B11" s="1329" t="s">
        <v>7156</v>
      </c>
      <c r="C11" s="320" t="s">
        <v>2011</v>
      </c>
      <c r="D11" s="125" t="s">
        <v>1010</v>
      </c>
      <c r="E11" s="477">
        <v>46055</v>
      </c>
      <c r="F11" s="125" t="s">
        <v>1011</v>
      </c>
      <c r="G11" s="126"/>
      <c r="H11" s="451" t="s">
        <v>1010</v>
      </c>
      <c r="I11" s="510">
        <v>46055</v>
      </c>
      <c r="J11" s="208" t="s">
        <v>1011</v>
      </c>
      <c r="K11" s="180"/>
    </row>
    <row r="12" spans="1:13" s="81" customFormat="1" x14ac:dyDescent="0.2">
      <c r="A12" s="1326" t="s">
        <v>7157</v>
      </c>
      <c r="B12" s="1329" t="s">
        <v>7158</v>
      </c>
      <c r="C12" s="320" t="s">
        <v>2011</v>
      </c>
      <c r="D12" s="125" t="s">
        <v>1010</v>
      </c>
      <c r="E12" s="477">
        <v>46055</v>
      </c>
      <c r="F12" s="125" t="s">
        <v>1011</v>
      </c>
      <c r="G12" s="126"/>
      <c r="H12" s="451" t="s">
        <v>1010</v>
      </c>
      <c r="I12" s="510">
        <v>46055</v>
      </c>
      <c r="J12" s="208" t="s">
        <v>1011</v>
      </c>
      <c r="K12" s="180"/>
    </row>
    <row r="13" spans="1:13" s="81" customFormat="1" x14ac:dyDescent="0.2">
      <c r="A13" s="1326" t="s">
        <v>7159</v>
      </c>
      <c r="B13" s="1329" t="s">
        <v>1930</v>
      </c>
      <c r="C13" s="320" t="s">
        <v>2011</v>
      </c>
      <c r="D13" s="125" t="s">
        <v>1010</v>
      </c>
      <c r="E13" s="477">
        <v>46055</v>
      </c>
      <c r="F13" s="125" t="s">
        <v>1011</v>
      </c>
      <c r="G13" s="126"/>
      <c r="H13" s="451" t="s">
        <v>1010</v>
      </c>
      <c r="I13" s="510">
        <v>46055</v>
      </c>
      <c r="J13" s="208" t="s">
        <v>1011</v>
      </c>
      <c r="K13" s="180"/>
    </row>
    <row r="14" spans="1:13" s="81" customFormat="1" x14ac:dyDescent="0.2">
      <c r="A14" s="1326" t="s">
        <v>7160</v>
      </c>
      <c r="B14" s="1329" t="s">
        <v>7161</v>
      </c>
      <c r="C14" s="320" t="s">
        <v>2011</v>
      </c>
      <c r="D14" s="125" t="s">
        <v>1010</v>
      </c>
      <c r="E14" s="477">
        <v>46055</v>
      </c>
      <c r="F14" s="125" t="s">
        <v>1011</v>
      </c>
      <c r="G14" s="126"/>
      <c r="H14" s="451" t="s">
        <v>1010</v>
      </c>
      <c r="I14" s="510">
        <v>46055</v>
      </c>
      <c r="J14" s="208" t="s">
        <v>1011</v>
      </c>
      <c r="K14" s="180"/>
    </row>
    <row r="15" spans="1:13" s="81" customFormat="1" x14ac:dyDescent="0.2">
      <c r="A15" s="1326" t="s">
        <v>7162</v>
      </c>
      <c r="B15" s="1329" t="s">
        <v>2977</v>
      </c>
      <c r="C15" s="320" t="s">
        <v>2011</v>
      </c>
      <c r="D15" s="125" t="s">
        <v>1010</v>
      </c>
      <c r="E15" s="477">
        <v>46055</v>
      </c>
      <c r="F15" s="125" t="s">
        <v>1011</v>
      </c>
      <c r="G15" s="126"/>
      <c r="H15" s="451" t="s">
        <v>1010</v>
      </c>
      <c r="I15" s="510">
        <v>46055</v>
      </c>
      <c r="J15" s="208" t="s">
        <v>1011</v>
      </c>
      <c r="K15" s="180"/>
    </row>
    <row r="16" spans="1:13" s="81" customFormat="1" x14ac:dyDescent="0.2">
      <c r="A16" s="1326" t="s">
        <v>7163</v>
      </c>
      <c r="B16" s="1329" t="s">
        <v>1972</v>
      </c>
      <c r="C16" s="320" t="s">
        <v>2011</v>
      </c>
      <c r="D16" s="125" t="s">
        <v>1010</v>
      </c>
      <c r="E16" s="477">
        <v>46055</v>
      </c>
      <c r="F16" s="125" t="s">
        <v>1011</v>
      </c>
      <c r="G16" s="126"/>
      <c r="H16" s="451" t="s">
        <v>1010</v>
      </c>
      <c r="I16" s="510">
        <v>46055</v>
      </c>
      <c r="J16" s="208" t="s">
        <v>1011</v>
      </c>
      <c r="K16" s="180"/>
    </row>
    <row r="17" spans="1:11" s="81" customFormat="1" x14ac:dyDescent="0.2">
      <c r="A17" s="1326" t="s">
        <v>7164</v>
      </c>
      <c r="B17" s="1329" t="s">
        <v>7165</v>
      </c>
      <c r="C17" s="320" t="s">
        <v>4263</v>
      </c>
      <c r="D17" s="125" t="s">
        <v>1010</v>
      </c>
      <c r="E17" s="477">
        <v>46055</v>
      </c>
      <c r="F17" s="125" t="s">
        <v>1011</v>
      </c>
      <c r="G17" s="126"/>
      <c r="H17" s="451" t="s">
        <v>1010</v>
      </c>
      <c r="I17" s="510">
        <v>46055</v>
      </c>
      <c r="J17" s="208" t="s">
        <v>1011</v>
      </c>
      <c r="K17" s="180"/>
    </row>
    <row r="18" spans="1:11" s="81" customFormat="1" ht="25.5" x14ac:dyDescent="0.2">
      <c r="A18" s="262" t="s">
        <v>7166</v>
      </c>
      <c r="B18" s="1329" t="s">
        <v>1224</v>
      </c>
      <c r="C18" s="320" t="s">
        <v>2011</v>
      </c>
      <c r="D18" s="125"/>
      <c r="E18" s="477"/>
      <c r="F18" s="106"/>
      <c r="G18" s="126"/>
      <c r="H18" s="451"/>
      <c r="I18" s="475"/>
      <c r="J18" s="210"/>
      <c r="K18" s="861"/>
    </row>
    <row r="19" spans="1:11" s="81" customFormat="1" x14ac:dyDescent="0.2">
      <c r="A19" s="1235" t="s">
        <v>7167</v>
      </c>
      <c r="B19" s="1329" t="s">
        <v>2708</v>
      </c>
      <c r="C19" s="1147"/>
      <c r="D19" s="125" t="s">
        <v>1010</v>
      </c>
      <c r="E19" s="477">
        <v>46055</v>
      </c>
      <c r="F19" s="106" t="s">
        <v>1011</v>
      </c>
      <c r="G19" s="126"/>
      <c r="H19" s="451" t="s">
        <v>1010</v>
      </c>
      <c r="I19" s="510">
        <v>46055</v>
      </c>
      <c r="J19" s="210" t="s">
        <v>1011</v>
      </c>
      <c r="K19" s="861"/>
    </row>
    <row r="20" spans="1:11" s="81" customFormat="1" x14ac:dyDescent="0.2">
      <c r="A20" s="1235" t="s">
        <v>7168</v>
      </c>
      <c r="B20" s="1329" t="s">
        <v>2710</v>
      </c>
      <c r="C20" s="1147"/>
      <c r="D20" s="125" t="s">
        <v>1010</v>
      </c>
      <c r="E20" s="477">
        <v>46055</v>
      </c>
      <c r="F20" s="106" t="s">
        <v>1011</v>
      </c>
      <c r="G20" s="126"/>
      <c r="H20" s="451" t="s">
        <v>1010</v>
      </c>
      <c r="I20" s="510">
        <v>46055</v>
      </c>
      <c r="J20" s="210" t="s">
        <v>1011</v>
      </c>
      <c r="K20" s="861"/>
    </row>
    <row r="21" spans="1:11" s="81" customFormat="1" x14ac:dyDescent="0.2">
      <c r="A21" s="1235" t="s">
        <v>7169</v>
      </c>
      <c r="B21" s="1329" t="s">
        <v>7170</v>
      </c>
      <c r="C21" s="1147"/>
      <c r="D21" s="125" t="s">
        <v>1010</v>
      </c>
      <c r="E21" s="477">
        <v>46055</v>
      </c>
      <c r="F21" s="106" t="s">
        <v>1011</v>
      </c>
      <c r="G21" s="126"/>
      <c r="H21" s="451" t="s">
        <v>1010</v>
      </c>
      <c r="I21" s="510">
        <v>46055</v>
      </c>
      <c r="J21" s="210" t="s">
        <v>1011</v>
      </c>
      <c r="K21" s="861"/>
    </row>
    <row r="22" spans="1:11" s="81" customFormat="1" x14ac:dyDescent="0.2">
      <c r="A22" s="1235" t="s">
        <v>7171</v>
      </c>
      <c r="B22" s="1329" t="s">
        <v>7172</v>
      </c>
      <c r="C22" s="1147"/>
      <c r="D22" s="125" t="s">
        <v>1010</v>
      </c>
      <c r="E22" s="477">
        <v>46055</v>
      </c>
      <c r="F22" s="106" t="s">
        <v>1011</v>
      </c>
      <c r="G22" s="126"/>
      <c r="H22" s="451" t="s">
        <v>1010</v>
      </c>
      <c r="I22" s="510">
        <v>46055</v>
      </c>
      <c r="J22" s="210" t="s">
        <v>1011</v>
      </c>
      <c r="K22" s="861"/>
    </row>
    <row r="23" spans="1:11" s="81" customFormat="1" ht="25.5" x14ac:dyDescent="0.2">
      <c r="A23" s="1235" t="s">
        <v>7173</v>
      </c>
      <c r="B23" s="1329" t="s">
        <v>7174</v>
      </c>
      <c r="C23" s="1147"/>
      <c r="D23" s="125" t="s">
        <v>1010</v>
      </c>
      <c r="E23" s="477">
        <v>46055</v>
      </c>
      <c r="F23" s="106" t="s">
        <v>1011</v>
      </c>
      <c r="G23" s="126"/>
      <c r="H23" s="451" t="s">
        <v>1010</v>
      </c>
      <c r="I23" s="510">
        <v>46055</v>
      </c>
      <c r="J23" s="210" t="s">
        <v>1011</v>
      </c>
      <c r="K23" s="861"/>
    </row>
    <row r="24" spans="1:11" s="81" customFormat="1" x14ac:dyDescent="0.2">
      <c r="A24" s="1235" t="s">
        <v>7175</v>
      </c>
      <c r="B24" s="1329" t="s">
        <v>7176</v>
      </c>
      <c r="C24" s="1147"/>
      <c r="D24" s="125" t="s">
        <v>1010</v>
      </c>
      <c r="E24" s="477">
        <v>46055</v>
      </c>
      <c r="F24" s="106" t="s">
        <v>1011</v>
      </c>
      <c r="G24" s="126"/>
      <c r="H24" s="451" t="s">
        <v>1010</v>
      </c>
      <c r="I24" s="510">
        <v>46055</v>
      </c>
      <c r="J24" s="210" t="s">
        <v>1011</v>
      </c>
      <c r="K24" s="861"/>
    </row>
    <row r="25" spans="1:11" s="81" customFormat="1" x14ac:dyDescent="0.2">
      <c r="A25" s="1235" t="s">
        <v>7177</v>
      </c>
      <c r="B25" s="1329" t="s">
        <v>7178</v>
      </c>
      <c r="C25" s="1147"/>
      <c r="D25" s="125" t="s">
        <v>1010</v>
      </c>
      <c r="E25" s="477">
        <v>46055</v>
      </c>
      <c r="F25" s="106" t="s">
        <v>1011</v>
      </c>
      <c r="G25" s="126"/>
      <c r="H25" s="451" t="s">
        <v>1010</v>
      </c>
      <c r="I25" s="510">
        <v>46055</v>
      </c>
      <c r="J25" s="210" t="s">
        <v>1011</v>
      </c>
      <c r="K25" s="861"/>
    </row>
    <row r="26" spans="1:11" s="81" customFormat="1" x14ac:dyDescent="0.2">
      <c r="A26" s="1235" t="s">
        <v>7179</v>
      </c>
      <c r="B26" s="1329" t="s">
        <v>1224</v>
      </c>
      <c r="C26" s="320" t="s">
        <v>2011</v>
      </c>
      <c r="D26" s="125"/>
      <c r="E26" s="477"/>
      <c r="F26" s="106"/>
      <c r="G26" s="126"/>
      <c r="H26" s="451"/>
      <c r="I26" s="475"/>
      <c r="J26" s="210"/>
      <c r="K26" s="861"/>
    </row>
    <row r="27" spans="1:11" s="81" customFormat="1" x14ac:dyDescent="0.2">
      <c r="A27" s="1235" t="s">
        <v>7180</v>
      </c>
      <c r="B27" s="1329" t="s">
        <v>7181</v>
      </c>
      <c r="C27" s="1147"/>
      <c r="D27" s="125" t="s">
        <v>1010</v>
      </c>
      <c r="E27" s="477">
        <v>46055</v>
      </c>
      <c r="F27" s="106" t="s">
        <v>1011</v>
      </c>
      <c r="G27" s="126"/>
      <c r="H27" s="451" t="s">
        <v>1010</v>
      </c>
      <c r="I27" s="510">
        <v>46055</v>
      </c>
      <c r="J27" s="210" t="s">
        <v>1011</v>
      </c>
      <c r="K27" s="861"/>
    </row>
    <row r="28" spans="1:11" s="81" customFormat="1" x14ac:dyDescent="0.2">
      <c r="A28" s="1235" t="s">
        <v>7182</v>
      </c>
      <c r="B28" s="1329" t="s">
        <v>7183</v>
      </c>
      <c r="C28" s="1147"/>
      <c r="D28" s="125" t="s">
        <v>1010</v>
      </c>
      <c r="E28" s="477">
        <v>46055</v>
      </c>
      <c r="F28" s="106" t="s">
        <v>1011</v>
      </c>
      <c r="G28" s="126"/>
      <c r="H28" s="451" t="s">
        <v>1010</v>
      </c>
      <c r="I28" s="510">
        <v>46055</v>
      </c>
      <c r="J28" s="210" t="s">
        <v>1011</v>
      </c>
      <c r="K28" s="861"/>
    </row>
    <row r="29" spans="1:11" s="818" customFormat="1" x14ac:dyDescent="0.2">
      <c r="A29" s="1236" t="s">
        <v>7184</v>
      </c>
      <c r="B29" s="1330" t="s">
        <v>7185</v>
      </c>
      <c r="C29" s="1331"/>
      <c r="D29" s="814" t="s">
        <v>1010</v>
      </c>
      <c r="E29" s="815">
        <v>46055</v>
      </c>
      <c r="F29" s="816" t="s">
        <v>1011</v>
      </c>
      <c r="G29" s="817"/>
      <c r="H29" s="1726" t="s">
        <v>1010</v>
      </c>
      <c r="I29" s="510">
        <v>46055</v>
      </c>
      <c r="J29" s="268" t="s">
        <v>1011</v>
      </c>
      <c r="K29" s="862"/>
    </row>
    <row r="30" spans="1:11" s="818" customFormat="1" x14ac:dyDescent="0.2">
      <c r="A30" s="1236" t="s">
        <v>7186</v>
      </c>
      <c r="B30" s="1330" t="s">
        <v>7187</v>
      </c>
      <c r="C30" s="1331"/>
      <c r="D30" s="814" t="s">
        <v>1010</v>
      </c>
      <c r="E30" s="815">
        <v>46055</v>
      </c>
      <c r="F30" s="816" t="s">
        <v>1011</v>
      </c>
      <c r="G30" s="817"/>
      <c r="H30" s="1726" t="s">
        <v>1010</v>
      </c>
      <c r="I30" s="510">
        <v>46055</v>
      </c>
      <c r="J30" s="268" t="s">
        <v>1011</v>
      </c>
      <c r="K30" s="862"/>
    </row>
    <row r="31" spans="1:11" s="81" customFormat="1" x14ac:dyDescent="0.2">
      <c r="A31" s="1235" t="s">
        <v>7188</v>
      </c>
      <c r="B31" s="1329" t="s">
        <v>7189</v>
      </c>
      <c r="C31" s="1147"/>
      <c r="D31" s="125" t="s">
        <v>1010</v>
      </c>
      <c r="E31" s="477">
        <v>46055</v>
      </c>
      <c r="F31" s="127" t="s">
        <v>1011</v>
      </c>
      <c r="G31" s="126"/>
      <c r="H31" s="451" t="s">
        <v>1010</v>
      </c>
      <c r="I31" s="510">
        <v>46055</v>
      </c>
      <c r="J31" s="210" t="s">
        <v>1011</v>
      </c>
      <c r="K31" s="861"/>
    </row>
    <row r="32" spans="1:11" s="81" customFormat="1" x14ac:dyDescent="0.2">
      <c r="A32" s="1235" t="s">
        <v>7190</v>
      </c>
      <c r="B32" s="1329" t="s">
        <v>7191</v>
      </c>
      <c r="C32" s="1147"/>
      <c r="D32" s="125" t="s">
        <v>1010</v>
      </c>
      <c r="E32" s="477">
        <v>46055</v>
      </c>
      <c r="F32" s="106" t="s">
        <v>1011</v>
      </c>
      <c r="G32" s="126"/>
      <c r="H32" s="451" t="s">
        <v>1010</v>
      </c>
      <c r="I32" s="510">
        <v>46055</v>
      </c>
      <c r="J32" s="210" t="s">
        <v>1011</v>
      </c>
      <c r="K32" s="861"/>
    </row>
    <row r="33" spans="1:11" s="81" customFormat="1" x14ac:dyDescent="0.2">
      <c r="A33" s="1235" t="s">
        <v>7192</v>
      </c>
      <c r="B33" s="1329" t="s">
        <v>7193</v>
      </c>
      <c r="C33" s="1147"/>
      <c r="D33" s="125" t="s">
        <v>1010</v>
      </c>
      <c r="E33" s="477">
        <v>46055</v>
      </c>
      <c r="F33" s="106" t="s">
        <v>1011</v>
      </c>
      <c r="G33" s="126"/>
      <c r="H33" s="451" t="s">
        <v>1010</v>
      </c>
      <c r="I33" s="510">
        <v>46055</v>
      </c>
      <c r="J33" s="210" t="s">
        <v>1011</v>
      </c>
      <c r="K33" s="861"/>
    </row>
    <row r="34" spans="1:11" s="81" customFormat="1" x14ac:dyDescent="0.2">
      <c r="A34" s="1235" t="s">
        <v>7194</v>
      </c>
      <c r="B34" s="1329" t="s">
        <v>1257</v>
      </c>
      <c r="C34" s="1147"/>
      <c r="D34" s="125" t="s">
        <v>1010</v>
      </c>
      <c r="E34" s="477">
        <v>46055</v>
      </c>
      <c r="F34" s="106" t="s">
        <v>1011</v>
      </c>
      <c r="G34" s="126"/>
      <c r="H34" s="451" t="s">
        <v>1010</v>
      </c>
      <c r="I34" s="510">
        <v>46055</v>
      </c>
      <c r="J34" s="210" t="s">
        <v>1011</v>
      </c>
      <c r="K34" s="861"/>
    </row>
    <row r="35" spans="1:11" s="81" customFormat="1" x14ac:dyDescent="0.2">
      <c r="A35" s="1235" t="s">
        <v>7195</v>
      </c>
      <c r="B35" s="1329" t="s">
        <v>2599</v>
      </c>
      <c r="C35" s="320"/>
      <c r="D35" s="125" t="s">
        <v>1010</v>
      </c>
      <c r="E35" s="477">
        <v>46055</v>
      </c>
      <c r="F35" s="106" t="s">
        <v>1011</v>
      </c>
      <c r="G35" s="126"/>
      <c r="H35" s="451" t="s">
        <v>1010</v>
      </c>
      <c r="I35" s="510">
        <v>46055</v>
      </c>
      <c r="J35" s="210" t="s">
        <v>1011</v>
      </c>
      <c r="K35" s="861"/>
    </row>
    <row r="36" spans="1:11" s="81" customFormat="1" x14ac:dyDescent="0.2">
      <c r="A36" s="1235" t="s">
        <v>7196</v>
      </c>
      <c r="B36" s="1329" t="s">
        <v>7197</v>
      </c>
      <c r="C36" s="320" t="s">
        <v>4263</v>
      </c>
      <c r="D36" s="125" t="s">
        <v>1010</v>
      </c>
      <c r="E36" s="477">
        <v>46055</v>
      </c>
      <c r="F36" s="106" t="s">
        <v>1011</v>
      </c>
      <c r="G36" s="126"/>
      <c r="H36" s="451" t="s">
        <v>1010</v>
      </c>
      <c r="I36" s="510">
        <v>46055</v>
      </c>
      <c r="J36" s="208" t="s">
        <v>1011</v>
      </c>
      <c r="K36" s="180"/>
    </row>
    <row r="37" spans="1:11" s="81" customFormat="1" ht="25.5" x14ac:dyDescent="0.2">
      <c r="A37" s="1235" t="s">
        <v>7198</v>
      </c>
      <c r="B37" s="1329" t="s">
        <v>7199</v>
      </c>
      <c r="C37" s="320" t="s">
        <v>4263</v>
      </c>
      <c r="D37" s="125" t="s">
        <v>1010</v>
      </c>
      <c r="E37" s="477">
        <v>46055</v>
      </c>
      <c r="F37" s="106" t="s">
        <v>1011</v>
      </c>
      <c r="G37" s="126"/>
      <c r="H37" s="451" t="s">
        <v>1010</v>
      </c>
      <c r="I37" s="510">
        <v>46055</v>
      </c>
      <c r="J37" s="208" t="s">
        <v>1011</v>
      </c>
      <c r="K37" s="180"/>
    </row>
    <row r="38" spans="1:11" s="81" customFormat="1" x14ac:dyDescent="0.2">
      <c r="A38" s="1235" t="s">
        <v>7200</v>
      </c>
      <c r="B38" s="1329" t="s">
        <v>7201</v>
      </c>
      <c r="C38" s="1147"/>
      <c r="D38" s="125" t="s">
        <v>1010</v>
      </c>
      <c r="E38" s="477">
        <v>46055</v>
      </c>
      <c r="F38" s="106" t="s">
        <v>1011</v>
      </c>
      <c r="G38" s="126"/>
      <c r="H38" s="451" t="s">
        <v>1010</v>
      </c>
      <c r="I38" s="510">
        <v>46055</v>
      </c>
      <c r="J38" s="210" t="s">
        <v>1011</v>
      </c>
      <c r="K38" s="861"/>
    </row>
    <row r="39" spans="1:11" s="81" customFormat="1" x14ac:dyDescent="0.2">
      <c r="A39" s="1235" t="s">
        <v>7202</v>
      </c>
      <c r="B39" s="1329" t="s">
        <v>3051</v>
      </c>
      <c r="C39" s="1147"/>
      <c r="D39" s="125" t="s">
        <v>1010</v>
      </c>
      <c r="E39" s="477">
        <v>46055</v>
      </c>
      <c r="F39" s="106" t="s">
        <v>1011</v>
      </c>
      <c r="G39" s="126"/>
      <c r="H39" s="451" t="s">
        <v>1010</v>
      </c>
      <c r="I39" s="510">
        <v>46055</v>
      </c>
      <c r="J39" s="210" t="s">
        <v>1011</v>
      </c>
      <c r="K39" s="861"/>
    </row>
    <row r="40" spans="1:11" s="81" customFormat="1" x14ac:dyDescent="0.2">
      <c r="A40" s="1235" t="s">
        <v>7203</v>
      </c>
      <c r="B40" s="1329" t="s">
        <v>3053</v>
      </c>
      <c r="C40" s="1147"/>
      <c r="D40" s="125" t="s">
        <v>1010</v>
      </c>
      <c r="E40" s="477">
        <v>46055</v>
      </c>
      <c r="F40" s="106" t="s">
        <v>1011</v>
      </c>
      <c r="G40" s="126"/>
      <c r="H40" s="451" t="s">
        <v>1010</v>
      </c>
      <c r="I40" s="510">
        <v>46055</v>
      </c>
      <c r="J40" s="210" t="s">
        <v>1011</v>
      </c>
      <c r="K40" s="861"/>
    </row>
    <row r="41" spans="1:11" s="81" customFormat="1" x14ac:dyDescent="0.2">
      <c r="A41" s="1235" t="s">
        <v>7204</v>
      </c>
      <c r="B41" s="1329" t="s">
        <v>3055</v>
      </c>
      <c r="C41" s="1147"/>
      <c r="D41" s="125" t="s">
        <v>1010</v>
      </c>
      <c r="E41" s="477">
        <v>46055</v>
      </c>
      <c r="F41" s="106" t="s">
        <v>1011</v>
      </c>
      <c r="G41" s="126"/>
      <c r="H41" s="451" t="s">
        <v>1010</v>
      </c>
      <c r="I41" s="510">
        <v>46055</v>
      </c>
      <c r="J41" s="210" t="s">
        <v>1011</v>
      </c>
      <c r="K41" s="861"/>
    </row>
    <row r="42" spans="1:11" s="81" customFormat="1" x14ac:dyDescent="0.2">
      <c r="A42" s="1235" t="s">
        <v>7205</v>
      </c>
      <c r="B42" s="1329" t="s">
        <v>7206</v>
      </c>
      <c r="C42" s="1147"/>
      <c r="D42" s="125" t="s">
        <v>1010</v>
      </c>
      <c r="E42" s="477">
        <v>46055</v>
      </c>
      <c r="F42" s="106" t="s">
        <v>1011</v>
      </c>
      <c r="G42" s="126"/>
      <c r="H42" s="451" t="s">
        <v>1010</v>
      </c>
      <c r="I42" s="510">
        <v>46055</v>
      </c>
      <c r="J42" s="1725" t="s">
        <v>1011</v>
      </c>
      <c r="K42" s="861"/>
    </row>
    <row r="43" spans="1:11" s="81" customFormat="1" x14ac:dyDescent="0.2">
      <c r="A43" s="1235" t="s">
        <v>7207</v>
      </c>
      <c r="B43" s="1329" t="s">
        <v>7208</v>
      </c>
      <c r="C43" s="1147"/>
      <c r="D43" s="125" t="s">
        <v>1010</v>
      </c>
      <c r="E43" s="477">
        <v>46055</v>
      </c>
      <c r="F43" s="106" t="s">
        <v>1011</v>
      </c>
      <c r="G43" s="126"/>
      <c r="H43" s="451" t="s">
        <v>1010</v>
      </c>
      <c r="I43" s="510">
        <v>46055</v>
      </c>
      <c r="J43" s="210" t="s">
        <v>1011</v>
      </c>
      <c r="K43" s="861"/>
    </row>
    <row r="44" spans="1:11" s="81" customFormat="1" x14ac:dyDescent="0.2">
      <c r="A44" s="1235" t="s">
        <v>7209</v>
      </c>
      <c r="B44" s="1329" t="s">
        <v>7210</v>
      </c>
      <c r="C44" s="1147"/>
      <c r="D44" s="125" t="s">
        <v>1010</v>
      </c>
      <c r="E44" s="477">
        <v>46055</v>
      </c>
      <c r="F44" s="106" t="s">
        <v>1011</v>
      </c>
      <c r="G44" s="126"/>
      <c r="H44" s="451" t="s">
        <v>1010</v>
      </c>
      <c r="I44" s="510">
        <v>46055</v>
      </c>
      <c r="J44" s="210" t="s">
        <v>1011</v>
      </c>
      <c r="K44" s="861"/>
    </row>
    <row r="45" spans="1:11" s="81" customFormat="1" x14ac:dyDescent="0.2">
      <c r="A45" s="1235" t="s">
        <v>7211</v>
      </c>
      <c r="B45" s="1329" t="s">
        <v>7212</v>
      </c>
      <c r="C45" s="1147"/>
      <c r="D45" s="125" t="s">
        <v>1010</v>
      </c>
      <c r="E45" s="477">
        <v>46055</v>
      </c>
      <c r="F45" s="106" t="s">
        <v>1011</v>
      </c>
      <c r="G45" s="126"/>
      <c r="H45" s="451" t="s">
        <v>1010</v>
      </c>
      <c r="I45" s="510">
        <v>46055</v>
      </c>
      <c r="J45" s="210" t="s">
        <v>1011</v>
      </c>
      <c r="K45" s="861"/>
    </row>
    <row r="46" spans="1:11" s="81" customFormat="1" x14ac:dyDescent="0.2">
      <c r="A46" s="1235" t="s">
        <v>7213</v>
      </c>
      <c r="B46" s="1329" t="s">
        <v>7214</v>
      </c>
      <c r="C46" s="1147"/>
      <c r="D46" s="125" t="s">
        <v>1010</v>
      </c>
      <c r="E46" s="477">
        <v>46055</v>
      </c>
      <c r="F46" s="106" t="s">
        <v>1011</v>
      </c>
      <c r="G46" s="126"/>
      <c r="H46" s="451" t="s">
        <v>1010</v>
      </c>
      <c r="I46" s="510">
        <v>46055</v>
      </c>
      <c r="J46" s="210" t="s">
        <v>1011</v>
      </c>
      <c r="K46" s="861"/>
    </row>
    <row r="47" spans="1:11" s="81" customFormat="1" x14ac:dyDescent="0.2">
      <c r="A47" s="1235" t="s">
        <v>7215</v>
      </c>
      <c r="B47" s="1329" t="s">
        <v>7216</v>
      </c>
      <c r="C47" s="1147"/>
      <c r="D47" s="125" t="s">
        <v>1010</v>
      </c>
      <c r="E47" s="477">
        <v>46055</v>
      </c>
      <c r="F47" s="106" t="s">
        <v>1011</v>
      </c>
      <c r="G47" s="126"/>
      <c r="H47" s="451" t="s">
        <v>1010</v>
      </c>
      <c r="I47" s="510">
        <v>46055</v>
      </c>
      <c r="J47" s="210" t="s">
        <v>1011</v>
      </c>
      <c r="K47" s="861"/>
    </row>
    <row r="48" spans="1:11" s="81" customFormat="1" x14ac:dyDescent="0.2">
      <c r="A48" s="1235" t="s">
        <v>7217</v>
      </c>
      <c r="B48" s="1329" t="s">
        <v>7218</v>
      </c>
      <c r="C48" s="1147"/>
      <c r="D48" s="125" t="s">
        <v>1010</v>
      </c>
      <c r="E48" s="477">
        <v>46055</v>
      </c>
      <c r="F48" s="106" t="s">
        <v>1011</v>
      </c>
      <c r="G48" s="126"/>
      <c r="H48" s="451" t="s">
        <v>1010</v>
      </c>
      <c r="I48" s="510">
        <v>46055</v>
      </c>
      <c r="J48" s="210" t="s">
        <v>1011</v>
      </c>
      <c r="K48" s="861"/>
    </row>
    <row r="49" spans="1:11" s="81" customFormat="1" x14ac:dyDescent="0.2">
      <c r="A49" s="1235" t="s">
        <v>7219</v>
      </c>
      <c r="B49" s="1329" t="s">
        <v>7220</v>
      </c>
      <c r="C49" s="1147"/>
      <c r="D49" s="125" t="s">
        <v>1010</v>
      </c>
      <c r="E49" s="477">
        <v>46055</v>
      </c>
      <c r="F49" s="106" t="s">
        <v>1011</v>
      </c>
      <c r="G49" s="126"/>
      <c r="H49" s="451" t="s">
        <v>1010</v>
      </c>
      <c r="I49" s="510">
        <v>46055</v>
      </c>
      <c r="J49" s="210" t="s">
        <v>1011</v>
      </c>
      <c r="K49" s="861"/>
    </row>
    <row r="50" spans="1:11" s="81" customFormat="1" x14ac:dyDescent="0.2">
      <c r="A50" s="1235" t="s">
        <v>7221</v>
      </c>
      <c r="B50" s="1329" t="s">
        <v>7222</v>
      </c>
      <c r="C50" s="1147"/>
      <c r="D50" s="125" t="s">
        <v>1010</v>
      </c>
      <c r="E50" s="477">
        <v>46055</v>
      </c>
      <c r="F50" s="106" t="s">
        <v>1011</v>
      </c>
      <c r="G50" s="126"/>
      <c r="H50" s="451" t="s">
        <v>1010</v>
      </c>
      <c r="I50" s="510">
        <v>46055</v>
      </c>
      <c r="J50" s="210" t="s">
        <v>1011</v>
      </c>
      <c r="K50" s="861"/>
    </row>
    <row r="51" spans="1:11" s="81" customFormat="1" x14ac:dyDescent="0.2">
      <c r="A51" s="1235" t="s">
        <v>7223</v>
      </c>
      <c r="B51" s="1329" t="s">
        <v>7224</v>
      </c>
      <c r="C51" s="1147"/>
      <c r="D51" s="125" t="s">
        <v>1010</v>
      </c>
      <c r="E51" s="477">
        <v>46055</v>
      </c>
      <c r="F51" s="106" t="s">
        <v>1011</v>
      </c>
      <c r="G51" s="126"/>
      <c r="H51" s="451" t="s">
        <v>1010</v>
      </c>
      <c r="I51" s="510">
        <v>46055</v>
      </c>
      <c r="J51" s="210" t="s">
        <v>1011</v>
      </c>
      <c r="K51" s="861"/>
    </row>
    <row r="52" spans="1:11" s="81" customFormat="1" x14ac:dyDescent="0.2">
      <c r="A52" s="1235" t="s">
        <v>7225</v>
      </c>
      <c r="B52" s="1329" t="s">
        <v>7226</v>
      </c>
      <c r="C52" s="1147"/>
      <c r="D52" s="125" t="s">
        <v>1010</v>
      </c>
      <c r="E52" s="477">
        <v>46055</v>
      </c>
      <c r="F52" s="106" t="s">
        <v>1011</v>
      </c>
      <c r="G52" s="126"/>
      <c r="H52" s="451" t="s">
        <v>1010</v>
      </c>
      <c r="I52" s="510">
        <v>46055</v>
      </c>
      <c r="J52" s="210" t="s">
        <v>1011</v>
      </c>
      <c r="K52" s="861"/>
    </row>
    <row r="53" spans="1:11" s="81" customFormat="1" x14ac:dyDescent="0.2">
      <c r="A53" s="1235" t="s">
        <v>7227</v>
      </c>
      <c r="B53" s="1329" t="s">
        <v>3097</v>
      </c>
      <c r="C53" s="1147"/>
      <c r="D53" s="125" t="s">
        <v>1010</v>
      </c>
      <c r="E53" s="477">
        <v>46055</v>
      </c>
      <c r="F53" s="106" t="s">
        <v>1011</v>
      </c>
      <c r="G53" s="126"/>
      <c r="H53" s="451" t="s">
        <v>1010</v>
      </c>
      <c r="I53" s="510">
        <v>46055</v>
      </c>
      <c r="J53" s="210" t="s">
        <v>1011</v>
      </c>
      <c r="K53" s="861"/>
    </row>
    <row r="54" spans="1:11" s="81" customFormat="1" x14ac:dyDescent="0.2">
      <c r="A54" s="1235" t="s">
        <v>7228</v>
      </c>
      <c r="B54" s="1329" t="s">
        <v>3099</v>
      </c>
      <c r="C54" s="1147"/>
      <c r="D54" s="125" t="s">
        <v>1010</v>
      </c>
      <c r="E54" s="477">
        <v>46055</v>
      </c>
      <c r="F54" s="106" t="s">
        <v>1011</v>
      </c>
      <c r="G54" s="126"/>
      <c r="H54" s="451" t="s">
        <v>1010</v>
      </c>
      <c r="I54" s="510">
        <v>46055</v>
      </c>
      <c r="J54" s="210" t="s">
        <v>1011</v>
      </c>
      <c r="K54" s="861"/>
    </row>
    <row r="55" spans="1:11" s="81" customFormat="1" x14ac:dyDescent="0.2">
      <c r="A55" s="1235" t="s">
        <v>7229</v>
      </c>
      <c r="B55" s="1329" t="s">
        <v>1224</v>
      </c>
      <c r="C55" s="1147" t="s">
        <v>2011</v>
      </c>
      <c r="D55" s="125"/>
      <c r="E55" s="477"/>
      <c r="F55" s="127"/>
      <c r="G55" s="126"/>
      <c r="H55" s="451"/>
      <c r="I55" s="475"/>
      <c r="J55" s="210"/>
      <c r="K55" s="861"/>
    </row>
    <row r="56" spans="1:11" s="81" customFormat="1" x14ac:dyDescent="0.2">
      <c r="A56" s="1235" t="s">
        <v>7230</v>
      </c>
      <c r="B56" s="1329" t="s">
        <v>7231</v>
      </c>
      <c r="C56" s="1147"/>
      <c r="D56" s="125" t="s">
        <v>1010</v>
      </c>
      <c r="E56" s="477">
        <v>46055</v>
      </c>
      <c r="F56" s="127" t="s">
        <v>1011</v>
      </c>
      <c r="G56" s="126"/>
      <c r="H56" s="451" t="s">
        <v>1010</v>
      </c>
      <c r="I56" s="510">
        <v>46055</v>
      </c>
      <c r="J56" s="210" t="s">
        <v>1011</v>
      </c>
      <c r="K56" s="861"/>
    </row>
    <row r="57" spans="1:11" s="81" customFormat="1" x14ac:dyDescent="0.2">
      <c r="A57" s="1235" t="s">
        <v>7232</v>
      </c>
      <c r="B57" s="1329" t="s">
        <v>1677</v>
      </c>
      <c r="C57" s="1147"/>
      <c r="D57" s="125" t="s">
        <v>1010</v>
      </c>
      <c r="E57" s="477">
        <v>46055</v>
      </c>
      <c r="F57" s="127" t="s">
        <v>1011</v>
      </c>
      <c r="G57" s="126"/>
      <c r="H57" s="451" t="s">
        <v>1010</v>
      </c>
      <c r="I57" s="510">
        <v>46055</v>
      </c>
      <c r="J57" s="210" t="s">
        <v>1011</v>
      </c>
      <c r="K57" s="861"/>
    </row>
    <row r="58" spans="1:11" s="81" customFormat="1" x14ac:dyDescent="0.2">
      <c r="A58" s="1237" t="s">
        <v>7233</v>
      </c>
      <c r="B58" s="1332" t="s">
        <v>1679</v>
      </c>
      <c r="C58" s="1333"/>
      <c r="D58" s="125" t="s">
        <v>1010</v>
      </c>
      <c r="E58" s="477">
        <v>46055</v>
      </c>
      <c r="F58" s="127" t="s">
        <v>1011</v>
      </c>
      <c r="G58" s="864"/>
      <c r="H58" s="451" t="s">
        <v>1010</v>
      </c>
      <c r="I58" s="510">
        <v>46055</v>
      </c>
      <c r="J58" s="210" t="s">
        <v>1011</v>
      </c>
      <c r="K58" s="865"/>
    </row>
    <row r="59" spans="1:11" s="81" customFormat="1" ht="13.5" customHeight="1" thickBot="1" x14ac:dyDescent="0.25">
      <c r="A59" s="1327" t="s">
        <v>7234</v>
      </c>
      <c r="B59" s="1334" t="s">
        <v>7235</v>
      </c>
      <c r="C59" s="1154" t="s">
        <v>2011</v>
      </c>
      <c r="D59" s="128" t="s">
        <v>1010</v>
      </c>
      <c r="E59" s="478">
        <v>46055</v>
      </c>
      <c r="F59" s="658" t="s">
        <v>1011</v>
      </c>
      <c r="G59" s="129"/>
      <c r="H59" s="966" t="s">
        <v>1010</v>
      </c>
      <c r="I59" s="1601">
        <v>46055</v>
      </c>
      <c r="J59" s="211" t="s">
        <v>1011</v>
      </c>
      <c r="K59" s="863"/>
    </row>
    <row r="60" spans="1:11" s="81" customFormat="1" ht="14.25" customHeight="1" x14ac:dyDescent="0.2">
      <c r="A60" s="83"/>
      <c r="B60" s="83"/>
      <c r="C60" s="117"/>
      <c r="D60" s="82"/>
      <c r="E60" s="82"/>
      <c r="F60" s="82"/>
      <c r="G60" s="82"/>
      <c r="H60" s="82"/>
      <c r="I60" s="237"/>
      <c r="J60" s="82"/>
      <c r="K60" s="82"/>
    </row>
    <row r="61" spans="1:11" s="81" customFormat="1" ht="14.25" customHeight="1" x14ac:dyDescent="0.2">
      <c r="A61" s="283" t="s">
        <v>1122</v>
      </c>
      <c r="B61" s="283"/>
      <c r="C61" s="117"/>
      <c r="D61" s="283"/>
      <c r="E61" s="283"/>
      <c r="F61" s="283"/>
      <c r="G61" s="283"/>
      <c r="H61" s="283"/>
      <c r="I61" s="283"/>
      <c r="J61" s="283"/>
      <c r="K61" s="283"/>
    </row>
    <row r="62" spans="1:11" s="81" customFormat="1" ht="14.25" customHeight="1" x14ac:dyDescent="0.2">
      <c r="A62" s="173" t="s">
        <v>1123</v>
      </c>
      <c r="B62" s="83"/>
      <c r="C62" s="17"/>
      <c r="D62" s="82"/>
      <c r="E62" s="82"/>
      <c r="F62" s="82"/>
      <c r="G62" s="82"/>
      <c r="H62" s="82"/>
      <c r="I62" s="1328"/>
      <c r="J62" s="82"/>
      <c r="K62" s="82"/>
    </row>
    <row r="63" spans="1:11" s="81" customFormat="1" ht="14.25" customHeight="1" x14ac:dyDescent="0.2">
      <c r="A63" s="173"/>
      <c r="B63" s="83"/>
      <c r="C63" s="117"/>
      <c r="D63" s="82"/>
      <c r="E63" s="82"/>
      <c r="F63" s="82"/>
      <c r="G63" s="82"/>
      <c r="H63" s="82"/>
      <c r="I63" s="237"/>
      <c r="J63" s="82"/>
      <c r="K63" s="82"/>
    </row>
    <row r="64" spans="1:11" ht="14.25" customHeight="1" x14ac:dyDescent="0.2">
      <c r="C64" s="117"/>
    </row>
    <row r="65" spans="3:3" x14ac:dyDescent="0.2">
      <c r="C65" s="117"/>
    </row>
    <row r="66" spans="3:3" x14ac:dyDescent="0.2">
      <c r="C66" s="117"/>
    </row>
    <row r="67" spans="3:3" x14ac:dyDescent="0.2">
      <c r="C67" s="117"/>
    </row>
    <row r="68" spans="3:3" x14ac:dyDescent="0.2">
      <c r="C68" s="117"/>
    </row>
    <row r="69" spans="3:3" x14ac:dyDescent="0.2">
      <c r="C69" s="117"/>
    </row>
    <row r="70" spans="3:3" x14ac:dyDescent="0.2">
      <c r="C70" s="117"/>
    </row>
    <row r="71" spans="3:3" x14ac:dyDescent="0.2">
      <c r="C71" s="117"/>
    </row>
    <row r="72" spans="3:3" x14ac:dyDescent="0.2">
      <c r="C72" s="117"/>
    </row>
    <row r="73" spans="3:3" x14ac:dyDescent="0.2">
      <c r="C73" s="117"/>
    </row>
    <row r="74" spans="3:3" x14ac:dyDescent="0.2">
      <c r="C74" s="117"/>
    </row>
    <row r="75" spans="3:3" x14ac:dyDescent="0.2">
      <c r="C75" s="117"/>
    </row>
    <row r="76" spans="3:3" x14ac:dyDescent="0.2">
      <c r="C76" s="117"/>
    </row>
    <row r="77" spans="3:3" x14ac:dyDescent="0.2">
      <c r="C77" s="117"/>
    </row>
    <row r="78" spans="3:3" x14ac:dyDescent="0.2">
      <c r="C78" s="117"/>
    </row>
    <row r="79" spans="3:3" x14ac:dyDescent="0.2">
      <c r="C79" s="117"/>
    </row>
    <row r="80" spans="3:3" x14ac:dyDescent="0.2">
      <c r="C80" s="117"/>
    </row>
    <row r="81" spans="2:3" x14ac:dyDescent="0.2">
      <c r="C81" s="117"/>
    </row>
    <row r="82" spans="2:3" x14ac:dyDescent="0.2">
      <c r="C82" s="117"/>
    </row>
    <row r="83" spans="2:3" x14ac:dyDescent="0.2">
      <c r="C83" s="117"/>
    </row>
    <row r="84" spans="2:3" x14ac:dyDescent="0.2">
      <c r="C84" s="117"/>
    </row>
    <row r="85" spans="2:3" x14ac:dyDescent="0.2">
      <c r="B85" s="77"/>
      <c r="C85" s="117"/>
    </row>
    <row r="86" spans="2:3" x14ac:dyDescent="0.2">
      <c r="B86" s="77"/>
      <c r="C86" s="117"/>
    </row>
    <row r="87" spans="2:3" x14ac:dyDescent="0.2">
      <c r="B87" s="77"/>
      <c r="C87" s="117"/>
    </row>
    <row r="88" spans="2:3" x14ac:dyDescent="0.2">
      <c r="B88" s="77"/>
      <c r="C88" s="117"/>
    </row>
    <row r="89" spans="2:3" x14ac:dyDescent="0.2">
      <c r="B89" s="77"/>
      <c r="C89" s="117"/>
    </row>
    <row r="90" spans="2:3" x14ac:dyDescent="0.2">
      <c r="B90" s="77"/>
      <c r="C90" s="117"/>
    </row>
    <row r="91" spans="2:3" x14ac:dyDescent="0.2">
      <c r="B91" s="77"/>
      <c r="C91" s="117"/>
    </row>
    <row r="92" spans="2:3" x14ac:dyDescent="0.2">
      <c r="B92" s="77"/>
    </row>
    <row r="93" spans="2:3" x14ac:dyDescent="0.2">
      <c r="B93" s="77"/>
    </row>
    <row r="94" spans="2:3" x14ac:dyDescent="0.2">
      <c r="B94" s="77"/>
    </row>
    <row r="95" spans="2:3" x14ac:dyDescent="0.2">
      <c r="B95" s="77"/>
    </row>
    <row r="96" spans="2:3" x14ac:dyDescent="0.2">
      <c r="B96" s="77"/>
    </row>
    <row r="97" spans="2:2" x14ac:dyDescent="0.2">
      <c r="B97" s="77"/>
    </row>
    <row r="98" spans="2:2" x14ac:dyDescent="0.2">
      <c r="B98" s="77"/>
    </row>
  </sheetData>
  <mergeCells count="5">
    <mergeCell ref="A1:B1"/>
    <mergeCell ref="D1:G1"/>
    <mergeCell ref="A4:B4"/>
    <mergeCell ref="D4:G4"/>
    <mergeCell ref="H4:K4"/>
  </mergeCells>
  <phoneticPr fontId="42" type="noConversion"/>
  <hyperlinks>
    <hyperlink ref="A4" display="Back to Top Sheet" xr:uid="{1B431C5A-3755-4962-AA41-24BA94D36B9D}"/>
    <hyperlink ref="A4:B4" location="Top!A1" display="Back to Top Sheet" xr:uid="{2A326C36-BA74-4D51-8779-91CD1D10955A}"/>
  </hyperlinks>
  <pageMargins left="0.28000000000000003" right="0.16" top="0.52" bottom="0.56000000000000005" header="0.35" footer="0.39"/>
  <pageSetup paperSize="9" scale="55" orientation="landscape" r:id="rId1"/>
  <headerFooter alignWithMargins="0">
    <oddHeader>&amp;CBluetooth Test Case Reference List</oddHeader>
    <oddFooter>&amp;L&amp;F&amp;C&amp;A&amp;R&amp;P of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79F76-D041-4CAE-8F6A-06D98DCD7517}">
  <sheetPr>
    <tabColor rgb="FFB1A0C7"/>
    <pageSetUpPr fitToPage="1"/>
  </sheetPr>
  <dimension ref="A1:M243"/>
  <sheetViews>
    <sheetView zoomScaleNormal="100" workbookViewId="0">
      <selection sqref="A1:C1"/>
    </sheetView>
  </sheetViews>
  <sheetFormatPr defaultColWidth="11.42578125" defaultRowHeight="12.75" x14ac:dyDescent="0.2"/>
  <cols>
    <col min="1" max="1" width="32.140625" style="87" customWidth="1"/>
    <col min="2" max="2" width="61.85546875" style="87" customWidth="1"/>
    <col min="3" max="3" width="16.140625" style="87" customWidth="1"/>
    <col min="4" max="4" width="16.5703125" style="85" customWidth="1"/>
    <col min="5" max="5" width="15.5703125" style="85" customWidth="1"/>
    <col min="6" max="6" width="15.85546875" style="84" customWidth="1"/>
    <col min="7" max="7" width="25" style="86" customWidth="1"/>
    <col min="8" max="8" width="15.5703125" style="85" customWidth="1"/>
    <col min="9" max="9" width="20.5703125" style="85" customWidth="1"/>
    <col min="10" max="10" width="18.85546875" style="84" customWidth="1"/>
    <col min="11" max="11" width="26.42578125" style="84" customWidth="1"/>
    <col min="12" max="12" width="11.42578125" style="84"/>
    <col min="13" max="13" width="71" style="84" customWidth="1"/>
    <col min="14" max="16384" width="11.42578125" style="84"/>
  </cols>
  <sheetData>
    <row r="1" spans="1:13" ht="21" thickBot="1" x14ac:dyDescent="0.25">
      <c r="A1" s="2137" t="s">
        <v>985</v>
      </c>
      <c r="B1" s="2137"/>
      <c r="C1" s="2137"/>
      <c r="D1" s="2138"/>
      <c r="E1" s="2138"/>
      <c r="F1" s="2138"/>
      <c r="G1" s="2138"/>
    </row>
    <row r="2" spans="1:13" ht="21" thickBot="1" x14ac:dyDescent="0.25">
      <c r="A2" s="2137" t="str">
        <f>Top!B83&amp;", "&amp;Top!C84</f>
        <v>Location and Navigation Service 1.0, 1.0.1</v>
      </c>
      <c r="B2" s="2137"/>
      <c r="C2" s="2162"/>
      <c r="D2" s="986" t="s">
        <v>986</v>
      </c>
      <c r="E2" s="985" t="str">
        <f>Top!E83</f>
        <v>LNS.TS.p8</v>
      </c>
      <c r="F2" s="985"/>
      <c r="G2" s="985"/>
      <c r="H2" s="979" t="s">
        <v>11</v>
      </c>
      <c r="I2" s="981" t="str">
        <f>Top!G83</f>
        <v>LNS.TS.p8</v>
      </c>
      <c r="J2" s="979" t="s">
        <v>987</v>
      </c>
      <c r="K2" s="1022">
        <v>45573</v>
      </c>
    </row>
    <row r="3" spans="1:13" ht="16.5" thickBot="1" x14ac:dyDescent="0.25">
      <c r="A3" s="41" t="s">
        <v>988</v>
      </c>
      <c r="B3" s="55">
        <f>rel_date</f>
        <v>46070</v>
      </c>
      <c r="D3" s="986" t="s">
        <v>989</v>
      </c>
      <c r="E3" s="985" t="str">
        <f>Top!F83</f>
        <v>LNS.ICS.p5</v>
      </c>
      <c r="F3" s="985"/>
      <c r="G3" s="985"/>
      <c r="H3" s="982" t="s">
        <v>12</v>
      </c>
      <c r="I3" s="983" t="str">
        <f>Top!H83</f>
        <v>LNS.ICS.p6</v>
      </c>
      <c r="J3" s="982" t="s">
        <v>987</v>
      </c>
      <c r="K3" s="1021">
        <f>rel_date</f>
        <v>46070</v>
      </c>
    </row>
    <row r="4" spans="1:13" ht="14.25" customHeight="1" thickBot="1" x14ac:dyDescent="0.25">
      <c r="A4" s="2114" t="s">
        <v>990</v>
      </c>
      <c r="B4" s="2115"/>
      <c r="C4" s="2127"/>
      <c r="D4" s="2116" t="s">
        <v>991</v>
      </c>
      <c r="E4" s="2117"/>
      <c r="F4" s="2117"/>
      <c r="G4" s="2118"/>
      <c r="H4" s="2116" t="s">
        <v>992</v>
      </c>
      <c r="I4" s="2117"/>
      <c r="J4" s="2117"/>
      <c r="K4" s="2118"/>
    </row>
    <row r="5" spans="1:13" ht="39" thickBot="1" x14ac:dyDescent="0.25">
      <c r="A5" s="707" t="s">
        <v>993</v>
      </c>
      <c r="B5" s="434" t="s">
        <v>994</v>
      </c>
      <c r="C5" s="1302" t="s">
        <v>995</v>
      </c>
      <c r="D5" s="93" t="s">
        <v>996</v>
      </c>
      <c r="E5" s="93" t="s">
        <v>997</v>
      </c>
      <c r="F5" s="1317" t="s">
        <v>998</v>
      </c>
      <c r="G5" s="304" t="s">
        <v>999</v>
      </c>
      <c r="H5" s="301" t="s">
        <v>996</v>
      </c>
      <c r="I5" s="302" t="s">
        <v>997</v>
      </c>
      <c r="J5" s="1317" t="s">
        <v>998</v>
      </c>
      <c r="K5" s="303" t="s">
        <v>1000</v>
      </c>
    </row>
    <row r="6" spans="1:13" s="91" customFormat="1" x14ac:dyDescent="0.2">
      <c r="A6" s="398" t="s">
        <v>1001</v>
      </c>
      <c r="B6" s="308" t="s">
        <v>1002</v>
      </c>
      <c r="C6" s="1336" t="s">
        <v>4263</v>
      </c>
      <c r="D6" s="94"/>
      <c r="E6" s="465">
        <v>45663</v>
      </c>
      <c r="F6" s="94"/>
      <c r="G6" s="95" t="s">
        <v>7236</v>
      </c>
      <c r="H6" s="232"/>
      <c r="I6" s="1754">
        <v>45663</v>
      </c>
      <c r="J6" s="209"/>
      <c r="K6" s="307"/>
      <c r="M6" s="84"/>
    </row>
    <row r="7" spans="1:13" s="91" customFormat="1" x14ac:dyDescent="0.2">
      <c r="A7" s="965" t="s">
        <v>12</v>
      </c>
      <c r="B7" s="316" t="s">
        <v>1004</v>
      </c>
      <c r="C7" s="1872" t="s">
        <v>1005</v>
      </c>
      <c r="D7" s="96"/>
      <c r="E7" s="479">
        <v>45663</v>
      </c>
      <c r="F7" s="96"/>
      <c r="G7" s="97" t="s">
        <v>7237</v>
      </c>
      <c r="H7" s="234"/>
      <c r="I7" s="461">
        <f>$B$3+90</f>
        <v>46160</v>
      </c>
      <c r="J7" s="204"/>
      <c r="K7" s="206" t="s">
        <v>1126</v>
      </c>
      <c r="M7" s="84"/>
    </row>
    <row r="8" spans="1:13" s="91" customFormat="1" x14ac:dyDescent="0.2">
      <c r="A8" s="262" t="s">
        <v>7238</v>
      </c>
      <c r="B8" s="316" t="s">
        <v>7239</v>
      </c>
      <c r="C8" s="322"/>
      <c r="D8" s="96" t="s">
        <v>1010</v>
      </c>
      <c r="E8" s="479">
        <v>45663</v>
      </c>
      <c r="F8" s="96" t="s">
        <v>1011</v>
      </c>
      <c r="G8" s="97"/>
      <c r="H8" s="234" t="s">
        <v>1010</v>
      </c>
      <c r="I8" s="475">
        <v>45663</v>
      </c>
      <c r="J8" s="210" t="s">
        <v>1011</v>
      </c>
      <c r="K8" s="142"/>
    </row>
    <row r="9" spans="1:13" s="91" customFormat="1" x14ac:dyDescent="0.2">
      <c r="A9" s="262" t="s">
        <v>7240</v>
      </c>
      <c r="B9" s="316" t="s">
        <v>7241</v>
      </c>
      <c r="C9" s="322"/>
      <c r="D9" s="96" t="s">
        <v>1010</v>
      </c>
      <c r="E9" s="479">
        <v>45663</v>
      </c>
      <c r="F9" s="96" t="s">
        <v>1011</v>
      </c>
      <c r="G9" s="97"/>
      <c r="H9" s="234" t="s">
        <v>1010</v>
      </c>
      <c r="I9" s="475">
        <v>45663</v>
      </c>
      <c r="J9" s="210" t="s">
        <v>1011</v>
      </c>
      <c r="K9" s="142"/>
    </row>
    <row r="10" spans="1:13" s="91" customFormat="1" x14ac:dyDescent="0.2">
      <c r="A10" s="262" t="s">
        <v>7242</v>
      </c>
      <c r="B10" s="316" t="s">
        <v>7243</v>
      </c>
      <c r="C10" s="322"/>
      <c r="D10" s="96" t="s">
        <v>1010</v>
      </c>
      <c r="E10" s="479">
        <v>45663</v>
      </c>
      <c r="F10" s="96" t="s">
        <v>1011</v>
      </c>
      <c r="G10" s="97"/>
      <c r="H10" s="234" t="s">
        <v>1010</v>
      </c>
      <c r="I10" s="475">
        <v>45663</v>
      </c>
      <c r="J10" s="210" t="s">
        <v>1011</v>
      </c>
      <c r="K10" s="142"/>
    </row>
    <row r="11" spans="1:13" s="91" customFormat="1" x14ac:dyDescent="0.2">
      <c r="A11" s="262" t="s">
        <v>7244</v>
      </c>
      <c r="B11" s="316" t="s">
        <v>7245</v>
      </c>
      <c r="C11" s="322"/>
      <c r="D11" s="96" t="s">
        <v>1010</v>
      </c>
      <c r="E11" s="479">
        <v>45663</v>
      </c>
      <c r="F11" s="96" t="s">
        <v>1011</v>
      </c>
      <c r="G11" s="97"/>
      <c r="H11" s="234" t="s">
        <v>1010</v>
      </c>
      <c r="I11" s="475">
        <v>45663</v>
      </c>
      <c r="J11" s="210" t="s">
        <v>1011</v>
      </c>
      <c r="K11" s="142"/>
    </row>
    <row r="12" spans="1:13" s="91" customFormat="1" x14ac:dyDescent="0.2">
      <c r="A12" s="262" t="s">
        <v>7246</v>
      </c>
      <c r="B12" s="316" t="s">
        <v>7247</v>
      </c>
      <c r="C12" s="322"/>
      <c r="D12" s="96" t="s">
        <v>1010</v>
      </c>
      <c r="E12" s="479">
        <v>45663</v>
      </c>
      <c r="F12" s="96" t="s">
        <v>1011</v>
      </c>
      <c r="G12" s="97"/>
      <c r="H12" s="234" t="s">
        <v>1010</v>
      </c>
      <c r="I12" s="475">
        <v>45663</v>
      </c>
      <c r="J12" s="210" t="s">
        <v>1011</v>
      </c>
      <c r="K12" s="142"/>
    </row>
    <row r="13" spans="1:13" s="91" customFormat="1" x14ac:dyDescent="0.2">
      <c r="A13" s="262" t="s">
        <v>7248</v>
      </c>
      <c r="B13" s="316" t="s">
        <v>7249</v>
      </c>
      <c r="C13" s="322"/>
      <c r="D13" s="96" t="s">
        <v>1010</v>
      </c>
      <c r="E13" s="479">
        <v>45663</v>
      </c>
      <c r="F13" s="96" t="s">
        <v>1011</v>
      </c>
      <c r="G13" s="97"/>
      <c r="H13" s="234" t="s">
        <v>1010</v>
      </c>
      <c r="I13" s="475">
        <v>45663</v>
      </c>
      <c r="J13" s="210" t="s">
        <v>1011</v>
      </c>
      <c r="K13" s="142"/>
    </row>
    <row r="14" spans="1:13" s="91" customFormat="1" x14ac:dyDescent="0.2">
      <c r="A14" s="262" t="s">
        <v>7250</v>
      </c>
      <c r="B14" s="316" t="s">
        <v>7251</v>
      </c>
      <c r="C14" s="322"/>
      <c r="D14" s="96" t="s">
        <v>1010</v>
      </c>
      <c r="E14" s="479">
        <v>45663</v>
      </c>
      <c r="F14" s="96" t="s">
        <v>1011</v>
      </c>
      <c r="G14" s="97"/>
      <c r="H14" s="234" t="s">
        <v>1010</v>
      </c>
      <c r="I14" s="475">
        <v>45663</v>
      </c>
      <c r="J14" s="210" t="s">
        <v>1011</v>
      </c>
      <c r="K14" s="142"/>
    </row>
    <row r="15" spans="1:13" s="91" customFormat="1" x14ac:dyDescent="0.2">
      <c r="A15" s="262" t="s">
        <v>7252</v>
      </c>
      <c r="B15" s="316" t="s">
        <v>7253</v>
      </c>
      <c r="C15" s="322"/>
      <c r="D15" s="96" t="s">
        <v>1010</v>
      </c>
      <c r="E15" s="479">
        <v>45663</v>
      </c>
      <c r="F15" s="96" t="s">
        <v>1011</v>
      </c>
      <c r="G15" s="97"/>
      <c r="H15" s="234" t="s">
        <v>1010</v>
      </c>
      <c r="I15" s="475">
        <v>45663</v>
      </c>
      <c r="J15" s="210" t="s">
        <v>1011</v>
      </c>
      <c r="K15" s="142"/>
    </row>
    <row r="16" spans="1:13" s="91" customFormat="1" ht="12.75" customHeight="1" x14ac:dyDescent="0.2">
      <c r="A16" s="262" t="s">
        <v>7254</v>
      </c>
      <c r="B16" s="316" t="s">
        <v>7255</v>
      </c>
      <c r="C16" s="322"/>
      <c r="D16" s="96" t="s">
        <v>1010</v>
      </c>
      <c r="E16" s="479">
        <v>45663</v>
      </c>
      <c r="F16" s="96" t="s">
        <v>1011</v>
      </c>
      <c r="G16" s="97"/>
      <c r="H16" s="234" t="s">
        <v>1010</v>
      </c>
      <c r="I16" s="475">
        <v>45663</v>
      </c>
      <c r="J16" s="210" t="s">
        <v>1011</v>
      </c>
      <c r="K16" s="142"/>
    </row>
    <row r="17" spans="1:13" s="91" customFormat="1" x14ac:dyDescent="0.2">
      <c r="A17" s="262" t="s">
        <v>7256</v>
      </c>
      <c r="B17" s="316" t="s">
        <v>7257</v>
      </c>
      <c r="C17" s="322"/>
      <c r="D17" s="96" t="s">
        <v>1010</v>
      </c>
      <c r="E17" s="479">
        <v>45663</v>
      </c>
      <c r="F17" s="96" t="s">
        <v>1011</v>
      </c>
      <c r="G17" s="97"/>
      <c r="H17" s="234" t="s">
        <v>1010</v>
      </c>
      <c r="I17" s="475">
        <v>45663</v>
      </c>
      <c r="J17" s="210" t="s">
        <v>1011</v>
      </c>
      <c r="K17" s="142"/>
    </row>
    <row r="18" spans="1:13" s="91" customFormat="1" x14ac:dyDescent="0.2">
      <c r="A18" s="262" t="s">
        <v>7258</v>
      </c>
      <c r="B18" s="316" t="s">
        <v>7259</v>
      </c>
      <c r="C18" s="322"/>
      <c r="D18" s="96" t="s">
        <v>1010</v>
      </c>
      <c r="E18" s="479">
        <v>45663</v>
      </c>
      <c r="F18" s="96" t="s">
        <v>1011</v>
      </c>
      <c r="G18" s="97"/>
      <c r="H18" s="234" t="s">
        <v>1010</v>
      </c>
      <c r="I18" s="475">
        <v>45663</v>
      </c>
      <c r="J18" s="210" t="s">
        <v>1011</v>
      </c>
      <c r="K18" s="142"/>
    </row>
    <row r="19" spans="1:13" s="91" customFormat="1" x14ac:dyDescent="0.2">
      <c r="A19" s="262" t="s">
        <v>7260</v>
      </c>
      <c r="B19" s="316" t="s">
        <v>7261</v>
      </c>
      <c r="C19" s="263"/>
      <c r="D19" s="96" t="s">
        <v>1010</v>
      </c>
      <c r="E19" s="479">
        <v>45663</v>
      </c>
      <c r="F19" s="96" t="s">
        <v>1011</v>
      </c>
      <c r="G19" s="97"/>
      <c r="H19" s="234" t="s">
        <v>1010</v>
      </c>
      <c r="I19" s="475">
        <v>45663</v>
      </c>
      <c r="J19" s="210" t="s">
        <v>1011</v>
      </c>
      <c r="K19" s="142"/>
    </row>
    <row r="20" spans="1:13" s="91" customFormat="1" x14ac:dyDescent="0.2">
      <c r="A20" s="262" t="s">
        <v>7262</v>
      </c>
      <c r="B20" s="316" t="s">
        <v>7263</v>
      </c>
      <c r="C20" s="263"/>
      <c r="D20" s="96" t="s">
        <v>1010</v>
      </c>
      <c r="E20" s="479">
        <v>45663</v>
      </c>
      <c r="F20" s="96" t="s">
        <v>1011</v>
      </c>
      <c r="G20" s="97"/>
      <c r="H20" s="234" t="s">
        <v>1010</v>
      </c>
      <c r="I20" s="475">
        <v>45663</v>
      </c>
      <c r="J20" s="210" t="s">
        <v>1011</v>
      </c>
      <c r="K20" s="142"/>
    </row>
    <row r="21" spans="1:13" s="91" customFormat="1" x14ac:dyDescent="0.2">
      <c r="A21" s="262" t="s">
        <v>7264</v>
      </c>
      <c r="B21" s="316" t="s">
        <v>7265</v>
      </c>
      <c r="C21" s="263"/>
      <c r="D21" s="96" t="s">
        <v>1010</v>
      </c>
      <c r="E21" s="479">
        <v>45663</v>
      </c>
      <c r="F21" s="96" t="s">
        <v>1011</v>
      </c>
      <c r="G21" s="97"/>
      <c r="H21" s="234" t="s">
        <v>1010</v>
      </c>
      <c r="I21" s="475">
        <v>45663</v>
      </c>
      <c r="J21" s="210" t="s">
        <v>1011</v>
      </c>
      <c r="K21" s="142"/>
    </row>
    <row r="22" spans="1:13" s="91" customFormat="1" x14ac:dyDescent="0.2">
      <c r="A22" s="262" t="s">
        <v>7266</v>
      </c>
      <c r="B22" s="316" t="s">
        <v>7267</v>
      </c>
      <c r="C22" s="263"/>
      <c r="D22" s="96" t="s">
        <v>1010</v>
      </c>
      <c r="E22" s="479">
        <v>45663</v>
      </c>
      <c r="F22" s="96" t="s">
        <v>1011</v>
      </c>
      <c r="G22" s="97"/>
      <c r="H22" s="234" t="s">
        <v>1010</v>
      </c>
      <c r="I22" s="475">
        <v>45663</v>
      </c>
      <c r="J22" s="210" t="s">
        <v>1011</v>
      </c>
      <c r="K22" s="139"/>
    </row>
    <row r="23" spans="1:13" s="91" customFormat="1" x14ac:dyDescent="0.2">
      <c r="A23" s="262" t="s">
        <v>7268</v>
      </c>
      <c r="B23" s="316" t="s">
        <v>7269</v>
      </c>
      <c r="C23" s="263"/>
      <c r="D23" s="96" t="s">
        <v>1010</v>
      </c>
      <c r="E23" s="479">
        <v>45663</v>
      </c>
      <c r="F23" s="96" t="s">
        <v>1011</v>
      </c>
      <c r="G23" s="97"/>
      <c r="H23" s="234" t="s">
        <v>1010</v>
      </c>
      <c r="I23" s="475">
        <v>45663</v>
      </c>
      <c r="J23" s="210" t="s">
        <v>1011</v>
      </c>
      <c r="K23" s="139"/>
    </row>
    <row r="24" spans="1:13" s="91" customFormat="1" x14ac:dyDescent="0.2">
      <c r="A24" s="262" t="s">
        <v>7270</v>
      </c>
      <c r="B24" s="316" t="s">
        <v>7271</v>
      </c>
      <c r="C24" s="263"/>
      <c r="D24" s="96" t="s">
        <v>1010</v>
      </c>
      <c r="E24" s="479">
        <v>45663</v>
      </c>
      <c r="F24" s="96" t="s">
        <v>1011</v>
      </c>
      <c r="G24" s="97"/>
      <c r="H24" s="234" t="s">
        <v>1010</v>
      </c>
      <c r="I24" s="475">
        <v>45663</v>
      </c>
      <c r="J24" s="210" t="s">
        <v>1011</v>
      </c>
      <c r="K24" s="142"/>
    </row>
    <row r="25" spans="1:13" s="91" customFormat="1" x14ac:dyDescent="0.2">
      <c r="A25" s="262" t="s">
        <v>7272</v>
      </c>
      <c r="B25" s="316" t="s">
        <v>7273</v>
      </c>
      <c r="C25" s="263"/>
      <c r="D25" s="96" t="s">
        <v>1010</v>
      </c>
      <c r="E25" s="479">
        <v>45663</v>
      </c>
      <c r="F25" s="96" t="s">
        <v>1011</v>
      </c>
      <c r="G25" s="97"/>
      <c r="H25" s="234" t="s">
        <v>1010</v>
      </c>
      <c r="I25" s="475">
        <v>45663</v>
      </c>
      <c r="J25" s="210" t="s">
        <v>1011</v>
      </c>
      <c r="K25" s="142"/>
    </row>
    <row r="26" spans="1:13" s="91" customFormat="1" x14ac:dyDescent="0.2">
      <c r="A26" s="262" t="s">
        <v>7274</v>
      </c>
      <c r="B26" s="316" t="s">
        <v>7275</v>
      </c>
      <c r="C26" s="263"/>
      <c r="D26" s="96" t="s">
        <v>1010</v>
      </c>
      <c r="E26" s="479">
        <v>45663</v>
      </c>
      <c r="F26" s="96" t="s">
        <v>1011</v>
      </c>
      <c r="G26" s="97"/>
      <c r="H26" s="234" t="s">
        <v>1010</v>
      </c>
      <c r="I26" s="475">
        <v>45663</v>
      </c>
      <c r="J26" s="210" t="s">
        <v>1011</v>
      </c>
      <c r="K26" s="142"/>
    </row>
    <row r="27" spans="1:13" s="91" customFormat="1" x14ac:dyDescent="0.2">
      <c r="A27" s="262" t="s">
        <v>7276</v>
      </c>
      <c r="B27" s="316" t="s">
        <v>7277</v>
      </c>
      <c r="C27" s="263"/>
      <c r="D27" s="96" t="s">
        <v>1010</v>
      </c>
      <c r="E27" s="479">
        <v>45663</v>
      </c>
      <c r="F27" s="96" t="s">
        <v>1011</v>
      </c>
      <c r="G27" s="97"/>
      <c r="H27" s="234" t="s">
        <v>1010</v>
      </c>
      <c r="I27" s="475">
        <v>45663</v>
      </c>
      <c r="J27" s="210" t="s">
        <v>1011</v>
      </c>
      <c r="K27" s="142"/>
    </row>
    <row r="28" spans="1:13" s="91" customFormat="1" x14ac:dyDescent="0.2">
      <c r="A28" s="262" t="s">
        <v>7278</v>
      </c>
      <c r="B28" s="316" t="s">
        <v>7279</v>
      </c>
      <c r="C28" s="263"/>
      <c r="D28" s="96" t="s">
        <v>1010</v>
      </c>
      <c r="E28" s="479">
        <v>45663</v>
      </c>
      <c r="F28" s="96" t="s">
        <v>1011</v>
      </c>
      <c r="G28" s="97"/>
      <c r="H28" s="234" t="s">
        <v>1010</v>
      </c>
      <c r="I28" s="475">
        <v>45663</v>
      </c>
      <c r="J28" s="210" t="s">
        <v>1011</v>
      </c>
      <c r="K28" s="142"/>
    </row>
    <row r="29" spans="1:13" s="91" customFormat="1" x14ac:dyDescent="0.2">
      <c r="A29" s="262" t="s">
        <v>7280</v>
      </c>
      <c r="B29" s="316" t="s">
        <v>7281</v>
      </c>
      <c r="C29" s="263"/>
      <c r="D29" s="96" t="s">
        <v>1010</v>
      </c>
      <c r="E29" s="479">
        <v>45663</v>
      </c>
      <c r="F29" s="96" t="s">
        <v>1011</v>
      </c>
      <c r="G29" s="97"/>
      <c r="H29" s="234" t="s">
        <v>1010</v>
      </c>
      <c r="I29" s="475">
        <v>45663</v>
      </c>
      <c r="J29" s="210" t="s">
        <v>1011</v>
      </c>
      <c r="K29" s="142"/>
    </row>
    <row r="30" spans="1:13" s="91" customFormat="1" x14ac:dyDescent="0.2">
      <c r="A30" s="262" t="s">
        <v>7282</v>
      </c>
      <c r="B30" s="316" t="s">
        <v>7283</v>
      </c>
      <c r="C30" s="263"/>
      <c r="D30" s="96" t="s">
        <v>1010</v>
      </c>
      <c r="E30" s="479">
        <v>45663</v>
      </c>
      <c r="F30" s="96" t="s">
        <v>1011</v>
      </c>
      <c r="G30" s="97"/>
      <c r="H30" s="234" t="s">
        <v>1010</v>
      </c>
      <c r="I30" s="475">
        <v>45663</v>
      </c>
      <c r="J30" s="210" t="s">
        <v>1011</v>
      </c>
      <c r="K30" s="142"/>
    </row>
    <row r="31" spans="1:13" s="945" customFormat="1" x14ac:dyDescent="0.2">
      <c r="A31" s="967" t="s">
        <v>7284</v>
      </c>
      <c r="B31" s="968" t="s">
        <v>1224</v>
      </c>
      <c r="C31" s="969" t="s">
        <v>2011</v>
      </c>
      <c r="D31" s="941"/>
      <c r="E31" s="942"/>
      <c r="F31" s="941"/>
      <c r="G31" s="943"/>
      <c r="H31" s="1873"/>
      <c r="I31" s="1185"/>
      <c r="J31" s="1874"/>
      <c r="K31" s="944"/>
      <c r="M31" s="84"/>
    </row>
    <row r="32" spans="1:13" s="945" customFormat="1" x14ac:dyDescent="0.2">
      <c r="A32" s="967" t="s">
        <v>7285</v>
      </c>
      <c r="B32" s="968" t="s">
        <v>1224</v>
      </c>
      <c r="C32" s="969" t="s">
        <v>2011</v>
      </c>
      <c r="D32" s="941"/>
      <c r="E32" s="942"/>
      <c r="F32" s="941"/>
      <c r="G32" s="943"/>
      <c r="H32" s="1873"/>
      <c r="I32" s="1186"/>
      <c r="J32" s="1874"/>
      <c r="K32" s="944"/>
    </row>
    <row r="33" spans="1:13" s="945" customFormat="1" x14ac:dyDescent="0.2">
      <c r="A33" s="967" t="s">
        <v>7286</v>
      </c>
      <c r="B33" s="968" t="s">
        <v>1224</v>
      </c>
      <c r="C33" s="969" t="s">
        <v>2011</v>
      </c>
      <c r="D33" s="941"/>
      <c r="E33" s="942"/>
      <c r="F33" s="941"/>
      <c r="G33" s="943"/>
      <c r="H33" s="1873"/>
      <c r="I33" s="1185"/>
      <c r="J33" s="1874"/>
      <c r="K33" s="944"/>
      <c r="M33" s="84"/>
    </row>
    <row r="34" spans="1:13" s="945" customFormat="1" x14ac:dyDescent="0.2">
      <c r="A34" s="967" t="s">
        <v>7287</v>
      </c>
      <c r="B34" s="968" t="s">
        <v>7161</v>
      </c>
      <c r="C34" s="969" t="s">
        <v>2011</v>
      </c>
      <c r="D34" s="941" t="s">
        <v>1010</v>
      </c>
      <c r="E34" s="942">
        <v>45663</v>
      </c>
      <c r="F34" s="941" t="s">
        <v>1011</v>
      </c>
      <c r="G34" s="943"/>
      <c r="H34" s="1873" t="s">
        <v>1010</v>
      </c>
      <c r="I34" s="475">
        <v>45663</v>
      </c>
      <c r="J34" s="1874" t="s">
        <v>1011</v>
      </c>
      <c r="K34" s="944"/>
      <c r="M34" s="84"/>
    </row>
    <row r="35" spans="1:13" s="945" customFormat="1" x14ac:dyDescent="0.2">
      <c r="A35" s="967" t="s">
        <v>7288</v>
      </c>
      <c r="B35" s="968" t="s">
        <v>7289</v>
      </c>
      <c r="C35" s="969" t="s">
        <v>2011</v>
      </c>
      <c r="D35" s="941" t="s">
        <v>1010</v>
      </c>
      <c r="E35" s="942">
        <v>45663</v>
      </c>
      <c r="F35" s="941" t="s">
        <v>1011</v>
      </c>
      <c r="G35" s="943"/>
      <c r="H35" s="1873" t="s">
        <v>1010</v>
      </c>
      <c r="I35" s="475">
        <v>45663</v>
      </c>
      <c r="J35" s="1874" t="s">
        <v>1011</v>
      </c>
      <c r="K35" s="944"/>
      <c r="M35" s="84"/>
    </row>
    <row r="36" spans="1:13" s="945" customFormat="1" x14ac:dyDescent="0.2">
      <c r="A36" s="967" t="s">
        <v>7290</v>
      </c>
      <c r="B36" s="968" t="s">
        <v>7291</v>
      </c>
      <c r="C36" s="969" t="s">
        <v>2011</v>
      </c>
      <c r="D36" s="941" t="s">
        <v>1010</v>
      </c>
      <c r="E36" s="942">
        <v>45663</v>
      </c>
      <c r="F36" s="941" t="s">
        <v>1011</v>
      </c>
      <c r="G36" s="943" t="s">
        <v>7236</v>
      </c>
      <c r="H36" s="1873" t="s">
        <v>1010</v>
      </c>
      <c r="I36" s="475">
        <v>45663</v>
      </c>
      <c r="J36" s="1874" t="s">
        <v>1011</v>
      </c>
      <c r="K36" s="944"/>
      <c r="M36" s="84"/>
    </row>
    <row r="37" spans="1:13" s="945" customFormat="1" x14ac:dyDescent="0.2">
      <c r="A37" s="967" t="s">
        <v>7292</v>
      </c>
      <c r="B37" s="968" t="s">
        <v>7293</v>
      </c>
      <c r="C37" s="969" t="s">
        <v>2011</v>
      </c>
      <c r="D37" s="941" t="s">
        <v>1010</v>
      </c>
      <c r="E37" s="942">
        <v>45663</v>
      </c>
      <c r="F37" s="941" t="s">
        <v>1011</v>
      </c>
      <c r="G37" s="943"/>
      <c r="H37" s="1873" t="s">
        <v>1010</v>
      </c>
      <c r="I37" s="475">
        <v>45663</v>
      </c>
      <c r="J37" s="1874" t="s">
        <v>1011</v>
      </c>
      <c r="K37" s="944"/>
      <c r="M37" s="84"/>
    </row>
    <row r="38" spans="1:13" x14ac:dyDescent="0.2">
      <c r="A38" s="970" t="s">
        <v>7294</v>
      </c>
      <c r="B38" s="971" t="s">
        <v>7295</v>
      </c>
      <c r="C38" s="972" t="s">
        <v>2011</v>
      </c>
      <c r="D38" s="946" t="s">
        <v>1010</v>
      </c>
      <c r="E38" s="947">
        <v>45663</v>
      </c>
      <c r="F38" s="946" t="s">
        <v>1011</v>
      </c>
      <c r="G38" s="948"/>
      <c r="H38" s="1875" t="s">
        <v>1010</v>
      </c>
      <c r="I38" s="475">
        <v>45663</v>
      </c>
      <c r="J38" s="1876" t="s">
        <v>1011</v>
      </c>
      <c r="K38" s="949"/>
    </row>
    <row r="39" spans="1:13" x14ac:dyDescent="0.2">
      <c r="A39" s="970" t="s">
        <v>7296</v>
      </c>
      <c r="B39" s="971" t="s">
        <v>7297</v>
      </c>
      <c r="C39" s="972" t="s">
        <v>2011</v>
      </c>
      <c r="D39" s="946" t="s">
        <v>1010</v>
      </c>
      <c r="E39" s="947">
        <v>45663</v>
      </c>
      <c r="F39" s="946" t="s">
        <v>1011</v>
      </c>
      <c r="G39" s="948"/>
      <c r="H39" s="1875" t="s">
        <v>1010</v>
      </c>
      <c r="I39" s="475">
        <v>45663</v>
      </c>
      <c r="J39" s="1876" t="s">
        <v>1011</v>
      </c>
      <c r="K39" s="949"/>
    </row>
    <row r="40" spans="1:13" s="945" customFormat="1" x14ac:dyDescent="0.2">
      <c r="A40" s="967" t="s">
        <v>7298</v>
      </c>
      <c r="B40" s="968" t="s">
        <v>7158</v>
      </c>
      <c r="C40" s="969" t="s">
        <v>2011</v>
      </c>
      <c r="D40" s="941" t="s">
        <v>1010</v>
      </c>
      <c r="E40" s="942">
        <v>45663</v>
      </c>
      <c r="F40" s="941" t="s">
        <v>1011</v>
      </c>
      <c r="G40" s="943"/>
      <c r="H40" s="1873" t="s">
        <v>1010</v>
      </c>
      <c r="I40" s="475">
        <v>45663</v>
      </c>
      <c r="J40" s="1874" t="s">
        <v>1011</v>
      </c>
      <c r="K40" s="944"/>
      <c r="M40" s="84"/>
    </row>
    <row r="41" spans="1:13" s="945" customFormat="1" x14ac:dyDescent="0.2">
      <c r="A41" s="967" t="s">
        <v>7299</v>
      </c>
      <c r="B41" s="968" t="s">
        <v>7150</v>
      </c>
      <c r="C41" s="969" t="s">
        <v>4263</v>
      </c>
      <c r="D41" s="941" t="s">
        <v>1010</v>
      </c>
      <c r="E41" s="1335">
        <v>45753</v>
      </c>
      <c r="F41" s="941" t="s">
        <v>1011</v>
      </c>
      <c r="G41" s="943" t="s">
        <v>7300</v>
      </c>
      <c r="H41" s="1873" t="s">
        <v>1010</v>
      </c>
      <c r="I41" s="475">
        <v>45753</v>
      </c>
      <c r="J41" s="1874" t="s">
        <v>1011</v>
      </c>
      <c r="K41" s="944"/>
      <c r="M41" s="84"/>
    </row>
    <row r="42" spans="1:13" s="945" customFormat="1" x14ac:dyDescent="0.2">
      <c r="A42" s="967" t="s">
        <v>7301</v>
      </c>
      <c r="B42" s="968" t="s">
        <v>7302</v>
      </c>
      <c r="C42" s="969" t="s">
        <v>4263</v>
      </c>
      <c r="D42" s="941" t="s">
        <v>1010</v>
      </c>
      <c r="E42" s="1335">
        <v>45753</v>
      </c>
      <c r="F42" s="941" t="s">
        <v>1011</v>
      </c>
      <c r="G42" s="943" t="s">
        <v>7300</v>
      </c>
      <c r="H42" s="1873" t="s">
        <v>1010</v>
      </c>
      <c r="I42" s="475">
        <v>45753</v>
      </c>
      <c r="J42" s="1874" t="s">
        <v>1011</v>
      </c>
      <c r="K42" s="944"/>
      <c r="M42" s="84"/>
    </row>
    <row r="43" spans="1:13" s="91" customFormat="1" x14ac:dyDescent="0.2">
      <c r="A43" s="262" t="s">
        <v>7303</v>
      </c>
      <c r="B43" s="316" t="s">
        <v>7201</v>
      </c>
      <c r="C43" s="263"/>
      <c r="D43" s="96" t="s">
        <v>1010</v>
      </c>
      <c r="E43" s="479">
        <v>45663</v>
      </c>
      <c r="F43" s="96" t="s">
        <v>1011</v>
      </c>
      <c r="G43" s="97"/>
      <c r="H43" s="234" t="s">
        <v>1010</v>
      </c>
      <c r="I43" s="475">
        <v>45663</v>
      </c>
      <c r="J43" s="210" t="s">
        <v>1011</v>
      </c>
      <c r="K43" s="139"/>
    </row>
    <row r="44" spans="1:13" s="91" customFormat="1" x14ac:dyDescent="0.2">
      <c r="A44" s="262" t="s">
        <v>7304</v>
      </c>
      <c r="B44" s="316" t="s">
        <v>3204</v>
      </c>
      <c r="C44" s="263"/>
      <c r="D44" s="96" t="s">
        <v>1010</v>
      </c>
      <c r="E44" s="479">
        <v>45663</v>
      </c>
      <c r="F44" s="96" t="s">
        <v>1011</v>
      </c>
      <c r="G44" s="97"/>
      <c r="H44" s="234" t="s">
        <v>1010</v>
      </c>
      <c r="I44" s="475">
        <v>45663</v>
      </c>
      <c r="J44" s="210" t="s">
        <v>1011</v>
      </c>
      <c r="K44" s="139"/>
    </row>
    <row r="45" spans="1:13" s="91" customFormat="1" x14ac:dyDescent="0.2">
      <c r="A45" s="262" t="s">
        <v>7305</v>
      </c>
      <c r="B45" s="316" t="s">
        <v>3053</v>
      </c>
      <c r="C45" s="322"/>
      <c r="D45" s="96" t="s">
        <v>1010</v>
      </c>
      <c r="E45" s="479">
        <v>45663</v>
      </c>
      <c r="F45" s="96" t="s">
        <v>1011</v>
      </c>
      <c r="G45" s="97"/>
      <c r="H45" s="234" t="s">
        <v>1010</v>
      </c>
      <c r="I45" s="475">
        <v>45663</v>
      </c>
      <c r="J45" s="210" t="s">
        <v>1011</v>
      </c>
      <c r="K45" s="142"/>
    </row>
    <row r="46" spans="1:13" s="91" customFormat="1" x14ac:dyDescent="0.2">
      <c r="A46" s="262" t="s">
        <v>7306</v>
      </c>
      <c r="B46" s="316" t="s">
        <v>1103</v>
      </c>
      <c r="C46" s="263"/>
      <c r="D46" s="96" t="s">
        <v>1010</v>
      </c>
      <c r="E46" s="479">
        <v>45663</v>
      </c>
      <c r="F46" s="96" t="s">
        <v>1011</v>
      </c>
      <c r="G46" s="97"/>
      <c r="H46" s="234" t="s">
        <v>1010</v>
      </c>
      <c r="I46" s="475">
        <v>45663</v>
      </c>
      <c r="J46" s="210" t="s">
        <v>1011</v>
      </c>
      <c r="K46" s="139"/>
    </row>
    <row r="47" spans="1:13" s="91" customFormat="1" x14ac:dyDescent="0.2">
      <c r="A47" s="262" t="s">
        <v>7307</v>
      </c>
      <c r="B47" s="316" t="s">
        <v>3208</v>
      </c>
      <c r="C47" s="322" t="s">
        <v>7308</v>
      </c>
      <c r="D47" s="96" t="s">
        <v>1010</v>
      </c>
      <c r="E47" s="479">
        <v>45663</v>
      </c>
      <c r="F47" s="96" t="s">
        <v>1011</v>
      </c>
      <c r="G47" s="97"/>
      <c r="H47" s="234" t="s">
        <v>1010</v>
      </c>
      <c r="I47" s="475">
        <v>45663</v>
      </c>
      <c r="J47" s="210" t="s">
        <v>1011</v>
      </c>
      <c r="K47" s="142"/>
    </row>
    <row r="48" spans="1:13" s="91" customFormat="1" x14ac:dyDescent="0.2">
      <c r="A48" s="262" t="s">
        <v>7309</v>
      </c>
      <c r="B48" s="316" t="s">
        <v>7206</v>
      </c>
      <c r="C48" s="263"/>
      <c r="D48" s="96" t="s">
        <v>1010</v>
      </c>
      <c r="E48" s="479">
        <v>45663</v>
      </c>
      <c r="F48" s="96" t="s">
        <v>1011</v>
      </c>
      <c r="G48" s="97"/>
      <c r="H48" s="234" t="s">
        <v>1010</v>
      </c>
      <c r="I48" s="475">
        <v>45663</v>
      </c>
      <c r="J48" s="210" t="s">
        <v>1011</v>
      </c>
      <c r="K48" s="139"/>
    </row>
    <row r="49" spans="1:11" s="91" customFormat="1" x14ac:dyDescent="0.2">
      <c r="A49" s="262" t="s">
        <v>7310</v>
      </c>
      <c r="B49" s="316" t="s">
        <v>7208</v>
      </c>
      <c r="C49" s="263"/>
      <c r="D49" s="96" t="s">
        <v>1010</v>
      </c>
      <c r="E49" s="479">
        <v>45663</v>
      </c>
      <c r="F49" s="96" t="s">
        <v>1011</v>
      </c>
      <c r="G49" s="97"/>
      <c r="H49" s="234" t="s">
        <v>1010</v>
      </c>
      <c r="I49" s="475">
        <v>45663</v>
      </c>
      <c r="J49" s="210" t="s">
        <v>1011</v>
      </c>
      <c r="K49" s="139"/>
    </row>
    <row r="50" spans="1:11" s="91" customFormat="1" x14ac:dyDescent="0.2">
      <c r="A50" s="262" t="s">
        <v>7311</v>
      </c>
      <c r="B50" s="316" t="s">
        <v>7210</v>
      </c>
      <c r="C50" s="263"/>
      <c r="D50" s="96" t="s">
        <v>1010</v>
      </c>
      <c r="E50" s="479">
        <v>45663</v>
      </c>
      <c r="F50" s="96" t="s">
        <v>1011</v>
      </c>
      <c r="G50" s="97"/>
      <c r="H50" s="234" t="s">
        <v>1010</v>
      </c>
      <c r="I50" s="475">
        <v>45663</v>
      </c>
      <c r="J50" s="210" t="s">
        <v>1011</v>
      </c>
      <c r="K50" s="139"/>
    </row>
    <row r="51" spans="1:11" s="91" customFormat="1" ht="25.5" x14ac:dyDescent="0.2">
      <c r="A51" s="262" t="s">
        <v>7312</v>
      </c>
      <c r="B51" s="316" t="s">
        <v>7313</v>
      </c>
      <c r="C51" s="263"/>
      <c r="D51" s="96" t="s">
        <v>1010</v>
      </c>
      <c r="E51" s="479">
        <v>45663</v>
      </c>
      <c r="F51" s="96" t="s">
        <v>1011</v>
      </c>
      <c r="G51" s="97"/>
      <c r="H51" s="234" t="s">
        <v>1010</v>
      </c>
      <c r="I51" s="475">
        <v>45663</v>
      </c>
      <c r="J51" s="210" t="s">
        <v>1011</v>
      </c>
      <c r="K51" s="139"/>
    </row>
    <row r="52" spans="1:11" s="91" customFormat="1" x14ac:dyDescent="0.2">
      <c r="A52" s="262" t="s">
        <v>7314</v>
      </c>
      <c r="B52" s="316" t="s">
        <v>7212</v>
      </c>
      <c r="C52" s="263"/>
      <c r="D52" s="96" t="s">
        <v>1010</v>
      </c>
      <c r="E52" s="479">
        <v>45663</v>
      </c>
      <c r="F52" s="96" t="s">
        <v>1011</v>
      </c>
      <c r="G52" s="97"/>
      <c r="H52" s="234" t="s">
        <v>1010</v>
      </c>
      <c r="I52" s="475">
        <v>45663</v>
      </c>
      <c r="J52" s="210" t="s">
        <v>1011</v>
      </c>
      <c r="K52" s="139"/>
    </row>
    <row r="53" spans="1:11" s="91" customFormat="1" x14ac:dyDescent="0.2">
      <c r="A53" s="262" t="s">
        <v>7315</v>
      </c>
      <c r="B53" s="316" t="s">
        <v>7214</v>
      </c>
      <c r="C53" s="263"/>
      <c r="D53" s="96" t="s">
        <v>1010</v>
      </c>
      <c r="E53" s="479">
        <v>45663</v>
      </c>
      <c r="F53" s="96" t="s">
        <v>1011</v>
      </c>
      <c r="G53" s="97"/>
      <c r="H53" s="234" t="s">
        <v>1010</v>
      </c>
      <c r="I53" s="475">
        <v>45663</v>
      </c>
      <c r="J53" s="210" t="s">
        <v>1011</v>
      </c>
      <c r="K53" s="139"/>
    </row>
    <row r="54" spans="1:11" s="91" customFormat="1" x14ac:dyDescent="0.2">
      <c r="A54" s="262" t="s">
        <v>7316</v>
      </c>
      <c r="B54" s="316" t="s">
        <v>7216</v>
      </c>
      <c r="C54" s="263"/>
      <c r="D54" s="96" t="s">
        <v>1010</v>
      </c>
      <c r="E54" s="479">
        <v>45663</v>
      </c>
      <c r="F54" s="96" t="s">
        <v>1011</v>
      </c>
      <c r="G54" s="97"/>
      <c r="H54" s="234" t="s">
        <v>1010</v>
      </c>
      <c r="I54" s="475">
        <v>45663</v>
      </c>
      <c r="J54" s="210" t="s">
        <v>1011</v>
      </c>
      <c r="K54" s="139"/>
    </row>
    <row r="55" spans="1:11" s="91" customFormat="1" x14ac:dyDescent="0.2">
      <c r="A55" s="262" t="s">
        <v>7317</v>
      </c>
      <c r="B55" s="316" t="s">
        <v>7218</v>
      </c>
      <c r="C55" s="263"/>
      <c r="D55" s="96" t="s">
        <v>1010</v>
      </c>
      <c r="E55" s="479">
        <v>45663</v>
      </c>
      <c r="F55" s="96" t="s">
        <v>1011</v>
      </c>
      <c r="G55" s="97"/>
      <c r="H55" s="234" t="s">
        <v>1010</v>
      </c>
      <c r="I55" s="475">
        <v>45663</v>
      </c>
      <c r="J55" s="210" t="s">
        <v>1011</v>
      </c>
      <c r="K55" s="139"/>
    </row>
    <row r="56" spans="1:11" s="91" customFormat="1" x14ac:dyDescent="0.2">
      <c r="A56" s="262" t="s">
        <v>7318</v>
      </c>
      <c r="B56" s="316" t="s">
        <v>7220</v>
      </c>
      <c r="C56" s="263"/>
      <c r="D56" s="96" t="s">
        <v>1010</v>
      </c>
      <c r="E56" s="479">
        <v>45663</v>
      </c>
      <c r="F56" s="96" t="s">
        <v>1011</v>
      </c>
      <c r="G56" s="97"/>
      <c r="H56" s="234" t="s">
        <v>1010</v>
      </c>
      <c r="I56" s="475">
        <v>45663</v>
      </c>
      <c r="J56" s="210" t="s">
        <v>1011</v>
      </c>
      <c r="K56" s="139"/>
    </row>
    <row r="57" spans="1:11" s="91" customFormat="1" x14ac:dyDescent="0.2">
      <c r="A57" s="262" t="s">
        <v>7319</v>
      </c>
      <c r="B57" s="316" t="s">
        <v>7222</v>
      </c>
      <c r="C57" s="263"/>
      <c r="D57" s="96" t="s">
        <v>1010</v>
      </c>
      <c r="E57" s="479">
        <v>45663</v>
      </c>
      <c r="F57" s="96" t="s">
        <v>1011</v>
      </c>
      <c r="G57" s="97"/>
      <c r="H57" s="234" t="s">
        <v>1010</v>
      </c>
      <c r="I57" s="475">
        <v>45663</v>
      </c>
      <c r="J57" s="210" t="s">
        <v>1011</v>
      </c>
      <c r="K57" s="139"/>
    </row>
    <row r="58" spans="1:11" s="91" customFormat="1" x14ac:dyDescent="0.2">
      <c r="A58" s="262" t="s">
        <v>7320</v>
      </c>
      <c r="B58" s="316" t="s">
        <v>7224</v>
      </c>
      <c r="C58" s="263"/>
      <c r="D58" s="96" t="s">
        <v>1010</v>
      </c>
      <c r="E58" s="479">
        <v>45663</v>
      </c>
      <c r="F58" s="96" t="s">
        <v>1011</v>
      </c>
      <c r="G58" s="97"/>
      <c r="H58" s="234" t="s">
        <v>1010</v>
      </c>
      <c r="I58" s="475">
        <v>45663</v>
      </c>
      <c r="J58" s="210" t="s">
        <v>1011</v>
      </c>
      <c r="K58" s="139"/>
    </row>
    <row r="59" spans="1:11" s="91" customFormat="1" x14ac:dyDescent="0.2">
      <c r="A59" s="262" t="s">
        <v>7321</v>
      </c>
      <c r="B59" s="316" t="s">
        <v>7226</v>
      </c>
      <c r="C59" s="263"/>
      <c r="D59" s="96" t="s">
        <v>1010</v>
      </c>
      <c r="E59" s="479">
        <v>45663</v>
      </c>
      <c r="F59" s="96" t="s">
        <v>1011</v>
      </c>
      <c r="G59" s="97"/>
      <c r="H59" s="234" t="s">
        <v>1010</v>
      </c>
      <c r="I59" s="475">
        <v>45663</v>
      </c>
      <c r="J59" s="210" t="s">
        <v>1011</v>
      </c>
      <c r="K59" s="139"/>
    </row>
    <row r="60" spans="1:11" s="91" customFormat="1" x14ac:dyDescent="0.2">
      <c r="A60" s="262" t="s">
        <v>7322</v>
      </c>
      <c r="B60" s="316" t="s">
        <v>3097</v>
      </c>
      <c r="C60" s="263"/>
      <c r="D60" s="96" t="s">
        <v>1010</v>
      </c>
      <c r="E60" s="479">
        <v>45663</v>
      </c>
      <c r="F60" s="96" t="s">
        <v>1011</v>
      </c>
      <c r="G60" s="660"/>
      <c r="H60" s="234" t="s">
        <v>1010</v>
      </c>
      <c r="I60" s="475">
        <v>45663</v>
      </c>
      <c r="J60" s="210" t="s">
        <v>1011</v>
      </c>
      <c r="K60" s="139"/>
    </row>
    <row r="61" spans="1:11" s="91" customFormat="1" ht="13.5" thickBot="1" x14ac:dyDescent="0.25">
      <c r="A61" s="265" t="s">
        <v>7323</v>
      </c>
      <c r="B61" s="659" t="s">
        <v>3099</v>
      </c>
      <c r="C61" s="323"/>
      <c r="D61" s="98" t="s">
        <v>1010</v>
      </c>
      <c r="E61" s="466">
        <v>45663</v>
      </c>
      <c r="F61" s="98" t="s">
        <v>1011</v>
      </c>
      <c r="G61" s="99"/>
      <c r="H61" s="236" t="s">
        <v>1010</v>
      </c>
      <c r="I61" s="835">
        <v>45663</v>
      </c>
      <c r="J61" s="211" t="s">
        <v>1011</v>
      </c>
      <c r="K61" s="140"/>
    </row>
    <row r="62" spans="1:11" s="91" customFormat="1" ht="14.25" customHeight="1" x14ac:dyDescent="0.2">
      <c r="A62" s="92"/>
      <c r="B62" s="92"/>
      <c r="C62" s="92"/>
      <c r="D62" s="90"/>
      <c r="E62" s="90"/>
      <c r="F62" s="90"/>
      <c r="G62" s="90"/>
      <c r="H62" s="90"/>
      <c r="I62" s="237"/>
      <c r="J62" s="90"/>
      <c r="K62" s="90"/>
    </row>
    <row r="63" spans="1:11" s="91" customFormat="1" ht="14.25" customHeight="1" x14ac:dyDescent="0.2">
      <c r="A63" s="284" t="s">
        <v>1122</v>
      </c>
      <c r="B63" s="284"/>
      <c r="C63" s="87"/>
      <c r="D63" s="284"/>
      <c r="E63" s="284"/>
      <c r="F63" s="284"/>
      <c r="G63" s="284"/>
      <c r="H63" s="284"/>
      <c r="I63" s="284"/>
      <c r="J63" s="284"/>
      <c r="K63" s="284"/>
    </row>
    <row r="64" spans="1:11" s="91" customFormat="1" ht="14.25" customHeight="1" x14ac:dyDescent="0.2">
      <c r="A64" s="173" t="s">
        <v>1123</v>
      </c>
    </row>
    <row r="65" spans="1:11" s="91" customFormat="1" ht="14.25" customHeight="1" x14ac:dyDescent="0.2">
      <c r="A65" s="92"/>
      <c r="B65" s="92"/>
      <c r="C65" s="92"/>
      <c r="D65" s="90"/>
      <c r="E65" s="90"/>
      <c r="F65" s="90"/>
      <c r="G65" s="90"/>
      <c r="H65" s="90"/>
      <c r="I65" s="237"/>
      <c r="J65" s="90"/>
      <c r="K65" s="90"/>
    </row>
    <row r="66" spans="1:11" s="91" customFormat="1" ht="14.25" customHeight="1" x14ac:dyDescent="0.2">
      <c r="A66" s="87"/>
      <c r="B66" s="92"/>
      <c r="C66" s="92"/>
      <c r="D66" s="90"/>
      <c r="E66" s="90"/>
      <c r="F66" s="90"/>
      <c r="G66" s="90"/>
      <c r="H66" s="90"/>
      <c r="I66" s="237"/>
      <c r="J66" s="90"/>
      <c r="K66" s="90"/>
    </row>
    <row r="67" spans="1:11" s="91" customFormat="1" ht="14.25" customHeight="1" x14ac:dyDescent="0.2">
      <c r="A67" s="87"/>
      <c r="B67" s="92"/>
      <c r="C67" s="92"/>
      <c r="D67" s="90"/>
      <c r="E67" s="90"/>
      <c r="F67" s="90"/>
      <c r="G67" s="90"/>
      <c r="H67" s="90"/>
      <c r="I67" s="237"/>
      <c r="J67" s="90"/>
      <c r="K67" s="90"/>
    </row>
    <row r="68" spans="1:11" s="91" customFormat="1" ht="14.25" customHeight="1" x14ac:dyDescent="0.2">
      <c r="A68" s="87"/>
      <c r="B68" s="92"/>
      <c r="C68" s="92"/>
      <c r="D68" s="90"/>
      <c r="E68" s="90"/>
      <c r="F68" s="90"/>
      <c r="G68" s="90"/>
      <c r="H68" s="90"/>
      <c r="I68" s="237"/>
      <c r="J68" s="90"/>
      <c r="K68" s="90"/>
    </row>
    <row r="69" spans="1:11" s="91" customFormat="1" ht="14.25" customHeight="1" x14ac:dyDescent="0.2">
      <c r="A69" s="87"/>
      <c r="B69" s="92"/>
      <c r="C69" s="92"/>
      <c r="D69" s="90"/>
      <c r="E69" s="90"/>
      <c r="F69" s="90"/>
      <c r="G69" s="90"/>
      <c r="H69" s="90"/>
      <c r="I69" s="237"/>
      <c r="J69" s="90"/>
      <c r="K69" s="90"/>
    </row>
    <row r="70" spans="1:11" customFormat="1" ht="14.25" customHeight="1" x14ac:dyDescent="0.2">
      <c r="A70" s="275"/>
      <c r="B70" s="275"/>
      <c r="C70" s="275"/>
      <c r="D70" s="43"/>
      <c r="E70" s="43"/>
      <c r="F70" s="43"/>
      <c r="G70" s="43"/>
      <c r="H70" s="43"/>
      <c r="I70" s="43"/>
      <c r="J70" s="43"/>
      <c r="K70" s="43"/>
    </row>
    <row r="71" spans="1:11" ht="14.25" customHeight="1" x14ac:dyDescent="0.2">
      <c r="B71" s="84"/>
      <c r="C71" s="84"/>
      <c r="D71" s="89"/>
      <c r="E71" s="89"/>
      <c r="F71" s="88"/>
      <c r="G71" s="90"/>
      <c r="H71" s="89"/>
      <c r="I71" s="89"/>
      <c r="J71" s="88"/>
      <c r="K71" s="88"/>
    </row>
    <row r="72" spans="1:11" ht="14.25" customHeight="1" x14ac:dyDescent="0.2">
      <c r="B72" s="84"/>
      <c r="C72" s="84"/>
      <c r="D72" s="89"/>
      <c r="E72" s="89"/>
      <c r="F72" s="88"/>
      <c r="G72" s="90"/>
      <c r="H72" s="89"/>
      <c r="I72" s="89"/>
      <c r="J72" s="88"/>
      <c r="K72" s="88"/>
    </row>
    <row r="73" spans="1:11" ht="14.25" customHeight="1" x14ac:dyDescent="0.2">
      <c r="B73" s="84"/>
      <c r="C73" s="84"/>
      <c r="D73" s="89"/>
      <c r="E73" s="89"/>
      <c r="F73" s="88"/>
      <c r="G73" s="90"/>
      <c r="H73" s="89"/>
      <c r="I73" s="89"/>
      <c r="J73" s="88"/>
      <c r="K73" s="88"/>
    </row>
    <row r="74" spans="1:11" ht="14.25" customHeight="1" x14ac:dyDescent="0.2">
      <c r="D74" s="89"/>
      <c r="E74" s="89"/>
      <c r="F74" s="88"/>
      <c r="G74" s="90"/>
      <c r="H74" s="89"/>
      <c r="I74" s="89"/>
      <c r="J74" s="88"/>
      <c r="K74" s="88"/>
    </row>
    <row r="75" spans="1:11" ht="14.25" customHeight="1" x14ac:dyDescent="0.2">
      <c r="D75" s="89"/>
      <c r="E75" s="89"/>
      <c r="F75" s="88"/>
      <c r="G75" s="90"/>
      <c r="H75" s="89"/>
      <c r="I75" s="89"/>
      <c r="J75" s="88"/>
      <c r="K75" s="88"/>
    </row>
    <row r="76" spans="1:11" ht="14.25" customHeight="1" x14ac:dyDescent="0.2">
      <c r="D76" s="89"/>
      <c r="E76" s="89"/>
      <c r="F76" s="88"/>
      <c r="G76" s="90"/>
      <c r="H76" s="89"/>
      <c r="I76" s="89"/>
      <c r="J76" s="88"/>
      <c r="K76" s="88"/>
    </row>
    <row r="77" spans="1:11" ht="14.25" customHeight="1" x14ac:dyDescent="0.2">
      <c r="D77" s="89"/>
      <c r="E77" s="89"/>
      <c r="F77" s="88"/>
      <c r="G77" s="90"/>
      <c r="H77" s="89"/>
      <c r="I77" s="89"/>
      <c r="J77" s="88"/>
      <c r="K77" s="88"/>
    </row>
    <row r="78" spans="1:11" ht="14.25" customHeight="1" x14ac:dyDescent="0.2">
      <c r="D78" s="89"/>
      <c r="E78" s="89"/>
      <c r="F78" s="88"/>
      <c r="G78" s="90"/>
      <c r="H78" s="89"/>
      <c r="I78" s="89"/>
      <c r="J78" s="88"/>
      <c r="K78" s="88"/>
    </row>
    <row r="79" spans="1:11" ht="14.25" customHeight="1" x14ac:dyDescent="0.2">
      <c r="D79" s="89"/>
      <c r="E79" s="89"/>
      <c r="F79" s="88"/>
      <c r="G79" s="90"/>
      <c r="H79" s="89"/>
      <c r="I79" s="89"/>
      <c r="J79" s="88"/>
      <c r="K79" s="88"/>
    </row>
    <row r="80" spans="1:11" ht="14.25" customHeight="1" x14ac:dyDescent="0.2">
      <c r="D80" s="89"/>
      <c r="E80" s="89"/>
      <c r="F80" s="88"/>
      <c r="G80" s="90"/>
      <c r="H80" s="89"/>
      <c r="I80" s="89"/>
      <c r="J80" s="88"/>
      <c r="K80" s="88"/>
    </row>
    <row r="81" spans="4:11" ht="14.25" customHeight="1" x14ac:dyDescent="0.2">
      <c r="D81" s="89"/>
      <c r="E81" s="89"/>
      <c r="F81" s="88"/>
      <c r="G81" s="90"/>
      <c r="H81" s="89"/>
      <c r="I81" s="89"/>
      <c r="J81" s="88"/>
      <c r="K81" s="88"/>
    </row>
    <row r="82" spans="4:11" ht="14.25" customHeight="1" x14ac:dyDescent="0.2">
      <c r="D82" s="89"/>
      <c r="E82" s="89"/>
      <c r="F82" s="88"/>
      <c r="G82" s="90"/>
      <c r="H82" s="89"/>
      <c r="I82" s="89"/>
      <c r="J82" s="88"/>
      <c r="K82" s="88"/>
    </row>
    <row r="83" spans="4:11" ht="14.25" customHeight="1" x14ac:dyDescent="0.2">
      <c r="D83" s="89"/>
      <c r="E83" s="89"/>
      <c r="F83" s="88"/>
      <c r="G83" s="90"/>
      <c r="H83" s="89"/>
      <c r="I83" s="89"/>
      <c r="J83" s="88"/>
      <c r="K83" s="88"/>
    </row>
    <row r="84" spans="4:11" ht="14.25" customHeight="1" x14ac:dyDescent="0.2">
      <c r="D84" s="89"/>
      <c r="E84" s="89"/>
      <c r="F84" s="88"/>
      <c r="G84" s="90"/>
      <c r="H84" s="89"/>
      <c r="I84" s="89"/>
      <c r="J84" s="88"/>
      <c r="K84" s="88"/>
    </row>
    <row r="85" spans="4:11" ht="14.25" customHeight="1" x14ac:dyDescent="0.2">
      <c r="D85" s="89"/>
      <c r="E85" s="89"/>
      <c r="F85" s="88"/>
      <c r="G85" s="90"/>
      <c r="H85" s="89"/>
      <c r="I85" s="89"/>
      <c r="J85" s="88"/>
      <c r="K85" s="88"/>
    </row>
    <row r="86" spans="4:11" ht="14.25" customHeight="1" x14ac:dyDescent="0.2">
      <c r="D86" s="89"/>
      <c r="E86" s="89"/>
      <c r="F86" s="88"/>
      <c r="G86" s="90"/>
      <c r="H86" s="89"/>
      <c r="I86" s="89"/>
      <c r="J86" s="88"/>
      <c r="K86" s="88"/>
    </row>
    <row r="87" spans="4:11" ht="14.25" customHeight="1" x14ac:dyDescent="0.2">
      <c r="D87" s="89"/>
      <c r="E87" s="89"/>
      <c r="F87" s="88"/>
      <c r="G87" s="90"/>
      <c r="H87" s="89"/>
      <c r="I87" s="89"/>
      <c r="J87" s="88"/>
      <c r="K87" s="88"/>
    </row>
    <row r="88" spans="4:11" ht="14.25" customHeight="1" x14ac:dyDescent="0.2">
      <c r="D88" s="89"/>
      <c r="E88" s="89"/>
      <c r="F88" s="88"/>
      <c r="G88" s="90"/>
      <c r="H88" s="89"/>
      <c r="I88" s="89"/>
      <c r="J88" s="88"/>
      <c r="K88" s="88"/>
    </row>
    <row r="89" spans="4:11" ht="14.25" customHeight="1" x14ac:dyDescent="0.2">
      <c r="D89" s="89"/>
      <c r="E89" s="89"/>
      <c r="F89" s="88"/>
      <c r="G89" s="90"/>
      <c r="H89" s="89"/>
      <c r="I89" s="89"/>
      <c r="J89" s="88"/>
      <c r="K89" s="88"/>
    </row>
    <row r="90" spans="4:11" ht="14.25" customHeight="1" x14ac:dyDescent="0.2">
      <c r="D90" s="89"/>
      <c r="E90" s="89"/>
      <c r="F90" s="88"/>
      <c r="G90" s="90"/>
      <c r="H90" s="89"/>
      <c r="I90" s="89"/>
      <c r="J90" s="88"/>
      <c r="K90" s="88"/>
    </row>
    <row r="91" spans="4:11" ht="14.25" customHeight="1" x14ac:dyDescent="0.2">
      <c r="D91" s="89"/>
      <c r="E91" s="89"/>
      <c r="F91" s="88"/>
      <c r="G91" s="90"/>
      <c r="H91" s="89"/>
      <c r="I91" s="89"/>
      <c r="J91" s="88"/>
      <c r="K91" s="88"/>
    </row>
    <row r="92" spans="4:11" ht="14.25" customHeight="1" x14ac:dyDescent="0.2">
      <c r="D92" s="89"/>
      <c r="E92" s="89"/>
      <c r="F92" s="88"/>
      <c r="G92" s="90"/>
      <c r="H92" s="89"/>
      <c r="I92" s="89"/>
      <c r="J92" s="88"/>
      <c r="K92" s="88"/>
    </row>
    <row r="93" spans="4:11" ht="14.25" customHeight="1" x14ac:dyDescent="0.2">
      <c r="D93" s="89"/>
      <c r="E93" s="89"/>
      <c r="F93" s="88"/>
      <c r="G93" s="90"/>
      <c r="H93" s="89"/>
      <c r="I93" s="89"/>
      <c r="J93" s="88"/>
      <c r="K93" s="88"/>
    </row>
    <row r="94" spans="4:11" ht="14.25" customHeight="1" x14ac:dyDescent="0.2">
      <c r="D94" s="89"/>
      <c r="E94" s="89"/>
      <c r="F94" s="88"/>
      <c r="G94" s="90"/>
      <c r="H94" s="89"/>
      <c r="I94" s="89"/>
      <c r="J94" s="88"/>
      <c r="K94" s="88"/>
    </row>
    <row r="95" spans="4:11" ht="14.25" customHeight="1" x14ac:dyDescent="0.2">
      <c r="D95" s="89"/>
      <c r="E95" s="89"/>
      <c r="F95" s="88"/>
      <c r="G95" s="90"/>
      <c r="H95" s="89"/>
      <c r="I95" s="89"/>
      <c r="J95" s="88"/>
      <c r="K95" s="88"/>
    </row>
    <row r="96" spans="4:11" ht="14.25" customHeight="1" x14ac:dyDescent="0.2">
      <c r="D96" s="89"/>
      <c r="E96" s="89"/>
      <c r="F96" s="88"/>
      <c r="G96" s="90"/>
      <c r="H96" s="89"/>
      <c r="I96" s="89"/>
      <c r="J96" s="88"/>
      <c r="K96" s="88"/>
    </row>
    <row r="97" spans="4:11" ht="14.25" customHeight="1" x14ac:dyDescent="0.2">
      <c r="D97" s="89"/>
      <c r="E97" s="89"/>
      <c r="F97" s="88"/>
      <c r="G97" s="90"/>
      <c r="H97" s="89"/>
      <c r="I97" s="89"/>
      <c r="J97" s="88"/>
      <c r="K97" s="88"/>
    </row>
    <row r="98" spans="4:11" ht="14.25" customHeight="1" x14ac:dyDescent="0.2">
      <c r="D98" s="89"/>
      <c r="E98" s="89"/>
      <c r="F98" s="88"/>
      <c r="G98" s="90"/>
      <c r="H98" s="89"/>
      <c r="I98" s="89"/>
      <c r="J98" s="88"/>
      <c r="K98" s="88"/>
    </row>
    <row r="99" spans="4:11" ht="14.25" customHeight="1" x14ac:dyDescent="0.2">
      <c r="D99" s="89"/>
      <c r="E99" s="89"/>
      <c r="F99" s="88"/>
      <c r="G99" s="90"/>
      <c r="H99" s="89"/>
      <c r="I99" s="89"/>
      <c r="J99" s="88"/>
      <c r="K99" s="88"/>
    </row>
    <row r="100" spans="4:11" ht="14.25" customHeight="1" x14ac:dyDescent="0.2">
      <c r="D100" s="89"/>
      <c r="E100" s="89"/>
      <c r="F100" s="88"/>
      <c r="G100" s="90"/>
      <c r="H100" s="89"/>
      <c r="I100" s="89"/>
      <c r="J100" s="88"/>
      <c r="K100" s="88"/>
    </row>
    <row r="101" spans="4:11" ht="14.25" customHeight="1" x14ac:dyDescent="0.2">
      <c r="D101" s="89"/>
      <c r="E101" s="89"/>
      <c r="F101" s="88"/>
      <c r="G101" s="90"/>
      <c r="H101" s="89"/>
      <c r="I101" s="89"/>
      <c r="J101" s="88"/>
      <c r="K101" s="88"/>
    </row>
    <row r="102" spans="4:11" ht="14.25" customHeight="1" x14ac:dyDescent="0.2">
      <c r="D102" s="89"/>
      <c r="E102" s="89"/>
      <c r="F102" s="88"/>
      <c r="G102" s="90"/>
      <c r="H102" s="89"/>
      <c r="I102" s="89"/>
      <c r="J102" s="88"/>
      <c r="K102" s="88"/>
    </row>
    <row r="103" spans="4:11" ht="14.25" customHeight="1" x14ac:dyDescent="0.2">
      <c r="D103" s="89"/>
      <c r="E103" s="89"/>
      <c r="F103" s="88"/>
      <c r="G103" s="90"/>
      <c r="H103" s="89"/>
      <c r="I103" s="89"/>
      <c r="J103" s="88"/>
      <c r="K103" s="88"/>
    </row>
    <row r="104" spans="4:11" ht="14.25" customHeight="1" x14ac:dyDescent="0.2">
      <c r="D104" s="89"/>
      <c r="E104" s="89"/>
      <c r="F104" s="88"/>
      <c r="G104" s="90"/>
      <c r="H104" s="89"/>
      <c r="I104" s="89"/>
      <c r="J104" s="88"/>
      <c r="K104" s="88"/>
    </row>
    <row r="105" spans="4:11" ht="14.25" customHeight="1" x14ac:dyDescent="0.2">
      <c r="D105" s="89"/>
      <c r="E105" s="89"/>
      <c r="F105" s="88"/>
      <c r="G105" s="90"/>
      <c r="H105" s="89"/>
      <c r="I105" s="89"/>
      <c r="J105" s="88"/>
      <c r="K105" s="88"/>
    </row>
    <row r="106" spans="4:11" ht="14.25" customHeight="1" x14ac:dyDescent="0.2">
      <c r="D106" s="89"/>
      <c r="E106" s="89"/>
      <c r="F106" s="88"/>
      <c r="G106" s="90"/>
      <c r="H106" s="89"/>
      <c r="I106" s="89"/>
      <c r="J106" s="88"/>
      <c r="K106" s="88"/>
    </row>
    <row r="107" spans="4:11" ht="14.25" customHeight="1" x14ac:dyDescent="0.2">
      <c r="D107" s="89"/>
      <c r="E107" s="89"/>
      <c r="F107" s="88"/>
      <c r="G107" s="90"/>
      <c r="H107" s="89"/>
      <c r="I107" s="89"/>
      <c r="J107" s="88"/>
      <c r="K107" s="88"/>
    </row>
    <row r="108" spans="4:11" ht="14.25" customHeight="1" x14ac:dyDescent="0.2">
      <c r="D108" s="89"/>
      <c r="E108" s="89"/>
      <c r="F108" s="88"/>
      <c r="G108" s="90"/>
      <c r="H108" s="89"/>
      <c r="I108" s="89"/>
      <c r="J108" s="88"/>
      <c r="K108" s="88"/>
    </row>
    <row r="109" spans="4:11" ht="14.25" customHeight="1" x14ac:dyDescent="0.2">
      <c r="D109" s="89"/>
      <c r="E109" s="89"/>
      <c r="F109" s="88"/>
      <c r="G109" s="90"/>
      <c r="H109" s="89"/>
      <c r="I109" s="89"/>
      <c r="J109" s="88"/>
      <c r="K109" s="88"/>
    </row>
    <row r="110" spans="4:11" ht="14.25" customHeight="1" x14ac:dyDescent="0.2">
      <c r="D110" s="89"/>
      <c r="E110" s="89"/>
      <c r="F110" s="88"/>
      <c r="G110" s="90"/>
      <c r="H110" s="89"/>
      <c r="I110" s="89"/>
      <c r="J110" s="88"/>
      <c r="K110" s="88"/>
    </row>
    <row r="111" spans="4:11" ht="14.25" customHeight="1" x14ac:dyDescent="0.2">
      <c r="D111" s="89"/>
      <c r="E111" s="89"/>
      <c r="F111" s="88"/>
      <c r="G111" s="90"/>
      <c r="H111" s="89"/>
      <c r="I111" s="89"/>
      <c r="J111" s="88"/>
      <c r="K111" s="88"/>
    </row>
    <row r="112" spans="4:11" ht="14.25" customHeight="1" x14ac:dyDescent="0.2">
      <c r="D112" s="89"/>
      <c r="E112" s="89"/>
      <c r="F112" s="88"/>
      <c r="G112" s="90"/>
      <c r="H112" s="89"/>
      <c r="I112" s="89"/>
      <c r="J112" s="88"/>
      <c r="K112" s="88"/>
    </row>
    <row r="113" spans="4:11" ht="14.25" customHeight="1" x14ac:dyDescent="0.2">
      <c r="D113" s="89"/>
      <c r="E113" s="89"/>
      <c r="F113" s="88"/>
      <c r="G113" s="90"/>
      <c r="H113" s="89"/>
      <c r="I113" s="89"/>
      <c r="J113" s="88"/>
      <c r="K113" s="88"/>
    </row>
    <row r="114" spans="4:11" ht="14.25" customHeight="1" x14ac:dyDescent="0.2">
      <c r="D114" s="89"/>
      <c r="E114" s="89"/>
      <c r="F114" s="88"/>
      <c r="G114" s="90"/>
      <c r="H114" s="89"/>
      <c r="I114" s="89"/>
      <c r="J114" s="88"/>
      <c r="K114" s="88"/>
    </row>
    <row r="115" spans="4:11" ht="14.25" customHeight="1" x14ac:dyDescent="0.2">
      <c r="D115" s="89"/>
      <c r="E115" s="89"/>
      <c r="F115" s="88"/>
      <c r="G115" s="90"/>
      <c r="H115" s="89"/>
      <c r="I115" s="89"/>
      <c r="J115" s="88"/>
      <c r="K115" s="88"/>
    </row>
    <row r="116" spans="4:11" ht="14.25" customHeight="1" x14ac:dyDescent="0.2">
      <c r="D116" s="89"/>
      <c r="E116" s="89"/>
      <c r="F116" s="88"/>
      <c r="G116" s="90"/>
      <c r="H116" s="89"/>
      <c r="I116" s="89"/>
      <c r="J116" s="88"/>
      <c r="K116" s="88"/>
    </row>
    <row r="117" spans="4:11" ht="14.25" customHeight="1" x14ac:dyDescent="0.2">
      <c r="D117" s="89"/>
      <c r="E117" s="89"/>
      <c r="F117" s="88"/>
      <c r="G117" s="90"/>
      <c r="H117" s="89"/>
      <c r="I117" s="89"/>
      <c r="J117" s="88"/>
      <c r="K117" s="88"/>
    </row>
    <row r="118" spans="4:11" ht="14.25" customHeight="1" x14ac:dyDescent="0.2">
      <c r="D118" s="89"/>
      <c r="E118" s="89"/>
      <c r="F118" s="88"/>
      <c r="G118" s="90"/>
      <c r="H118" s="89"/>
      <c r="I118" s="89"/>
      <c r="J118" s="88"/>
      <c r="K118" s="88"/>
    </row>
    <row r="119" spans="4:11" ht="14.25" customHeight="1" x14ac:dyDescent="0.2">
      <c r="D119" s="89"/>
      <c r="E119" s="89"/>
      <c r="F119" s="88"/>
      <c r="G119" s="90"/>
      <c r="H119" s="89"/>
      <c r="I119" s="89"/>
      <c r="J119" s="88"/>
      <c r="K119" s="88"/>
    </row>
    <row r="120" spans="4:11" ht="14.25" customHeight="1" x14ac:dyDescent="0.2">
      <c r="D120" s="89"/>
      <c r="E120" s="89"/>
      <c r="F120" s="88"/>
      <c r="G120" s="90"/>
      <c r="H120" s="89"/>
      <c r="I120" s="89"/>
      <c r="J120" s="88"/>
      <c r="K120" s="88"/>
    </row>
    <row r="121" spans="4:11" ht="14.25" customHeight="1" x14ac:dyDescent="0.2">
      <c r="D121" s="89"/>
      <c r="E121" s="89"/>
      <c r="F121" s="88"/>
      <c r="G121" s="90"/>
      <c r="H121" s="89"/>
      <c r="I121" s="89"/>
      <c r="J121" s="88"/>
      <c r="K121" s="88"/>
    </row>
    <row r="122" spans="4:11" ht="14.25" customHeight="1" x14ac:dyDescent="0.2">
      <c r="D122" s="89"/>
      <c r="E122" s="89"/>
      <c r="F122" s="88"/>
      <c r="G122" s="90"/>
      <c r="H122" s="89"/>
      <c r="I122" s="89"/>
      <c r="J122" s="88"/>
      <c r="K122" s="88"/>
    </row>
    <row r="123" spans="4:11" ht="14.25" customHeight="1" x14ac:dyDescent="0.2">
      <c r="D123" s="89"/>
      <c r="E123" s="89"/>
      <c r="F123" s="88"/>
      <c r="G123" s="90"/>
      <c r="H123" s="89"/>
      <c r="I123" s="89"/>
      <c r="J123" s="88"/>
      <c r="K123" s="88"/>
    </row>
    <row r="124" spans="4:11" ht="14.25" customHeight="1" x14ac:dyDescent="0.2">
      <c r="D124" s="89"/>
      <c r="E124" s="89"/>
      <c r="F124" s="88"/>
      <c r="G124" s="90"/>
      <c r="H124" s="89"/>
      <c r="I124" s="89"/>
      <c r="J124" s="88"/>
      <c r="K124" s="88"/>
    </row>
    <row r="125" spans="4:11" ht="14.25" customHeight="1" x14ac:dyDescent="0.2">
      <c r="D125" s="89"/>
      <c r="E125" s="89"/>
      <c r="F125" s="88"/>
      <c r="G125" s="90"/>
      <c r="H125" s="89"/>
      <c r="I125" s="89"/>
      <c r="J125" s="88"/>
      <c r="K125" s="88"/>
    </row>
    <row r="126" spans="4:11" ht="14.25" customHeight="1" x14ac:dyDescent="0.2">
      <c r="D126" s="89"/>
      <c r="E126" s="89"/>
      <c r="F126" s="88"/>
      <c r="G126" s="90"/>
      <c r="H126" s="89"/>
      <c r="I126" s="89"/>
      <c r="J126" s="88"/>
      <c r="K126" s="88"/>
    </row>
    <row r="127" spans="4:11" ht="14.25" customHeight="1" x14ac:dyDescent="0.2">
      <c r="D127" s="89"/>
      <c r="E127" s="89"/>
      <c r="F127" s="88"/>
      <c r="G127" s="90"/>
      <c r="H127" s="89"/>
      <c r="I127" s="89"/>
      <c r="J127" s="88"/>
      <c r="K127" s="88"/>
    </row>
    <row r="128" spans="4:11" ht="14.25" customHeight="1" x14ac:dyDescent="0.2">
      <c r="D128" s="89"/>
      <c r="E128" s="89"/>
      <c r="F128" s="88"/>
      <c r="G128" s="90"/>
      <c r="H128" s="89"/>
      <c r="I128" s="89"/>
      <c r="J128" s="88"/>
      <c r="K128" s="88"/>
    </row>
    <row r="129" spans="4:11" ht="14.25" customHeight="1" x14ac:dyDescent="0.2">
      <c r="D129" s="89"/>
      <c r="E129" s="89"/>
      <c r="F129" s="88"/>
      <c r="G129" s="90"/>
      <c r="H129" s="89"/>
      <c r="I129" s="89"/>
      <c r="J129" s="88"/>
      <c r="K129" s="88"/>
    </row>
    <row r="130" spans="4:11" ht="14.25" customHeight="1" x14ac:dyDescent="0.2">
      <c r="D130" s="89"/>
      <c r="E130" s="89"/>
      <c r="F130" s="88"/>
      <c r="G130" s="90"/>
      <c r="H130" s="89"/>
      <c r="I130" s="89"/>
      <c r="J130" s="88"/>
      <c r="K130" s="88"/>
    </row>
    <row r="131" spans="4:11" ht="14.25" customHeight="1" x14ac:dyDescent="0.2">
      <c r="D131" s="89"/>
      <c r="E131" s="89"/>
      <c r="F131" s="88"/>
      <c r="G131" s="90"/>
      <c r="H131" s="89"/>
      <c r="I131" s="89"/>
      <c r="J131" s="88"/>
      <c r="K131" s="88"/>
    </row>
    <row r="132" spans="4:11" ht="14.25" customHeight="1" x14ac:dyDescent="0.2">
      <c r="D132" s="89"/>
      <c r="E132" s="89"/>
      <c r="F132" s="88"/>
      <c r="G132" s="90"/>
      <c r="H132" s="89"/>
      <c r="I132" s="89"/>
      <c r="J132" s="88"/>
      <c r="K132" s="88"/>
    </row>
    <row r="133" spans="4:11" ht="14.25" customHeight="1" x14ac:dyDescent="0.2">
      <c r="D133" s="89"/>
      <c r="E133" s="89"/>
      <c r="F133" s="88"/>
      <c r="G133" s="90"/>
      <c r="H133" s="89"/>
      <c r="I133" s="89"/>
      <c r="J133" s="88"/>
      <c r="K133" s="88"/>
    </row>
    <row r="134" spans="4:11" ht="14.25" customHeight="1" x14ac:dyDescent="0.2">
      <c r="D134" s="89"/>
      <c r="E134" s="89"/>
      <c r="F134" s="88"/>
      <c r="G134" s="90"/>
      <c r="H134" s="89"/>
      <c r="I134" s="89"/>
      <c r="J134" s="88"/>
      <c r="K134" s="88"/>
    </row>
    <row r="135" spans="4:11" ht="14.25" customHeight="1" x14ac:dyDescent="0.2">
      <c r="D135" s="89"/>
      <c r="E135" s="89"/>
      <c r="F135" s="88"/>
      <c r="G135" s="90"/>
      <c r="H135" s="89"/>
      <c r="I135" s="89"/>
      <c r="J135" s="88"/>
      <c r="K135" s="88"/>
    </row>
    <row r="136" spans="4:11" ht="14.25" customHeight="1" x14ac:dyDescent="0.2">
      <c r="D136" s="89"/>
      <c r="E136" s="89"/>
      <c r="F136" s="88"/>
      <c r="G136" s="90"/>
      <c r="H136" s="89"/>
      <c r="I136" s="89"/>
      <c r="J136" s="88"/>
      <c r="K136" s="88"/>
    </row>
    <row r="137" spans="4:11" ht="14.25" customHeight="1" x14ac:dyDescent="0.2">
      <c r="D137" s="89"/>
      <c r="E137" s="89"/>
      <c r="F137" s="88"/>
      <c r="G137" s="90"/>
      <c r="H137" s="89"/>
      <c r="I137" s="89"/>
      <c r="J137" s="88"/>
      <c r="K137" s="88"/>
    </row>
    <row r="138" spans="4:11" ht="14.25" customHeight="1" x14ac:dyDescent="0.2">
      <c r="D138" s="89"/>
      <c r="E138" s="89"/>
      <c r="F138" s="88"/>
      <c r="G138" s="90"/>
      <c r="H138" s="89"/>
      <c r="I138" s="89"/>
      <c r="J138" s="88"/>
      <c r="K138" s="88"/>
    </row>
    <row r="139" spans="4:11" ht="14.25" customHeight="1" x14ac:dyDescent="0.2">
      <c r="D139" s="89"/>
      <c r="E139" s="89"/>
      <c r="F139" s="88"/>
      <c r="G139" s="90"/>
      <c r="H139" s="89"/>
      <c r="I139" s="89"/>
      <c r="J139" s="88"/>
      <c r="K139" s="88"/>
    </row>
    <row r="140" spans="4:11" ht="14.25" customHeight="1" x14ac:dyDescent="0.2">
      <c r="D140" s="89"/>
      <c r="E140" s="89"/>
      <c r="F140" s="88"/>
      <c r="G140" s="90"/>
      <c r="H140" s="89"/>
      <c r="I140" s="89"/>
      <c r="J140" s="88"/>
      <c r="K140" s="88"/>
    </row>
    <row r="141" spans="4:11" ht="14.25" customHeight="1" x14ac:dyDescent="0.2">
      <c r="D141" s="89"/>
      <c r="E141" s="89"/>
      <c r="F141" s="88"/>
      <c r="G141" s="90"/>
      <c r="H141" s="89"/>
      <c r="I141" s="89"/>
      <c r="J141" s="88"/>
      <c r="K141" s="88"/>
    </row>
    <row r="142" spans="4:11" ht="14.25" customHeight="1" x14ac:dyDescent="0.2">
      <c r="D142" s="89"/>
      <c r="E142" s="89"/>
      <c r="F142" s="88"/>
      <c r="G142" s="90"/>
      <c r="H142" s="89"/>
      <c r="I142" s="89"/>
      <c r="J142" s="88"/>
      <c r="K142" s="88"/>
    </row>
    <row r="143" spans="4:11" ht="14.25" customHeight="1" x14ac:dyDescent="0.2">
      <c r="D143" s="89"/>
      <c r="E143" s="89"/>
      <c r="F143" s="88"/>
      <c r="G143" s="90"/>
      <c r="H143" s="89"/>
      <c r="I143" s="89"/>
      <c r="J143" s="88"/>
      <c r="K143" s="88"/>
    </row>
    <row r="144" spans="4:11" ht="14.25" customHeight="1" x14ac:dyDescent="0.2">
      <c r="D144" s="89"/>
      <c r="E144" s="89"/>
      <c r="F144" s="88"/>
      <c r="G144" s="90"/>
      <c r="H144" s="89"/>
      <c r="I144" s="89"/>
      <c r="J144" s="88"/>
      <c r="K144" s="88"/>
    </row>
    <row r="145" spans="4:11" ht="14.25" customHeight="1" x14ac:dyDescent="0.2">
      <c r="D145" s="89"/>
      <c r="E145" s="89"/>
      <c r="F145" s="88"/>
      <c r="G145" s="90"/>
      <c r="H145" s="89"/>
      <c r="I145" s="89"/>
      <c r="J145" s="88"/>
      <c r="K145" s="88"/>
    </row>
    <row r="146" spans="4:11" ht="14.25" customHeight="1" x14ac:dyDescent="0.2">
      <c r="D146" s="89"/>
      <c r="E146" s="89"/>
      <c r="F146" s="88"/>
      <c r="G146" s="90"/>
      <c r="H146" s="89"/>
      <c r="I146" s="89"/>
      <c r="J146" s="88"/>
      <c r="K146" s="88"/>
    </row>
    <row r="147" spans="4:11" ht="14.25" customHeight="1" x14ac:dyDescent="0.2">
      <c r="D147" s="89"/>
      <c r="E147" s="89"/>
      <c r="F147" s="88"/>
      <c r="G147" s="90"/>
      <c r="H147" s="89"/>
      <c r="I147" s="89"/>
      <c r="J147" s="88"/>
      <c r="K147" s="88"/>
    </row>
    <row r="148" spans="4:11" ht="14.25" customHeight="1" x14ac:dyDescent="0.2">
      <c r="D148" s="89"/>
      <c r="E148" s="89"/>
      <c r="F148" s="88"/>
      <c r="G148" s="90"/>
      <c r="H148" s="89"/>
      <c r="I148" s="89"/>
      <c r="J148" s="88"/>
      <c r="K148" s="88"/>
    </row>
    <row r="149" spans="4:11" ht="14.25" customHeight="1" x14ac:dyDescent="0.2">
      <c r="D149" s="89"/>
      <c r="E149" s="89"/>
      <c r="F149" s="88"/>
      <c r="G149" s="90"/>
      <c r="H149" s="89"/>
      <c r="I149" s="89"/>
      <c r="J149" s="88"/>
      <c r="K149" s="88"/>
    </row>
    <row r="150" spans="4:11" ht="14.25" customHeight="1" x14ac:dyDescent="0.2">
      <c r="D150" s="89"/>
      <c r="E150" s="89"/>
      <c r="F150" s="88"/>
      <c r="G150" s="90"/>
      <c r="H150" s="89"/>
      <c r="I150" s="89"/>
      <c r="J150" s="88"/>
      <c r="K150" s="88"/>
    </row>
    <row r="151" spans="4:11" ht="14.25" customHeight="1" x14ac:dyDescent="0.2">
      <c r="D151" s="89"/>
      <c r="E151" s="89"/>
      <c r="F151" s="88"/>
      <c r="G151" s="90"/>
      <c r="H151" s="89"/>
      <c r="I151" s="89"/>
      <c r="J151" s="88"/>
      <c r="K151" s="88"/>
    </row>
    <row r="152" spans="4:11" ht="14.25" customHeight="1" x14ac:dyDescent="0.2">
      <c r="D152" s="89"/>
      <c r="E152" s="89"/>
      <c r="F152" s="88"/>
      <c r="G152" s="90"/>
      <c r="H152" s="89"/>
      <c r="I152" s="89"/>
      <c r="J152" s="88"/>
      <c r="K152" s="88"/>
    </row>
    <row r="153" spans="4:11" ht="14.25" customHeight="1" x14ac:dyDescent="0.2">
      <c r="D153" s="89"/>
      <c r="E153" s="89"/>
      <c r="F153" s="88"/>
      <c r="G153" s="90"/>
      <c r="H153" s="89"/>
      <c r="I153" s="89"/>
      <c r="J153" s="88"/>
      <c r="K153" s="88"/>
    </row>
    <row r="154" spans="4:11" ht="14.25" customHeight="1" x14ac:dyDescent="0.2">
      <c r="D154" s="89"/>
      <c r="E154" s="89"/>
      <c r="F154" s="88"/>
      <c r="G154" s="90"/>
      <c r="H154" s="89"/>
      <c r="I154" s="89"/>
      <c r="J154" s="88"/>
      <c r="K154" s="88"/>
    </row>
    <row r="155" spans="4:11" ht="14.25" customHeight="1" x14ac:dyDescent="0.2">
      <c r="D155" s="89"/>
      <c r="E155" s="89"/>
      <c r="F155" s="88"/>
      <c r="G155" s="90"/>
      <c r="H155" s="89"/>
      <c r="I155" s="89"/>
      <c r="J155" s="88"/>
      <c r="K155" s="88"/>
    </row>
    <row r="156" spans="4:11" ht="14.25" customHeight="1" x14ac:dyDescent="0.2">
      <c r="D156" s="89"/>
      <c r="E156" s="89"/>
      <c r="F156" s="88"/>
      <c r="G156" s="90"/>
      <c r="H156" s="89"/>
      <c r="I156" s="89"/>
      <c r="J156" s="88"/>
      <c r="K156" s="88"/>
    </row>
    <row r="157" spans="4:11" ht="14.25" customHeight="1" x14ac:dyDescent="0.2">
      <c r="D157" s="89"/>
      <c r="E157" s="89"/>
      <c r="F157" s="88"/>
      <c r="G157" s="90"/>
      <c r="H157" s="89"/>
      <c r="I157" s="89"/>
      <c r="J157" s="88"/>
      <c r="K157" s="88"/>
    </row>
    <row r="158" spans="4:11" ht="14.25" customHeight="1" x14ac:dyDescent="0.2">
      <c r="D158" s="89"/>
      <c r="E158" s="89"/>
      <c r="F158" s="88"/>
      <c r="G158" s="90"/>
      <c r="H158" s="89"/>
      <c r="I158" s="89"/>
      <c r="J158" s="88"/>
      <c r="K158" s="88"/>
    </row>
    <row r="159" spans="4:11" ht="14.25" customHeight="1" x14ac:dyDescent="0.2">
      <c r="D159" s="89"/>
      <c r="E159" s="89"/>
      <c r="F159" s="88"/>
      <c r="G159" s="90"/>
      <c r="H159" s="89"/>
      <c r="I159" s="89"/>
      <c r="J159" s="88"/>
      <c r="K159" s="88"/>
    </row>
    <row r="160" spans="4:11" ht="14.25" customHeight="1" x14ac:dyDescent="0.2">
      <c r="D160" s="89"/>
      <c r="E160" s="89"/>
      <c r="F160" s="88"/>
      <c r="G160" s="90"/>
      <c r="H160" s="89"/>
      <c r="I160" s="89"/>
      <c r="J160" s="88"/>
      <c r="K160" s="88"/>
    </row>
    <row r="161" spans="4:11" ht="14.25" customHeight="1" x14ac:dyDescent="0.2">
      <c r="D161" s="89"/>
      <c r="E161" s="89"/>
      <c r="F161" s="88"/>
      <c r="G161" s="90"/>
      <c r="H161" s="89"/>
      <c r="I161" s="89"/>
      <c r="J161" s="88"/>
      <c r="K161" s="88"/>
    </row>
    <row r="162" spans="4:11" ht="14.25" customHeight="1" x14ac:dyDescent="0.2">
      <c r="D162" s="89"/>
      <c r="E162" s="89"/>
      <c r="F162" s="88"/>
      <c r="G162" s="90"/>
      <c r="H162" s="89"/>
      <c r="I162" s="89"/>
      <c r="J162" s="88"/>
      <c r="K162" s="88"/>
    </row>
    <row r="163" spans="4:11" ht="14.25" customHeight="1" x14ac:dyDescent="0.2">
      <c r="D163" s="89"/>
      <c r="E163" s="89"/>
      <c r="F163" s="88"/>
      <c r="G163" s="90"/>
      <c r="H163" s="89"/>
      <c r="I163" s="89"/>
      <c r="J163" s="88"/>
      <c r="K163" s="88"/>
    </row>
    <row r="164" spans="4:11" ht="14.25" customHeight="1" x14ac:dyDescent="0.2">
      <c r="D164" s="89"/>
      <c r="E164" s="89"/>
      <c r="F164" s="88"/>
      <c r="G164" s="90"/>
      <c r="H164" s="89"/>
      <c r="I164" s="89"/>
      <c r="J164" s="88"/>
      <c r="K164" s="88"/>
    </row>
    <row r="165" spans="4:11" ht="14.25" customHeight="1" x14ac:dyDescent="0.2">
      <c r="D165" s="89"/>
      <c r="E165" s="89"/>
      <c r="F165" s="88"/>
      <c r="G165" s="90"/>
      <c r="H165" s="89"/>
      <c r="I165" s="89"/>
      <c r="J165" s="88"/>
      <c r="K165" s="88"/>
    </row>
    <row r="166" spans="4:11" ht="14.25" customHeight="1" x14ac:dyDescent="0.2">
      <c r="D166" s="89"/>
      <c r="E166" s="89"/>
      <c r="F166" s="88"/>
      <c r="G166" s="90"/>
      <c r="H166" s="89"/>
      <c r="I166" s="89"/>
      <c r="J166" s="88"/>
      <c r="K166" s="88"/>
    </row>
    <row r="167" spans="4:11" ht="14.25" customHeight="1" x14ac:dyDescent="0.2">
      <c r="D167" s="89"/>
      <c r="E167" s="89"/>
      <c r="F167" s="88"/>
      <c r="G167" s="90"/>
      <c r="H167" s="89"/>
      <c r="I167" s="89"/>
      <c r="J167" s="88"/>
      <c r="K167" s="88"/>
    </row>
    <row r="168" spans="4:11" ht="14.25" customHeight="1" x14ac:dyDescent="0.2">
      <c r="D168" s="89"/>
      <c r="E168" s="89"/>
      <c r="F168" s="88"/>
      <c r="G168" s="90"/>
      <c r="H168" s="89"/>
      <c r="I168" s="89"/>
      <c r="J168" s="88"/>
      <c r="K168" s="88"/>
    </row>
    <row r="169" spans="4:11" ht="14.25" customHeight="1" x14ac:dyDescent="0.2"/>
    <row r="170" spans="4:11" ht="14.25" customHeight="1" x14ac:dyDescent="0.2"/>
    <row r="171" spans="4:11" ht="14.25" customHeight="1" x14ac:dyDescent="0.2"/>
    <row r="172" spans="4:11" ht="14.25" customHeight="1" x14ac:dyDescent="0.2"/>
    <row r="173" spans="4:11" ht="14.25" customHeight="1" x14ac:dyDescent="0.2"/>
    <row r="174" spans="4:11" ht="14.25" customHeight="1" x14ac:dyDescent="0.2"/>
    <row r="175" spans="4:11" ht="14.25" customHeight="1" x14ac:dyDescent="0.2"/>
    <row r="176" spans="4:11"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sheetData>
  <mergeCells count="6">
    <mergeCell ref="H4:K4"/>
    <mergeCell ref="A1:C1"/>
    <mergeCell ref="D1:G1"/>
    <mergeCell ref="A2:C2"/>
    <mergeCell ref="A4:C4"/>
    <mergeCell ref="D4:G4"/>
  </mergeCells>
  <hyperlinks>
    <hyperlink ref="A4" display="Back to Top Sheet" xr:uid="{EE4B7E18-F21D-4CB0-A238-84BE24300F5F}"/>
    <hyperlink ref="A4:C4" location="Top!A1" display="Back to Top Sheet" xr:uid="{FF2D612D-ABBB-4697-A803-2798D71C7FEB}"/>
  </hyperlinks>
  <pageMargins left="0.28000000000000003" right="0.16" top="0.52" bottom="0.56000000000000005" header="0.35" footer="0.39"/>
  <pageSetup paperSize="9" scale="54" orientation="landscape" r:id="rId1"/>
  <headerFooter alignWithMargins="0">
    <oddHeader>&amp;CBluetooth Test Case Reference List</oddHeader>
    <oddFooter>&amp;L&amp;F&amp;C&amp;A&amp;R&amp;P of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B1A0C7"/>
    <pageSetUpPr fitToPage="1"/>
  </sheetPr>
  <dimension ref="A1:M267"/>
  <sheetViews>
    <sheetView workbookViewId="0">
      <selection sqref="A1:B1"/>
    </sheetView>
  </sheetViews>
  <sheetFormatPr defaultColWidth="11.42578125" defaultRowHeight="12.75" x14ac:dyDescent="0.2"/>
  <cols>
    <col min="1" max="1" width="32.42578125" style="16" customWidth="1"/>
    <col min="2" max="2" width="54.5703125" style="16" customWidth="1"/>
    <col min="3" max="3" width="16" style="16" customWidth="1"/>
    <col min="4" max="4" width="16.5703125" style="7" customWidth="1"/>
    <col min="5" max="5" width="15.5703125" style="7" customWidth="1"/>
    <col min="6" max="6" width="15.85546875" style="9" customWidth="1"/>
    <col min="7" max="7" width="26.7109375" style="8" customWidth="1"/>
    <col min="8" max="8" width="15.5703125" style="7" customWidth="1"/>
    <col min="9" max="9" width="21.5703125" style="7" customWidth="1"/>
    <col min="10" max="10" width="18" style="9" customWidth="1"/>
    <col min="11" max="11" width="28.7109375" style="9" customWidth="1"/>
    <col min="12"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19" t="str">
        <f>Top!B85</f>
        <v>Next DST Change Service</v>
      </c>
      <c r="B2" s="2119"/>
      <c r="C2" s="1929"/>
      <c r="D2" s="986" t="s">
        <v>986</v>
      </c>
      <c r="E2" s="985" t="str">
        <f>Top!E85</f>
        <v>NDCS.TS.p2</v>
      </c>
      <c r="F2" s="985"/>
      <c r="G2" s="985"/>
      <c r="H2" s="979" t="s">
        <v>11</v>
      </c>
      <c r="I2" s="981" t="str">
        <f>Top!$G85</f>
        <v>NDCS.TS.p2</v>
      </c>
      <c r="J2" s="979" t="s">
        <v>987</v>
      </c>
      <c r="K2" s="1022">
        <v>45106</v>
      </c>
      <c r="M2" s="25"/>
    </row>
    <row r="3" spans="1:13" ht="18" customHeight="1" thickBot="1" x14ac:dyDescent="0.25">
      <c r="A3" s="55" t="s">
        <v>988</v>
      </c>
      <c r="B3" s="55">
        <f>rel_date</f>
        <v>46070</v>
      </c>
      <c r="D3" s="986" t="s">
        <v>989</v>
      </c>
      <c r="E3" s="985" t="str">
        <f>Top!F85</f>
        <v>NDCS.ICS.p3</v>
      </c>
      <c r="F3" s="985"/>
      <c r="G3" s="985"/>
      <c r="H3" s="982" t="s">
        <v>12</v>
      </c>
      <c r="I3" s="983" t="str">
        <f>Top!$H85</f>
        <v>NDCS.ICS.p4</v>
      </c>
      <c r="J3" s="982" t="s">
        <v>987</v>
      </c>
      <c r="K3" s="1021">
        <f>rel_date</f>
        <v>46070</v>
      </c>
    </row>
    <row r="4" spans="1:13" ht="14.25" customHeight="1" thickBot="1" x14ac:dyDescent="0.25">
      <c r="A4" s="2114" t="s">
        <v>990</v>
      </c>
      <c r="B4" s="2115"/>
      <c r="C4" s="39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1225</v>
      </c>
      <c r="D6" s="420"/>
      <c r="E6" s="517">
        <v>45198</v>
      </c>
      <c r="F6" s="420"/>
      <c r="G6" s="514" t="s">
        <v>7324</v>
      </c>
      <c r="H6" s="213"/>
      <c r="I6" s="1184">
        <v>45198</v>
      </c>
      <c r="J6" s="422"/>
      <c r="K6" s="509"/>
      <c r="M6" s="9"/>
    </row>
    <row r="7" spans="1:13" s="10" customFormat="1" x14ac:dyDescent="0.2">
      <c r="A7" s="403" t="s">
        <v>12</v>
      </c>
      <c r="B7" s="311" t="s">
        <v>1004</v>
      </c>
      <c r="C7" s="1594" t="s">
        <v>1005</v>
      </c>
      <c r="D7" s="19"/>
      <c r="E7" s="468">
        <v>45053</v>
      </c>
      <c r="F7" s="19"/>
      <c r="G7" s="23"/>
      <c r="H7" s="208"/>
      <c r="I7" s="461">
        <f>$B$3+90</f>
        <v>46160</v>
      </c>
      <c r="J7" s="204"/>
      <c r="K7" s="206" t="s">
        <v>1126</v>
      </c>
    </row>
    <row r="8" spans="1:13" s="10" customFormat="1" x14ac:dyDescent="0.2">
      <c r="A8" s="1069" t="s">
        <v>7325</v>
      </c>
      <c r="B8" s="522" t="s">
        <v>7326</v>
      </c>
      <c r="C8" s="1275"/>
      <c r="D8" s="32" t="s">
        <v>1010</v>
      </c>
      <c r="E8" s="494">
        <v>45198</v>
      </c>
      <c r="F8" s="32" t="s">
        <v>1011</v>
      </c>
      <c r="G8" s="18"/>
      <c r="H8" s="1651" t="s">
        <v>1010</v>
      </c>
      <c r="I8" s="1184">
        <v>45198</v>
      </c>
      <c r="J8" s="31" t="s">
        <v>1011</v>
      </c>
      <c r="K8" s="69"/>
    </row>
    <row r="9" spans="1:13" s="10" customFormat="1" x14ac:dyDescent="0.2">
      <c r="A9" s="255" t="s">
        <v>7327</v>
      </c>
      <c r="B9" s="644" t="s">
        <v>1224</v>
      </c>
      <c r="C9" s="1336" t="s">
        <v>1225</v>
      </c>
      <c r="D9" s="19"/>
      <c r="E9" s="494"/>
      <c r="F9" s="19"/>
      <c r="G9" s="23" t="s">
        <v>7328</v>
      </c>
      <c r="H9" s="1234"/>
      <c r="I9" s="1184"/>
      <c r="J9" s="31"/>
      <c r="K9" s="180"/>
    </row>
    <row r="10" spans="1:13" s="10" customFormat="1" x14ac:dyDescent="0.2">
      <c r="A10" s="255" t="s">
        <v>7329</v>
      </c>
      <c r="B10" s="644" t="s">
        <v>1224</v>
      </c>
      <c r="C10" s="1336" t="s">
        <v>1225</v>
      </c>
      <c r="D10" s="19"/>
      <c r="E10" s="494"/>
      <c r="F10" s="19"/>
      <c r="G10" s="23" t="s">
        <v>7328</v>
      </c>
      <c r="H10" s="1195"/>
      <c r="I10" s="1184"/>
      <c r="J10" s="208"/>
      <c r="K10" s="180"/>
    </row>
    <row r="11" spans="1:13" s="10" customFormat="1" x14ac:dyDescent="0.2">
      <c r="A11" s="1117" t="s">
        <v>7330</v>
      </c>
      <c r="B11" s="1559" t="s">
        <v>7331</v>
      </c>
      <c r="C11" s="1336" t="s">
        <v>1225</v>
      </c>
      <c r="D11" s="32" t="s">
        <v>1010</v>
      </c>
      <c r="E11" s="495">
        <v>45289</v>
      </c>
      <c r="F11" s="32" t="s">
        <v>1011</v>
      </c>
      <c r="G11" s="18" t="s">
        <v>7332</v>
      </c>
      <c r="H11" s="1157" t="s">
        <v>1010</v>
      </c>
      <c r="I11" s="1184">
        <v>45289</v>
      </c>
      <c r="J11" s="208" t="s">
        <v>1011</v>
      </c>
      <c r="K11" s="181"/>
    </row>
    <row r="12" spans="1:13" s="10" customFormat="1" ht="13.5" thickBot="1" x14ac:dyDescent="0.25">
      <c r="A12" s="1276" t="s">
        <v>7333</v>
      </c>
      <c r="B12" s="1223" t="s">
        <v>7334</v>
      </c>
      <c r="C12" s="1277" t="s">
        <v>1225</v>
      </c>
      <c r="D12" s="38" t="s">
        <v>1010</v>
      </c>
      <c r="E12" s="471">
        <v>45289</v>
      </c>
      <c r="F12" s="38" t="s">
        <v>1011</v>
      </c>
      <c r="G12" s="1062" t="s">
        <v>7335</v>
      </c>
      <c r="H12" s="1877" t="s">
        <v>1010</v>
      </c>
      <c r="I12" s="1878">
        <v>45289</v>
      </c>
      <c r="J12" s="36" t="s">
        <v>1011</v>
      </c>
      <c r="K12" s="358"/>
    </row>
    <row r="13" spans="1:13" ht="14.25" customHeight="1" x14ac:dyDescent="0.2">
      <c r="B13" s="17"/>
      <c r="C13" s="117"/>
      <c r="D13" s="20"/>
      <c r="E13" s="20"/>
      <c r="F13" s="22"/>
      <c r="G13" s="21"/>
      <c r="H13" s="20"/>
      <c r="I13" s="20"/>
      <c r="J13" s="22"/>
      <c r="K13" s="22"/>
    </row>
    <row r="14" spans="1:13" customFormat="1" ht="14.25" customHeight="1" x14ac:dyDescent="0.2">
      <c r="A14" s="275" t="s">
        <v>1122</v>
      </c>
      <c r="B14" s="275"/>
      <c r="C14" s="117"/>
      <c r="D14" s="275"/>
      <c r="E14" s="275"/>
      <c r="F14" s="275"/>
      <c r="G14" s="275"/>
      <c r="H14" s="275"/>
      <c r="I14" s="275"/>
      <c r="J14" s="275"/>
      <c r="K14" s="275"/>
    </row>
    <row r="15" spans="1:13" ht="14.25" customHeight="1" x14ac:dyDescent="0.2">
      <c r="A15" s="2099" t="s">
        <v>2026</v>
      </c>
      <c r="B15" s="2099"/>
      <c r="C15" s="2099"/>
      <c r="D15" s="2099"/>
      <c r="E15" s="2099"/>
      <c r="F15" s="2099"/>
      <c r="G15" s="2099"/>
      <c r="H15" s="2099"/>
      <c r="I15" s="2099"/>
      <c r="J15" s="2099"/>
      <c r="K15" s="2099"/>
    </row>
    <row r="16" spans="1:13" ht="14.25" customHeight="1" x14ac:dyDescent="0.2"/>
    <row r="17" spans="1:11" ht="14.25" customHeight="1" x14ac:dyDescent="0.2">
      <c r="A17" s="16" t="s">
        <v>7336</v>
      </c>
      <c r="B17" s="17"/>
      <c r="C17" s="117"/>
      <c r="D17" s="20"/>
      <c r="E17" s="20"/>
      <c r="F17" s="22"/>
      <c r="G17" s="21"/>
      <c r="H17" s="20"/>
      <c r="I17" s="20"/>
      <c r="J17" s="22"/>
      <c r="K17" s="22"/>
    </row>
    <row r="18" spans="1:11" ht="14.25" customHeight="1" x14ac:dyDescent="0.2">
      <c r="A18" s="16" t="s">
        <v>7337</v>
      </c>
      <c r="B18" s="17"/>
      <c r="C18" s="117"/>
      <c r="D18" s="20"/>
      <c r="E18" s="20"/>
      <c r="F18" s="22"/>
      <c r="G18" s="21"/>
      <c r="H18" s="20"/>
      <c r="I18" s="20"/>
      <c r="J18" s="22"/>
      <c r="K18" s="22"/>
    </row>
    <row r="19" spans="1:11" ht="14.25" customHeight="1" x14ac:dyDescent="0.2">
      <c r="B19" s="17"/>
      <c r="C19" s="117"/>
      <c r="D19" s="20"/>
      <c r="E19" s="20"/>
      <c r="F19" s="22"/>
      <c r="G19" s="20"/>
      <c r="H19" s="20"/>
      <c r="I19" s="22"/>
      <c r="J19" s="22"/>
    </row>
    <row r="20" spans="1:11" ht="14.25" customHeight="1" x14ac:dyDescent="0.2">
      <c r="B20" s="17"/>
      <c r="C20" s="117"/>
      <c r="D20" s="20"/>
      <c r="E20" s="20"/>
      <c r="F20" s="22"/>
      <c r="G20" s="21"/>
      <c r="H20" s="20"/>
      <c r="I20" s="20"/>
      <c r="J20" s="22"/>
      <c r="K20" s="22"/>
    </row>
    <row r="21" spans="1:11" ht="14.25" customHeight="1" x14ac:dyDescent="0.2">
      <c r="B21" s="17"/>
      <c r="C21" s="117"/>
      <c r="D21" s="20"/>
      <c r="E21" s="20"/>
      <c r="F21" s="22"/>
      <c r="G21" s="21"/>
      <c r="H21" s="20"/>
      <c r="I21" s="20"/>
      <c r="J21" s="22"/>
      <c r="K21" s="22"/>
    </row>
    <row r="22" spans="1:11" ht="14.25" customHeight="1" x14ac:dyDescent="0.2">
      <c r="B22" s="17"/>
      <c r="C22" s="117"/>
      <c r="D22" s="20"/>
      <c r="E22" s="20"/>
      <c r="F22" s="22"/>
      <c r="G22" s="21"/>
      <c r="H22" s="20"/>
      <c r="I22" s="20"/>
      <c r="J22" s="22"/>
      <c r="K22" s="22"/>
    </row>
    <row r="23" spans="1:11" ht="14.25" customHeight="1" x14ac:dyDescent="0.2">
      <c r="C23" s="117"/>
      <c r="D23" s="20"/>
      <c r="E23" s="20"/>
      <c r="F23" s="22"/>
      <c r="G23" s="21"/>
      <c r="H23" s="20"/>
      <c r="I23" s="20"/>
      <c r="J23" s="22"/>
      <c r="K23" s="22"/>
    </row>
    <row r="24" spans="1:11" ht="14.25" customHeight="1" x14ac:dyDescent="0.2">
      <c r="C24" s="117"/>
      <c r="D24" s="20"/>
      <c r="E24" s="20"/>
      <c r="F24" s="22"/>
      <c r="G24" s="21"/>
      <c r="H24" s="20"/>
      <c r="I24" s="20"/>
      <c r="J24" s="22"/>
      <c r="K24" s="22"/>
    </row>
    <row r="25" spans="1:11" ht="14.25" customHeight="1" x14ac:dyDescent="0.2">
      <c r="C25" s="117"/>
      <c r="D25" s="20"/>
      <c r="E25" s="20"/>
      <c r="F25" s="22"/>
      <c r="G25" s="21"/>
      <c r="H25" s="1914"/>
      <c r="I25" s="20"/>
      <c r="J25" s="22"/>
      <c r="K25" s="22"/>
    </row>
    <row r="26" spans="1:11" ht="14.25" customHeight="1" x14ac:dyDescent="0.2">
      <c r="C26" s="117"/>
      <c r="D26" s="20"/>
      <c r="E26" s="20"/>
      <c r="F26" s="22"/>
      <c r="G26" s="21"/>
      <c r="H26" s="20"/>
      <c r="I26" s="20"/>
      <c r="J26" s="22"/>
      <c r="K26" s="22"/>
    </row>
    <row r="27" spans="1:11" ht="14.25" customHeight="1" x14ac:dyDescent="0.2">
      <c r="C27" s="117"/>
      <c r="D27" s="20"/>
      <c r="E27" s="20"/>
      <c r="F27" s="22"/>
      <c r="G27" s="21"/>
      <c r="H27" s="20"/>
      <c r="I27" s="20"/>
      <c r="J27" s="22"/>
      <c r="K27" s="22"/>
    </row>
    <row r="28" spans="1:11" ht="14.25" customHeight="1" x14ac:dyDescent="0.2">
      <c r="C28" s="117"/>
      <c r="D28" s="20"/>
      <c r="E28" s="20"/>
      <c r="F28" s="22"/>
      <c r="G28" s="21"/>
      <c r="H28" s="20"/>
      <c r="I28" s="20"/>
      <c r="J28" s="22"/>
      <c r="K28" s="22"/>
    </row>
    <row r="29" spans="1:11" ht="14.25" customHeight="1" x14ac:dyDescent="0.2">
      <c r="C29" s="117"/>
      <c r="D29" s="20"/>
      <c r="E29" s="20"/>
      <c r="F29" s="22"/>
      <c r="G29" s="21"/>
      <c r="H29" s="20"/>
      <c r="I29" s="20"/>
      <c r="J29" s="22"/>
      <c r="K29" s="22"/>
    </row>
    <row r="30" spans="1:11" ht="14.25" customHeight="1" x14ac:dyDescent="0.2">
      <c r="C30" s="117"/>
      <c r="D30" s="20"/>
      <c r="E30" s="20"/>
      <c r="F30" s="22"/>
      <c r="G30" s="21"/>
      <c r="H30" s="20"/>
      <c r="I30" s="20"/>
      <c r="J30" s="22"/>
      <c r="K30" s="22"/>
    </row>
    <row r="31" spans="1:11" ht="14.25" customHeight="1" x14ac:dyDescent="0.2">
      <c r="C31" s="117"/>
      <c r="D31" s="20"/>
      <c r="E31" s="20"/>
      <c r="F31" s="22"/>
      <c r="G31" s="21"/>
      <c r="H31" s="20"/>
      <c r="I31" s="20"/>
      <c r="J31" s="22"/>
      <c r="K31" s="22"/>
    </row>
    <row r="32" spans="1:11" ht="14.25" customHeight="1" x14ac:dyDescent="0.2">
      <c r="C32" s="117"/>
      <c r="D32" s="20"/>
      <c r="E32" s="20"/>
      <c r="F32" s="22"/>
      <c r="G32" s="21"/>
      <c r="H32" s="20"/>
      <c r="I32" s="20"/>
      <c r="J32" s="22"/>
      <c r="K32" s="22"/>
    </row>
    <row r="33" spans="3:11" ht="14.25" customHeight="1" x14ac:dyDescent="0.2">
      <c r="C33" s="117"/>
      <c r="D33" s="20"/>
      <c r="E33" s="20"/>
      <c r="F33" s="22"/>
      <c r="G33" s="21"/>
      <c r="H33" s="20"/>
      <c r="I33" s="20"/>
      <c r="J33" s="22"/>
      <c r="K33" s="22"/>
    </row>
    <row r="34" spans="3:11" ht="14.25" customHeight="1" x14ac:dyDescent="0.2">
      <c r="C34" s="117"/>
      <c r="D34" s="20"/>
      <c r="E34" s="20"/>
      <c r="F34" s="22"/>
      <c r="G34" s="21"/>
      <c r="H34" s="20"/>
      <c r="I34" s="20"/>
      <c r="J34" s="22"/>
      <c r="K34" s="22"/>
    </row>
    <row r="35" spans="3:11" ht="14.25" customHeight="1" x14ac:dyDescent="0.2">
      <c r="C35" s="117"/>
      <c r="D35" s="20"/>
      <c r="E35" s="20"/>
      <c r="F35" s="22"/>
      <c r="G35" s="21"/>
      <c r="H35" s="20"/>
      <c r="I35" s="20"/>
      <c r="J35" s="22"/>
      <c r="K35" s="22"/>
    </row>
    <row r="36" spans="3:11" ht="14.25" customHeight="1" x14ac:dyDescent="0.2">
      <c r="C36" s="117"/>
      <c r="D36" s="20"/>
      <c r="E36" s="20"/>
      <c r="F36" s="22"/>
      <c r="G36" s="21"/>
      <c r="H36" s="20"/>
      <c r="I36" s="20"/>
      <c r="J36" s="22"/>
      <c r="K36" s="22"/>
    </row>
    <row r="37" spans="3:11" ht="14.25" customHeight="1" x14ac:dyDescent="0.2">
      <c r="C37" s="117"/>
      <c r="D37" s="20"/>
      <c r="E37" s="20"/>
      <c r="F37" s="22"/>
      <c r="G37" s="21"/>
      <c r="H37" s="20"/>
      <c r="I37" s="20"/>
      <c r="J37" s="22"/>
      <c r="K37" s="22"/>
    </row>
    <row r="38" spans="3:11" ht="14.25" customHeight="1" x14ac:dyDescent="0.2">
      <c r="C38" s="117"/>
      <c r="D38" s="20"/>
      <c r="E38" s="20"/>
      <c r="F38" s="22"/>
      <c r="G38" s="21"/>
      <c r="H38" s="20"/>
      <c r="I38" s="20"/>
      <c r="J38" s="22"/>
      <c r="K38" s="22"/>
    </row>
    <row r="39" spans="3:11" ht="14.25" customHeight="1" x14ac:dyDescent="0.2">
      <c r="C39" s="117"/>
      <c r="D39" s="20"/>
      <c r="E39" s="20"/>
      <c r="F39" s="22"/>
      <c r="G39" s="21"/>
      <c r="H39" s="20"/>
      <c r="I39" s="20"/>
      <c r="J39" s="22"/>
      <c r="K39" s="22"/>
    </row>
    <row r="40" spans="3:11" ht="14.25" customHeight="1" x14ac:dyDescent="0.2">
      <c r="C40" s="117"/>
      <c r="D40" s="20"/>
      <c r="E40" s="20"/>
      <c r="F40" s="22"/>
      <c r="G40" s="21"/>
      <c r="H40" s="20"/>
      <c r="I40" s="20"/>
      <c r="J40" s="22"/>
      <c r="K40" s="22"/>
    </row>
    <row r="41" spans="3:11" ht="14.25" customHeight="1" x14ac:dyDescent="0.2">
      <c r="C41" s="117"/>
      <c r="D41" s="20"/>
      <c r="E41" s="20"/>
      <c r="F41" s="22"/>
      <c r="G41" s="21"/>
      <c r="H41" s="20"/>
      <c r="I41" s="20"/>
      <c r="J41" s="22"/>
      <c r="K41" s="22"/>
    </row>
    <row r="42" spans="3:11" ht="14.25" customHeight="1" x14ac:dyDescent="0.2">
      <c r="C42" s="117"/>
      <c r="D42" s="20"/>
      <c r="E42" s="20"/>
      <c r="F42" s="22"/>
      <c r="G42" s="21"/>
      <c r="H42" s="20"/>
      <c r="I42" s="20"/>
      <c r="J42" s="22"/>
      <c r="K42" s="22"/>
    </row>
    <row r="43" spans="3:11" ht="14.25" customHeight="1" x14ac:dyDescent="0.2">
      <c r="C43" s="117"/>
      <c r="D43" s="20"/>
      <c r="E43" s="20"/>
      <c r="F43" s="22"/>
      <c r="G43" s="21"/>
      <c r="H43" s="20"/>
      <c r="I43" s="20"/>
      <c r="J43" s="22"/>
      <c r="K43" s="22"/>
    </row>
    <row r="44" spans="3:11" ht="14.25" customHeight="1" x14ac:dyDescent="0.2">
      <c r="C44" s="117"/>
      <c r="D44" s="20"/>
      <c r="E44" s="20"/>
      <c r="F44" s="22"/>
      <c r="G44" s="21"/>
      <c r="H44" s="20"/>
      <c r="I44" s="20"/>
      <c r="J44" s="22"/>
      <c r="K44" s="22"/>
    </row>
    <row r="45" spans="3:11" ht="14.25" customHeight="1" x14ac:dyDescent="0.2">
      <c r="C45" s="117"/>
      <c r="D45" s="20"/>
      <c r="E45" s="20"/>
      <c r="F45" s="22"/>
      <c r="G45" s="21"/>
      <c r="H45" s="20"/>
      <c r="I45" s="20"/>
      <c r="J45" s="22"/>
      <c r="K45" s="22"/>
    </row>
    <row r="46" spans="3:11" ht="14.25" customHeight="1" x14ac:dyDescent="0.2">
      <c r="C46" s="117"/>
      <c r="D46" s="20"/>
      <c r="E46" s="20"/>
      <c r="F46" s="22"/>
      <c r="G46" s="21"/>
      <c r="H46" s="20"/>
      <c r="I46" s="20"/>
      <c r="J46" s="22"/>
      <c r="K46" s="22"/>
    </row>
    <row r="47" spans="3:11" ht="14.25" customHeight="1" x14ac:dyDescent="0.2">
      <c r="C47" s="117"/>
      <c r="D47" s="20"/>
      <c r="E47" s="20"/>
      <c r="F47" s="22"/>
      <c r="G47" s="21"/>
      <c r="H47" s="20"/>
      <c r="I47" s="20"/>
      <c r="J47" s="22"/>
      <c r="K47" s="22"/>
    </row>
    <row r="48" spans="3:11" ht="14.25" customHeight="1" x14ac:dyDescent="0.2">
      <c r="C48" s="117"/>
      <c r="D48" s="20"/>
      <c r="E48" s="20"/>
      <c r="F48" s="22"/>
      <c r="G48" s="21"/>
      <c r="H48" s="20"/>
      <c r="I48" s="20"/>
      <c r="J48" s="22"/>
      <c r="K48" s="22"/>
    </row>
    <row r="49" spans="3:11" ht="14.25" customHeight="1" x14ac:dyDescent="0.2">
      <c r="C49" s="117"/>
      <c r="D49" s="20"/>
      <c r="E49" s="20"/>
      <c r="F49" s="22"/>
      <c r="G49" s="21"/>
      <c r="H49" s="20"/>
      <c r="I49" s="20"/>
      <c r="J49" s="22"/>
      <c r="K49" s="22"/>
    </row>
    <row r="50" spans="3:11" ht="14.25" customHeight="1" x14ac:dyDescent="0.2">
      <c r="C50" s="117"/>
      <c r="D50" s="20"/>
      <c r="E50" s="20"/>
      <c r="F50" s="22"/>
      <c r="G50" s="21"/>
      <c r="H50" s="20"/>
      <c r="I50" s="20"/>
      <c r="J50" s="22"/>
      <c r="K50" s="22"/>
    </row>
    <row r="51" spans="3:11" ht="14.25" customHeight="1" x14ac:dyDescent="0.2">
      <c r="C51" s="117"/>
      <c r="D51" s="20"/>
      <c r="E51" s="20"/>
      <c r="F51" s="22"/>
      <c r="G51" s="21"/>
      <c r="H51" s="20"/>
      <c r="I51" s="20"/>
      <c r="J51" s="22"/>
      <c r="K51" s="22"/>
    </row>
    <row r="52" spans="3:11" ht="14.25" customHeight="1" x14ac:dyDescent="0.2">
      <c r="C52" s="117"/>
      <c r="D52" s="20"/>
      <c r="E52" s="20"/>
      <c r="F52" s="22"/>
      <c r="G52" s="21"/>
      <c r="H52" s="20"/>
      <c r="I52" s="20"/>
      <c r="J52" s="22"/>
      <c r="K52" s="22"/>
    </row>
    <row r="53" spans="3:11" ht="14.25" customHeight="1" x14ac:dyDescent="0.2">
      <c r="C53" s="117"/>
      <c r="D53" s="20"/>
      <c r="E53" s="20"/>
      <c r="F53" s="22"/>
      <c r="G53" s="21"/>
      <c r="H53" s="20"/>
      <c r="I53" s="20"/>
      <c r="J53" s="22"/>
      <c r="K53" s="22"/>
    </row>
    <row r="54" spans="3:11" ht="14.25" customHeight="1" x14ac:dyDescent="0.2">
      <c r="C54" s="117"/>
      <c r="D54" s="20"/>
      <c r="E54" s="20"/>
      <c r="F54" s="22"/>
      <c r="G54" s="21"/>
      <c r="H54" s="20"/>
      <c r="I54" s="20"/>
      <c r="J54" s="22"/>
      <c r="K54" s="22"/>
    </row>
    <row r="55" spans="3:11" ht="14.25" customHeight="1" x14ac:dyDescent="0.2">
      <c r="C55" s="117"/>
      <c r="D55" s="20"/>
      <c r="E55" s="20"/>
      <c r="F55" s="22"/>
      <c r="G55" s="21"/>
      <c r="H55" s="20"/>
      <c r="I55" s="20"/>
      <c r="J55" s="22"/>
      <c r="K55" s="22"/>
    </row>
    <row r="56" spans="3:11" ht="14.25" customHeight="1" x14ac:dyDescent="0.2">
      <c r="C56" s="117"/>
      <c r="D56" s="20"/>
      <c r="E56" s="20"/>
      <c r="F56" s="22"/>
      <c r="G56" s="21"/>
      <c r="H56" s="20"/>
      <c r="I56" s="20"/>
      <c r="J56" s="22"/>
      <c r="K56" s="22"/>
    </row>
    <row r="57" spans="3:11" ht="14.25" customHeight="1" x14ac:dyDescent="0.2">
      <c r="C57" s="117"/>
      <c r="D57" s="20"/>
      <c r="E57" s="20"/>
      <c r="F57" s="22"/>
      <c r="G57" s="21"/>
      <c r="H57" s="20"/>
      <c r="I57" s="20"/>
      <c r="J57" s="22"/>
      <c r="K57" s="22"/>
    </row>
    <row r="58" spans="3:11" ht="14.25" customHeight="1" x14ac:dyDescent="0.2">
      <c r="C58" s="117"/>
      <c r="D58" s="20"/>
      <c r="E58" s="20"/>
      <c r="F58" s="22"/>
      <c r="G58" s="21"/>
      <c r="H58" s="20"/>
      <c r="I58" s="20"/>
      <c r="J58" s="22"/>
      <c r="K58" s="22"/>
    </row>
    <row r="59" spans="3:11" ht="14.25" customHeight="1" x14ac:dyDescent="0.2">
      <c r="C59" s="117"/>
      <c r="D59" s="20"/>
      <c r="E59" s="20"/>
      <c r="F59" s="22"/>
      <c r="G59" s="21"/>
      <c r="H59" s="20"/>
      <c r="I59" s="20"/>
      <c r="J59" s="22"/>
      <c r="K59" s="22"/>
    </row>
    <row r="60" spans="3:11" ht="14.25" customHeight="1" x14ac:dyDescent="0.2">
      <c r="C60" s="117"/>
      <c r="D60" s="20"/>
      <c r="E60" s="20"/>
      <c r="F60" s="22"/>
      <c r="G60" s="21"/>
      <c r="H60" s="20"/>
      <c r="I60" s="20"/>
      <c r="J60" s="22"/>
      <c r="K60" s="22"/>
    </row>
    <row r="61" spans="3:11" ht="14.25" customHeight="1" x14ac:dyDescent="0.2">
      <c r="C61" s="117"/>
      <c r="D61" s="20"/>
      <c r="E61" s="20"/>
      <c r="F61" s="22"/>
      <c r="G61" s="21"/>
      <c r="H61" s="20"/>
      <c r="I61" s="20"/>
      <c r="J61" s="22"/>
      <c r="K61" s="22"/>
    </row>
    <row r="62" spans="3:11" ht="14.25" customHeight="1" x14ac:dyDescent="0.2">
      <c r="C62" s="117"/>
      <c r="D62" s="20"/>
      <c r="E62" s="20"/>
      <c r="F62" s="22"/>
      <c r="G62" s="21"/>
      <c r="H62" s="20"/>
      <c r="I62" s="20"/>
      <c r="J62" s="22"/>
      <c r="K62" s="22"/>
    </row>
    <row r="63" spans="3:11" ht="14.25" customHeight="1" x14ac:dyDescent="0.2">
      <c r="C63" s="117"/>
      <c r="D63" s="20"/>
      <c r="E63" s="20"/>
      <c r="F63" s="22"/>
      <c r="G63" s="21"/>
      <c r="H63" s="20"/>
      <c r="I63" s="20"/>
      <c r="J63" s="22"/>
      <c r="K63" s="22"/>
    </row>
    <row r="64" spans="3:11" ht="14.25" customHeight="1" x14ac:dyDescent="0.2">
      <c r="C64" s="117"/>
      <c r="D64" s="20"/>
      <c r="E64" s="20"/>
      <c r="F64" s="22"/>
      <c r="G64" s="21"/>
      <c r="H64" s="20"/>
      <c r="I64" s="20"/>
      <c r="J64" s="22"/>
      <c r="K64" s="22"/>
    </row>
    <row r="65" spans="3:11" ht="14.25" customHeight="1" x14ac:dyDescent="0.2">
      <c r="C65" s="117"/>
      <c r="D65" s="20"/>
      <c r="E65" s="20"/>
      <c r="F65" s="22"/>
      <c r="G65" s="21"/>
      <c r="H65" s="20"/>
      <c r="I65" s="20"/>
      <c r="J65" s="22"/>
      <c r="K65" s="22"/>
    </row>
    <row r="66" spans="3:11" ht="14.25" customHeight="1" x14ac:dyDescent="0.2">
      <c r="C66" s="117"/>
      <c r="D66" s="20"/>
      <c r="E66" s="20"/>
      <c r="F66" s="22"/>
      <c r="G66" s="21"/>
      <c r="H66" s="20"/>
      <c r="I66" s="20"/>
      <c r="J66" s="22"/>
      <c r="K66" s="22"/>
    </row>
    <row r="67" spans="3:11" ht="14.25" customHeight="1" x14ac:dyDescent="0.2">
      <c r="C67" s="117"/>
      <c r="D67" s="20"/>
      <c r="E67" s="20"/>
      <c r="F67" s="22"/>
      <c r="G67" s="21"/>
      <c r="H67" s="20"/>
      <c r="I67" s="20"/>
      <c r="J67" s="22"/>
      <c r="K67" s="22"/>
    </row>
    <row r="68" spans="3:11" ht="14.25" customHeight="1" x14ac:dyDescent="0.2">
      <c r="C68" s="117"/>
      <c r="D68" s="20"/>
      <c r="E68" s="20"/>
      <c r="F68" s="22"/>
      <c r="G68" s="21"/>
      <c r="H68" s="20"/>
      <c r="I68" s="20"/>
      <c r="J68" s="22"/>
      <c r="K68" s="22"/>
    </row>
    <row r="69" spans="3:11" ht="14.25" customHeight="1" x14ac:dyDescent="0.2">
      <c r="C69" s="117"/>
      <c r="D69" s="20"/>
      <c r="E69" s="20"/>
      <c r="F69" s="22"/>
      <c r="G69" s="21"/>
      <c r="H69" s="20"/>
      <c r="I69" s="20"/>
      <c r="J69" s="22"/>
      <c r="K69" s="22"/>
    </row>
    <row r="70" spans="3:11" ht="14.25" customHeight="1" x14ac:dyDescent="0.2">
      <c r="C70" s="117"/>
      <c r="D70" s="20"/>
      <c r="E70" s="20"/>
      <c r="F70" s="22"/>
      <c r="G70" s="21"/>
      <c r="H70" s="20"/>
      <c r="I70" s="20"/>
      <c r="J70" s="22"/>
      <c r="K70" s="22"/>
    </row>
    <row r="71" spans="3:11" ht="14.25" customHeight="1" x14ac:dyDescent="0.2">
      <c r="C71" s="117"/>
      <c r="D71" s="20"/>
      <c r="E71" s="20"/>
      <c r="F71" s="22"/>
      <c r="G71" s="21"/>
      <c r="H71" s="20"/>
      <c r="I71" s="20"/>
      <c r="J71" s="22"/>
      <c r="K71" s="22"/>
    </row>
    <row r="72" spans="3:11" ht="14.25" customHeight="1" x14ac:dyDescent="0.2">
      <c r="C72" s="117"/>
      <c r="D72" s="20"/>
      <c r="E72" s="20"/>
      <c r="F72" s="22"/>
      <c r="G72" s="21"/>
      <c r="H72" s="20"/>
      <c r="I72" s="20"/>
      <c r="J72" s="22"/>
      <c r="K72" s="22"/>
    </row>
    <row r="73" spans="3:11" ht="14.25" customHeight="1" x14ac:dyDescent="0.2">
      <c r="C73" s="117"/>
      <c r="D73" s="20"/>
      <c r="E73" s="20"/>
      <c r="F73" s="22"/>
      <c r="G73" s="21"/>
      <c r="H73" s="20"/>
      <c r="I73" s="20"/>
      <c r="J73" s="22"/>
      <c r="K73" s="22"/>
    </row>
    <row r="74" spans="3:11" ht="14.25" customHeight="1" x14ac:dyDescent="0.2">
      <c r="C74" s="117"/>
      <c r="D74" s="20"/>
      <c r="E74" s="20"/>
      <c r="F74" s="22"/>
      <c r="G74" s="21"/>
      <c r="H74" s="20"/>
      <c r="I74" s="20"/>
      <c r="J74" s="22"/>
      <c r="K74" s="22"/>
    </row>
    <row r="75" spans="3:11" ht="14.25" customHeight="1" x14ac:dyDescent="0.2">
      <c r="C75" s="117"/>
      <c r="D75" s="20"/>
      <c r="E75" s="20"/>
      <c r="F75" s="22"/>
      <c r="G75" s="21"/>
      <c r="H75" s="20"/>
      <c r="I75" s="20"/>
      <c r="J75" s="22"/>
      <c r="K75" s="22"/>
    </row>
    <row r="76" spans="3:11" ht="14.25" customHeight="1" x14ac:dyDescent="0.2">
      <c r="C76" s="117"/>
      <c r="D76" s="20"/>
      <c r="E76" s="20"/>
      <c r="F76" s="22"/>
      <c r="G76" s="21"/>
      <c r="H76" s="20"/>
      <c r="I76" s="20"/>
      <c r="J76" s="22"/>
      <c r="K76" s="22"/>
    </row>
    <row r="77" spans="3:11" ht="14.25" customHeight="1" x14ac:dyDescent="0.2">
      <c r="C77" s="117"/>
      <c r="D77" s="20"/>
      <c r="E77" s="20"/>
      <c r="F77" s="22"/>
      <c r="G77" s="21"/>
      <c r="H77" s="20"/>
      <c r="I77" s="20"/>
      <c r="J77" s="22"/>
      <c r="K77" s="22"/>
    </row>
    <row r="78" spans="3:11" ht="14.25" customHeight="1" x14ac:dyDescent="0.2">
      <c r="C78" s="117"/>
      <c r="D78" s="20"/>
      <c r="E78" s="20"/>
      <c r="F78" s="22"/>
      <c r="G78" s="21"/>
      <c r="H78" s="20"/>
      <c r="I78" s="20"/>
      <c r="J78" s="22"/>
      <c r="K78" s="22"/>
    </row>
    <row r="79" spans="3:11" ht="14.25" customHeight="1" x14ac:dyDescent="0.2">
      <c r="C79" s="117"/>
      <c r="D79" s="20"/>
      <c r="E79" s="20"/>
      <c r="F79" s="22"/>
      <c r="G79" s="21"/>
      <c r="H79" s="20"/>
      <c r="I79" s="20"/>
      <c r="J79" s="22"/>
      <c r="K79" s="22"/>
    </row>
    <row r="80" spans="3:11" ht="14.25" customHeight="1" x14ac:dyDescent="0.2">
      <c r="C80" s="117"/>
      <c r="D80" s="20"/>
      <c r="E80" s="20"/>
      <c r="F80" s="22"/>
      <c r="G80" s="21"/>
      <c r="H80" s="20"/>
      <c r="I80" s="20"/>
      <c r="J80" s="22"/>
      <c r="K80" s="22"/>
    </row>
    <row r="81" spans="3:11" ht="14.25" customHeight="1" x14ac:dyDescent="0.2">
      <c r="C81" s="117"/>
      <c r="D81" s="20"/>
      <c r="E81" s="20"/>
      <c r="F81" s="22"/>
      <c r="G81" s="21"/>
      <c r="H81" s="20"/>
      <c r="I81" s="20"/>
      <c r="J81" s="22"/>
      <c r="K81" s="22"/>
    </row>
    <row r="82" spans="3:11" ht="14.25" customHeight="1" x14ac:dyDescent="0.2">
      <c r="C82" s="117"/>
      <c r="D82" s="20"/>
      <c r="E82" s="20"/>
      <c r="F82" s="22"/>
      <c r="G82" s="21"/>
      <c r="H82" s="20"/>
      <c r="I82" s="20"/>
      <c r="J82" s="22"/>
      <c r="K82" s="22"/>
    </row>
    <row r="83" spans="3:11" ht="14.25" customHeight="1" x14ac:dyDescent="0.2">
      <c r="C83" s="117"/>
      <c r="D83" s="20"/>
      <c r="E83" s="20"/>
      <c r="F83" s="22"/>
      <c r="G83" s="21"/>
      <c r="H83" s="20"/>
      <c r="I83" s="20"/>
      <c r="J83" s="22"/>
      <c r="K83" s="22"/>
    </row>
    <row r="84" spans="3:11" ht="14.25" customHeight="1" x14ac:dyDescent="0.2">
      <c r="C84" s="117"/>
      <c r="D84" s="20"/>
      <c r="E84" s="20"/>
      <c r="F84" s="22"/>
      <c r="G84" s="21"/>
      <c r="H84" s="20"/>
      <c r="I84" s="20"/>
      <c r="J84" s="22"/>
      <c r="K84" s="22"/>
    </row>
    <row r="85" spans="3:11" ht="14.25" customHeight="1" x14ac:dyDescent="0.2">
      <c r="C85" s="117"/>
      <c r="D85" s="20"/>
      <c r="E85" s="20"/>
      <c r="F85" s="22"/>
      <c r="G85" s="21"/>
      <c r="H85" s="20"/>
      <c r="I85" s="20"/>
      <c r="J85" s="22"/>
      <c r="K85" s="22"/>
    </row>
    <row r="86" spans="3:11" ht="14.25" customHeight="1" x14ac:dyDescent="0.2">
      <c r="C86" s="117"/>
      <c r="D86" s="20"/>
      <c r="E86" s="20"/>
      <c r="F86" s="22"/>
      <c r="G86" s="21"/>
      <c r="H86" s="20"/>
      <c r="I86" s="20"/>
      <c r="J86" s="22"/>
      <c r="K86" s="22"/>
    </row>
    <row r="87" spans="3:11" ht="14.25" customHeight="1" x14ac:dyDescent="0.2">
      <c r="C87" s="117"/>
      <c r="D87" s="20"/>
      <c r="E87" s="20"/>
      <c r="F87" s="22"/>
      <c r="G87" s="21"/>
      <c r="H87" s="20"/>
      <c r="I87" s="20"/>
      <c r="J87" s="22"/>
      <c r="K87" s="22"/>
    </row>
    <row r="88" spans="3:11" ht="14.25" customHeight="1" x14ac:dyDescent="0.2">
      <c r="C88" s="117"/>
      <c r="D88" s="20"/>
      <c r="E88" s="20"/>
      <c r="F88" s="22"/>
      <c r="G88" s="21"/>
      <c r="H88" s="20"/>
      <c r="I88" s="20"/>
      <c r="J88" s="22"/>
      <c r="K88" s="22"/>
    </row>
    <row r="89" spans="3:11" ht="14.25" customHeight="1" x14ac:dyDescent="0.2">
      <c r="C89" s="117"/>
      <c r="D89" s="20"/>
      <c r="E89" s="20"/>
      <c r="F89" s="22"/>
      <c r="G89" s="21"/>
      <c r="H89" s="20"/>
      <c r="I89" s="20"/>
      <c r="J89" s="22"/>
      <c r="K89" s="22"/>
    </row>
    <row r="90" spans="3:11" ht="14.25" customHeight="1" x14ac:dyDescent="0.2">
      <c r="C90" s="117"/>
      <c r="D90" s="20"/>
      <c r="E90" s="20"/>
      <c r="F90" s="22"/>
      <c r="G90" s="21"/>
      <c r="H90" s="20"/>
      <c r="I90" s="20"/>
      <c r="J90" s="22"/>
      <c r="K90" s="22"/>
    </row>
    <row r="91" spans="3:11" ht="14.25" customHeight="1" x14ac:dyDescent="0.2">
      <c r="C91" s="117"/>
      <c r="D91" s="20"/>
      <c r="E91" s="20"/>
      <c r="F91" s="22"/>
      <c r="G91" s="21"/>
      <c r="H91" s="20"/>
      <c r="I91" s="20"/>
      <c r="J91" s="22"/>
      <c r="K91" s="22"/>
    </row>
    <row r="92" spans="3:11" ht="14.25" customHeight="1" x14ac:dyDescent="0.2">
      <c r="C92" s="117"/>
      <c r="D92" s="20"/>
      <c r="E92" s="20"/>
      <c r="F92" s="22"/>
      <c r="G92" s="21"/>
      <c r="H92" s="20"/>
      <c r="I92" s="20"/>
      <c r="J92" s="22"/>
      <c r="K92" s="22"/>
    </row>
    <row r="93" spans="3:11" ht="14.25" customHeight="1" x14ac:dyDescent="0.2">
      <c r="C93" s="117"/>
      <c r="D93" s="20"/>
      <c r="E93" s="20"/>
      <c r="F93" s="22"/>
      <c r="G93" s="21"/>
      <c r="H93" s="20"/>
      <c r="I93" s="20"/>
      <c r="J93" s="22"/>
      <c r="K93" s="22"/>
    </row>
    <row r="94" spans="3:11" ht="14.25" customHeight="1" x14ac:dyDescent="0.2">
      <c r="C94" s="117"/>
      <c r="D94" s="20"/>
      <c r="E94" s="20"/>
      <c r="F94" s="22"/>
      <c r="G94" s="21"/>
      <c r="H94" s="20"/>
      <c r="I94" s="20"/>
      <c r="J94" s="22"/>
      <c r="K94" s="22"/>
    </row>
    <row r="95" spans="3:11" ht="14.25" customHeight="1" x14ac:dyDescent="0.2">
      <c r="C95" s="117"/>
      <c r="D95" s="20"/>
      <c r="E95" s="20"/>
      <c r="F95" s="22"/>
      <c r="G95" s="21"/>
      <c r="H95" s="20"/>
      <c r="I95" s="20"/>
      <c r="J95" s="22"/>
      <c r="K95" s="22"/>
    </row>
    <row r="96" spans="3: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row r="118" spans="4:11" ht="14.25" customHeight="1" x14ac:dyDescent="0.2"/>
    <row r="119" spans="4:11" ht="14.25" customHeight="1" x14ac:dyDescent="0.2"/>
    <row r="120" spans="4:11" ht="14.25" customHeight="1" x14ac:dyDescent="0.2"/>
    <row r="121" spans="4:11" ht="14.25" customHeight="1" x14ac:dyDescent="0.2"/>
    <row r="122" spans="4:11" ht="14.25" customHeight="1" x14ac:dyDescent="0.2"/>
    <row r="123" spans="4:11" ht="14.25" customHeight="1" x14ac:dyDescent="0.2"/>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spans="7:9" ht="14.25" customHeight="1" x14ac:dyDescent="0.2"/>
    <row r="130" spans="7:9" ht="14.25" customHeight="1" x14ac:dyDescent="0.2">
      <c r="G130" s="9"/>
      <c r="H130" s="9"/>
      <c r="I130" s="9"/>
    </row>
    <row r="131" spans="7:9" ht="14.25" customHeight="1" x14ac:dyDescent="0.2">
      <c r="G131" s="9"/>
      <c r="H131" s="9"/>
      <c r="I131" s="9"/>
    </row>
    <row r="132" spans="7:9" ht="14.25" customHeight="1" x14ac:dyDescent="0.2">
      <c r="G132" s="9"/>
      <c r="H132" s="9"/>
      <c r="I132" s="9"/>
    </row>
    <row r="133" spans="7:9" ht="14.25" customHeight="1" x14ac:dyDescent="0.2">
      <c r="G133" s="9"/>
      <c r="H133" s="9"/>
      <c r="I133" s="9"/>
    </row>
    <row r="134" spans="7:9" ht="14.25" customHeight="1" x14ac:dyDescent="0.2">
      <c r="G134" s="9"/>
      <c r="H134" s="9"/>
      <c r="I134" s="9"/>
    </row>
    <row r="135" spans="7:9" ht="14.25" customHeight="1" x14ac:dyDescent="0.2">
      <c r="G135" s="9"/>
      <c r="H135" s="9"/>
      <c r="I135" s="9"/>
    </row>
    <row r="136" spans="7:9" ht="14.25" customHeight="1" x14ac:dyDescent="0.2">
      <c r="G136" s="9"/>
      <c r="H136" s="9"/>
      <c r="I136" s="9"/>
    </row>
    <row r="137" spans="7:9" ht="14.25" customHeight="1" x14ac:dyDescent="0.2">
      <c r="G137" s="9"/>
      <c r="H137" s="9"/>
      <c r="I137" s="9"/>
    </row>
    <row r="138" spans="7:9" ht="14.25" customHeight="1" x14ac:dyDescent="0.2">
      <c r="G138" s="9"/>
      <c r="H138" s="9"/>
      <c r="I138" s="9"/>
    </row>
    <row r="139" spans="7:9" ht="14.25" customHeight="1" x14ac:dyDescent="0.2">
      <c r="G139" s="9"/>
      <c r="H139" s="9"/>
      <c r="I139" s="9"/>
    </row>
    <row r="140" spans="7:9" ht="14.25" customHeight="1" x14ac:dyDescent="0.2">
      <c r="G140" s="9"/>
      <c r="H140" s="9"/>
      <c r="I140" s="9"/>
    </row>
    <row r="141" spans="7:9" ht="14.25" customHeight="1" x14ac:dyDescent="0.2">
      <c r="G141" s="9"/>
      <c r="H141" s="9"/>
      <c r="I141" s="9"/>
    </row>
    <row r="142" spans="7:9" ht="14.25" customHeight="1" x14ac:dyDescent="0.2">
      <c r="G142" s="9"/>
      <c r="H142" s="9"/>
      <c r="I142" s="9"/>
    </row>
    <row r="143" spans="7:9" ht="14.25" customHeight="1" x14ac:dyDescent="0.2">
      <c r="G143" s="9"/>
      <c r="H143" s="9"/>
      <c r="I143" s="9"/>
    </row>
    <row r="144" spans="7:9" ht="14.25" customHeight="1" x14ac:dyDescent="0.2">
      <c r="G144" s="9"/>
      <c r="H144" s="9"/>
      <c r="I144" s="9"/>
    </row>
    <row r="145" spans="7:9" ht="14.25" customHeight="1" x14ac:dyDescent="0.2">
      <c r="G145" s="9"/>
      <c r="H145" s="9"/>
      <c r="I145" s="9"/>
    </row>
    <row r="146" spans="7:9" ht="14.25" customHeight="1" x14ac:dyDescent="0.2">
      <c r="G146" s="9"/>
      <c r="H146" s="9"/>
      <c r="I146" s="9"/>
    </row>
    <row r="147" spans="7:9" ht="14.25" customHeight="1" x14ac:dyDescent="0.2">
      <c r="G147" s="9"/>
      <c r="H147" s="9"/>
      <c r="I147" s="9"/>
    </row>
    <row r="148" spans="7:9" ht="14.25" customHeight="1" x14ac:dyDescent="0.2">
      <c r="G148" s="9"/>
      <c r="H148" s="9"/>
      <c r="I148" s="9"/>
    </row>
    <row r="149" spans="7:9" ht="14.25" customHeight="1" x14ac:dyDescent="0.2">
      <c r="G149" s="9"/>
      <c r="H149" s="9"/>
      <c r="I149" s="9"/>
    </row>
    <row r="150" spans="7:9" ht="14.25" customHeight="1" x14ac:dyDescent="0.2">
      <c r="G150" s="9"/>
      <c r="H150" s="9"/>
      <c r="I150" s="9"/>
    </row>
    <row r="151" spans="7:9" ht="14.25" customHeight="1" x14ac:dyDescent="0.2">
      <c r="G151" s="9"/>
      <c r="H151" s="9"/>
      <c r="I151" s="9"/>
    </row>
    <row r="152" spans="7:9" ht="14.25" customHeight="1" x14ac:dyDescent="0.2">
      <c r="G152" s="9"/>
      <c r="H152" s="9"/>
      <c r="I152" s="9"/>
    </row>
    <row r="153" spans="7:9" ht="14.25" customHeight="1" x14ac:dyDescent="0.2">
      <c r="G153" s="9"/>
      <c r="H153" s="9"/>
      <c r="I153" s="9"/>
    </row>
    <row r="154" spans="7:9" ht="14.25" customHeight="1" x14ac:dyDescent="0.2">
      <c r="G154" s="9"/>
      <c r="H154" s="9"/>
      <c r="I154" s="9"/>
    </row>
    <row r="155" spans="7:9" ht="14.25" customHeight="1" x14ac:dyDescent="0.2">
      <c r="G155" s="9"/>
      <c r="H155" s="9"/>
      <c r="I155" s="9"/>
    </row>
    <row r="156" spans="7:9" ht="14.25" customHeight="1" x14ac:dyDescent="0.2">
      <c r="G156" s="9"/>
      <c r="H156" s="9"/>
      <c r="I156" s="9"/>
    </row>
    <row r="157" spans="7:9" ht="14.25" customHeight="1" x14ac:dyDescent="0.2">
      <c r="G157" s="9"/>
      <c r="H157" s="9"/>
      <c r="I157" s="9"/>
    </row>
    <row r="158" spans="7:9" ht="14.25" customHeight="1" x14ac:dyDescent="0.2">
      <c r="G158" s="9"/>
      <c r="H158" s="9"/>
      <c r="I158" s="9"/>
    </row>
    <row r="159" spans="7:9" ht="14.25" customHeight="1" x14ac:dyDescent="0.2">
      <c r="G159" s="9"/>
      <c r="H159" s="9"/>
      <c r="I159" s="9"/>
    </row>
    <row r="160" spans="7:9" ht="14.25" customHeight="1" x14ac:dyDescent="0.2">
      <c r="G160" s="9"/>
      <c r="H160" s="9"/>
      <c r="I160" s="9"/>
    </row>
    <row r="161" spans="7:9" ht="14.25" customHeight="1" x14ac:dyDescent="0.2">
      <c r="G161" s="9"/>
      <c r="H161" s="9"/>
      <c r="I161" s="9"/>
    </row>
    <row r="162" spans="7:9" ht="14.25" customHeight="1" x14ac:dyDescent="0.2">
      <c r="G162" s="9"/>
      <c r="H162" s="9"/>
      <c r="I162" s="9"/>
    </row>
    <row r="163" spans="7:9" ht="14.25" customHeight="1" x14ac:dyDescent="0.2">
      <c r="G163" s="9"/>
      <c r="H163" s="9"/>
      <c r="I163" s="9"/>
    </row>
    <row r="164" spans="7:9" ht="14.25" customHeight="1" x14ac:dyDescent="0.2">
      <c r="G164" s="9"/>
      <c r="H164" s="9"/>
      <c r="I164" s="9"/>
    </row>
    <row r="165" spans="7:9" ht="14.25" customHeight="1" x14ac:dyDescent="0.2">
      <c r="G165" s="9"/>
      <c r="H165" s="9"/>
      <c r="I165" s="9"/>
    </row>
    <row r="166" spans="7:9" ht="14.25" customHeight="1" x14ac:dyDescent="0.2">
      <c r="G166" s="9"/>
      <c r="H166" s="9"/>
      <c r="I166" s="9"/>
    </row>
    <row r="167" spans="7:9" ht="14.25" customHeight="1" x14ac:dyDescent="0.2">
      <c r="G167" s="9"/>
      <c r="H167" s="9"/>
      <c r="I167" s="9"/>
    </row>
    <row r="168" spans="7:9" ht="14.25" customHeight="1" x14ac:dyDescent="0.2">
      <c r="G168" s="9"/>
      <c r="H168" s="9"/>
      <c r="I168" s="9"/>
    </row>
    <row r="169" spans="7:9" ht="14.25" customHeight="1" x14ac:dyDescent="0.2">
      <c r="G169" s="9"/>
      <c r="H169" s="9"/>
      <c r="I169" s="9"/>
    </row>
    <row r="170" spans="7:9" ht="14.25" customHeight="1" x14ac:dyDescent="0.2">
      <c r="G170" s="9"/>
      <c r="H170" s="9"/>
      <c r="I170" s="9"/>
    </row>
    <row r="171" spans="7:9" ht="14.25" customHeight="1" x14ac:dyDescent="0.2">
      <c r="G171" s="9"/>
      <c r="H171" s="9"/>
      <c r="I171" s="9"/>
    </row>
    <row r="172" spans="7:9" ht="14.25" customHeight="1" x14ac:dyDescent="0.2">
      <c r="G172" s="9"/>
      <c r="H172" s="9"/>
      <c r="I172" s="9"/>
    </row>
    <row r="173" spans="7:9" ht="14.25" customHeight="1" x14ac:dyDescent="0.2">
      <c r="G173" s="9"/>
      <c r="H173" s="9"/>
      <c r="I173" s="9"/>
    </row>
    <row r="174" spans="7:9" ht="14.25" customHeight="1" x14ac:dyDescent="0.2">
      <c r="G174" s="9"/>
      <c r="H174" s="9"/>
      <c r="I174" s="9"/>
    </row>
    <row r="175" spans="7:9" ht="14.25" customHeight="1" x14ac:dyDescent="0.2">
      <c r="G175" s="9"/>
      <c r="H175" s="9"/>
      <c r="I175" s="9"/>
    </row>
    <row r="176" spans="7:9" ht="14.25" customHeight="1" x14ac:dyDescent="0.2">
      <c r="G176" s="9"/>
      <c r="H176" s="9"/>
      <c r="I176" s="9"/>
    </row>
    <row r="177" spans="7:9" ht="14.25" customHeight="1" x14ac:dyDescent="0.2">
      <c r="G177" s="9"/>
      <c r="H177" s="9"/>
      <c r="I177" s="9"/>
    </row>
    <row r="178" spans="7:9" ht="14.25" customHeight="1" x14ac:dyDescent="0.2">
      <c r="G178" s="9"/>
      <c r="H178" s="9"/>
      <c r="I178" s="9"/>
    </row>
    <row r="179" spans="7:9" ht="14.25" customHeight="1" x14ac:dyDescent="0.2">
      <c r="G179" s="9"/>
      <c r="H179" s="9"/>
      <c r="I179" s="9"/>
    </row>
    <row r="180" spans="7:9" ht="14.25" customHeight="1" x14ac:dyDescent="0.2">
      <c r="G180" s="9"/>
      <c r="H180" s="9"/>
      <c r="I180" s="9"/>
    </row>
    <row r="181" spans="7:9" ht="14.25" customHeight="1" x14ac:dyDescent="0.2">
      <c r="G181" s="9"/>
      <c r="H181" s="9"/>
      <c r="I181" s="9"/>
    </row>
    <row r="182" spans="7:9" ht="14.25" customHeight="1" x14ac:dyDescent="0.2">
      <c r="G182" s="9"/>
      <c r="H182" s="9"/>
      <c r="I182" s="9"/>
    </row>
    <row r="183" spans="7:9" ht="14.25" customHeight="1" x14ac:dyDescent="0.2">
      <c r="G183" s="9"/>
      <c r="H183" s="9"/>
      <c r="I183" s="9"/>
    </row>
    <row r="184" spans="7:9" ht="14.25" customHeight="1" x14ac:dyDescent="0.2">
      <c r="G184" s="9"/>
      <c r="H184" s="9"/>
      <c r="I184" s="9"/>
    </row>
    <row r="185" spans="7:9" ht="14.25" customHeight="1" x14ac:dyDescent="0.2">
      <c r="G185" s="9"/>
      <c r="H185" s="9"/>
      <c r="I185" s="9"/>
    </row>
    <row r="186" spans="7:9" ht="14.25" customHeight="1" x14ac:dyDescent="0.2">
      <c r="G186" s="9"/>
      <c r="H186" s="9"/>
      <c r="I186" s="9"/>
    </row>
    <row r="187" spans="7:9" ht="14.25" customHeight="1" x14ac:dyDescent="0.2">
      <c r="G187" s="9"/>
      <c r="H187" s="9"/>
      <c r="I187" s="9"/>
    </row>
    <row r="188" spans="7:9" ht="14.25" customHeight="1" x14ac:dyDescent="0.2">
      <c r="G188" s="9"/>
      <c r="H188" s="9"/>
      <c r="I188" s="9"/>
    </row>
    <row r="189" spans="7:9" ht="14.25" customHeight="1" x14ac:dyDescent="0.2">
      <c r="G189" s="9"/>
      <c r="H189" s="9"/>
      <c r="I189" s="9"/>
    </row>
    <row r="190" spans="7:9" ht="14.25" customHeight="1" x14ac:dyDescent="0.2">
      <c r="G190" s="9"/>
      <c r="H190" s="9"/>
      <c r="I190" s="9"/>
    </row>
    <row r="191" spans="7:9" ht="14.25" customHeight="1" x14ac:dyDescent="0.2">
      <c r="G191" s="9"/>
      <c r="H191" s="9"/>
      <c r="I191" s="9"/>
    </row>
    <row r="192" spans="7:9" x14ac:dyDescent="0.2">
      <c r="G192" s="9"/>
      <c r="H192" s="9"/>
      <c r="I192" s="9"/>
    </row>
    <row r="193" spans="7:9" x14ac:dyDescent="0.2">
      <c r="G193" s="9"/>
      <c r="H193" s="9"/>
      <c r="I193" s="9"/>
    </row>
    <row r="194" spans="7:9" x14ac:dyDescent="0.2">
      <c r="G194" s="9"/>
      <c r="H194" s="9"/>
      <c r="I194" s="9"/>
    </row>
    <row r="195" spans="7:9" x14ac:dyDescent="0.2">
      <c r="G195" s="9"/>
      <c r="H195" s="9"/>
      <c r="I195" s="9"/>
    </row>
    <row r="196" spans="7:9" x14ac:dyDescent="0.2">
      <c r="G196" s="9"/>
      <c r="H196" s="9"/>
      <c r="I196" s="9"/>
    </row>
    <row r="197" spans="7:9" x14ac:dyDescent="0.2">
      <c r="G197" s="9"/>
      <c r="H197" s="9"/>
      <c r="I197" s="9"/>
    </row>
    <row r="198" spans="7:9" x14ac:dyDescent="0.2">
      <c r="G198" s="9"/>
      <c r="H198" s="9"/>
      <c r="I198" s="9"/>
    </row>
    <row r="199" spans="7:9" x14ac:dyDescent="0.2">
      <c r="G199" s="9"/>
      <c r="H199" s="9"/>
      <c r="I199" s="9"/>
    </row>
    <row r="200" spans="7:9" x14ac:dyDescent="0.2">
      <c r="G200" s="9"/>
      <c r="H200" s="9"/>
      <c r="I200" s="9"/>
    </row>
    <row r="201" spans="7:9" x14ac:dyDescent="0.2">
      <c r="G201" s="9"/>
      <c r="H201" s="9"/>
      <c r="I201" s="9"/>
    </row>
    <row r="202" spans="7:9" x14ac:dyDescent="0.2">
      <c r="G202" s="9"/>
      <c r="H202" s="9"/>
      <c r="I202" s="9"/>
    </row>
    <row r="203" spans="7:9" x14ac:dyDescent="0.2">
      <c r="G203" s="9"/>
      <c r="H203" s="9"/>
      <c r="I203" s="9"/>
    </row>
    <row r="204" spans="7:9" x14ac:dyDescent="0.2">
      <c r="G204" s="9"/>
      <c r="H204" s="9"/>
      <c r="I204" s="9"/>
    </row>
    <row r="205" spans="7:9" x14ac:dyDescent="0.2">
      <c r="G205" s="9"/>
      <c r="H205" s="9"/>
      <c r="I205" s="9"/>
    </row>
    <row r="206" spans="7:9" x14ac:dyDescent="0.2">
      <c r="G206" s="9"/>
      <c r="H206" s="9"/>
      <c r="I206" s="9"/>
    </row>
    <row r="207" spans="7:9" x14ac:dyDescent="0.2">
      <c r="G207" s="9"/>
      <c r="H207" s="9"/>
      <c r="I207" s="9"/>
    </row>
    <row r="208" spans="7:9" x14ac:dyDescent="0.2">
      <c r="G208" s="9"/>
      <c r="H208" s="9"/>
      <c r="I208" s="9"/>
    </row>
    <row r="209" spans="7:9" x14ac:dyDescent="0.2">
      <c r="G209" s="9"/>
      <c r="H209" s="9"/>
      <c r="I209" s="9"/>
    </row>
    <row r="210" spans="7:9" x14ac:dyDescent="0.2">
      <c r="G210" s="9"/>
      <c r="H210" s="9"/>
      <c r="I210" s="9"/>
    </row>
    <row r="211" spans="7:9" x14ac:dyDescent="0.2">
      <c r="G211" s="9"/>
      <c r="H211" s="9"/>
      <c r="I211" s="9"/>
    </row>
    <row r="212" spans="7:9" x14ac:dyDescent="0.2">
      <c r="G212" s="9"/>
      <c r="H212" s="9"/>
      <c r="I212" s="9"/>
    </row>
    <row r="213" spans="7:9" x14ac:dyDescent="0.2">
      <c r="G213" s="9"/>
      <c r="H213" s="9"/>
      <c r="I213" s="9"/>
    </row>
    <row r="214" spans="7:9" x14ac:dyDescent="0.2">
      <c r="G214" s="9"/>
      <c r="H214" s="9"/>
      <c r="I214" s="9"/>
    </row>
    <row r="215" spans="7:9" x14ac:dyDescent="0.2">
      <c r="G215" s="9"/>
      <c r="H215" s="9"/>
      <c r="I215" s="9"/>
    </row>
    <row r="216" spans="7:9" x14ac:dyDescent="0.2">
      <c r="G216" s="9"/>
      <c r="H216" s="9"/>
      <c r="I216" s="9"/>
    </row>
    <row r="217" spans="7:9" x14ac:dyDescent="0.2">
      <c r="G217" s="9"/>
      <c r="H217" s="9"/>
      <c r="I217" s="9"/>
    </row>
    <row r="218" spans="7:9" x14ac:dyDescent="0.2">
      <c r="G218" s="9"/>
      <c r="H218" s="9"/>
      <c r="I218" s="9"/>
    </row>
    <row r="219" spans="7:9" x14ac:dyDescent="0.2">
      <c r="G219" s="9"/>
      <c r="H219" s="9"/>
      <c r="I219" s="9"/>
    </row>
    <row r="220" spans="7:9" x14ac:dyDescent="0.2">
      <c r="G220" s="9"/>
      <c r="H220" s="9"/>
      <c r="I220" s="9"/>
    </row>
    <row r="221" spans="7:9" x14ac:dyDescent="0.2">
      <c r="G221" s="9"/>
      <c r="H221" s="9"/>
      <c r="I221" s="9"/>
    </row>
    <row r="222" spans="7:9" x14ac:dyDescent="0.2">
      <c r="G222" s="9"/>
      <c r="H222" s="9"/>
      <c r="I222" s="9"/>
    </row>
    <row r="223" spans="7:9" x14ac:dyDescent="0.2">
      <c r="G223" s="9"/>
      <c r="H223" s="9"/>
      <c r="I223" s="9"/>
    </row>
    <row r="224" spans="7:9" x14ac:dyDescent="0.2">
      <c r="G224" s="9"/>
      <c r="H224" s="9"/>
      <c r="I224" s="9"/>
    </row>
    <row r="225" spans="7:9" x14ac:dyDescent="0.2">
      <c r="G225" s="9"/>
      <c r="H225" s="9"/>
      <c r="I225" s="9"/>
    </row>
    <row r="226" spans="7:9" x14ac:dyDescent="0.2">
      <c r="G226" s="9"/>
      <c r="H226" s="9"/>
      <c r="I226" s="9"/>
    </row>
    <row r="227" spans="7:9" x14ac:dyDescent="0.2">
      <c r="G227" s="9"/>
      <c r="H227" s="9"/>
      <c r="I227" s="9"/>
    </row>
    <row r="228" spans="7:9" x14ac:dyDescent="0.2">
      <c r="G228" s="9"/>
      <c r="H228" s="9"/>
      <c r="I228" s="9"/>
    </row>
    <row r="229" spans="7:9" x14ac:dyDescent="0.2">
      <c r="G229" s="9"/>
      <c r="H229" s="9"/>
      <c r="I229" s="9"/>
    </row>
    <row r="230" spans="7:9" x14ac:dyDescent="0.2">
      <c r="G230" s="9"/>
      <c r="H230" s="9"/>
      <c r="I230" s="9"/>
    </row>
    <row r="231" spans="7:9" x14ac:dyDescent="0.2">
      <c r="G231" s="9"/>
      <c r="H231" s="9"/>
      <c r="I231" s="9"/>
    </row>
    <row r="232" spans="7:9" x14ac:dyDescent="0.2">
      <c r="G232" s="9"/>
      <c r="H232" s="9"/>
      <c r="I232" s="9"/>
    </row>
    <row r="233" spans="7:9" x14ac:dyDescent="0.2">
      <c r="G233" s="9"/>
      <c r="H233" s="9"/>
      <c r="I233" s="9"/>
    </row>
    <row r="234" spans="7:9" x14ac:dyDescent="0.2">
      <c r="G234" s="9"/>
      <c r="H234" s="9"/>
      <c r="I234" s="9"/>
    </row>
    <row r="235" spans="7:9" x14ac:dyDescent="0.2">
      <c r="G235" s="9"/>
      <c r="H235" s="9"/>
      <c r="I235" s="9"/>
    </row>
    <row r="236" spans="7:9" x14ac:dyDescent="0.2">
      <c r="G236" s="9"/>
      <c r="H236" s="9"/>
      <c r="I236" s="9"/>
    </row>
    <row r="237" spans="7:9" x14ac:dyDescent="0.2">
      <c r="G237" s="9"/>
      <c r="H237" s="9"/>
      <c r="I237" s="9"/>
    </row>
    <row r="238" spans="7:9" x14ac:dyDescent="0.2">
      <c r="G238" s="9"/>
      <c r="H238" s="9"/>
      <c r="I238" s="9"/>
    </row>
    <row r="239" spans="7:9" x14ac:dyDescent="0.2">
      <c r="G239" s="9"/>
      <c r="H239" s="9"/>
      <c r="I239" s="9"/>
    </row>
    <row r="240" spans="7:9" x14ac:dyDescent="0.2">
      <c r="G240" s="9"/>
      <c r="H240" s="9"/>
      <c r="I240" s="9"/>
    </row>
    <row r="241" spans="7:9" x14ac:dyDescent="0.2">
      <c r="G241" s="9"/>
      <c r="H241" s="9"/>
      <c r="I241" s="9"/>
    </row>
    <row r="242" spans="7:9" x14ac:dyDescent="0.2">
      <c r="G242" s="9"/>
      <c r="H242" s="9"/>
      <c r="I242" s="9"/>
    </row>
    <row r="243" spans="7:9" x14ac:dyDescent="0.2">
      <c r="G243" s="9"/>
      <c r="H243" s="9"/>
      <c r="I243" s="9"/>
    </row>
    <row r="244" spans="7:9" x14ac:dyDescent="0.2">
      <c r="G244" s="9"/>
      <c r="H244" s="9"/>
      <c r="I244" s="9"/>
    </row>
    <row r="245" spans="7:9" x14ac:dyDescent="0.2">
      <c r="G245" s="9"/>
      <c r="H245" s="9"/>
      <c r="I245" s="9"/>
    </row>
    <row r="246" spans="7:9" x14ac:dyDescent="0.2">
      <c r="G246" s="9"/>
      <c r="H246" s="9"/>
      <c r="I246" s="9"/>
    </row>
    <row r="247" spans="7:9" x14ac:dyDescent="0.2">
      <c r="G247" s="9"/>
      <c r="H247" s="9"/>
      <c r="I247" s="9"/>
    </row>
    <row r="248" spans="7:9" x14ac:dyDescent="0.2">
      <c r="G248" s="9"/>
      <c r="H248" s="9"/>
      <c r="I248" s="9"/>
    </row>
    <row r="249" spans="7:9" x14ac:dyDescent="0.2">
      <c r="G249" s="9"/>
      <c r="H249" s="9"/>
      <c r="I249" s="9"/>
    </row>
    <row r="250" spans="7:9" x14ac:dyDescent="0.2">
      <c r="G250" s="9"/>
      <c r="H250" s="9"/>
      <c r="I250" s="9"/>
    </row>
    <row r="251" spans="7:9" x14ac:dyDescent="0.2">
      <c r="G251" s="9"/>
      <c r="H251" s="9"/>
      <c r="I251" s="9"/>
    </row>
    <row r="252" spans="7:9" x14ac:dyDescent="0.2">
      <c r="G252" s="9"/>
      <c r="H252" s="9"/>
      <c r="I252" s="9"/>
    </row>
    <row r="253" spans="7:9" x14ac:dyDescent="0.2">
      <c r="G253" s="9"/>
      <c r="H253" s="9"/>
      <c r="I253" s="9"/>
    </row>
    <row r="254" spans="7:9" x14ac:dyDescent="0.2">
      <c r="G254" s="9"/>
      <c r="H254" s="9"/>
      <c r="I254" s="9"/>
    </row>
    <row r="255" spans="7:9" x14ac:dyDescent="0.2">
      <c r="G255" s="9"/>
      <c r="H255" s="9"/>
      <c r="I255" s="9"/>
    </row>
    <row r="256" spans="7:9" x14ac:dyDescent="0.2">
      <c r="G256" s="9"/>
      <c r="H256" s="9"/>
      <c r="I256" s="9"/>
    </row>
    <row r="257" spans="7:9" x14ac:dyDescent="0.2">
      <c r="G257" s="9"/>
      <c r="H257" s="9"/>
      <c r="I257" s="9"/>
    </row>
    <row r="258" spans="7:9" x14ac:dyDescent="0.2">
      <c r="G258" s="9"/>
      <c r="H258" s="9"/>
      <c r="I258" s="9"/>
    </row>
    <row r="259" spans="7:9" x14ac:dyDescent="0.2">
      <c r="G259" s="9"/>
      <c r="H259" s="9"/>
      <c r="I259" s="9"/>
    </row>
    <row r="260" spans="7:9" x14ac:dyDescent="0.2">
      <c r="G260" s="9"/>
      <c r="H260" s="9"/>
      <c r="I260" s="9"/>
    </row>
    <row r="261" spans="7:9" x14ac:dyDescent="0.2">
      <c r="G261" s="9"/>
      <c r="H261" s="9"/>
      <c r="I261" s="9"/>
    </row>
    <row r="262" spans="7:9" x14ac:dyDescent="0.2">
      <c r="G262" s="9"/>
      <c r="H262" s="9"/>
      <c r="I262" s="9"/>
    </row>
    <row r="263" spans="7:9" x14ac:dyDescent="0.2">
      <c r="G263" s="9"/>
      <c r="H263" s="9"/>
      <c r="I263" s="9"/>
    </row>
    <row r="264" spans="7:9" x14ac:dyDescent="0.2">
      <c r="G264" s="9"/>
      <c r="H264" s="9"/>
      <c r="I264" s="9"/>
    </row>
    <row r="265" spans="7:9" x14ac:dyDescent="0.2">
      <c r="G265" s="9"/>
      <c r="H265" s="9"/>
      <c r="I265" s="9"/>
    </row>
    <row r="266" spans="7:9" x14ac:dyDescent="0.2">
      <c r="G266" s="9"/>
      <c r="H266" s="9"/>
      <c r="I266" s="9"/>
    </row>
    <row r="267" spans="7:9" x14ac:dyDescent="0.2">
      <c r="G267" s="9"/>
      <c r="H267" s="9"/>
      <c r="I267" s="9"/>
    </row>
  </sheetData>
  <sortState xmlns:xlrd2="http://schemas.microsoft.com/office/spreadsheetml/2017/richdata2" ref="A8:R12">
    <sortCondition ref="A8:A12"/>
  </sortState>
  <mergeCells count="7">
    <mergeCell ref="A15:K15"/>
    <mergeCell ref="A1:B1"/>
    <mergeCell ref="D1:G1"/>
    <mergeCell ref="A2:B2"/>
    <mergeCell ref="A4:B4"/>
    <mergeCell ref="D4:G4"/>
    <mergeCell ref="H4:K4"/>
  </mergeCells>
  <hyperlinks>
    <hyperlink ref="A4" display="Back to Top Sheet" xr:uid="{00000000-0004-0000-3700-000000000000}"/>
    <hyperlink ref="A4:B4" location="Top!A1" display="Back to Top Sheet" xr:uid="{EE87A547-5B19-48D7-8765-884CF5C44AA6}"/>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B1A0C7"/>
  </sheetPr>
  <dimension ref="A1:M187"/>
  <sheetViews>
    <sheetView zoomScaleNormal="100" workbookViewId="0">
      <selection sqref="A1:B1"/>
    </sheetView>
  </sheetViews>
  <sheetFormatPr defaultColWidth="11.42578125" defaultRowHeight="12.75" x14ac:dyDescent="0.2"/>
  <cols>
    <col min="1" max="1" width="31.140625" style="155" customWidth="1"/>
    <col min="2" max="2" width="54.5703125" style="155" customWidth="1"/>
    <col min="3" max="3" width="16" style="16" customWidth="1"/>
    <col min="4" max="4" width="16.42578125" style="153" customWidth="1"/>
    <col min="5" max="5" width="15.5703125" style="153" customWidth="1"/>
    <col min="6" max="6" width="15.85546875" style="152" customWidth="1"/>
    <col min="7" max="7" width="29.140625" style="154" customWidth="1"/>
    <col min="8" max="8" width="16.5703125" style="153" customWidth="1"/>
    <col min="9" max="9" width="18.42578125" style="153" customWidth="1"/>
    <col min="10" max="10" width="18.85546875" style="152" customWidth="1"/>
    <col min="11" max="11" width="29.5703125" style="152" customWidth="1"/>
    <col min="12" max="16384" width="11.42578125" style="152"/>
  </cols>
  <sheetData>
    <row r="1" spans="1:13" ht="21" thickBot="1" x14ac:dyDescent="0.25">
      <c r="A1" s="2111" t="s">
        <v>985</v>
      </c>
      <c r="B1" s="2111"/>
      <c r="C1" s="1909"/>
      <c r="D1" s="2112"/>
      <c r="E1" s="2112"/>
      <c r="F1" s="2112"/>
      <c r="G1" s="2112"/>
    </row>
    <row r="2" spans="1:13" ht="21" customHeight="1" thickBot="1" x14ac:dyDescent="0.25">
      <c r="A2" s="2159" t="str">
        <f>Top!B86</f>
        <v>Object Transfer Profile</v>
      </c>
      <c r="B2" s="2159"/>
      <c r="C2" s="1929"/>
      <c r="D2" s="979" t="s">
        <v>986</v>
      </c>
      <c r="E2" s="980" t="str">
        <f>Top!E86</f>
        <v>OTP.TS.p5</v>
      </c>
      <c r="F2" s="980"/>
      <c r="G2" s="981"/>
      <c r="H2" s="979" t="s">
        <v>11</v>
      </c>
      <c r="I2" s="981" t="str">
        <f>Top!$G86</f>
        <v>OTP.TS.p5</v>
      </c>
      <c r="J2" s="979" t="s">
        <v>987</v>
      </c>
      <c r="K2" s="1022">
        <v>45965</v>
      </c>
      <c r="M2" s="151"/>
    </row>
    <row r="3" spans="1:13" ht="16.5" thickBot="1" x14ac:dyDescent="0.25">
      <c r="A3" s="55" t="s">
        <v>1220</v>
      </c>
      <c r="B3" s="55">
        <f>rel_date</f>
        <v>46070</v>
      </c>
      <c r="D3" s="979" t="s">
        <v>989</v>
      </c>
      <c r="E3" s="980" t="str">
        <f>Top!F86</f>
        <v>OTP.ICS.p2</v>
      </c>
      <c r="F3" s="980"/>
      <c r="G3" s="981"/>
      <c r="H3" s="982" t="s">
        <v>12</v>
      </c>
      <c r="I3" s="983" t="str">
        <f>Top!$H86</f>
        <v>OTP.ICS.p3</v>
      </c>
      <c r="J3" s="982" t="s">
        <v>987</v>
      </c>
      <c r="K3" s="1021">
        <f>rel_date</f>
        <v>46070</v>
      </c>
    </row>
    <row r="4" spans="1:13" ht="14.25" customHeight="1" thickBot="1" x14ac:dyDescent="0.25">
      <c r="A4" s="2114" t="s">
        <v>990</v>
      </c>
      <c r="B4" s="2115"/>
      <c r="C4" s="397"/>
      <c r="D4" s="2116" t="s">
        <v>991</v>
      </c>
      <c r="E4" s="2117"/>
      <c r="F4" s="2117"/>
      <c r="G4" s="2118"/>
      <c r="H4" s="2116" t="s">
        <v>992</v>
      </c>
      <c r="I4" s="2117"/>
      <c r="J4" s="2117"/>
      <c r="K4" s="2118"/>
    </row>
    <row r="5" spans="1:13" s="160" customFormat="1" ht="39" thickBot="1" x14ac:dyDescent="0.25">
      <c r="A5" s="707" t="s">
        <v>993</v>
      </c>
      <c r="B5" s="434" t="s">
        <v>994</v>
      </c>
      <c r="C5" s="1302" t="s">
        <v>995</v>
      </c>
      <c r="D5" s="1313" t="s">
        <v>996</v>
      </c>
      <c r="E5" s="1313" t="s">
        <v>997</v>
      </c>
      <c r="F5" s="1312" t="s">
        <v>998</v>
      </c>
      <c r="G5" s="1311" t="s">
        <v>999</v>
      </c>
      <c r="H5" s="1314" t="s">
        <v>996</v>
      </c>
      <c r="I5" s="1313" t="s">
        <v>997</v>
      </c>
      <c r="J5" s="1312" t="s">
        <v>998</v>
      </c>
      <c r="K5" s="1311" t="s">
        <v>1000</v>
      </c>
    </row>
    <row r="6" spans="1:13" s="158" customFormat="1" x14ac:dyDescent="0.2">
      <c r="A6" s="398" t="s">
        <v>1001</v>
      </c>
      <c r="B6" s="308" t="s">
        <v>1002</v>
      </c>
      <c r="C6" s="411" t="s">
        <v>1124</v>
      </c>
      <c r="D6" s="175"/>
      <c r="E6" s="473">
        <v>46055</v>
      </c>
      <c r="F6" s="175"/>
      <c r="G6" s="174" t="s">
        <v>7338</v>
      </c>
      <c r="H6" s="223"/>
      <c r="I6" s="1184">
        <v>46055</v>
      </c>
      <c r="J6" s="169"/>
      <c r="K6" s="1882"/>
      <c r="M6" s="152"/>
    </row>
    <row r="7" spans="1:13" s="158" customFormat="1" x14ac:dyDescent="0.2">
      <c r="A7" s="403" t="s">
        <v>12</v>
      </c>
      <c r="B7" s="311" t="s">
        <v>1004</v>
      </c>
      <c r="C7" s="1594" t="s">
        <v>1005</v>
      </c>
      <c r="D7" s="330"/>
      <c r="E7" s="456">
        <v>45936</v>
      </c>
      <c r="F7" s="330"/>
      <c r="G7" s="405"/>
      <c r="H7" s="225"/>
      <c r="I7" s="461">
        <f>$B$3+90</f>
        <v>46160</v>
      </c>
      <c r="J7" s="204"/>
      <c r="K7" s="206" t="s">
        <v>1126</v>
      </c>
      <c r="M7" s="152"/>
    </row>
    <row r="8" spans="1:13" s="158" customFormat="1" x14ac:dyDescent="0.2">
      <c r="A8" s="259" t="s">
        <v>7339</v>
      </c>
      <c r="B8" s="408" t="s">
        <v>7340</v>
      </c>
      <c r="C8" s="452"/>
      <c r="D8" s="330" t="s">
        <v>1010</v>
      </c>
      <c r="E8" s="456">
        <v>46055</v>
      </c>
      <c r="F8" s="330" t="s">
        <v>1011</v>
      </c>
      <c r="G8" s="174"/>
      <c r="H8" s="225" t="s">
        <v>1010</v>
      </c>
      <c r="I8" s="510">
        <v>46055</v>
      </c>
      <c r="J8" s="204" t="s">
        <v>1011</v>
      </c>
      <c r="K8" s="318"/>
    </row>
    <row r="9" spans="1:13" s="158" customFormat="1" x14ac:dyDescent="0.2">
      <c r="A9" s="259" t="s">
        <v>7341</v>
      </c>
      <c r="B9" s="408" t="s">
        <v>7342</v>
      </c>
      <c r="C9" s="452"/>
      <c r="D9" s="330" t="s">
        <v>1010</v>
      </c>
      <c r="E9" s="456">
        <v>46055</v>
      </c>
      <c r="F9" s="330" t="s">
        <v>1011</v>
      </c>
      <c r="G9" s="174"/>
      <c r="H9" s="225" t="s">
        <v>1010</v>
      </c>
      <c r="I9" s="510">
        <v>46055</v>
      </c>
      <c r="J9" s="204" t="s">
        <v>1011</v>
      </c>
      <c r="K9" s="318"/>
    </row>
    <row r="10" spans="1:13" s="158" customFormat="1" x14ac:dyDescent="0.2">
      <c r="A10" s="259" t="s">
        <v>7343</v>
      </c>
      <c r="B10" s="408" t="s">
        <v>7344</v>
      </c>
      <c r="C10" s="1177" t="s">
        <v>2011</v>
      </c>
      <c r="D10" s="330" t="s">
        <v>1010</v>
      </c>
      <c r="E10" s="456">
        <v>46055</v>
      </c>
      <c r="F10" s="330" t="s">
        <v>1011</v>
      </c>
      <c r="G10" s="174"/>
      <c r="H10" s="225" t="s">
        <v>1010</v>
      </c>
      <c r="I10" s="510">
        <v>46055</v>
      </c>
      <c r="J10" s="204" t="s">
        <v>1011</v>
      </c>
      <c r="K10" s="318"/>
    </row>
    <row r="11" spans="1:13" s="158" customFormat="1" x14ac:dyDescent="0.2">
      <c r="A11" s="259" t="s">
        <v>7345</v>
      </c>
      <c r="B11" s="408" t="s">
        <v>7346</v>
      </c>
      <c r="C11" s="1177" t="s">
        <v>2011</v>
      </c>
      <c r="D11" s="330" t="s">
        <v>1010</v>
      </c>
      <c r="E11" s="456">
        <v>46055</v>
      </c>
      <c r="F11" s="330" t="s">
        <v>1011</v>
      </c>
      <c r="G11" s="174"/>
      <c r="H11" s="225" t="s">
        <v>1010</v>
      </c>
      <c r="I11" s="510">
        <v>46055</v>
      </c>
      <c r="J11" s="204" t="s">
        <v>1011</v>
      </c>
      <c r="K11" s="318"/>
    </row>
    <row r="12" spans="1:13" s="158" customFormat="1" x14ac:dyDescent="0.2">
      <c r="A12" s="259" t="s">
        <v>7347</v>
      </c>
      <c r="B12" s="408" t="s">
        <v>7348</v>
      </c>
      <c r="C12" s="1177" t="s">
        <v>2011</v>
      </c>
      <c r="D12" s="330" t="s">
        <v>1010</v>
      </c>
      <c r="E12" s="456">
        <v>46055</v>
      </c>
      <c r="F12" s="330" t="s">
        <v>1011</v>
      </c>
      <c r="G12" s="174"/>
      <c r="H12" s="225" t="s">
        <v>1010</v>
      </c>
      <c r="I12" s="510">
        <v>46055</v>
      </c>
      <c r="J12" s="204" t="s">
        <v>1011</v>
      </c>
      <c r="K12" s="318"/>
    </row>
    <row r="13" spans="1:13" s="158" customFormat="1" x14ac:dyDescent="0.2">
      <c r="A13" s="259" t="s">
        <v>7349</v>
      </c>
      <c r="B13" s="408" t="s">
        <v>7350</v>
      </c>
      <c r="C13" s="1177" t="s">
        <v>2011</v>
      </c>
      <c r="D13" s="330" t="s">
        <v>1010</v>
      </c>
      <c r="E13" s="456">
        <v>46055</v>
      </c>
      <c r="F13" s="330" t="s">
        <v>1011</v>
      </c>
      <c r="G13" s="174"/>
      <c r="H13" s="225" t="s">
        <v>1010</v>
      </c>
      <c r="I13" s="510">
        <v>46055</v>
      </c>
      <c r="J13" s="204" t="s">
        <v>1011</v>
      </c>
      <c r="K13" s="318"/>
    </row>
    <row r="14" spans="1:13" s="158" customFormat="1" x14ac:dyDescent="0.2">
      <c r="A14" s="259" t="s">
        <v>7351</v>
      </c>
      <c r="B14" s="408" t="s">
        <v>7352</v>
      </c>
      <c r="C14" s="1177" t="s">
        <v>2011</v>
      </c>
      <c r="D14" s="330" t="s">
        <v>1010</v>
      </c>
      <c r="E14" s="456">
        <v>46055</v>
      </c>
      <c r="F14" s="330" t="s">
        <v>1011</v>
      </c>
      <c r="G14" s="174"/>
      <c r="H14" s="225" t="s">
        <v>1010</v>
      </c>
      <c r="I14" s="510">
        <v>46055</v>
      </c>
      <c r="J14" s="204" t="s">
        <v>1011</v>
      </c>
      <c r="K14" s="318"/>
    </row>
    <row r="15" spans="1:13" s="158" customFormat="1" x14ac:dyDescent="0.2">
      <c r="A15" s="259" t="s">
        <v>7353</v>
      </c>
      <c r="B15" s="408" t="s">
        <v>7354</v>
      </c>
      <c r="C15" s="1177" t="s">
        <v>2011</v>
      </c>
      <c r="D15" s="330" t="s">
        <v>1010</v>
      </c>
      <c r="E15" s="456">
        <v>46055</v>
      </c>
      <c r="F15" s="330" t="s">
        <v>1011</v>
      </c>
      <c r="G15" s="174"/>
      <c r="H15" s="225" t="s">
        <v>1010</v>
      </c>
      <c r="I15" s="510">
        <v>46055</v>
      </c>
      <c r="J15" s="204" t="s">
        <v>1011</v>
      </c>
      <c r="K15" s="318"/>
    </row>
    <row r="16" spans="1:13" s="158" customFormat="1" x14ac:dyDescent="0.2">
      <c r="A16" s="259" t="s">
        <v>7355</v>
      </c>
      <c r="B16" s="408" t="s">
        <v>7356</v>
      </c>
      <c r="C16" s="1177" t="s">
        <v>2011</v>
      </c>
      <c r="D16" s="330" t="s">
        <v>1010</v>
      </c>
      <c r="E16" s="456">
        <v>46055</v>
      </c>
      <c r="F16" s="330" t="s">
        <v>1011</v>
      </c>
      <c r="G16" s="174"/>
      <c r="H16" s="225" t="s">
        <v>1010</v>
      </c>
      <c r="I16" s="510">
        <v>46055</v>
      </c>
      <c r="J16" s="204" t="s">
        <v>1011</v>
      </c>
      <c r="K16" s="318"/>
    </row>
    <row r="17" spans="1:11" s="158" customFormat="1" x14ac:dyDescent="0.2">
      <c r="A17" s="259" t="s">
        <v>7357</v>
      </c>
      <c r="B17" s="408" t="s">
        <v>7358</v>
      </c>
      <c r="C17" s="1177" t="s">
        <v>2011</v>
      </c>
      <c r="D17" s="330" t="s">
        <v>1010</v>
      </c>
      <c r="E17" s="456">
        <v>46055</v>
      </c>
      <c r="F17" s="330" t="s">
        <v>1011</v>
      </c>
      <c r="G17" s="174"/>
      <c r="H17" s="225" t="s">
        <v>1010</v>
      </c>
      <c r="I17" s="510">
        <v>46055</v>
      </c>
      <c r="J17" s="204" t="s">
        <v>1011</v>
      </c>
      <c r="K17" s="318"/>
    </row>
    <row r="18" spans="1:11" s="158" customFormat="1" x14ac:dyDescent="0.2">
      <c r="A18" s="259" t="s">
        <v>7359</v>
      </c>
      <c r="B18" s="408" t="s">
        <v>7360</v>
      </c>
      <c r="C18" s="1177" t="s">
        <v>2011</v>
      </c>
      <c r="D18" s="330" t="s">
        <v>1010</v>
      </c>
      <c r="E18" s="456">
        <v>46055</v>
      </c>
      <c r="F18" s="330" t="s">
        <v>1011</v>
      </c>
      <c r="G18" s="174"/>
      <c r="H18" s="225" t="s">
        <v>1010</v>
      </c>
      <c r="I18" s="510">
        <v>46055</v>
      </c>
      <c r="J18" s="204" t="s">
        <v>1011</v>
      </c>
      <c r="K18" s="318"/>
    </row>
    <row r="19" spans="1:11" s="158" customFormat="1" x14ac:dyDescent="0.2">
      <c r="A19" s="259" t="s">
        <v>7361</v>
      </c>
      <c r="B19" s="408" t="s">
        <v>7362</v>
      </c>
      <c r="C19" s="1177" t="s">
        <v>2011</v>
      </c>
      <c r="D19" s="330" t="s">
        <v>1010</v>
      </c>
      <c r="E19" s="456">
        <v>46055</v>
      </c>
      <c r="F19" s="330" t="s">
        <v>1011</v>
      </c>
      <c r="G19" s="174"/>
      <c r="H19" s="225" t="s">
        <v>1010</v>
      </c>
      <c r="I19" s="510">
        <v>46055</v>
      </c>
      <c r="J19" s="204" t="s">
        <v>1011</v>
      </c>
      <c r="K19" s="318"/>
    </row>
    <row r="20" spans="1:11" s="158" customFormat="1" x14ac:dyDescent="0.2">
      <c r="A20" s="259" t="s">
        <v>7363</v>
      </c>
      <c r="B20" s="408" t="s">
        <v>7364</v>
      </c>
      <c r="C20" s="1177" t="s">
        <v>2011</v>
      </c>
      <c r="D20" s="330" t="s">
        <v>1010</v>
      </c>
      <c r="E20" s="456">
        <v>46055</v>
      </c>
      <c r="F20" s="330" t="s">
        <v>1011</v>
      </c>
      <c r="G20" s="174"/>
      <c r="H20" s="225" t="s">
        <v>1010</v>
      </c>
      <c r="I20" s="510">
        <v>46055</v>
      </c>
      <c r="J20" s="204" t="s">
        <v>1011</v>
      </c>
      <c r="K20" s="318"/>
    </row>
    <row r="21" spans="1:11" x14ac:dyDescent="0.2">
      <c r="A21" s="685" t="s">
        <v>7365</v>
      </c>
      <c r="B21" s="686" t="s">
        <v>3904</v>
      </c>
      <c r="C21" s="1879" t="s">
        <v>2011</v>
      </c>
      <c r="D21" s="785" t="s">
        <v>1010</v>
      </c>
      <c r="E21" s="741">
        <v>46055</v>
      </c>
      <c r="F21" s="785" t="s">
        <v>1011</v>
      </c>
      <c r="G21" s="777"/>
      <c r="H21" s="764" t="s">
        <v>1010</v>
      </c>
      <c r="I21" s="510">
        <v>46055</v>
      </c>
      <c r="J21" s="765" t="s">
        <v>1011</v>
      </c>
      <c r="K21" s="1517"/>
    </row>
    <row r="22" spans="1:11" s="158" customFormat="1" x14ac:dyDescent="0.2">
      <c r="A22" s="259" t="s">
        <v>7366</v>
      </c>
      <c r="B22" s="408" t="s">
        <v>7367</v>
      </c>
      <c r="C22" s="452"/>
      <c r="D22" s="330" t="s">
        <v>1010</v>
      </c>
      <c r="E22" s="456">
        <v>46055</v>
      </c>
      <c r="F22" s="330" t="s">
        <v>1011</v>
      </c>
      <c r="G22" s="174"/>
      <c r="H22" s="225" t="s">
        <v>1010</v>
      </c>
      <c r="I22" s="510">
        <v>46055</v>
      </c>
      <c r="J22" s="204" t="s">
        <v>1011</v>
      </c>
      <c r="K22" s="318"/>
    </row>
    <row r="23" spans="1:11" s="158" customFormat="1" x14ac:dyDescent="0.2">
      <c r="A23" s="259" t="s">
        <v>7368</v>
      </c>
      <c r="B23" s="408" t="s">
        <v>7369</v>
      </c>
      <c r="C23" s="314"/>
      <c r="D23" s="330" t="s">
        <v>1010</v>
      </c>
      <c r="E23" s="456">
        <v>46055</v>
      </c>
      <c r="F23" s="330" t="s">
        <v>1011</v>
      </c>
      <c r="G23" s="174"/>
      <c r="H23" s="225" t="s">
        <v>1010</v>
      </c>
      <c r="I23" s="510">
        <v>46055</v>
      </c>
      <c r="J23" s="204" t="s">
        <v>1011</v>
      </c>
      <c r="K23" s="318"/>
    </row>
    <row r="24" spans="1:11" s="158" customFormat="1" x14ac:dyDescent="0.2">
      <c r="A24" s="259" t="s">
        <v>7370</v>
      </c>
      <c r="B24" s="408" t="s">
        <v>7371</v>
      </c>
      <c r="C24" s="314"/>
      <c r="D24" s="330" t="s">
        <v>1010</v>
      </c>
      <c r="E24" s="456">
        <v>46055</v>
      </c>
      <c r="F24" s="330" t="s">
        <v>1011</v>
      </c>
      <c r="G24" s="174"/>
      <c r="H24" s="225" t="s">
        <v>1010</v>
      </c>
      <c r="I24" s="510">
        <v>46055</v>
      </c>
      <c r="J24" s="204" t="s">
        <v>1011</v>
      </c>
      <c r="K24" s="318"/>
    </row>
    <row r="25" spans="1:11" s="158" customFormat="1" x14ac:dyDescent="0.2">
      <c r="A25" s="259" t="s">
        <v>7372</v>
      </c>
      <c r="B25" s="408" t="s">
        <v>7373</v>
      </c>
      <c r="C25" s="314"/>
      <c r="D25" s="330" t="s">
        <v>1010</v>
      </c>
      <c r="E25" s="456">
        <v>46055</v>
      </c>
      <c r="F25" s="330" t="s">
        <v>1011</v>
      </c>
      <c r="G25" s="174"/>
      <c r="H25" s="225" t="s">
        <v>1010</v>
      </c>
      <c r="I25" s="510">
        <v>46055</v>
      </c>
      <c r="J25" s="204" t="s">
        <v>1011</v>
      </c>
      <c r="K25" s="318"/>
    </row>
    <row r="26" spans="1:11" s="158" customFormat="1" x14ac:dyDescent="0.2">
      <c r="A26" s="259" t="s">
        <v>7374</v>
      </c>
      <c r="B26" s="408" t="s">
        <v>7375</v>
      </c>
      <c r="C26" s="314"/>
      <c r="D26" s="330" t="s">
        <v>1010</v>
      </c>
      <c r="E26" s="456">
        <v>46055</v>
      </c>
      <c r="F26" s="330" t="s">
        <v>1011</v>
      </c>
      <c r="G26" s="174"/>
      <c r="H26" s="225" t="s">
        <v>1010</v>
      </c>
      <c r="I26" s="510">
        <v>46055</v>
      </c>
      <c r="J26" s="204" t="s">
        <v>1011</v>
      </c>
      <c r="K26" s="318"/>
    </row>
    <row r="27" spans="1:11" s="158" customFormat="1" x14ac:dyDescent="0.2">
      <c r="A27" s="259" t="s">
        <v>7376</v>
      </c>
      <c r="B27" s="408" t="s">
        <v>7377</v>
      </c>
      <c r="C27" s="314"/>
      <c r="D27" s="330" t="s">
        <v>1010</v>
      </c>
      <c r="E27" s="456">
        <v>46055</v>
      </c>
      <c r="F27" s="330" t="s">
        <v>1011</v>
      </c>
      <c r="G27" s="174"/>
      <c r="H27" s="225" t="s">
        <v>1010</v>
      </c>
      <c r="I27" s="510">
        <v>46055</v>
      </c>
      <c r="J27" s="204" t="s">
        <v>1011</v>
      </c>
      <c r="K27" s="318"/>
    </row>
    <row r="28" spans="1:11" s="158" customFormat="1" x14ac:dyDescent="0.2">
      <c r="A28" s="259" t="s">
        <v>7378</v>
      </c>
      <c r="B28" s="408" t="s">
        <v>7379</v>
      </c>
      <c r="C28" s="314"/>
      <c r="D28" s="330" t="s">
        <v>1010</v>
      </c>
      <c r="E28" s="456">
        <v>46055</v>
      </c>
      <c r="F28" s="330" t="s">
        <v>1011</v>
      </c>
      <c r="G28" s="174"/>
      <c r="H28" s="225" t="s">
        <v>1010</v>
      </c>
      <c r="I28" s="510">
        <v>46055</v>
      </c>
      <c r="J28" s="204" t="s">
        <v>1011</v>
      </c>
      <c r="K28" s="318"/>
    </row>
    <row r="29" spans="1:11" s="158" customFormat="1" x14ac:dyDescent="0.2">
      <c r="A29" s="259" t="s">
        <v>7380</v>
      </c>
      <c r="B29" s="408" t="s">
        <v>7381</v>
      </c>
      <c r="C29" s="314"/>
      <c r="D29" s="330" t="s">
        <v>1010</v>
      </c>
      <c r="E29" s="456">
        <v>46055</v>
      </c>
      <c r="F29" s="330" t="s">
        <v>1011</v>
      </c>
      <c r="G29" s="174"/>
      <c r="H29" s="225" t="s">
        <v>1010</v>
      </c>
      <c r="I29" s="510">
        <v>46055</v>
      </c>
      <c r="J29" s="204" t="s">
        <v>1011</v>
      </c>
      <c r="K29" s="318"/>
    </row>
    <row r="30" spans="1:11" s="158" customFormat="1" x14ac:dyDescent="0.2">
      <c r="A30" s="259" t="s">
        <v>7382</v>
      </c>
      <c r="B30" s="408" t="s">
        <v>7383</v>
      </c>
      <c r="C30" s="314"/>
      <c r="D30" s="330" t="s">
        <v>1010</v>
      </c>
      <c r="E30" s="456">
        <v>46055</v>
      </c>
      <c r="F30" s="330" t="s">
        <v>1011</v>
      </c>
      <c r="G30" s="174"/>
      <c r="H30" s="225" t="s">
        <v>1010</v>
      </c>
      <c r="I30" s="510">
        <v>46055</v>
      </c>
      <c r="J30" s="204" t="s">
        <v>1011</v>
      </c>
      <c r="K30" s="318"/>
    </row>
    <row r="31" spans="1:11" s="158" customFormat="1" x14ac:dyDescent="0.2">
      <c r="A31" s="259" t="s">
        <v>7384</v>
      </c>
      <c r="B31" s="408" t="s">
        <v>7385</v>
      </c>
      <c r="C31" s="314"/>
      <c r="D31" s="330" t="s">
        <v>1010</v>
      </c>
      <c r="E31" s="456">
        <v>46055</v>
      </c>
      <c r="F31" s="330" t="s">
        <v>1011</v>
      </c>
      <c r="G31" s="174"/>
      <c r="H31" s="225" t="s">
        <v>1010</v>
      </c>
      <c r="I31" s="510">
        <v>46055</v>
      </c>
      <c r="J31" s="204" t="s">
        <v>1011</v>
      </c>
      <c r="K31" s="318"/>
    </row>
    <row r="32" spans="1:11" s="158" customFormat="1" x14ac:dyDescent="0.2">
      <c r="A32" s="259" t="s">
        <v>7386</v>
      </c>
      <c r="B32" s="408" t="s">
        <v>7387</v>
      </c>
      <c r="C32" s="314"/>
      <c r="D32" s="330" t="s">
        <v>1010</v>
      </c>
      <c r="E32" s="456">
        <v>46055</v>
      </c>
      <c r="F32" s="330" t="s">
        <v>1011</v>
      </c>
      <c r="G32" s="174"/>
      <c r="H32" s="225" t="s">
        <v>1010</v>
      </c>
      <c r="I32" s="510">
        <v>46055</v>
      </c>
      <c r="J32" s="204" t="s">
        <v>1011</v>
      </c>
      <c r="K32" s="318"/>
    </row>
    <row r="33" spans="1:11" s="158" customFormat="1" x14ac:dyDescent="0.2">
      <c r="A33" s="259" t="s">
        <v>7388</v>
      </c>
      <c r="B33" s="408" t="s">
        <v>7389</v>
      </c>
      <c r="C33" s="314"/>
      <c r="D33" s="330" t="s">
        <v>1010</v>
      </c>
      <c r="E33" s="456">
        <v>46055</v>
      </c>
      <c r="F33" s="330" t="s">
        <v>1011</v>
      </c>
      <c r="G33" s="174"/>
      <c r="H33" s="225" t="s">
        <v>1010</v>
      </c>
      <c r="I33" s="510">
        <v>46055</v>
      </c>
      <c r="J33" s="204" t="s">
        <v>1011</v>
      </c>
      <c r="K33" s="318"/>
    </row>
    <row r="34" spans="1:11" s="158" customFormat="1" x14ac:dyDescent="0.2">
      <c r="A34" s="259" t="s">
        <v>7390</v>
      </c>
      <c r="B34" s="408" t="s">
        <v>7391</v>
      </c>
      <c r="C34" s="314"/>
      <c r="D34" s="330" t="s">
        <v>1010</v>
      </c>
      <c r="E34" s="456">
        <v>46055</v>
      </c>
      <c r="F34" s="330" t="s">
        <v>1011</v>
      </c>
      <c r="G34" s="174"/>
      <c r="H34" s="225" t="s">
        <v>1010</v>
      </c>
      <c r="I34" s="510">
        <v>46055</v>
      </c>
      <c r="J34" s="204" t="s">
        <v>1011</v>
      </c>
      <c r="K34" s="318"/>
    </row>
    <row r="35" spans="1:11" s="158" customFormat="1" x14ac:dyDescent="0.2">
      <c r="A35" s="259" t="s">
        <v>7392</v>
      </c>
      <c r="B35" s="408" t="s">
        <v>7393</v>
      </c>
      <c r="C35" s="314"/>
      <c r="D35" s="330" t="s">
        <v>1010</v>
      </c>
      <c r="E35" s="456">
        <v>46055</v>
      </c>
      <c r="F35" s="330" t="s">
        <v>1011</v>
      </c>
      <c r="G35" s="174"/>
      <c r="H35" s="225" t="s">
        <v>1010</v>
      </c>
      <c r="I35" s="510">
        <v>46055</v>
      </c>
      <c r="J35" s="204" t="s">
        <v>1011</v>
      </c>
      <c r="K35" s="318"/>
    </row>
    <row r="36" spans="1:11" s="158" customFormat="1" x14ac:dyDescent="0.2">
      <c r="A36" s="259" t="s">
        <v>7394</v>
      </c>
      <c r="B36" s="408" t="s">
        <v>7395</v>
      </c>
      <c r="C36" s="314"/>
      <c r="D36" s="330" t="s">
        <v>1010</v>
      </c>
      <c r="E36" s="456">
        <v>46055</v>
      </c>
      <c r="F36" s="330" t="s">
        <v>1011</v>
      </c>
      <c r="G36" s="174"/>
      <c r="H36" s="225" t="s">
        <v>1010</v>
      </c>
      <c r="I36" s="510">
        <v>46055</v>
      </c>
      <c r="J36" s="204" t="s">
        <v>1011</v>
      </c>
      <c r="K36" s="318"/>
    </row>
    <row r="37" spans="1:11" s="158" customFormat="1" x14ac:dyDescent="0.2">
      <c r="A37" s="259" t="s">
        <v>7396</v>
      </c>
      <c r="B37" s="408" t="s">
        <v>7397</v>
      </c>
      <c r="C37" s="314"/>
      <c r="D37" s="330" t="s">
        <v>1010</v>
      </c>
      <c r="E37" s="456">
        <v>46055</v>
      </c>
      <c r="F37" s="330" t="s">
        <v>1011</v>
      </c>
      <c r="G37" s="174"/>
      <c r="H37" s="225" t="s">
        <v>1010</v>
      </c>
      <c r="I37" s="510">
        <v>46055</v>
      </c>
      <c r="J37" s="204" t="s">
        <v>1011</v>
      </c>
      <c r="K37" s="318"/>
    </row>
    <row r="38" spans="1:11" s="158" customFormat="1" ht="12.75" customHeight="1" x14ac:dyDescent="0.2">
      <c r="A38" s="259" t="s">
        <v>7398</v>
      </c>
      <c r="B38" s="408" t="s">
        <v>1224</v>
      </c>
      <c r="C38" s="1177" t="s">
        <v>2011</v>
      </c>
      <c r="D38" s="330"/>
      <c r="E38" s="456"/>
      <c r="F38" s="330"/>
      <c r="G38" s="1279"/>
      <c r="H38" s="225"/>
      <c r="I38" s="1604"/>
      <c r="J38" s="204"/>
      <c r="K38" s="318"/>
    </row>
    <row r="39" spans="1:11" s="158" customFormat="1" x14ac:dyDescent="0.2">
      <c r="A39" s="259" t="s">
        <v>7399</v>
      </c>
      <c r="B39" s="408" t="s">
        <v>7400</v>
      </c>
      <c r="C39" s="314"/>
      <c r="D39" s="330" t="s">
        <v>1010</v>
      </c>
      <c r="E39" s="456">
        <v>46055</v>
      </c>
      <c r="F39" s="330" t="s">
        <v>1011</v>
      </c>
      <c r="G39" s="174"/>
      <c r="H39" s="225" t="s">
        <v>1010</v>
      </c>
      <c r="I39" s="510">
        <v>46055</v>
      </c>
      <c r="J39" s="204" t="s">
        <v>1011</v>
      </c>
      <c r="K39" s="318"/>
    </row>
    <row r="40" spans="1:11" s="158" customFormat="1" x14ac:dyDescent="0.2">
      <c r="A40" s="259" t="s">
        <v>7401</v>
      </c>
      <c r="B40" s="408" t="s">
        <v>7402</v>
      </c>
      <c r="C40" s="314"/>
      <c r="D40" s="330" t="s">
        <v>1010</v>
      </c>
      <c r="E40" s="456">
        <v>46055</v>
      </c>
      <c r="F40" s="330" t="s">
        <v>1011</v>
      </c>
      <c r="G40" s="174"/>
      <c r="H40" s="225" t="s">
        <v>1010</v>
      </c>
      <c r="I40" s="510">
        <v>46055</v>
      </c>
      <c r="J40" s="204" t="s">
        <v>1011</v>
      </c>
      <c r="K40" s="318"/>
    </row>
    <row r="41" spans="1:11" s="158" customFormat="1" x14ac:dyDescent="0.2">
      <c r="A41" s="259" t="s">
        <v>7403</v>
      </c>
      <c r="B41" s="408" t="s">
        <v>7404</v>
      </c>
      <c r="C41" s="314"/>
      <c r="D41" s="330" t="s">
        <v>1010</v>
      </c>
      <c r="E41" s="456">
        <v>46055</v>
      </c>
      <c r="F41" s="330" t="s">
        <v>1011</v>
      </c>
      <c r="G41" s="174"/>
      <c r="H41" s="225" t="s">
        <v>1010</v>
      </c>
      <c r="I41" s="510">
        <v>46055</v>
      </c>
      <c r="J41" s="204" t="s">
        <v>1011</v>
      </c>
      <c r="K41" s="318"/>
    </row>
    <row r="42" spans="1:11" s="158" customFormat="1" x14ac:dyDescent="0.2">
      <c r="A42" s="259" t="s">
        <v>7405</v>
      </c>
      <c r="B42" s="408" t="s">
        <v>7406</v>
      </c>
      <c r="C42" s="314"/>
      <c r="D42" s="330" t="s">
        <v>1010</v>
      </c>
      <c r="E42" s="456">
        <v>46055</v>
      </c>
      <c r="F42" s="330" t="s">
        <v>1011</v>
      </c>
      <c r="G42" s="174"/>
      <c r="H42" s="225" t="s">
        <v>1010</v>
      </c>
      <c r="I42" s="510">
        <v>46055</v>
      </c>
      <c r="J42" s="204" t="s">
        <v>1011</v>
      </c>
      <c r="K42" s="318"/>
    </row>
    <row r="43" spans="1:11" s="158" customFormat="1" x14ac:dyDescent="0.2">
      <c r="A43" s="259" t="s">
        <v>7407</v>
      </c>
      <c r="B43" s="408" t="s">
        <v>7408</v>
      </c>
      <c r="C43" s="314"/>
      <c r="D43" s="330" t="s">
        <v>1010</v>
      </c>
      <c r="E43" s="456">
        <v>46055</v>
      </c>
      <c r="F43" s="330" t="s">
        <v>1011</v>
      </c>
      <c r="G43" s="174"/>
      <c r="H43" s="225" t="s">
        <v>1010</v>
      </c>
      <c r="I43" s="510">
        <v>46055</v>
      </c>
      <c r="J43" s="204" t="s">
        <v>1011</v>
      </c>
      <c r="K43" s="318"/>
    </row>
    <row r="44" spans="1:11" s="158" customFormat="1" x14ac:dyDescent="0.2">
      <c r="A44" s="259" t="s">
        <v>7409</v>
      </c>
      <c r="B44" s="408" t="s">
        <v>7410</v>
      </c>
      <c r="C44" s="314"/>
      <c r="D44" s="330" t="s">
        <v>1010</v>
      </c>
      <c r="E44" s="456">
        <v>46055</v>
      </c>
      <c r="F44" s="330" t="s">
        <v>1011</v>
      </c>
      <c r="G44" s="174"/>
      <c r="H44" s="225" t="s">
        <v>1010</v>
      </c>
      <c r="I44" s="510">
        <v>46055</v>
      </c>
      <c r="J44" s="204" t="s">
        <v>1011</v>
      </c>
      <c r="K44" s="318"/>
    </row>
    <row r="45" spans="1:11" s="158" customFormat="1" x14ac:dyDescent="0.2">
      <c r="A45" s="259" t="s">
        <v>7411</v>
      </c>
      <c r="B45" s="408" t="s">
        <v>7412</v>
      </c>
      <c r="C45" s="314"/>
      <c r="D45" s="330" t="s">
        <v>1010</v>
      </c>
      <c r="E45" s="456">
        <v>46055</v>
      </c>
      <c r="F45" s="330" t="s">
        <v>1011</v>
      </c>
      <c r="G45" s="174"/>
      <c r="H45" s="225" t="s">
        <v>1010</v>
      </c>
      <c r="I45" s="510">
        <v>46055</v>
      </c>
      <c r="J45" s="204" t="s">
        <v>1011</v>
      </c>
      <c r="K45" s="318"/>
    </row>
    <row r="46" spans="1:11" s="158" customFormat="1" x14ac:dyDescent="0.2">
      <c r="A46" s="259" t="s">
        <v>7413</v>
      </c>
      <c r="B46" s="408" t="s">
        <v>7414</v>
      </c>
      <c r="C46" s="314"/>
      <c r="D46" s="330" t="s">
        <v>1010</v>
      </c>
      <c r="E46" s="456">
        <v>46055</v>
      </c>
      <c r="F46" s="330" t="s">
        <v>1011</v>
      </c>
      <c r="G46" s="174"/>
      <c r="H46" s="225" t="s">
        <v>1010</v>
      </c>
      <c r="I46" s="510">
        <v>46055</v>
      </c>
      <c r="J46" s="204" t="s">
        <v>1011</v>
      </c>
      <c r="K46" s="318"/>
    </row>
    <row r="47" spans="1:11" s="158" customFormat="1" x14ac:dyDescent="0.2">
      <c r="A47" s="259" t="s">
        <v>7415</v>
      </c>
      <c r="B47" s="408" t="s">
        <v>7416</v>
      </c>
      <c r="C47" s="314"/>
      <c r="D47" s="330" t="s">
        <v>1010</v>
      </c>
      <c r="E47" s="456">
        <v>46055</v>
      </c>
      <c r="F47" s="330" t="s">
        <v>1011</v>
      </c>
      <c r="G47" s="174"/>
      <c r="H47" s="225" t="s">
        <v>1010</v>
      </c>
      <c r="I47" s="510">
        <v>46055</v>
      </c>
      <c r="J47" s="204" t="s">
        <v>1011</v>
      </c>
      <c r="K47" s="318"/>
    </row>
    <row r="48" spans="1:11" s="158" customFormat="1" x14ac:dyDescent="0.2">
      <c r="A48" s="259" t="s">
        <v>7417</v>
      </c>
      <c r="B48" s="408" t="s">
        <v>7418</v>
      </c>
      <c r="C48" s="314"/>
      <c r="D48" s="330" t="s">
        <v>1010</v>
      </c>
      <c r="E48" s="456">
        <v>46055</v>
      </c>
      <c r="F48" s="330" t="s">
        <v>1011</v>
      </c>
      <c r="G48" s="174"/>
      <c r="H48" s="225" t="s">
        <v>1010</v>
      </c>
      <c r="I48" s="510">
        <v>46055</v>
      </c>
      <c r="J48" s="204" t="s">
        <v>1011</v>
      </c>
      <c r="K48" s="318"/>
    </row>
    <row r="49" spans="1:11" s="158" customFormat="1" x14ac:dyDescent="0.2">
      <c r="A49" s="259" t="s">
        <v>7419</v>
      </c>
      <c r="B49" s="408" t="s">
        <v>7420</v>
      </c>
      <c r="C49" s="314"/>
      <c r="D49" s="330" t="s">
        <v>1010</v>
      </c>
      <c r="E49" s="456">
        <v>46055</v>
      </c>
      <c r="F49" s="330" t="s">
        <v>1011</v>
      </c>
      <c r="G49" s="174"/>
      <c r="H49" s="225" t="s">
        <v>1010</v>
      </c>
      <c r="I49" s="510">
        <v>46055</v>
      </c>
      <c r="J49" s="204" t="s">
        <v>1011</v>
      </c>
      <c r="K49" s="318"/>
    </row>
    <row r="50" spans="1:11" s="158" customFormat="1" x14ac:dyDescent="0.2">
      <c r="A50" s="259" t="s">
        <v>7421</v>
      </c>
      <c r="B50" s="408" t="s">
        <v>7422</v>
      </c>
      <c r="C50" s="314"/>
      <c r="D50" s="330" t="s">
        <v>1010</v>
      </c>
      <c r="E50" s="456">
        <v>46055</v>
      </c>
      <c r="F50" s="330" t="s">
        <v>1011</v>
      </c>
      <c r="G50" s="174"/>
      <c r="H50" s="225" t="s">
        <v>1010</v>
      </c>
      <c r="I50" s="510">
        <v>46055</v>
      </c>
      <c r="J50" s="204" t="s">
        <v>1011</v>
      </c>
      <c r="K50" s="318"/>
    </row>
    <row r="51" spans="1:11" s="158" customFormat="1" x14ac:dyDescent="0.2">
      <c r="A51" s="259" t="s">
        <v>7423</v>
      </c>
      <c r="B51" s="408" t="s">
        <v>7424</v>
      </c>
      <c r="C51" s="314"/>
      <c r="D51" s="330" t="s">
        <v>1010</v>
      </c>
      <c r="E51" s="456">
        <v>46055</v>
      </c>
      <c r="F51" s="330" t="s">
        <v>1011</v>
      </c>
      <c r="G51" s="174"/>
      <c r="H51" s="225" t="s">
        <v>1010</v>
      </c>
      <c r="I51" s="510">
        <v>46055</v>
      </c>
      <c r="J51" s="204" t="s">
        <v>1011</v>
      </c>
      <c r="K51" s="318"/>
    </row>
    <row r="52" spans="1:11" s="158" customFormat="1" x14ac:dyDescent="0.2">
      <c r="A52" s="259" t="s">
        <v>7425</v>
      </c>
      <c r="B52" s="408" t="s">
        <v>7426</v>
      </c>
      <c r="C52" s="314"/>
      <c r="D52" s="330" t="s">
        <v>1010</v>
      </c>
      <c r="E52" s="456">
        <v>46055</v>
      </c>
      <c r="F52" s="330" t="s">
        <v>1011</v>
      </c>
      <c r="G52" s="174"/>
      <c r="H52" s="225" t="s">
        <v>1010</v>
      </c>
      <c r="I52" s="510">
        <v>46055</v>
      </c>
      <c r="J52" s="204" t="s">
        <v>1011</v>
      </c>
      <c r="K52" s="318"/>
    </row>
    <row r="53" spans="1:11" s="158" customFormat="1" x14ac:dyDescent="0.2">
      <c r="A53" s="259" t="s">
        <v>7427</v>
      </c>
      <c r="B53" s="408" t="s">
        <v>7428</v>
      </c>
      <c r="C53" s="314"/>
      <c r="D53" s="330" t="s">
        <v>1010</v>
      </c>
      <c r="E53" s="456">
        <v>46055</v>
      </c>
      <c r="F53" s="330" t="s">
        <v>1011</v>
      </c>
      <c r="G53" s="174"/>
      <c r="H53" s="225" t="s">
        <v>1010</v>
      </c>
      <c r="I53" s="510">
        <v>46055</v>
      </c>
      <c r="J53" s="204" t="s">
        <v>1011</v>
      </c>
      <c r="K53" s="318"/>
    </row>
    <row r="54" spans="1:11" s="158" customFormat="1" x14ac:dyDescent="0.2">
      <c r="A54" s="259" t="s">
        <v>7429</v>
      </c>
      <c r="B54" s="408" t="s">
        <v>7430</v>
      </c>
      <c r="C54" s="314"/>
      <c r="D54" s="330" t="s">
        <v>1010</v>
      </c>
      <c r="E54" s="456">
        <v>46055</v>
      </c>
      <c r="F54" s="330" t="s">
        <v>1011</v>
      </c>
      <c r="G54" s="174"/>
      <c r="H54" s="225" t="s">
        <v>1010</v>
      </c>
      <c r="I54" s="510">
        <v>46055</v>
      </c>
      <c r="J54" s="204" t="s">
        <v>1011</v>
      </c>
      <c r="K54" s="318"/>
    </row>
    <row r="55" spans="1:11" s="158" customFormat="1" x14ac:dyDescent="0.2">
      <c r="A55" s="259" t="s">
        <v>7431</v>
      </c>
      <c r="B55" s="408" t="s">
        <v>7432</v>
      </c>
      <c r="C55" s="314"/>
      <c r="D55" s="330" t="s">
        <v>1010</v>
      </c>
      <c r="E55" s="456">
        <v>46055</v>
      </c>
      <c r="F55" s="330" t="s">
        <v>1011</v>
      </c>
      <c r="G55" s="174"/>
      <c r="H55" s="225" t="s">
        <v>1010</v>
      </c>
      <c r="I55" s="510">
        <v>46055</v>
      </c>
      <c r="J55" s="204" t="s">
        <v>1011</v>
      </c>
      <c r="K55" s="318"/>
    </row>
    <row r="56" spans="1:11" s="158" customFormat="1" x14ac:dyDescent="0.2">
      <c r="A56" s="259" t="s">
        <v>7433</v>
      </c>
      <c r="B56" s="408" t="s">
        <v>7434</v>
      </c>
      <c r="C56" s="314"/>
      <c r="D56" s="330" t="s">
        <v>1010</v>
      </c>
      <c r="E56" s="456">
        <v>46055</v>
      </c>
      <c r="F56" s="330" t="s">
        <v>1011</v>
      </c>
      <c r="G56" s="174"/>
      <c r="H56" s="225" t="s">
        <v>1010</v>
      </c>
      <c r="I56" s="510">
        <v>46055</v>
      </c>
      <c r="J56" s="204" t="s">
        <v>1011</v>
      </c>
      <c r="K56" s="318"/>
    </row>
    <row r="57" spans="1:11" s="158" customFormat="1" x14ac:dyDescent="0.2">
      <c r="A57" s="259" t="s">
        <v>7435</v>
      </c>
      <c r="B57" s="408" t="s">
        <v>7436</v>
      </c>
      <c r="C57" s="314"/>
      <c r="D57" s="330" t="s">
        <v>1010</v>
      </c>
      <c r="E57" s="456">
        <v>46055</v>
      </c>
      <c r="F57" s="330" t="s">
        <v>1011</v>
      </c>
      <c r="G57" s="174"/>
      <c r="H57" s="225" t="s">
        <v>1010</v>
      </c>
      <c r="I57" s="510">
        <v>46055</v>
      </c>
      <c r="J57" s="204" t="s">
        <v>1011</v>
      </c>
      <c r="K57" s="318"/>
    </row>
    <row r="58" spans="1:11" s="158" customFormat="1" x14ac:dyDescent="0.2">
      <c r="A58" s="259" t="s">
        <v>7437</v>
      </c>
      <c r="B58" s="1486" t="s">
        <v>7438</v>
      </c>
      <c r="C58" s="314"/>
      <c r="D58" s="330" t="s">
        <v>1010</v>
      </c>
      <c r="E58" s="456">
        <v>46055</v>
      </c>
      <c r="F58" s="330" t="s">
        <v>1011</v>
      </c>
      <c r="G58" s="174"/>
      <c r="H58" s="225" t="s">
        <v>1010</v>
      </c>
      <c r="I58" s="510">
        <v>46055</v>
      </c>
      <c r="J58" s="204" t="s">
        <v>1011</v>
      </c>
      <c r="K58" s="318"/>
    </row>
    <row r="59" spans="1:11" s="158" customFormat="1" x14ac:dyDescent="0.2">
      <c r="A59" s="259" t="s">
        <v>7439</v>
      </c>
      <c r="B59" s="1486" t="s">
        <v>7440</v>
      </c>
      <c r="C59" s="314"/>
      <c r="D59" s="330" t="s">
        <v>1010</v>
      </c>
      <c r="E59" s="456">
        <v>46055</v>
      </c>
      <c r="F59" s="330" t="s">
        <v>1011</v>
      </c>
      <c r="G59" s="174"/>
      <c r="H59" s="225" t="s">
        <v>1010</v>
      </c>
      <c r="I59" s="510">
        <v>46055</v>
      </c>
      <c r="J59" s="204" t="s">
        <v>1011</v>
      </c>
      <c r="K59" s="318"/>
    </row>
    <row r="60" spans="1:11" s="158" customFormat="1" x14ac:dyDescent="0.2">
      <c r="A60" s="259" t="s">
        <v>7441</v>
      </c>
      <c r="B60" s="1486" t="s">
        <v>7442</v>
      </c>
      <c r="C60" s="314"/>
      <c r="D60" s="330" t="s">
        <v>1010</v>
      </c>
      <c r="E60" s="456">
        <v>46055</v>
      </c>
      <c r="F60" s="330" t="s">
        <v>1011</v>
      </c>
      <c r="G60" s="174"/>
      <c r="H60" s="225" t="s">
        <v>1010</v>
      </c>
      <c r="I60" s="510">
        <v>46055</v>
      </c>
      <c r="J60" s="204" t="s">
        <v>1011</v>
      </c>
      <c r="K60" s="318"/>
    </row>
    <row r="61" spans="1:11" s="158" customFormat="1" x14ac:dyDescent="0.2">
      <c r="A61" s="259" t="s">
        <v>7443</v>
      </c>
      <c r="B61" s="408" t="s">
        <v>7444</v>
      </c>
      <c r="C61" s="314"/>
      <c r="D61" s="330" t="s">
        <v>1010</v>
      </c>
      <c r="E61" s="456">
        <v>46055</v>
      </c>
      <c r="F61" s="330" t="s">
        <v>1011</v>
      </c>
      <c r="G61" s="174"/>
      <c r="H61" s="225" t="s">
        <v>1010</v>
      </c>
      <c r="I61" s="510">
        <v>46055</v>
      </c>
      <c r="J61" s="204" t="s">
        <v>1011</v>
      </c>
      <c r="K61" s="318"/>
    </row>
    <row r="62" spans="1:11" s="158" customFormat="1" x14ac:dyDescent="0.2">
      <c r="A62" s="259" t="s">
        <v>7445</v>
      </c>
      <c r="B62" s="408" t="s">
        <v>7446</v>
      </c>
      <c r="C62" s="314"/>
      <c r="D62" s="330" t="s">
        <v>1010</v>
      </c>
      <c r="E62" s="456">
        <v>46055</v>
      </c>
      <c r="F62" s="330" t="s">
        <v>1011</v>
      </c>
      <c r="G62" s="174"/>
      <c r="H62" s="225" t="s">
        <v>1010</v>
      </c>
      <c r="I62" s="510">
        <v>46055</v>
      </c>
      <c r="J62" s="204" t="s">
        <v>1011</v>
      </c>
      <c r="K62" s="318"/>
    </row>
    <row r="63" spans="1:11" s="158" customFormat="1" x14ac:dyDescent="0.2">
      <c r="A63" s="259" t="s">
        <v>7447</v>
      </c>
      <c r="B63" s="408" t="s">
        <v>7448</v>
      </c>
      <c r="C63" s="314"/>
      <c r="D63" s="330" t="s">
        <v>1010</v>
      </c>
      <c r="E63" s="456">
        <v>46055</v>
      </c>
      <c r="F63" s="330" t="s">
        <v>1011</v>
      </c>
      <c r="G63" s="174"/>
      <c r="H63" s="225" t="s">
        <v>1010</v>
      </c>
      <c r="I63" s="510">
        <v>46055</v>
      </c>
      <c r="J63" s="204" t="s">
        <v>1011</v>
      </c>
      <c r="K63" s="318"/>
    </row>
    <row r="64" spans="1:11" s="158" customFormat="1" x14ac:dyDescent="0.2">
      <c r="A64" s="259" t="s">
        <v>7449</v>
      </c>
      <c r="B64" s="408" t="s">
        <v>7450</v>
      </c>
      <c r="C64" s="314"/>
      <c r="D64" s="330" t="s">
        <v>1010</v>
      </c>
      <c r="E64" s="456">
        <v>46055</v>
      </c>
      <c r="F64" s="330" t="s">
        <v>1011</v>
      </c>
      <c r="G64" s="174"/>
      <c r="H64" s="225" t="s">
        <v>1010</v>
      </c>
      <c r="I64" s="510">
        <v>46055</v>
      </c>
      <c r="J64" s="204" t="s">
        <v>1011</v>
      </c>
      <c r="K64" s="318"/>
    </row>
    <row r="65" spans="1:11" s="158" customFormat="1" x14ac:dyDescent="0.2">
      <c r="A65" s="259" t="s">
        <v>7451</v>
      </c>
      <c r="B65" s="408" t="s">
        <v>7452</v>
      </c>
      <c r="C65" s="314"/>
      <c r="D65" s="330" t="s">
        <v>1010</v>
      </c>
      <c r="E65" s="456">
        <v>46055</v>
      </c>
      <c r="F65" s="330" t="s">
        <v>1011</v>
      </c>
      <c r="G65" s="174"/>
      <c r="H65" s="225" t="s">
        <v>1010</v>
      </c>
      <c r="I65" s="510">
        <v>46055</v>
      </c>
      <c r="J65" s="204" t="s">
        <v>1011</v>
      </c>
      <c r="K65" s="318"/>
    </row>
    <row r="66" spans="1:11" s="158" customFormat="1" x14ac:dyDescent="0.2">
      <c r="A66" s="259" t="s">
        <v>7453</v>
      </c>
      <c r="B66" s="408" t="s">
        <v>7454</v>
      </c>
      <c r="C66" s="314"/>
      <c r="D66" s="330" t="s">
        <v>1010</v>
      </c>
      <c r="E66" s="456">
        <v>46055</v>
      </c>
      <c r="F66" s="330" t="s">
        <v>1011</v>
      </c>
      <c r="G66" s="174"/>
      <c r="H66" s="225" t="s">
        <v>1010</v>
      </c>
      <c r="I66" s="510">
        <v>46055</v>
      </c>
      <c r="J66" s="204" t="s">
        <v>1011</v>
      </c>
      <c r="K66" s="318"/>
    </row>
    <row r="67" spans="1:11" s="158" customFormat="1" x14ac:dyDescent="0.2">
      <c r="A67" s="259" t="s">
        <v>7455</v>
      </c>
      <c r="B67" s="408" t="s">
        <v>7456</v>
      </c>
      <c r="C67" s="314"/>
      <c r="D67" s="330" t="s">
        <v>1010</v>
      </c>
      <c r="E67" s="456">
        <v>46055</v>
      </c>
      <c r="F67" s="330" t="s">
        <v>1011</v>
      </c>
      <c r="G67" s="174"/>
      <c r="H67" s="225" t="s">
        <v>1010</v>
      </c>
      <c r="I67" s="510">
        <v>46055</v>
      </c>
      <c r="J67" s="204" t="s">
        <v>1011</v>
      </c>
      <c r="K67" s="318"/>
    </row>
    <row r="68" spans="1:11" s="158" customFormat="1" x14ac:dyDescent="0.2">
      <c r="A68" s="259" t="s">
        <v>7457</v>
      </c>
      <c r="B68" s="408" t="s">
        <v>7458</v>
      </c>
      <c r="C68" s="314"/>
      <c r="D68" s="330" t="s">
        <v>1010</v>
      </c>
      <c r="E68" s="456">
        <v>46055</v>
      </c>
      <c r="F68" s="330" t="s">
        <v>1011</v>
      </c>
      <c r="G68" s="174"/>
      <c r="H68" s="225" t="s">
        <v>1010</v>
      </c>
      <c r="I68" s="510">
        <v>46055</v>
      </c>
      <c r="J68" s="204" t="s">
        <v>1011</v>
      </c>
      <c r="K68" s="318"/>
    </row>
    <row r="69" spans="1:11" s="158" customFormat="1" x14ac:dyDescent="0.2">
      <c r="A69" s="259" t="s">
        <v>7459</v>
      </c>
      <c r="B69" s="408" t="s">
        <v>7460</v>
      </c>
      <c r="C69" s="314"/>
      <c r="D69" s="330" t="s">
        <v>1010</v>
      </c>
      <c r="E69" s="456">
        <v>46055</v>
      </c>
      <c r="F69" s="330" t="s">
        <v>1011</v>
      </c>
      <c r="G69" s="174"/>
      <c r="H69" s="225" t="s">
        <v>1010</v>
      </c>
      <c r="I69" s="510">
        <v>46055</v>
      </c>
      <c r="J69" s="204" t="s">
        <v>1011</v>
      </c>
      <c r="K69" s="318"/>
    </row>
    <row r="70" spans="1:11" s="158" customFormat="1" x14ac:dyDescent="0.2">
      <c r="A70" s="259" t="s">
        <v>7461</v>
      </c>
      <c r="B70" s="408" t="s">
        <v>7462</v>
      </c>
      <c r="C70" s="314"/>
      <c r="D70" s="330" t="s">
        <v>1010</v>
      </c>
      <c r="E70" s="456">
        <v>46055</v>
      </c>
      <c r="F70" s="330" t="s">
        <v>1011</v>
      </c>
      <c r="G70" s="174"/>
      <c r="H70" s="225" t="s">
        <v>1010</v>
      </c>
      <c r="I70" s="510">
        <v>46055</v>
      </c>
      <c r="J70" s="204" t="s">
        <v>1011</v>
      </c>
      <c r="K70" s="318"/>
    </row>
    <row r="71" spans="1:11" s="158" customFormat="1" x14ac:dyDescent="0.2">
      <c r="A71" s="259" t="s">
        <v>7463</v>
      </c>
      <c r="B71" s="408" t="s">
        <v>7464</v>
      </c>
      <c r="C71" s="314"/>
      <c r="D71" s="330" t="s">
        <v>1010</v>
      </c>
      <c r="E71" s="456">
        <v>46055</v>
      </c>
      <c r="F71" s="330" t="s">
        <v>1011</v>
      </c>
      <c r="G71" s="174"/>
      <c r="H71" s="225" t="s">
        <v>1010</v>
      </c>
      <c r="I71" s="510">
        <v>46055</v>
      </c>
      <c r="J71" s="204" t="s">
        <v>1011</v>
      </c>
      <c r="K71" s="318"/>
    </row>
    <row r="72" spans="1:11" s="158" customFormat="1" x14ac:dyDescent="0.2">
      <c r="A72" s="259" t="s">
        <v>7465</v>
      </c>
      <c r="B72" s="408" t="s">
        <v>7466</v>
      </c>
      <c r="C72" s="314"/>
      <c r="D72" s="330" t="s">
        <v>1010</v>
      </c>
      <c r="E72" s="456">
        <v>46055</v>
      </c>
      <c r="F72" s="330" t="s">
        <v>1011</v>
      </c>
      <c r="G72" s="174"/>
      <c r="H72" s="225" t="s">
        <v>1010</v>
      </c>
      <c r="I72" s="510">
        <v>46055</v>
      </c>
      <c r="J72" s="204" t="s">
        <v>1011</v>
      </c>
      <c r="K72" s="318"/>
    </row>
    <row r="73" spans="1:11" s="158" customFormat="1" x14ac:dyDescent="0.2">
      <c r="A73" s="259" t="s">
        <v>7467</v>
      </c>
      <c r="B73" s="408" t="s">
        <v>7468</v>
      </c>
      <c r="C73" s="314"/>
      <c r="D73" s="330" t="s">
        <v>1010</v>
      </c>
      <c r="E73" s="456">
        <v>46055</v>
      </c>
      <c r="F73" s="330" t="s">
        <v>1011</v>
      </c>
      <c r="G73" s="174"/>
      <c r="H73" s="225" t="s">
        <v>1010</v>
      </c>
      <c r="I73" s="510">
        <v>46055</v>
      </c>
      <c r="J73" s="204" t="s">
        <v>1011</v>
      </c>
      <c r="K73" s="318"/>
    </row>
    <row r="74" spans="1:11" s="158" customFormat="1" x14ac:dyDescent="0.2">
      <c r="A74" s="259" t="s">
        <v>7469</v>
      </c>
      <c r="B74" s="408" t="s">
        <v>7470</v>
      </c>
      <c r="C74" s="314"/>
      <c r="D74" s="330" t="s">
        <v>1010</v>
      </c>
      <c r="E74" s="456">
        <v>46055</v>
      </c>
      <c r="F74" s="330" t="s">
        <v>1011</v>
      </c>
      <c r="G74" s="174"/>
      <c r="H74" s="225" t="s">
        <v>1010</v>
      </c>
      <c r="I74" s="510">
        <v>46055</v>
      </c>
      <c r="J74" s="204" t="s">
        <v>1011</v>
      </c>
      <c r="K74" s="318"/>
    </row>
    <row r="75" spans="1:11" s="158" customFormat="1" x14ac:dyDescent="0.2">
      <c r="A75" s="259" t="s">
        <v>7471</v>
      </c>
      <c r="B75" s="408" t="s">
        <v>7472</v>
      </c>
      <c r="C75" s="314"/>
      <c r="D75" s="330" t="s">
        <v>1010</v>
      </c>
      <c r="E75" s="456">
        <v>46055</v>
      </c>
      <c r="F75" s="330" t="s">
        <v>1011</v>
      </c>
      <c r="G75" s="174"/>
      <c r="H75" s="225" t="s">
        <v>1010</v>
      </c>
      <c r="I75" s="510">
        <v>46055</v>
      </c>
      <c r="J75" s="204" t="s">
        <v>1011</v>
      </c>
      <c r="K75" s="318"/>
    </row>
    <row r="76" spans="1:11" s="158" customFormat="1" x14ac:dyDescent="0.2">
      <c r="A76" s="259" t="s">
        <v>7473</v>
      </c>
      <c r="B76" s="408" t="s">
        <v>7474</v>
      </c>
      <c r="C76" s="314"/>
      <c r="D76" s="330" t="s">
        <v>1010</v>
      </c>
      <c r="E76" s="456">
        <v>46055</v>
      </c>
      <c r="F76" s="330" t="s">
        <v>1011</v>
      </c>
      <c r="G76" s="174"/>
      <c r="H76" s="225" t="s">
        <v>1010</v>
      </c>
      <c r="I76" s="510">
        <v>46055</v>
      </c>
      <c r="J76" s="204" t="s">
        <v>1011</v>
      </c>
      <c r="K76" s="318"/>
    </row>
    <row r="77" spans="1:11" s="158" customFormat="1" x14ac:dyDescent="0.2">
      <c r="A77" s="259" t="s">
        <v>7475</v>
      </c>
      <c r="B77" s="408" t="s">
        <v>7476</v>
      </c>
      <c r="C77" s="314"/>
      <c r="D77" s="330" t="s">
        <v>1010</v>
      </c>
      <c r="E77" s="456">
        <v>46055</v>
      </c>
      <c r="F77" s="330" t="s">
        <v>1011</v>
      </c>
      <c r="G77" s="174"/>
      <c r="H77" s="225" t="s">
        <v>1010</v>
      </c>
      <c r="I77" s="510">
        <v>46055</v>
      </c>
      <c r="J77" s="204" t="s">
        <v>1011</v>
      </c>
      <c r="K77" s="318"/>
    </row>
    <row r="78" spans="1:11" s="158" customFormat="1" x14ac:dyDescent="0.2">
      <c r="A78" s="259" t="s">
        <v>7477</v>
      </c>
      <c r="B78" s="408" t="s">
        <v>7478</v>
      </c>
      <c r="C78" s="314"/>
      <c r="D78" s="330" t="s">
        <v>1010</v>
      </c>
      <c r="E78" s="456">
        <v>46055</v>
      </c>
      <c r="F78" s="330" t="s">
        <v>1011</v>
      </c>
      <c r="G78" s="174"/>
      <c r="H78" s="225" t="s">
        <v>1010</v>
      </c>
      <c r="I78" s="510">
        <v>46055</v>
      </c>
      <c r="J78" s="204" t="s">
        <v>1011</v>
      </c>
      <c r="K78" s="318"/>
    </row>
    <row r="79" spans="1:11" s="158" customFormat="1" x14ac:dyDescent="0.2">
      <c r="A79" s="259" t="s">
        <v>7479</v>
      </c>
      <c r="B79" s="408" t="s">
        <v>7480</v>
      </c>
      <c r="C79" s="314"/>
      <c r="D79" s="330" t="s">
        <v>1010</v>
      </c>
      <c r="E79" s="456">
        <v>46055</v>
      </c>
      <c r="F79" s="330" t="s">
        <v>1011</v>
      </c>
      <c r="G79" s="174"/>
      <c r="H79" s="225" t="s">
        <v>1010</v>
      </c>
      <c r="I79" s="510">
        <v>46055</v>
      </c>
      <c r="J79" s="204" t="s">
        <v>1011</v>
      </c>
      <c r="K79" s="318"/>
    </row>
    <row r="80" spans="1:11" s="158" customFormat="1" x14ac:dyDescent="0.2">
      <c r="A80" s="259" t="s">
        <v>7481</v>
      </c>
      <c r="B80" s="408" t="s">
        <v>7482</v>
      </c>
      <c r="C80" s="314"/>
      <c r="D80" s="330" t="s">
        <v>1010</v>
      </c>
      <c r="E80" s="456">
        <v>46055</v>
      </c>
      <c r="F80" s="330" t="s">
        <v>1011</v>
      </c>
      <c r="G80" s="174"/>
      <c r="H80" s="225" t="s">
        <v>1010</v>
      </c>
      <c r="I80" s="510">
        <v>46055</v>
      </c>
      <c r="J80" s="204" t="s">
        <v>1011</v>
      </c>
      <c r="K80" s="318"/>
    </row>
    <row r="81" spans="1:11" s="158" customFormat="1" x14ac:dyDescent="0.2">
      <c r="A81" s="259" t="s">
        <v>7483</v>
      </c>
      <c r="B81" s="408" t="s">
        <v>7484</v>
      </c>
      <c r="C81" s="314"/>
      <c r="D81" s="330" t="s">
        <v>1010</v>
      </c>
      <c r="E81" s="456">
        <v>46055</v>
      </c>
      <c r="F81" s="330" t="s">
        <v>1011</v>
      </c>
      <c r="G81" s="174"/>
      <c r="H81" s="225" t="s">
        <v>1010</v>
      </c>
      <c r="I81" s="510">
        <v>46055</v>
      </c>
      <c r="J81" s="204" t="s">
        <v>1011</v>
      </c>
      <c r="K81" s="318"/>
    </row>
    <row r="82" spans="1:11" s="158" customFormat="1" x14ac:dyDescent="0.2">
      <c r="A82" s="259" t="s">
        <v>7485</v>
      </c>
      <c r="B82" s="408" t="s">
        <v>7486</v>
      </c>
      <c r="C82" s="314"/>
      <c r="D82" s="330" t="s">
        <v>1010</v>
      </c>
      <c r="E82" s="456">
        <v>46055</v>
      </c>
      <c r="F82" s="330" t="s">
        <v>1011</v>
      </c>
      <c r="G82" s="174"/>
      <c r="H82" s="225" t="s">
        <v>1010</v>
      </c>
      <c r="I82" s="510">
        <v>46055</v>
      </c>
      <c r="J82" s="204" t="s">
        <v>1011</v>
      </c>
      <c r="K82" s="318"/>
    </row>
    <row r="83" spans="1:11" s="158" customFormat="1" x14ac:dyDescent="0.2">
      <c r="A83" s="259" t="s">
        <v>7487</v>
      </c>
      <c r="B83" s="408" t="s">
        <v>7488</v>
      </c>
      <c r="C83" s="314"/>
      <c r="D83" s="330" t="s">
        <v>1010</v>
      </c>
      <c r="E83" s="456">
        <v>46055</v>
      </c>
      <c r="F83" s="330" t="s">
        <v>1011</v>
      </c>
      <c r="G83" s="174"/>
      <c r="H83" s="225" t="s">
        <v>1010</v>
      </c>
      <c r="I83" s="510">
        <v>46055</v>
      </c>
      <c r="J83" s="204" t="s">
        <v>1011</v>
      </c>
      <c r="K83" s="318"/>
    </row>
    <row r="84" spans="1:11" s="158" customFormat="1" x14ac:dyDescent="0.2">
      <c r="A84" s="259" t="s">
        <v>7489</v>
      </c>
      <c r="B84" s="408" t="s">
        <v>7490</v>
      </c>
      <c r="C84" s="314"/>
      <c r="D84" s="330" t="s">
        <v>1010</v>
      </c>
      <c r="E84" s="456">
        <v>46055</v>
      </c>
      <c r="F84" s="330" t="s">
        <v>1011</v>
      </c>
      <c r="G84" s="174"/>
      <c r="H84" s="225" t="s">
        <v>1010</v>
      </c>
      <c r="I84" s="510">
        <v>46055</v>
      </c>
      <c r="J84" s="204" t="s">
        <v>1011</v>
      </c>
      <c r="K84" s="318"/>
    </row>
    <row r="85" spans="1:11" s="158" customFormat="1" x14ac:dyDescent="0.2">
      <c r="A85" s="259" t="s">
        <v>7491</v>
      </c>
      <c r="B85" s="408" t="s">
        <v>1224</v>
      </c>
      <c r="C85" s="661" t="s">
        <v>2011</v>
      </c>
      <c r="D85" s="330"/>
      <c r="E85" s="456"/>
      <c r="F85" s="330"/>
      <c r="G85" s="1279"/>
      <c r="H85" s="225"/>
      <c r="I85" s="1604"/>
      <c r="J85" s="204"/>
      <c r="K85" s="318"/>
    </row>
    <row r="86" spans="1:11" s="158" customFormat="1" x14ac:dyDescent="0.2">
      <c r="A86" s="259" t="s">
        <v>7492</v>
      </c>
      <c r="B86" s="408" t="s">
        <v>7493</v>
      </c>
      <c r="C86" s="314"/>
      <c r="D86" s="330" t="s">
        <v>1010</v>
      </c>
      <c r="E86" s="456">
        <v>46055</v>
      </c>
      <c r="F86" s="330" t="s">
        <v>1011</v>
      </c>
      <c r="G86" s="174"/>
      <c r="H86" s="225" t="s">
        <v>1010</v>
      </c>
      <c r="I86" s="510">
        <v>46055</v>
      </c>
      <c r="J86" s="204" t="s">
        <v>1011</v>
      </c>
      <c r="K86" s="318"/>
    </row>
    <row r="87" spans="1:11" s="158" customFormat="1" x14ac:dyDescent="0.2">
      <c r="A87" s="259" t="s">
        <v>7494</v>
      </c>
      <c r="B87" s="408" t="s">
        <v>7495</v>
      </c>
      <c r="C87" s="314"/>
      <c r="D87" s="330" t="s">
        <v>1010</v>
      </c>
      <c r="E87" s="456">
        <v>46055</v>
      </c>
      <c r="F87" s="330" t="s">
        <v>1011</v>
      </c>
      <c r="G87" s="174"/>
      <c r="H87" s="225" t="s">
        <v>1010</v>
      </c>
      <c r="I87" s="510">
        <v>46055</v>
      </c>
      <c r="J87" s="204" t="s">
        <v>1011</v>
      </c>
      <c r="K87" s="318"/>
    </row>
    <row r="88" spans="1:11" s="158" customFormat="1" x14ac:dyDescent="0.2">
      <c r="A88" s="259" t="s">
        <v>7496</v>
      </c>
      <c r="B88" s="408" t="s">
        <v>7497</v>
      </c>
      <c r="C88" s="314"/>
      <c r="D88" s="330" t="s">
        <v>1010</v>
      </c>
      <c r="E88" s="456">
        <v>46055</v>
      </c>
      <c r="F88" s="330" t="s">
        <v>1011</v>
      </c>
      <c r="G88" s="174"/>
      <c r="H88" s="225" t="s">
        <v>1010</v>
      </c>
      <c r="I88" s="510">
        <v>46055</v>
      </c>
      <c r="J88" s="204" t="s">
        <v>1011</v>
      </c>
      <c r="K88" s="318"/>
    </row>
    <row r="89" spans="1:11" s="158" customFormat="1" x14ac:dyDescent="0.2">
      <c r="A89" s="259" t="s">
        <v>7498</v>
      </c>
      <c r="B89" s="408" t="s">
        <v>7499</v>
      </c>
      <c r="C89" s="314"/>
      <c r="D89" s="330" t="s">
        <v>1010</v>
      </c>
      <c r="E89" s="456">
        <v>46055</v>
      </c>
      <c r="F89" s="330" t="s">
        <v>1011</v>
      </c>
      <c r="G89" s="174"/>
      <c r="H89" s="225" t="s">
        <v>1010</v>
      </c>
      <c r="I89" s="510">
        <v>46055</v>
      </c>
      <c r="J89" s="204" t="s">
        <v>1011</v>
      </c>
      <c r="K89" s="318"/>
    </row>
    <row r="90" spans="1:11" s="158" customFormat="1" x14ac:dyDescent="0.2">
      <c r="A90" s="259" t="s">
        <v>7500</v>
      </c>
      <c r="B90" s="408" t="s">
        <v>7501</v>
      </c>
      <c r="C90" s="314"/>
      <c r="D90" s="330" t="s">
        <v>1010</v>
      </c>
      <c r="E90" s="456">
        <v>46055</v>
      </c>
      <c r="F90" s="330" t="s">
        <v>1011</v>
      </c>
      <c r="G90" s="174"/>
      <c r="H90" s="225" t="s">
        <v>1010</v>
      </c>
      <c r="I90" s="510">
        <v>46055</v>
      </c>
      <c r="J90" s="204" t="s">
        <v>1011</v>
      </c>
      <c r="K90" s="318"/>
    </row>
    <row r="91" spans="1:11" s="158" customFormat="1" x14ac:dyDescent="0.2">
      <c r="A91" s="259" t="s">
        <v>7502</v>
      </c>
      <c r="B91" s="408" t="s">
        <v>7503</v>
      </c>
      <c r="C91" s="314"/>
      <c r="D91" s="330" t="s">
        <v>1010</v>
      </c>
      <c r="E91" s="456">
        <v>46055</v>
      </c>
      <c r="F91" s="330" t="s">
        <v>1011</v>
      </c>
      <c r="G91" s="174"/>
      <c r="H91" s="225" t="s">
        <v>1010</v>
      </c>
      <c r="I91" s="510">
        <v>46055</v>
      </c>
      <c r="J91" s="204" t="s">
        <v>1011</v>
      </c>
      <c r="K91" s="318"/>
    </row>
    <row r="92" spans="1:11" s="158" customFormat="1" x14ac:dyDescent="0.2">
      <c r="A92" s="259" t="s">
        <v>7504</v>
      </c>
      <c r="B92" s="408" t="s">
        <v>7505</v>
      </c>
      <c r="C92" s="314"/>
      <c r="D92" s="330" t="s">
        <v>1010</v>
      </c>
      <c r="E92" s="456">
        <v>46055</v>
      </c>
      <c r="F92" s="330" t="s">
        <v>1011</v>
      </c>
      <c r="G92" s="174"/>
      <c r="H92" s="225" t="s">
        <v>1010</v>
      </c>
      <c r="I92" s="510">
        <v>46055</v>
      </c>
      <c r="J92" s="204" t="s">
        <v>1011</v>
      </c>
      <c r="K92" s="318"/>
    </row>
    <row r="93" spans="1:11" s="158" customFormat="1" x14ac:dyDescent="0.2">
      <c r="A93" s="259" t="s">
        <v>7506</v>
      </c>
      <c r="B93" s="408" t="s">
        <v>1224</v>
      </c>
      <c r="C93" s="661" t="s">
        <v>2011</v>
      </c>
      <c r="D93" s="330"/>
      <c r="E93" s="456"/>
      <c r="F93" s="330"/>
      <c r="G93" s="1279"/>
      <c r="H93" s="225"/>
      <c r="I93" s="1604"/>
      <c r="J93" s="204"/>
      <c r="K93" s="318"/>
    </row>
    <row r="94" spans="1:11" s="158" customFormat="1" x14ac:dyDescent="0.2">
      <c r="A94" s="259" t="s">
        <v>7507</v>
      </c>
      <c r="B94" s="408" t="s">
        <v>7508</v>
      </c>
      <c r="C94" s="661"/>
      <c r="D94" s="330" t="s">
        <v>1010</v>
      </c>
      <c r="E94" s="456">
        <v>46055</v>
      </c>
      <c r="F94" s="330" t="s">
        <v>1011</v>
      </c>
      <c r="G94" s="405"/>
      <c r="H94" s="225" t="s">
        <v>1010</v>
      </c>
      <c r="I94" s="510">
        <v>46055</v>
      </c>
      <c r="J94" s="204" t="s">
        <v>1011</v>
      </c>
      <c r="K94" s="1883"/>
    </row>
    <row r="95" spans="1:11" s="158" customFormat="1" ht="13.5" thickBot="1" x14ac:dyDescent="0.25">
      <c r="A95" s="1880" t="s">
        <v>7509</v>
      </c>
      <c r="B95" s="1719" t="s">
        <v>7510</v>
      </c>
      <c r="C95" s="1881" t="s">
        <v>2011</v>
      </c>
      <c r="D95" s="857" t="s">
        <v>1010</v>
      </c>
      <c r="E95" s="472">
        <v>46055</v>
      </c>
      <c r="F95" s="857" t="s">
        <v>1011</v>
      </c>
      <c r="G95" s="191"/>
      <c r="H95" s="1884" t="s">
        <v>1010</v>
      </c>
      <c r="I95" s="1654">
        <v>46055</v>
      </c>
      <c r="J95" s="1605" t="s">
        <v>1011</v>
      </c>
      <c r="K95" s="167"/>
    </row>
    <row r="96" spans="1:11" ht="14.25" customHeight="1" x14ac:dyDescent="0.2">
      <c r="B96" s="157"/>
      <c r="F96" s="156"/>
      <c r="J96" s="156"/>
      <c r="K96" s="156"/>
    </row>
    <row r="97" spans="1:11" s="149" customFormat="1" ht="14.25" customHeight="1" x14ac:dyDescent="0.2">
      <c r="A97" s="1918" t="s">
        <v>1122</v>
      </c>
      <c r="B97" s="1918"/>
      <c r="C97" s="16"/>
      <c r="D97" s="1918"/>
      <c r="E97" s="1918"/>
      <c r="F97" s="1918"/>
      <c r="G97" s="1918"/>
      <c r="H97" s="1918"/>
      <c r="I97" s="1918"/>
      <c r="J97" s="1918"/>
      <c r="K97" s="1918"/>
    </row>
    <row r="98" spans="1:11" ht="12.75" customHeight="1" x14ac:dyDescent="0.2">
      <c r="A98" s="2099" t="s">
        <v>2026</v>
      </c>
      <c r="B98" s="2099"/>
      <c r="C98" s="2099"/>
      <c r="D98" s="2099"/>
      <c r="E98" s="2099"/>
      <c r="F98" s="2099"/>
      <c r="G98" s="2099"/>
      <c r="H98" s="2099"/>
      <c r="I98" s="2099"/>
      <c r="J98" s="2099"/>
      <c r="K98" s="2099"/>
    </row>
    <row r="99" spans="1:11" x14ac:dyDescent="0.2">
      <c r="F99" s="156"/>
      <c r="J99" s="156"/>
      <c r="K99" s="156"/>
    </row>
    <row r="100" spans="1:11" x14ac:dyDescent="0.2">
      <c r="A100"/>
      <c r="F100" s="156"/>
      <c r="J100" s="156"/>
      <c r="K100" s="156"/>
    </row>
    <row r="101" spans="1:11" x14ac:dyDescent="0.2">
      <c r="A101"/>
      <c r="F101" s="156"/>
      <c r="J101" s="156"/>
      <c r="K101" s="156"/>
    </row>
    <row r="102" spans="1:11" x14ac:dyDescent="0.2">
      <c r="A102"/>
      <c r="F102" s="156"/>
      <c r="J102" s="156"/>
      <c r="K102" s="156"/>
    </row>
    <row r="103" spans="1:11" x14ac:dyDescent="0.2">
      <c r="A103"/>
      <c r="F103" s="156"/>
      <c r="J103" s="156"/>
      <c r="K103" s="156"/>
    </row>
    <row r="104" spans="1:11" x14ac:dyDescent="0.2">
      <c r="A104"/>
      <c r="F104" s="156"/>
      <c r="J104" s="156"/>
      <c r="K104" s="156"/>
    </row>
    <row r="105" spans="1:11" x14ac:dyDescent="0.2">
      <c r="A105"/>
      <c r="F105" s="156"/>
      <c r="J105" s="156"/>
      <c r="K105" s="156"/>
    </row>
    <row r="106" spans="1:11" x14ac:dyDescent="0.2">
      <c r="A106"/>
      <c r="F106" s="156"/>
      <c r="J106" s="156"/>
      <c r="K106" s="156"/>
    </row>
    <row r="107" spans="1:11" x14ac:dyDescent="0.2">
      <c r="A107"/>
      <c r="F107" s="156"/>
      <c r="J107" s="156"/>
      <c r="K107" s="156"/>
    </row>
    <row r="108" spans="1:11" x14ac:dyDescent="0.2">
      <c r="A108"/>
      <c r="F108" s="156"/>
      <c r="J108" s="156"/>
      <c r="K108" s="156"/>
    </row>
    <row r="109" spans="1:11" x14ac:dyDescent="0.2">
      <c r="A109"/>
      <c r="F109" s="156"/>
      <c r="J109" s="156"/>
      <c r="K109" s="156"/>
    </row>
    <row r="110" spans="1:11" x14ac:dyDescent="0.2">
      <c r="A110"/>
      <c r="F110" s="156"/>
      <c r="J110" s="156"/>
      <c r="K110" s="156"/>
    </row>
    <row r="111" spans="1:11" x14ac:dyDescent="0.2">
      <c r="A111"/>
      <c r="F111" s="156"/>
      <c r="J111" s="156"/>
      <c r="K111" s="156"/>
    </row>
    <row r="112" spans="1:11" x14ac:dyDescent="0.2">
      <c r="A112"/>
      <c r="F112" s="156"/>
      <c r="J112" s="156"/>
      <c r="K112" s="156"/>
    </row>
    <row r="113" spans="6:11" x14ac:dyDescent="0.2">
      <c r="F113" s="156"/>
      <c r="J113" s="156"/>
      <c r="K113" s="156"/>
    </row>
    <row r="114" spans="6:11" x14ac:dyDescent="0.2">
      <c r="F114" s="156"/>
      <c r="J114" s="156"/>
      <c r="K114" s="156"/>
    </row>
    <row r="115" spans="6:11" x14ac:dyDescent="0.2">
      <c r="F115" s="156"/>
      <c r="J115" s="156"/>
      <c r="K115" s="156"/>
    </row>
    <row r="116" spans="6:11" x14ac:dyDescent="0.2">
      <c r="F116" s="156"/>
      <c r="J116" s="156"/>
      <c r="K116" s="156"/>
    </row>
    <row r="117" spans="6:11" x14ac:dyDescent="0.2">
      <c r="F117" s="156"/>
      <c r="J117" s="156"/>
      <c r="K117" s="156"/>
    </row>
    <row r="118" spans="6:11" x14ac:dyDescent="0.2">
      <c r="F118" s="156"/>
      <c r="J118" s="156"/>
      <c r="K118" s="156"/>
    </row>
    <row r="119" spans="6:11" x14ac:dyDescent="0.2">
      <c r="F119" s="156"/>
      <c r="J119" s="156"/>
      <c r="K119" s="156"/>
    </row>
    <row r="120" spans="6:11" x14ac:dyDescent="0.2">
      <c r="F120" s="156"/>
      <c r="J120" s="156"/>
      <c r="K120" s="156"/>
    </row>
    <row r="121" spans="6:11" x14ac:dyDescent="0.2">
      <c r="F121" s="156"/>
      <c r="J121" s="156"/>
      <c r="K121" s="156"/>
    </row>
    <row r="122" spans="6:11" x14ac:dyDescent="0.2">
      <c r="F122" s="156"/>
      <c r="J122" s="156"/>
      <c r="K122" s="156"/>
    </row>
    <row r="123" spans="6:11" x14ac:dyDescent="0.2">
      <c r="F123" s="156"/>
      <c r="J123" s="156"/>
      <c r="K123" s="156"/>
    </row>
    <row r="124" spans="6:11" x14ac:dyDescent="0.2">
      <c r="F124" s="156"/>
      <c r="J124" s="156"/>
      <c r="K124" s="156"/>
    </row>
    <row r="125" spans="6:11" x14ac:dyDescent="0.2">
      <c r="F125" s="156"/>
      <c r="J125" s="156"/>
      <c r="K125" s="156"/>
    </row>
    <row r="126" spans="6:11" x14ac:dyDescent="0.2">
      <c r="F126" s="156"/>
      <c r="J126" s="156"/>
      <c r="K126" s="156"/>
    </row>
    <row r="127" spans="6:11" x14ac:dyDescent="0.2">
      <c r="F127" s="156"/>
      <c r="J127" s="156"/>
      <c r="K127" s="156"/>
    </row>
    <row r="128" spans="6:11" x14ac:dyDescent="0.2">
      <c r="F128" s="156"/>
      <c r="J128" s="156"/>
      <c r="K128" s="156"/>
    </row>
    <row r="129" spans="6:11" x14ac:dyDescent="0.2">
      <c r="F129" s="156"/>
      <c r="J129" s="156"/>
      <c r="K129" s="156"/>
    </row>
    <row r="130" spans="6:11" x14ac:dyDescent="0.2">
      <c r="F130" s="156"/>
      <c r="J130" s="156"/>
      <c r="K130" s="156"/>
    </row>
    <row r="131" spans="6:11" x14ac:dyDescent="0.2">
      <c r="F131" s="156"/>
      <c r="J131" s="156"/>
      <c r="K131" s="156"/>
    </row>
    <row r="132" spans="6:11" x14ac:dyDescent="0.2">
      <c r="F132" s="156"/>
      <c r="J132" s="156"/>
      <c r="K132" s="156"/>
    </row>
    <row r="133" spans="6:11" x14ac:dyDescent="0.2">
      <c r="F133" s="156"/>
      <c r="J133" s="156"/>
      <c r="K133" s="156"/>
    </row>
    <row r="134" spans="6:11" x14ac:dyDescent="0.2">
      <c r="F134" s="156"/>
      <c r="J134" s="156"/>
      <c r="K134" s="156"/>
    </row>
    <row r="135" spans="6:11" x14ac:dyDescent="0.2">
      <c r="F135" s="156"/>
      <c r="J135" s="156"/>
      <c r="K135" s="156"/>
    </row>
    <row r="136" spans="6:11" x14ac:dyDescent="0.2">
      <c r="F136" s="156"/>
      <c r="J136" s="156"/>
      <c r="K136" s="156"/>
    </row>
    <row r="137" spans="6:11" x14ac:dyDescent="0.2">
      <c r="F137" s="156"/>
      <c r="J137" s="156"/>
      <c r="K137" s="156"/>
    </row>
    <row r="138" spans="6:11" x14ac:dyDescent="0.2">
      <c r="F138" s="156"/>
      <c r="J138" s="156"/>
      <c r="K138" s="156"/>
    </row>
    <row r="139" spans="6:11" x14ac:dyDescent="0.2">
      <c r="F139" s="156"/>
      <c r="J139" s="156"/>
      <c r="K139" s="156"/>
    </row>
    <row r="140" spans="6:11" x14ac:dyDescent="0.2">
      <c r="F140" s="156"/>
      <c r="J140" s="156"/>
      <c r="K140" s="156"/>
    </row>
    <row r="141" spans="6:11" x14ac:dyDescent="0.2">
      <c r="F141" s="156"/>
      <c r="J141" s="156"/>
      <c r="K141" s="156"/>
    </row>
    <row r="142" spans="6:11" x14ac:dyDescent="0.2">
      <c r="F142" s="156"/>
      <c r="J142" s="156"/>
      <c r="K142" s="156"/>
    </row>
    <row r="143" spans="6:11" x14ac:dyDescent="0.2">
      <c r="F143" s="156"/>
      <c r="J143" s="156"/>
      <c r="K143" s="156"/>
    </row>
    <row r="144" spans="6:11" x14ac:dyDescent="0.2">
      <c r="F144" s="156"/>
      <c r="J144" s="156"/>
      <c r="K144" s="156"/>
    </row>
    <row r="145" spans="6:11" x14ac:dyDescent="0.2">
      <c r="F145" s="156"/>
      <c r="J145" s="156"/>
      <c r="K145" s="156"/>
    </row>
    <row r="146" spans="6:11" x14ac:dyDescent="0.2">
      <c r="F146" s="156"/>
      <c r="J146" s="156"/>
      <c r="K146" s="156"/>
    </row>
    <row r="147" spans="6:11" x14ac:dyDescent="0.2">
      <c r="F147" s="156"/>
      <c r="J147" s="156"/>
      <c r="K147" s="156"/>
    </row>
    <row r="148" spans="6:11" x14ac:dyDescent="0.2">
      <c r="F148" s="156"/>
      <c r="J148" s="156"/>
      <c r="K148" s="156"/>
    </row>
    <row r="149" spans="6:11" x14ac:dyDescent="0.2">
      <c r="F149" s="156"/>
      <c r="J149" s="156"/>
      <c r="K149" s="156"/>
    </row>
    <row r="150" spans="6:11" x14ac:dyDescent="0.2">
      <c r="F150" s="156"/>
      <c r="J150" s="156"/>
      <c r="K150" s="156"/>
    </row>
    <row r="151" spans="6:11" x14ac:dyDescent="0.2">
      <c r="F151" s="156"/>
      <c r="J151" s="156"/>
      <c r="K151" s="156"/>
    </row>
    <row r="152" spans="6:11" x14ac:dyDescent="0.2">
      <c r="F152" s="156"/>
      <c r="J152" s="156"/>
      <c r="K152" s="156"/>
    </row>
    <row r="153" spans="6:11" x14ac:dyDescent="0.2">
      <c r="F153" s="156"/>
      <c r="J153" s="156"/>
      <c r="K153" s="156"/>
    </row>
    <row r="154" spans="6:11" x14ac:dyDescent="0.2">
      <c r="F154" s="156"/>
      <c r="J154" s="156"/>
      <c r="K154" s="156"/>
    </row>
    <row r="155" spans="6:11" x14ac:dyDescent="0.2">
      <c r="F155" s="156"/>
      <c r="J155" s="156"/>
      <c r="K155" s="156"/>
    </row>
    <row r="156" spans="6:11" x14ac:dyDescent="0.2">
      <c r="F156" s="156"/>
      <c r="J156" s="156"/>
      <c r="K156" s="156"/>
    </row>
    <row r="157" spans="6:11" x14ac:dyDescent="0.2">
      <c r="F157" s="156"/>
      <c r="J157" s="156"/>
      <c r="K157" s="156"/>
    </row>
    <row r="158" spans="6:11" x14ac:dyDescent="0.2">
      <c r="F158" s="156"/>
      <c r="J158" s="156"/>
      <c r="K158" s="156"/>
    </row>
    <row r="159" spans="6:11" x14ac:dyDescent="0.2">
      <c r="F159" s="156"/>
      <c r="J159" s="156"/>
      <c r="K159" s="156"/>
    </row>
    <row r="160" spans="6:11" x14ac:dyDescent="0.2">
      <c r="F160" s="156"/>
      <c r="J160" s="156"/>
      <c r="K160" s="156"/>
    </row>
    <row r="161" spans="6:11" x14ac:dyDescent="0.2">
      <c r="F161" s="156"/>
      <c r="J161" s="156"/>
      <c r="K161" s="156"/>
    </row>
    <row r="162" spans="6:11" x14ac:dyDescent="0.2">
      <c r="F162" s="156"/>
      <c r="J162" s="156"/>
      <c r="K162" s="156"/>
    </row>
    <row r="163" spans="6:11" x14ac:dyDescent="0.2">
      <c r="F163" s="156"/>
      <c r="J163" s="156"/>
      <c r="K163" s="156"/>
    </row>
    <row r="164" spans="6:11" x14ac:dyDescent="0.2">
      <c r="F164" s="156"/>
      <c r="J164" s="156"/>
      <c r="K164" s="156"/>
    </row>
    <row r="165" spans="6:11" x14ac:dyDescent="0.2">
      <c r="F165" s="156"/>
      <c r="J165" s="156"/>
      <c r="K165" s="156"/>
    </row>
    <row r="166" spans="6:11" x14ac:dyDescent="0.2">
      <c r="F166" s="156"/>
      <c r="J166" s="156"/>
      <c r="K166" s="156"/>
    </row>
    <row r="167" spans="6:11" x14ac:dyDescent="0.2">
      <c r="F167" s="156"/>
      <c r="J167" s="156"/>
      <c r="K167" s="156"/>
    </row>
    <row r="168" spans="6:11" x14ac:dyDescent="0.2">
      <c r="F168" s="156"/>
      <c r="J168" s="156"/>
      <c r="K168" s="156"/>
    </row>
    <row r="169" spans="6:11" x14ac:dyDescent="0.2">
      <c r="F169" s="156"/>
      <c r="J169" s="156"/>
      <c r="K169" s="156"/>
    </row>
    <row r="170" spans="6:11" x14ac:dyDescent="0.2">
      <c r="F170" s="156"/>
      <c r="J170" s="156"/>
      <c r="K170" s="156"/>
    </row>
    <row r="171" spans="6:11" x14ac:dyDescent="0.2">
      <c r="F171" s="156"/>
      <c r="J171" s="156"/>
      <c r="K171" s="156"/>
    </row>
    <row r="172" spans="6:11" x14ac:dyDescent="0.2">
      <c r="F172" s="156"/>
      <c r="J172" s="156"/>
      <c r="K172" s="156"/>
    </row>
    <row r="173" spans="6:11" x14ac:dyDescent="0.2">
      <c r="F173" s="156"/>
      <c r="J173" s="156"/>
      <c r="K173" s="156"/>
    </row>
    <row r="174" spans="6:11" x14ac:dyDescent="0.2">
      <c r="F174" s="156"/>
      <c r="J174" s="156"/>
      <c r="K174" s="156"/>
    </row>
    <row r="175" spans="6:11" x14ac:dyDescent="0.2">
      <c r="F175" s="156"/>
      <c r="J175" s="156"/>
      <c r="K175" s="156"/>
    </row>
    <row r="176" spans="6:11" x14ac:dyDescent="0.2">
      <c r="F176" s="156"/>
      <c r="J176" s="156"/>
      <c r="K176" s="156"/>
    </row>
    <row r="177" spans="6:11" x14ac:dyDescent="0.2">
      <c r="F177" s="156"/>
      <c r="J177" s="156"/>
      <c r="K177" s="156"/>
    </row>
    <row r="178" spans="6:11" x14ac:dyDescent="0.2">
      <c r="F178" s="156"/>
      <c r="J178" s="156"/>
      <c r="K178" s="156"/>
    </row>
    <row r="179" spans="6:11" x14ac:dyDescent="0.2">
      <c r="F179" s="156"/>
      <c r="J179" s="156"/>
      <c r="K179" s="156"/>
    </row>
    <row r="180" spans="6:11" x14ac:dyDescent="0.2">
      <c r="F180" s="156"/>
      <c r="J180" s="156"/>
      <c r="K180" s="156"/>
    </row>
    <row r="181" spans="6:11" x14ac:dyDescent="0.2">
      <c r="F181" s="156"/>
      <c r="J181" s="156"/>
      <c r="K181" s="156"/>
    </row>
    <row r="182" spans="6:11" x14ac:dyDescent="0.2">
      <c r="F182" s="156"/>
      <c r="J182" s="156"/>
      <c r="K182" s="156"/>
    </row>
    <row r="183" spans="6:11" x14ac:dyDescent="0.2">
      <c r="F183" s="156"/>
      <c r="J183" s="156"/>
      <c r="K183" s="156"/>
    </row>
    <row r="184" spans="6:11" x14ac:dyDescent="0.2">
      <c r="F184" s="156"/>
      <c r="J184" s="156"/>
      <c r="K184" s="156"/>
    </row>
    <row r="185" spans="6:11" x14ac:dyDescent="0.2">
      <c r="F185" s="156"/>
      <c r="J185" s="156"/>
      <c r="K185" s="156"/>
    </row>
    <row r="186" spans="6:11" x14ac:dyDescent="0.2">
      <c r="F186" s="156"/>
      <c r="J186" s="156"/>
      <c r="K186" s="156"/>
    </row>
    <row r="187" spans="6:11" x14ac:dyDescent="0.2">
      <c r="F187" s="156"/>
      <c r="J187" s="156"/>
      <c r="K187" s="156"/>
    </row>
  </sheetData>
  <sortState xmlns:xlrd2="http://schemas.microsoft.com/office/spreadsheetml/2017/richdata2" ref="A8:R105">
    <sortCondition ref="A8:A105"/>
  </sortState>
  <mergeCells count="7">
    <mergeCell ref="A98:K98"/>
    <mergeCell ref="A4:B4"/>
    <mergeCell ref="H4:K4"/>
    <mergeCell ref="D4:G4"/>
    <mergeCell ref="A1:B1"/>
    <mergeCell ref="D1:G1"/>
    <mergeCell ref="A2:B2"/>
  </mergeCells>
  <hyperlinks>
    <hyperlink ref="A4" display="Back to Top Sheet" xr:uid="{00000000-0004-0000-3800-000000000000}"/>
    <hyperlink ref="A4:B4" location="Top!A1" display="Back to Top Sheet" xr:uid="{6698D2BD-4B72-4A36-97D6-3A26AE903579}"/>
  </hyperlink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B1A0C7"/>
    <pageSetUpPr fitToPage="1"/>
  </sheetPr>
  <dimension ref="A1:M281"/>
  <sheetViews>
    <sheetView zoomScaleNormal="100" workbookViewId="0">
      <selection sqref="A1:B1"/>
    </sheetView>
  </sheetViews>
  <sheetFormatPr defaultColWidth="11.42578125" defaultRowHeight="12.75" x14ac:dyDescent="0.2"/>
  <cols>
    <col min="1" max="1" width="25.85546875" style="163" customWidth="1"/>
    <col min="2" max="2" width="54.5703125" style="163" customWidth="1"/>
    <col min="3" max="3" width="16.140625" style="87" customWidth="1"/>
    <col min="4" max="4" width="16.5703125" style="161" customWidth="1"/>
    <col min="5" max="5" width="15.5703125" style="161" customWidth="1"/>
    <col min="6" max="6" width="15.85546875" style="160" customWidth="1"/>
    <col min="7" max="7" width="26.85546875" style="162" customWidth="1"/>
    <col min="8" max="9" width="16.5703125" style="161" customWidth="1"/>
    <col min="10" max="10" width="19.28515625" style="160" customWidth="1"/>
    <col min="11" max="11" width="27.42578125" style="160" customWidth="1"/>
    <col min="12" max="16384" width="11.42578125" style="160"/>
  </cols>
  <sheetData>
    <row r="1" spans="1:13" ht="21" customHeight="1" thickBot="1" x14ac:dyDescent="0.25">
      <c r="A1" s="2102" t="s">
        <v>985</v>
      </c>
      <c r="B1" s="2102"/>
      <c r="C1" s="1906"/>
      <c r="D1" s="2103"/>
      <c r="E1" s="2103"/>
      <c r="F1" s="2103"/>
      <c r="G1" s="2103"/>
    </row>
    <row r="2" spans="1:13" ht="21" customHeight="1" thickBot="1" x14ac:dyDescent="0.25">
      <c r="A2" s="2159" t="str">
        <f>Top!B87</f>
        <v>Object Transfer Service</v>
      </c>
      <c r="B2" s="2159"/>
      <c r="C2" s="1925"/>
      <c r="D2" s="979" t="s">
        <v>986</v>
      </c>
      <c r="E2" s="980" t="str">
        <f>Top!E87</f>
        <v>OTS.TS.p4</v>
      </c>
      <c r="F2" s="980"/>
      <c r="G2" s="981"/>
      <c r="H2" s="979" t="s">
        <v>11</v>
      </c>
      <c r="I2" s="981" t="str">
        <f>Top!$G87</f>
        <v>OTS.TS.p4</v>
      </c>
      <c r="J2" s="979" t="s">
        <v>987</v>
      </c>
      <c r="K2" s="1022">
        <v>44740</v>
      </c>
      <c r="M2" s="176"/>
    </row>
    <row r="3" spans="1:13" ht="18" customHeight="1" thickBot="1" x14ac:dyDescent="0.25">
      <c r="A3" s="55" t="s">
        <v>1220</v>
      </c>
      <c r="B3" s="55">
        <f>rel_date</f>
        <v>46070</v>
      </c>
      <c r="D3" s="979" t="s">
        <v>989</v>
      </c>
      <c r="E3" s="980" t="str">
        <f>Top!F87</f>
        <v>OTS.ICS.p1</v>
      </c>
      <c r="F3" s="980"/>
      <c r="G3" s="981"/>
      <c r="H3" s="982" t="s">
        <v>12</v>
      </c>
      <c r="I3" s="983" t="str">
        <f>Top!$H87</f>
        <v>OTS.ICS.p2</v>
      </c>
      <c r="J3" s="982"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398" t="s">
        <v>1001</v>
      </c>
      <c r="B6" s="308" t="s">
        <v>1002</v>
      </c>
      <c r="C6" s="1639" t="s">
        <v>2011</v>
      </c>
      <c r="D6" s="170"/>
      <c r="E6" s="455">
        <v>44832</v>
      </c>
      <c r="F6" s="170"/>
      <c r="G6" s="400"/>
      <c r="H6" s="443"/>
      <c r="I6" s="1037">
        <v>44832</v>
      </c>
      <c r="J6" s="402"/>
      <c r="K6" s="444"/>
    </row>
    <row r="7" spans="1:13" s="158" customFormat="1" x14ac:dyDescent="0.2">
      <c r="A7" s="403" t="s">
        <v>12</v>
      </c>
      <c r="B7" s="311" t="s">
        <v>1004</v>
      </c>
      <c r="C7" s="1885" t="s">
        <v>1005</v>
      </c>
      <c r="D7" s="281"/>
      <c r="E7" s="456">
        <v>44832</v>
      </c>
      <c r="F7" s="330"/>
      <c r="G7" s="405"/>
      <c r="H7" s="445"/>
      <c r="I7" s="461">
        <f>$B$3+90</f>
        <v>46160</v>
      </c>
      <c r="J7" s="204"/>
      <c r="K7" s="206" t="s">
        <v>1126</v>
      </c>
    </row>
    <row r="8" spans="1:13" s="158" customFormat="1" x14ac:dyDescent="0.2">
      <c r="A8" s="1068" t="s">
        <v>7511</v>
      </c>
      <c r="B8" s="1149" t="s">
        <v>7512</v>
      </c>
      <c r="C8" s="1608"/>
      <c r="D8" s="175" t="s">
        <v>1010</v>
      </c>
      <c r="E8" s="456">
        <v>44832</v>
      </c>
      <c r="F8" s="175" t="s">
        <v>1011</v>
      </c>
      <c r="G8" s="174"/>
      <c r="H8" s="326" t="s">
        <v>1010</v>
      </c>
      <c r="I8" s="1037">
        <v>44832</v>
      </c>
      <c r="J8" s="249" t="s">
        <v>1011</v>
      </c>
      <c r="K8" s="350"/>
    </row>
    <row r="9" spans="1:13" s="158" customFormat="1" x14ac:dyDescent="0.2">
      <c r="A9" s="1068" t="s">
        <v>7513</v>
      </c>
      <c r="B9" s="1149" t="s">
        <v>7514</v>
      </c>
      <c r="C9" s="1608"/>
      <c r="D9" s="330" t="s">
        <v>1010</v>
      </c>
      <c r="E9" s="456">
        <v>44832</v>
      </c>
      <c r="F9" s="330" t="s">
        <v>1011</v>
      </c>
      <c r="G9" s="174"/>
      <c r="H9" s="326" t="s">
        <v>1010</v>
      </c>
      <c r="I9" s="1037">
        <v>44832</v>
      </c>
      <c r="J9" s="249" t="s">
        <v>1011</v>
      </c>
      <c r="K9" s="350"/>
    </row>
    <row r="10" spans="1:13" s="158" customFormat="1" x14ac:dyDescent="0.2">
      <c r="A10" s="1068" t="s">
        <v>7515</v>
      </c>
      <c r="B10" s="1149" t="s">
        <v>7516</v>
      </c>
      <c r="C10" s="1608"/>
      <c r="D10" s="330" t="s">
        <v>1010</v>
      </c>
      <c r="E10" s="456">
        <v>44832</v>
      </c>
      <c r="F10" s="330" t="s">
        <v>1011</v>
      </c>
      <c r="G10" s="174"/>
      <c r="H10" s="326" t="s">
        <v>1010</v>
      </c>
      <c r="I10" s="1037">
        <v>44832</v>
      </c>
      <c r="J10" s="249" t="s">
        <v>1011</v>
      </c>
      <c r="K10" s="350"/>
    </row>
    <row r="11" spans="1:13" s="158" customFormat="1" x14ac:dyDescent="0.2">
      <c r="A11" s="1068" t="s">
        <v>7517</v>
      </c>
      <c r="B11" s="1149" t="s">
        <v>7518</v>
      </c>
      <c r="C11" s="1608"/>
      <c r="D11" s="330" t="s">
        <v>1010</v>
      </c>
      <c r="E11" s="456">
        <v>44832</v>
      </c>
      <c r="F11" s="330" t="s">
        <v>1011</v>
      </c>
      <c r="G11" s="174"/>
      <c r="H11" s="326" t="s">
        <v>1010</v>
      </c>
      <c r="I11" s="1037">
        <v>44832</v>
      </c>
      <c r="J11" s="249" t="s">
        <v>1011</v>
      </c>
      <c r="K11" s="350"/>
    </row>
    <row r="12" spans="1:13" s="158" customFormat="1" x14ac:dyDescent="0.2">
      <c r="A12" s="1068" t="s">
        <v>7519</v>
      </c>
      <c r="B12" s="1149" t="s">
        <v>7520</v>
      </c>
      <c r="C12" s="1608"/>
      <c r="D12" s="330" t="s">
        <v>1010</v>
      </c>
      <c r="E12" s="456">
        <v>44832</v>
      </c>
      <c r="F12" s="330" t="s">
        <v>1011</v>
      </c>
      <c r="G12" s="174"/>
      <c r="H12" s="326" t="s">
        <v>1010</v>
      </c>
      <c r="I12" s="1037">
        <v>44832</v>
      </c>
      <c r="J12" s="249" t="s">
        <v>1011</v>
      </c>
      <c r="K12" s="350"/>
    </row>
    <row r="13" spans="1:13" s="158" customFormat="1" x14ac:dyDescent="0.2">
      <c r="A13" s="1068" t="s">
        <v>7521</v>
      </c>
      <c r="B13" s="1149" t="s">
        <v>7522</v>
      </c>
      <c r="C13" s="1608"/>
      <c r="D13" s="330" t="s">
        <v>1010</v>
      </c>
      <c r="E13" s="456">
        <v>44832</v>
      </c>
      <c r="F13" s="330" t="s">
        <v>1011</v>
      </c>
      <c r="G13" s="174"/>
      <c r="H13" s="326" t="s">
        <v>1010</v>
      </c>
      <c r="I13" s="1037">
        <v>44832</v>
      </c>
      <c r="J13" s="249" t="s">
        <v>1011</v>
      </c>
      <c r="K13" s="350"/>
    </row>
    <row r="14" spans="1:13" s="158" customFormat="1" x14ac:dyDescent="0.2">
      <c r="A14" s="1068" t="s">
        <v>7523</v>
      </c>
      <c r="B14" s="1149" t="s">
        <v>7524</v>
      </c>
      <c r="C14" s="1608"/>
      <c r="D14" s="330" t="s">
        <v>1010</v>
      </c>
      <c r="E14" s="456">
        <v>44832</v>
      </c>
      <c r="F14" s="330" t="s">
        <v>1011</v>
      </c>
      <c r="G14" s="174"/>
      <c r="H14" s="326" t="s">
        <v>1010</v>
      </c>
      <c r="I14" s="1037">
        <v>44832</v>
      </c>
      <c r="J14" s="249" t="s">
        <v>1011</v>
      </c>
      <c r="K14" s="350"/>
    </row>
    <row r="15" spans="1:13" s="158" customFormat="1" x14ac:dyDescent="0.2">
      <c r="A15" s="1068" t="s">
        <v>7525</v>
      </c>
      <c r="B15" s="1149" t="s">
        <v>7526</v>
      </c>
      <c r="C15" s="1608"/>
      <c r="D15" s="330" t="s">
        <v>1010</v>
      </c>
      <c r="E15" s="456">
        <v>44832</v>
      </c>
      <c r="F15" s="330" t="s">
        <v>1011</v>
      </c>
      <c r="G15" s="174"/>
      <c r="H15" s="326" t="s">
        <v>1010</v>
      </c>
      <c r="I15" s="1037">
        <v>44832</v>
      </c>
      <c r="J15" s="249" t="s">
        <v>1011</v>
      </c>
      <c r="K15" s="350"/>
    </row>
    <row r="16" spans="1:13" s="158" customFormat="1" x14ac:dyDescent="0.2">
      <c r="A16" s="1068" t="s">
        <v>7527</v>
      </c>
      <c r="B16" s="1149" t="s">
        <v>7528</v>
      </c>
      <c r="C16" s="1275"/>
      <c r="D16" s="330" t="s">
        <v>1010</v>
      </c>
      <c r="E16" s="456">
        <v>44832</v>
      </c>
      <c r="F16" s="330" t="s">
        <v>1011</v>
      </c>
      <c r="G16" s="174"/>
      <c r="H16" s="326" t="s">
        <v>1010</v>
      </c>
      <c r="I16" s="1037">
        <v>44832</v>
      </c>
      <c r="J16" s="249" t="s">
        <v>1011</v>
      </c>
      <c r="K16" s="350"/>
    </row>
    <row r="17" spans="1:11" s="158" customFormat="1" x14ac:dyDescent="0.2">
      <c r="A17" s="1068" t="s">
        <v>7529</v>
      </c>
      <c r="B17" s="1149" t="s">
        <v>7530</v>
      </c>
      <c r="C17" s="1275"/>
      <c r="D17" s="330" t="s">
        <v>1010</v>
      </c>
      <c r="E17" s="456">
        <v>44832</v>
      </c>
      <c r="F17" s="330" t="s">
        <v>1011</v>
      </c>
      <c r="G17" s="174"/>
      <c r="H17" s="326" t="s">
        <v>1010</v>
      </c>
      <c r="I17" s="1037">
        <v>44832</v>
      </c>
      <c r="J17" s="249" t="s">
        <v>1011</v>
      </c>
      <c r="K17" s="350"/>
    </row>
    <row r="18" spans="1:11" s="158" customFormat="1" x14ac:dyDescent="0.2">
      <c r="A18" s="1068" t="s">
        <v>7531</v>
      </c>
      <c r="B18" s="1149" t="s">
        <v>7532</v>
      </c>
      <c r="C18" s="1275"/>
      <c r="D18" s="330" t="s">
        <v>1010</v>
      </c>
      <c r="E18" s="456">
        <v>44832</v>
      </c>
      <c r="F18" s="330" t="s">
        <v>1011</v>
      </c>
      <c r="G18" s="174"/>
      <c r="H18" s="326" t="s">
        <v>1010</v>
      </c>
      <c r="I18" s="1037">
        <v>44832</v>
      </c>
      <c r="J18" s="249" t="s">
        <v>1011</v>
      </c>
      <c r="K18" s="350"/>
    </row>
    <row r="19" spans="1:11" s="158" customFormat="1" x14ac:dyDescent="0.2">
      <c r="A19" s="1068" t="s">
        <v>7533</v>
      </c>
      <c r="B19" s="1149" t="s">
        <v>7534</v>
      </c>
      <c r="C19" s="1275"/>
      <c r="D19" s="330" t="s">
        <v>1010</v>
      </c>
      <c r="E19" s="456">
        <v>44832</v>
      </c>
      <c r="F19" s="330" t="s">
        <v>1011</v>
      </c>
      <c r="G19" s="174"/>
      <c r="H19" s="326" t="s">
        <v>1010</v>
      </c>
      <c r="I19" s="1037">
        <v>44832</v>
      </c>
      <c r="J19" s="249" t="s">
        <v>1011</v>
      </c>
      <c r="K19" s="350"/>
    </row>
    <row r="20" spans="1:11" s="158" customFormat="1" x14ac:dyDescent="0.2">
      <c r="A20" s="1068" t="s">
        <v>7535</v>
      </c>
      <c r="B20" s="1149" t="s">
        <v>7536</v>
      </c>
      <c r="C20" s="1275"/>
      <c r="D20" s="330" t="s">
        <v>1010</v>
      </c>
      <c r="E20" s="456">
        <v>44832</v>
      </c>
      <c r="F20" s="330" t="s">
        <v>1011</v>
      </c>
      <c r="G20" s="174"/>
      <c r="H20" s="326" t="s">
        <v>1010</v>
      </c>
      <c r="I20" s="1037">
        <v>44832</v>
      </c>
      <c r="J20" s="249" t="s">
        <v>1011</v>
      </c>
      <c r="K20" s="350"/>
    </row>
    <row r="21" spans="1:11" s="158" customFormat="1" x14ac:dyDescent="0.2">
      <c r="A21" s="1068" t="s">
        <v>7537</v>
      </c>
      <c r="B21" s="1149" t="s">
        <v>7538</v>
      </c>
      <c r="C21" s="1275"/>
      <c r="D21" s="330" t="s">
        <v>1010</v>
      </c>
      <c r="E21" s="456">
        <v>44832</v>
      </c>
      <c r="F21" s="330" t="s">
        <v>1011</v>
      </c>
      <c r="G21" s="174"/>
      <c r="H21" s="326" t="s">
        <v>1010</v>
      </c>
      <c r="I21" s="1037">
        <v>44832</v>
      </c>
      <c r="J21" s="249" t="s">
        <v>1011</v>
      </c>
      <c r="K21" s="350"/>
    </row>
    <row r="22" spans="1:11" s="158" customFormat="1" x14ac:dyDescent="0.2">
      <c r="A22" s="1068" t="s">
        <v>7539</v>
      </c>
      <c r="B22" s="1149" t="s">
        <v>7540</v>
      </c>
      <c r="C22" s="1275"/>
      <c r="D22" s="330" t="s">
        <v>1010</v>
      </c>
      <c r="E22" s="456">
        <v>44832</v>
      </c>
      <c r="F22" s="330" t="s">
        <v>1011</v>
      </c>
      <c r="G22" s="174"/>
      <c r="H22" s="326" t="s">
        <v>1010</v>
      </c>
      <c r="I22" s="1037">
        <v>44832</v>
      </c>
      <c r="J22" s="249" t="s">
        <v>1011</v>
      </c>
      <c r="K22" s="350"/>
    </row>
    <row r="23" spans="1:11" s="158" customFormat="1" x14ac:dyDescent="0.2">
      <c r="A23" s="1068" t="s">
        <v>7541</v>
      </c>
      <c r="B23" s="1149" t="s">
        <v>7542</v>
      </c>
      <c r="C23" s="1275"/>
      <c r="D23" s="330" t="s">
        <v>1010</v>
      </c>
      <c r="E23" s="456">
        <v>44832</v>
      </c>
      <c r="F23" s="330" t="s">
        <v>1011</v>
      </c>
      <c r="G23" s="174"/>
      <c r="H23" s="326" t="s">
        <v>1010</v>
      </c>
      <c r="I23" s="1037">
        <v>44832</v>
      </c>
      <c r="J23" s="249" t="s">
        <v>1011</v>
      </c>
      <c r="K23" s="350"/>
    </row>
    <row r="24" spans="1:11" s="158" customFormat="1" x14ac:dyDescent="0.2">
      <c r="A24" s="1068" t="s">
        <v>7543</v>
      </c>
      <c r="B24" s="1149" t="s">
        <v>7544</v>
      </c>
      <c r="C24" s="1275"/>
      <c r="D24" s="330" t="s">
        <v>1010</v>
      </c>
      <c r="E24" s="456">
        <v>44832</v>
      </c>
      <c r="F24" s="330" t="s">
        <v>1011</v>
      </c>
      <c r="G24" s="174"/>
      <c r="H24" s="326" t="s">
        <v>1010</v>
      </c>
      <c r="I24" s="1037">
        <v>44832</v>
      </c>
      <c r="J24" s="249" t="s">
        <v>1011</v>
      </c>
      <c r="K24" s="350"/>
    </row>
    <row r="25" spans="1:11" s="158" customFormat="1" x14ac:dyDescent="0.2">
      <c r="A25" s="1068" t="s">
        <v>7545</v>
      </c>
      <c r="B25" s="1149" t="s">
        <v>7546</v>
      </c>
      <c r="C25" s="1275"/>
      <c r="D25" s="330" t="s">
        <v>1010</v>
      </c>
      <c r="E25" s="456">
        <v>44832</v>
      </c>
      <c r="F25" s="330" t="s">
        <v>1011</v>
      </c>
      <c r="G25" s="174"/>
      <c r="H25" s="326" t="s">
        <v>1010</v>
      </c>
      <c r="I25" s="1037">
        <v>44832</v>
      </c>
      <c r="J25" s="249" t="s">
        <v>1011</v>
      </c>
      <c r="K25" s="350"/>
    </row>
    <row r="26" spans="1:11" s="158" customFormat="1" x14ac:dyDescent="0.2">
      <c r="A26" s="1068" t="s">
        <v>7547</v>
      </c>
      <c r="B26" s="1149" t="s">
        <v>7548</v>
      </c>
      <c r="C26" s="1275"/>
      <c r="D26" s="330" t="s">
        <v>1010</v>
      </c>
      <c r="E26" s="456">
        <v>44832</v>
      </c>
      <c r="F26" s="330" t="s">
        <v>1011</v>
      </c>
      <c r="G26" s="174"/>
      <c r="H26" s="326" t="s">
        <v>1010</v>
      </c>
      <c r="I26" s="1037">
        <v>44832</v>
      </c>
      <c r="J26" s="249" t="s">
        <v>1011</v>
      </c>
      <c r="K26" s="350"/>
    </row>
    <row r="27" spans="1:11" s="158" customFormat="1" x14ac:dyDescent="0.2">
      <c r="A27" s="1068" t="s">
        <v>7549</v>
      </c>
      <c r="B27" s="1149" t="s">
        <v>7550</v>
      </c>
      <c r="C27" s="1608"/>
      <c r="D27" s="330" t="s">
        <v>1010</v>
      </c>
      <c r="E27" s="456">
        <v>44832</v>
      </c>
      <c r="F27" s="330" t="s">
        <v>1011</v>
      </c>
      <c r="G27" s="174"/>
      <c r="H27" s="326" t="s">
        <v>1010</v>
      </c>
      <c r="I27" s="1037">
        <v>44832</v>
      </c>
      <c r="J27" s="249" t="s">
        <v>1011</v>
      </c>
      <c r="K27" s="350"/>
    </row>
    <row r="28" spans="1:11" s="158" customFormat="1" x14ac:dyDescent="0.2">
      <c r="A28" s="1068" t="s">
        <v>7551</v>
      </c>
      <c r="B28" s="1149" t="s">
        <v>7552</v>
      </c>
      <c r="C28" s="1608"/>
      <c r="D28" s="330" t="s">
        <v>1010</v>
      </c>
      <c r="E28" s="456">
        <v>44832</v>
      </c>
      <c r="F28" s="330" t="s">
        <v>1011</v>
      </c>
      <c r="G28" s="174"/>
      <c r="H28" s="326" t="s">
        <v>1010</v>
      </c>
      <c r="I28" s="1037">
        <v>44832</v>
      </c>
      <c r="J28" s="249" t="s">
        <v>1011</v>
      </c>
      <c r="K28" s="350"/>
    </row>
    <row r="29" spans="1:11" s="158" customFormat="1" ht="25.5" x14ac:dyDescent="0.2">
      <c r="A29" s="1068" t="s">
        <v>7553</v>
      </c>
      <c r="B29" s="1149" t="s">
        <v>1224</v>
      </c>
      <c r="C29" s="1275" t="s">
        <v>2011</v>
      </c>
      <c r="D29" s="330"/>
      <c r="E29" s="456"/>
      <c r="F29" s="330"/>
      <c r="G29" s="174"/>
      <c r="H29" s="326"/>
      <c r="I29" s="1037"/>
      <c r="J29" s="249"/>
      <c r="K29" s="350"/>
    </row>
    <row r="30" spans="1:11" s="158" customFormat="1" x14ac:dyDescent="0.2">
      <c r="A30" s="1068" t="s">
        <v>7554</v>
      </c>
      <c r="B30" s="1149" t="s">
        <v>7555</v>
      </c>
      <c r="C30" s="1608"/>
      <c r="D30" s="330" t="s">
        <v>1010</v>
      </c>
      <c r="E30" s="456">
        <v>44832</v>
      </c>
      <c r="F30" s="330" t="s">
        <v>1011</v>
      </c>
      <c r="G30" s="174"/>
      <c r="H30" s="326" t="s">
        <v>1010</v>
      </c>
      <c r="I30" s="1037">
        <v>44832</v>
      </c>
      <c r="J30" s="249" t="s">
        <v>1011</v>
      </c>
      <c r="K30" s="350"/>
    </row>
    <row r="31" spans="1:11" s="158" customFormat="1" ht="12.75" customHeight="1" x14ac:dyDescent="0.2">
      <c r="A31" s="1068" t="s">
        <v>7556</v>
      </c>
      <c r="B31" s="1149" t="s">
        <v>1224</v>
      </c>
      <c r="C31" s="1275" t="s">
        <v>2011</v>
      </c>
      <c r="D31" s="330"/>
      <c r="E31" s="456"/>
      <c r="F31" s="330"/>
      <c r="G31" s="174"/>
      <c r="H31" s="326"/>
      <c r="I31" s="1037"/>
      <c r="J31" s="249"/>
      <c r="K31" s="350"/>
    </row>
    <row r="32" spans="1:11" s="158" customFormat="1" x14ac:dyDescent="0.2">
      <c r="A32" s="1068" t="s">
        <v>7557</v>
      </c>
      <c r="B32" s="1149" t="s">
        <v>7558</v>
      </c>
      <c r="C32" s="1608"/>
      <c r="D32" s="330" t="s">
        <v>1010</v>
      </c>
      <c r="E32" s="456">
        <v>44832</v>
      </c>
      <c r="F32" s="330" t="s">
        <v>1011</v>
      </c>
      <c r="G32" s="174"/>
      <c r="H32" s="326" t="s">
        <v>1010</v>
      </c>
      <c r="I32" s="1037">
        <v>44832</v>
      </c>
      <c r="J32" s="249" t="s">
        <v>1011</v>
      </c>
      <c r="K32" s="350"/>
    </row>
    <row r="33" spans="1:11" s="158" customFormat="1" x14ac:dyDescent="0.2">
      <c r="A33" s="1068" t="s">
        <v>7559</v>
      </c>
      <c r="B33" s="1149" t="s">
        <v>7560</v>
      </c>
      <c r="C33" s="1608"/>
      <c r="D33" s="330" t="s">
        <v>1010</v>
      </c>
      <c r="E33" s="456">
        <v>44832</v>
      </c>
      <c r="F33" s="330" t="s">
        <v>1011</v>
      </c>
      <c r="G33" s="174"/>
      <c r="H33" s="326" t="s">
        <v>1010</v>
      </c>
      <c r="I33" s="1037">
        <v>44832</v>
      </c>
      <c r="J33" s="249" t="s">
        <v>1011</v>
      </c>
      <c r="K33" s="350"/>
    </row>
    <row r="34" spans="1:11" s="158" customFormat="1" x14ac:dyDescent="0.2">
      <c r="A34" s="1068" t="s">
        <v>7561</v>
      </c>
      <c r="B34" s="1149" t="s">
        <v>7562</v>
      </c>
      <c r="C34" s="1275"/>
      <c r="D34" s="330" t="s">
        <v>1010</v>
      </c>
      <c r="E34" s="456">
        <v>44832</v>
      </c>
      <c r="F34" s="330" t="s">
        <v>1011</v>
      </c>
      <c r="G34" s="174"/>
      <c r="H34" s="326" t="s">
        <v>1010</v>
      </c>
      <c r="I34" s="1037">
        <v>44832</v>
      </c>
      <c r="J34" s="249" t="s">
        <v>1011</v>
      </c>
      <c r="K34" s="350"/>
    </row>
    <row r="35" spans="1:11" s="158" customFormat="1" x14ac:dyDescent="0.2">
      <c r="A35" s="1068" t="s">
        <v>7563</v>
      </c>
      <c r="B35" s="1149" t="s">
        <v>7564</v>
      </c>
      <c r="C35" s="1275"/>
      <c r="D35" s="330" t="s">
        <v>1010</v>
      </c>
      <c r="E35" s="456">
        <v>44832</v>
      </c>
      <c r="F35" s="330" t="s">
        <v>1011</v>
      </c>
      <c r="G35" s="174"/>
      <c r="H35" s="326" t="s">
        <v>1010</v>
      </c>
      <c r="I35" s="1037">
        <v>44832</v>
      </c>
      <c r="J35" s="249" t="s">
        <v>1011</v>
      </c>
      <c r="K35" s="350"/>
    </row>
    <row r="36" spans="1:11" s="158" customFormat="1" x14ac:dyDescent="0.2">
      <c r="A36" s="1068" t="s">
        <v>7565</v>
      </c>
      <c r="B36" s="1149" t="s">
        <v>7566</v>
      </c>
      <c r="C36" s="1608"/>
      <c r="D36" s="330" t="s">
        <v>1010</v>
      </c>
      <c r="E36" s="456">
        <v>44832</v>
      </c>
      <c r="F36" s="330" t="s">
        <v>1011</v>
      </c>
      <c r="G36" s="174"/>
      <c r="H36" s="326" t="s">
        <v>1010</v>
      </c>
      <c r="I36" s="1037">
        <v>44832</v>
      </c>
      <c r="J36" s="249" t="s">
        <v>1011</v>
      </c>
      <c r="K36" s="350"/>
    </row>
    <row r="37" spans="1:11" s="158" customFormat="1" x14ac:dyDescent="0.2">
      <c r="A37" s="1068" t="s">
        <v>7567</v>
      </c>
      <c r="B37" s="1149" t="s">
        <v>7568</v>
      </c>
      <c r="C37" s="1275"/>
      <c r="D37" s="330" t="s">
        <v>1010</v>
      </c>
      <c r="E37" s="456">
        <v>44832</v>
      </c>
      <c r="F37" s="330" t="s">
        <v>1011</v>
      </c>
      <c r="G37" s="174"/>
      <c r="H37" s="326" t="s">
        <v>1010</v>
      </c>
      <c r="I37" s="1037">
        <v>44832</v>
      </c>
      <c r="J37" s="249" t="s">
        <v>1011</v>
      </c>
      <c r="K37" s="350"/>
    </row>
    <row r="38" spans="1:11" s="158" customFormat="1" x14ac:dyDescent="0.2">
      <c r="A38" s="1068" t="s">
        <v>7569</v>
      </c>
      <c r="B38" s="1149" t="s">
        <v>7570</v>
      </c>
      <c r="C38" s="1608"/>
      <c r="D38" s="330" t="s">
        <v>1010</v>
      </c>
      <c r="E38" s="456">
        <v>44832</v>
      </c>
      <c r="F38" s="330" t="s">
        <v>1011</v>
      </c>
      <c r="G38" s="174"/>
      <c r="H38" s="326" t="s">
        <v>1010</v>
      </c>
      <c r="I38" s="1037">
        <v>44832</v>
      </c>
      <c r="J38" s="249" t="s">
        <v>1011</v>
      </c>
      <c r="K38" s="350"/>
    </row>
    <row r="39" spans="1:11" s="158" customFormat="1" x14ac:dyDescent="0.2">
      <c r="A39" s="1068" t="s">
        <v>7571</v>
      </c>
      <c r="B39" s="1149" t="s">
        <v>7572</v>
      </c>
      <c r="C39" s="1275"/>
      <c r="D39" s="330" t="s">
        <v>1010</v>
      </c>
      <c r="E39" s="456">
        <v>44832</v>
      </c>
      <c r="F39" s="330" t="s">
        <v>1011</v>
      </c>
      <c r="G39" s="174"/>
      <c r="H39" s="326" t="s">
        <v>1010</v>
      </c>
      <c r="I39" s="1037">
        <v>44832</v>
      </c>
      <c r="J39" s="249" t="s">
        <v>1011</v>
      </c>
      <c r="K39" s="350"/>
    </row>
    <row r="40" spans="1:11" s="158" customFormat="1" x14ac:dyDescent="0.2">
      <c r="A40" s="1068" t="s">
        <v>7573</v>
      </c>
      <c r="B40" s="1149" t="s">
        <v>7574</v>
      </c>
      <c r="C40" s="1608"/>
      <c r="D40" s="330" t="s">
        <v>1010</v>
      </c>
      <c r="E40" s="456">
        <v>44832</v>
      </c>
      <c r="F40" s="330" t="s">
        <v>1011</v>
      </c>
      <c r="G40" s="174"/>
      <c r="H40" s="326" t="s">
        <v>1010</v>
      </c>
      <c r="I40" s="1037">
        <v>44832</v>
      </c>
      <c r="J40" s="249" t="s">
        <v>1011</v>
      </c>
      <c r="K40" s="350"/>
    </row>
    <row r="41" spans="1:11" s="158" customFormat="1" x14ac:dyDescent="0.2">
      <c r="A41" s="1068" t="s">
        <v>7575</v>
      </c>
      <c r="B41" s="1149" t="s">
        <v>7576</v>
      </c>
      <c r="C41" s="1275"/>
      <c r="D41" s="330" t="s">
        <v>1010</v>
      </c>
      <c r="E41" s="456">
        <v>44832</v>
      </c>
      <c r="F41" s="330" t="s">
        <v>1011</v>
      </c>
      <c r="G41" s="174"/>
      <c r="H41" s="326" t="s">
        <v>1010</v>
      </c>
      <c r="I41" s="1037">
        <v>44832</v>
      </c>
      <c r="J41" s="249" t="s">
        <v>1011</v>
      </c>
      <c r="K41" s="350"/>
    </row>
    <row r="42" spans="1:11" s="158" customFormat="1" x14ac:dyDescent="0.2">
      <c r="A42" s="1068" t="s">
        <v>7577</v>
      </c>
      <c r="B42" s="1149" t="s">
        <v>7578</v>
      </c>
      <c r="C42" s="1608"/>
      <c r="D42" s="330" t="s">
        <v>1010</v>
      </c>
      <c r="E42" s="456">
        <v>44832</v>
      </c>
      <c r="F42" s="330" t="s">
        <v>1011</v>
      </c>
      <c r="G42" s="174"/>
      <c r="H42" s="326" t="s">
        <v>1010</v>
      </c>
      <c r="I42" s="1037">
        <v>44832</v>
      </c>
      <c r="J42" s="249" t="s">
        <v>1011</v>
      </c>
      <c r="K42" s="350"/>
    </row>
    <row r="43" spans="1:11" s="158" customFormat="1" x14ac:dyDescent="0.2">
      <c r="A43" s="1068" t="s">
        <v>7579</v>
      </c>
      <c r="B43" s="1149" t="s">
        <v>7580</v>
      </c>
      <c r="C43" s="1275"/>
      <c r="D43" s="330" t="s">
        <v>1010</v>
      </c>
      <c r="E43" s="456">
        <v>44832</v>
      </c>
      <c r="F43" s="330" t="s">
        <v>1011</v>
      </c>
      <c r="G43" s="174"/>
      <c r="H43" s="326" t="s">
        <v>1010</v>
      </c>
      <c r="I43" s="1037">
        <v>44832</v>
      </c>
      <c r="J43" s="249" t="s">
        <v>1011</v>
      </c>
      <c r="K43" s="350"/>
    </row>
    <row r="44" spans="1:11" s="158" customFormat="1" x14ac:dyDescent="0.2">
      <c r="A44" s="1068" t="s">
        <v>7581</v>
      </c>
      <c r="B44" s="1149" t="s">
        <v>7582</v>
      </c>
      <c r="C44" s="1608"/>
      <c r="D44" s="330" t="s">
        <v>1010</v>
      </c>
      <c r="E44" s="456">
        <v>44832</v>
      </c>
      <c r="F44" s="330" t="s">
        <v>1011</v>
      </c>
      <c r="G44" s="174"/>
      <c r="H44" s="326" t="s">
        <v>1010</v>
      </c>
      <c r="I44" s="1037">
        <v>44832</v>
      </c>
      <c r="J44" s="249" t="s">
        <v>1011</v>
      </c>
      <c r="K44" s="350"/>
    </row>
    <row r="45" spans="1:11" s="158" customFormat="1" ht="25.5" x14ac:dyDescent="0.2">
      <c r="A45" s="1068" t="s">
        <v>7583</v>
      </c>
      <c r="B45" s="1149" t="s">
        <v>7584</v>
      </c>
      <c r="C45" s="1275"/>
      <c r="D45" s="330" t="s">
        <v>1010</v>
      </c>
      <c r="E45" s="456">
        <v>44832</v>
      </c>
      <c r="F45" s="330" t="s">
        <v>1011</v>
      </c>
      <c r="G45" s="174"/>
      <c r="H45" s="326" t="s">
        <v>1010</v>
      </c>
      <c r="I45" s="1037">
        <v>44832</v>
      </c>
      <c r="J45" s="249" t="s">
        <v>1011</v>
      </c>
      <c r="K45" s="350"/>
    </row>
    <row r="46" spans="1:11" s="158" customFormat="1" x14ac:dyDescent="0.2">
      <c r="A46" s="1068" t="s">
        <v>7585</v>
      </c>
      <c r="B46" s="1149" t="s">
        <v>7586</v>
      </c>
      <c r="C46" s="1608"/>
      <c r="D46" s="330" t="s">
        <v>1010</v>
      </c>
      <c r="E46" s="456">
        <v>44832</v>
      </c>
      <c r="F46" s="330" t="s">
        <v>1011</v>
      </c>
      <c r="G46" s="174"/>
      <c r="H46" s="326" t="s">
        <v>1010</v>
      </c>
      <c r="I46" s="1037">
        <v>44832</v>
      </c>
      <c r="J46" s="249" t="s">
        <v>1011</v>
      </c>
      <c r="K46" s="350"/>
    </row>
    <row r="47" spans="1:11" s="158" customFormat="1" x14ac:dyDescent="0.2">
      <c r="A47" s="1068" t="s">
        <v>7587</v>
      </c>
      <c r="B47" s="1149" t="s">
        <v>7588</v>
      </c>
      <c r="C47" s="1608"/>
      <c r="D47" s="330" t="s">
        <v>1010</v>
      </c>
      <c r="E47" s="456">
        <v>44832</v>
      </c>
      <c r="F47" s="330" t="s">
        <v>1011</v>
      </c>
      <c r="G47" s="174"/>
      <c r="H47" s="326" t="s">
        <v>1010</v>
      </c>
      <c r="I47" s="1037">
        <v>44832</v>
      </c>
      <c r="J47" s="249" t="s">
        <v>1011</v>
      </c>
      <c r="K47" s="350"/>
    </row>
    <row r="48" spans="1:11" s="158" customFormat="1" x14ac:dyDescent="0.2">
      <c r="A48" s="1068" t="s">
        <v>7589</v>
      </c>
      <c r="B48" s="1149" t="s">
        <v>7590</v>
      </c>
      <c r="C48" s="1608"/>
      <c r="D48" s="330" t="s">
        <v>1010</v>
      </c>
      <c r="E48" s="456">
        <v>44832</v>
      </c>
      <c r="F48" s="330" t="s">
        <v>1011</v>
      </c>
      <c r="G48" s="174"/>
      <c r="H48" s="326" t="s">
        <v>1010</v>
      </c>
      <c r="I48" s="1037">
        <v>44832</v>
      </c>
      <c r="J48" s="249" t="s">
        <v>1011</v>
      </c>
      <c r="K48" s="350"/>
    </row>
    <row r="49" spans="1:11" s="158" customFormat="1" x14ac:dyDescent="0.2">
      <c r="A49" s="1068" t="s">
        <v>7591</v>
      </c>
      <c r="B49" s="1149" t="s">
        <v>7592</v>
      </c>
      <c r="C49" s="1608"/>
      <c r="D49" s="330" t="s">
        <v>1010</v>
      </c>
      <c r="E49" s="456">
        <v>44832</v>
      </c>
      <c r="F49" s="330" t="s">
        <v>1011</v>
      </c>
      <c r="G49" s="174"/>
      <c r="H49" s="326" t="s">
        <v>1010</v>
      </c>
      <c r="I49" s="1037">
        <v>44832</v>
      </c>
      <c r="J49" s="249" t="s">
        <v>1011</v>
      </c>
      <c r="K49" s="350"/>
    </row>
    <row r="50" spans="1:11" s="158" customFormat="1" x14ac:dyDescent="0.2">
      <c r="A50" s="1068" t="s">
        <v>7593</v>
      </c>
      <c r="B50" s="1149" t="s">
        <v>7594</v>
      </c>
      <c r="C50" s="1608"/>
      <c r="D50" s="330" t="s">
        <v>1010</v>
      </c>
      <c r="E50" s="456">
        <v>44832</v>
      </c>
      <c r="F50" s="330" t="s">
        <v>1011</v>
      </c>
      <c r="G50" s="174"/>
      <c r="H50" s="326" t="s">
        <v>1010</v>
      </c>
      <c r="I50" s="1037">
        <v>44832</v>
      </c>
      <c r="J50" s="249" t="s">
        <v>1011</v>
      </c>
      <c r="K50" s="350"/>
    </row>
    <row r="51" spans="1:11" s="158" customFormat="1" x14ac:dyDescent="0.2">
      <c r="A51" s="1068" t="s">
        <v>7595</v>
      </c>
      <c r="B51" s="1149" t="s">
        <v>7596</v>
      </c>
      <c r="C51" s="1608"/>
      <c r="D51" s="330" t="s">
        <v>1010</v>
      </c>
      <c r="E51" s="456">
        <v>44832</v>
      </c>
      <c r="F51" s="330" t="s">
        <v>1011</v>
      </c>
      <c r="G51" s="174"/>
      <c r="H51" s="326" t="s">
        <v>1010</v>
      </c>
      <c r="I51" s="1037">
        <v>44832</v>
      </c>
      <c r="J51" s="249" t="s">
        <v>1011</v>
      </c>
      <c r="K51" s="350"/>
    </row>
    <row r="52" spans="1:11" s="158" customFormat="1" x14ac:dyDescent="0.2">
      <c r="A52" s="1068" t="s">
        <v>7597</v>
      </c>
      <c r="B52" s="1149" t="s">
        <v>7598</v>
      </c>
      <c r="C52" s="1608"/>
      <c r="D52" s="330" t="s">
        <v>1010</v>
      </c>
      <c r="E52" s="456">
        <v>44832</v>
      </c>
      <c r="F52" s="330" t="s">
        <v>1011</v>
      </c>
      <c r="G52" s="174"/>
      <c r="H52" s="326" t="s">
        <v>1010</v>
      </c>
      <c r="I52" s="1037">
        <v>44832</v>
      </c>
      <c r="J52" s="249" t="s">
        <v>1011</v>
      </c>
      <c r="K52" s="350"/>
    </row>
    <row r="53" spans="1:11" s="158" customFormat="1" x14ac:dyDescent="0.2">
      <c r="A53" s="1068" t="s">
        <v>7599</v>
      </c>
      <c r="B53" s="1149" t="s">
        <v>7600</v>
      </c>
      <c r="C53" s="1608"/>
      <c r="D53" s="330" t="s">
        <v>1010</v>
      </c>
      <c r="E53" s="456">
        <v>44832</v>
      </c>
      <c r="F53" s="330" t="s">
        <v>1011</v>
      </c>
      <c r="G53" s="174"/>
      <c r="H53" s="326" t="s">
        <v>1010</v>
      </c>
      <c r="I53" s="1037">
        <v>44832</v>
      </c>
      <c r="J53" s="249" t="s">
        <v>1011</v>
      </c>
      <c r="K53" s="350"/>
    </row>
    <row r="54" spans="1:11" s="158" customFormat="1" x14ac:dyDescent="0.2">
      <c r="A54" s="1068" t="s">
        <v>7601</v>
      </c>
      <c r="B54" s="1149" t="s">
        <v>7602</v>
      </c>
      <c r="C54" s="1608"/>
      <c r="D54" s="330" t="s">
        <v>1010</v>
      </c>
      <c r="E54" s="456">
        <v>44832</v>
      </c>
      <c r="F54" s="330" t="s">
        <v>1011</v>
      </c>
      <c r="G54" s="174"/>
      <c r="H54" s="326" t="s">
        <v>1010</v>
      </c>
      <c r="I54" s="1037">
        <v>44832</v>
      </c>
      <c r="J54" s="249" t="s">
        <v>1011</v>
      </c>
      <c r="K54" s="350"/>
    </row>
    <row r="55" spans="1:11" s="158" customFormat="1" x14ac:dyDescent="0.2">
      <c r="A55" s="1068" t="s">
        <v>7603</v>
      </c>
      <c r="B55" s="1149" t="s">
        <v>7604</v>
      </c>
      <c r="C55" s="1608"/>
      <c r="D55" s="330" t="s">
        <v>1010</v>
      </c>
      <c r="E55" s="456">
        <v>44832</v>
      </c>
      <c r="F55" s="330" t="s">
        <v>1011</v>
      </c>
      <c r="G55" s="174"/>
      <c r="H55" s="326" t="s">
        <v>1010</v>
      </c>
      <c r="I55" s="1037">
        <v>44832</v>
      </c>
      <c r="J55" s="249" t="s">
        <v>1011</v>
      </c>
      <c r="K55" s="350"/>
    </row>
    <row r="56" spans="1:11" s="158" customFormat="1" x14ac:dyDescent="0.2">
      <c r="A56" s="1068" t="s">
        <v>7605</v>
      </c>
      <c r="B56" s="1149" t="s">
        <v>7606</v>
      </c>
      <c r="C56" s="1275"/>
      <c r="D56" s="330" t="s">
        <v>1010</v>
      </c>
      <c r="E56" s="456">
        <v>44832</v>
      </c>
      <c r="F56" s="330" t="s">
        <v>1011</v>
      </c>
      <c r="G56" s="174"/>
      <c r="H56" s="326" t="s">
        <v>1010</v>
      </c>
      <c r="I56" s="1037">
        <v>44832</v>
      </c>
      <c r="J56" s="249" t="s">
        <v>1011</v>
      </c>
      <c r="K56" s="350"/>
    </row>
    <row r="57" spans="1:11" s="158" customFormat="1" x14ac:dyDescent="0.2">
      <c r="A57" s="1068" t="s">
        <v>7607</v>
      </c>
      <c r="B57" s="1149" t="s">
        <v>7608</v>
      </c>
      <c r="C57" s="1275"/>
      <c r="D57" s="330" t="s">
        <v>1010</v>
      </c>
      <c r="E57" s="456">
        <v>44832</v>
      </c>
      <c r="F57" s="330" t="s">
        <v>1011</v>
      </c>
      <c r="G57" s="174"/>
      <c r="H57" s="326" t="s">
        <v>1010</v>
      </c>
      <c r="I57" s="1037">
        <v>44832</v>
      </c>
      <c r="J57" s="249" t="s">
        <v>1011</v>
      </c>
      <c r="K57" s="350"/>
    </row>
    <row r="58" spans="1:11" s="158" customFormat="1" x14ac:dyDescent="0.2">
      <c r="A58" s="1068" t="s">
        <v>7609</v>
      </c>
      <c r="B58" s="1149" t="s">
        <v>7610</v>
      </c>
      <c r="C58" s="1608"/>
      <c r="D58" s="330" t="s">
        <v>1010</v>
      </c>
      <c r="E58" s="456">
        <v>44832</v>
      </c>
      <c r="F58" s="330" t="s">
        <v>1011</v>
      </c>
      <c r="G58" s="174"/>
      <c r="H58" s="326" t="s">
        <v>1010</v>
      </c>
      <c r="I58" s="1037">
        <v>44832</v>
      </c>
      <c r="J58" s="249" t="s">
        <v>1011</v>
      </c>
      <c r="K58" s="350"/>
    </row>
    <row r="59" spans="1:11" s="158" customFormat="1" x14ac:dyDescent="0.2">
      <c r="A59" s="1068" t="s">
        <v>7611</v>
      </c>
      <c r="B59" s="1149" t="s">
        <v>7612</v>
      </c>
      <c r="C59" s="1608"/>
      <c r="D59" s="330" t="s">
        <v>1010</v>
      </c>
      <c r="E59" s="456">
        <v>44832</v>
      </c>
      <c r="F59" s="330" t="s">
        <v>1011</v>
      </c>
      <c r="G59" s="174"/>
      <c r="H59" s="326" t="s">
        <v>1010</v>
      </c>
      <c r="I59" s="1037">
        <v>44832</v>
      </c>
      <c r="J59" s="249" t="s">
        <v>1011</v>
      </c>
      <c r="K59" s="350"/>
    </row>
    <row r="60" spans="1:11" s="158" customFormat="1" x14ac:dyDescent="0.2">
      <c r="A60" s="1068" t="s">
        <v>7613</v>
      </c>
      <c r="B60" s="1149" t="s">
        <v>7614</v>
      </c>
      <c r="C60" s="1275"/>
      <c r="D60" s="330" t="s">
        <v>1010</v>
      </c>
      <c r="E60" s="456">
        <v>44832</v>
      </c>
      <c r="F60" s="330" t="s">
        <v>1011</v>
      </c>
      <c r="G60" s="174"/>
      <c r="H60" s="326" t="s">
        <v>1010</v>
      </c>
      <c r="I60" s="1037">
        <v>44832</v>
      </c>
      <c r="J60" s="249" t="s">
        <v>1011</v>
      </c>
      <c r="K60" s="350"/>
    </row>
    <row r="61" spans="1:11" s="158" customFormat="1" x14ac:dyDescent="0.2">
      <c r="A61" s="1068" t="s">
        <v>7615</v>
      </c>
      <c r="B61" s="1149" t="s">
        <v>7616</v>
      </c>
      <c r="C61" s="1608"/>
      <c r="D61" s="330" t="s">
        <v>1010</v>
      </c>
      <c r="E61" s="456">
        <v>44832</v>
      </c>
      <c r="F61" s="330" t="s">
        <v>1011</v>
      </c>
      <c r="G61" s="174"/>
      <c r="H61" s="326" t="s">
        <v>1010</v>
      </c>
      <c r="I61" s="1037">
        <v>44832</v>
      </c>
      <c r="J61" s="249" t="s">
        <v>1011</v>
      </c>
      <c r="K61" s="350"/>
    </row>
    <row r="62" spans="1:11" s="158" customFormat="1" x14ac:dyDescent="0.2">
      <c r="A62" s="1068" t="s">
        <v>7617</v>
      </c>
      <c r="B62" s="1149" t="s">
        <v>7618</v>
      </c>
      <c r="C62" s="1275"/>
      <c r="D62" s="330" t="s">
        <v>1010</v>
      </c>
      <c r="E62" s="456">
        <v>44832</v>
      </c>
      <c r="F62" s="330" t="s">
        <v>1011</v>
      </c>
      <c r="G62" s="174"/>
      <c r="H62" s="326" t="s">
        <v>1010</v>
      </c>
      <c r="I62" s="1037">
        <v>44832</v>
      </c>
      <c r="J62" s="249" t="s">
        <v>1011</v>
      </c>
      <c r="K62" s="350"/>
    </row>
    <row r="63" spans="1:11" s="158" customFormat="1" ht="25.5" x14ac:dyDescent="0.2">
      <c r="A63" s="1068" t="s">
        <v>7619</v>
      </c>
      <c r="B63" s="1149" t="s">
        <v>7620</v>
      </c>
      <c r="C63" s="1608"/>
      <c r="D63" s="330" t="s">
        <v>1010</v>
      </c>
      <c r="E63" s="456">
        <v>44832</v>
      </c>
      <c r="F63" s="330" t="s">
        <v>1011</v>
      </c>
      <c r="G63" s="174"/>
      <c r="H63" s="326" t="s">
        <v>1010</v>
      </c>
      <c r="I63" s="1037">
        <v>44832</v>
      </c>
      <c r="J63" s="249" t="s">
        <v>1011</v>
      </c>
      <c r="K63" s="350"/>
    </row>
    <row r="64" spans="1:11" s="158" customFormat="1" x14ac:dyDescent="0.2">
      <c r="A64" s="1068" t="s">
        <v>7621</v>
      </c>
      <c r="B64" s="1149" t="s">
        <v>7622</v>
      </c>
      <c r="C64" s="1608"/>
      <c r="D64" s="330" t="s">
        <v>1010</v>
      </c>
      <c r="E64" s="456">
        <v>44832</v>
      </c>
      <c r="F64" s="330" t="s">
        <v>1011</v>
      </c>
      <c r="G64" s="174"/>
      <c r="H64" s="326" t="s">
        <v>1010</v>
      </c>
      <c r="I64" s="1037">
        <v>44832</v>
      </c>
      <c r="J64" s="249" t="s">
        <v>1011</v>
      </c>
      <c r="K64" s="350"/>
    </row>
    <row r="65" spans="1:11" s="158" customFormat="1" x14ac:dyDescent="0.2">
      <c r="A65" s="1068" t="s">
        <v>7623</v>
      </c>
      <c r="B65" s="1149" t="s">
        <v>7624</v>
      </c>
      <c r="C65" s="1608"/>
      <c r="D65" s="330" t="s">
        <v>1010</v>
      </c>
      <c r="E65" s="456">
        <v>44832</v>
      </c>
      <c r="F65" s="330" t="s">
        <v>1011</v>
      </c>
      <c r="G65" s="174"/>
      <c r="H65" s="326" t="s">
        <v>1010</v>
      </c>
      <c r="I65" s="1037">
        <v>44832</v>
      </c>
      <c r="J65" s="249" t="s">
        <v>1011</v>
      </c>
      <c r="K65" s="350"/>
    </row>
    <row r="66" spans="1:11" s="158" customFormat="1" x14ac:dyDescent="0.2">
      <c r="A66" s="1068" t="s">
        <v>7625</v>
      </c>
      <c r="B66" s="1149" t="s">
        <v>7626</v>
      </c>
      <c r="C66" s="1275"/>
      <c r="D66" s="330" t="s">
        <v>1010</v>
      </c>
      <c r="E66" s="456">
        <v>44832</v>
      </c>
      <c r="F66" s="330" t="s">
        <v>1011</v>
      </c>
      <c r="G66" s="174"/>
      <c r="H66" s="326" t="s">
        <v>1010</v>
      </c>
      <c r="I66" s="1037">
        <v>44832</v>
      </c>
      <c r="J66" s="249" t="s">
        <v>1011</v>
      </c>
      <c r="K66" s="350"/>
    </row>
    <row r="67" spans="1:11" s="158" customFormat="1" x14ac:dyDescent="0.2">
      <c r="A67" s="1068" t="s">
        <v>7627</v>
      </c>
      <c r="B67" s="1149" t="s">
        <v>7628</v>
      </c>
      <c r="C67" s="1608"/>
      <c r="D67" s="330" t="s">
        <v>1010</v>
      </c>
      <c r="E67" s="456">
        <v>44832</v>
      </c>
      <c r="F67" s="330" t="s">
        <v>1011</v>
      </c>
      <c r="G67" s="174"/>
      <c r="H67" s="326" t="s">
        <v>1010</v>
      </c>
      <c r="I67" s="1037">
        <v>44832</v>
      </c>
      <c r="J67" s="249" t="s">
        <v>1011</v>
      </c>
      <c r="K67" s="350"/>
    </row>
    <row r="68" spans="1:11" s="158" customFormat="1" x14ac:dyDescent="0.2">
      <c r="A68" s="1068" t="s">
        <v>7629</v>
      </c>
      <c r="B68" s="1149" t="s">
        <v>7630</v>
      </c>
      <c r="C68" s="1275"/>
      <c r="D68" s="330" t="s">
        <v>1010</v>
      </c>
      <c r="E68" s="456">
        <v>44832</v>
      </c>
      <c r="F68" s="330" t="s">
        <v>1011</v>
      </c>
      <c r="G68" s="174"/>
      <c r="H68" s="326" t="s">
        <v>1010</v>
      </c>
      <c r="I68" s="1037">
        <v>44832</v>
      </c>
      <c r="J68" s="249" t="s">
        <v>1011</v>
      </c>
      <c r="K68" s="350"/>
    </row>
    <row r="69" spans="1:11" s="158" customFormat="1" x14ac:dyDescent="0.2">
      <c r="A69" s="1068" t="s">
        <v>7631</v>
      </c>
      <c r="B69" s="1149" t="s">
        <v>7632</v>
      </c>
      <c r="C69" s="1275"/>
      <c r="D69" s="330" t="s">
        <v>1010</v>
      </c>
      <c r="E69" s="456">
        <v>44832</v>
      </c>
      <c r="F69" s="330" t="s">
        <v>1011</v>
      </c>
      <c r="G69" s="174"/>
      <c r="H69" s="326" t="s">
        <v>1010</v>
      </c>
      <c r="I69" s="1037">
        <v>44832</v>
      </c>
      <c r="J69" s="249" t="s">
        <v>1011</v>
      </c>
      <c r="K69" s="350"/>
    </row>
    <row r="70" spans="1:11" s="158" customFormat="1" ht="12.75" customHeight="1" x14ac:dyDescent="0.2">
      <c r="A70" s="1068" t="s">
        <v>7633</v>
      </c>
      <c r="B70" s="1149" t="s">
        <v>7634</v>
      </c>
      <c r="C70" s="1608"/>
      <c r="D70" s="330" t="s">
        <v>1010</v>
      </c>
      <c r="E70" s="456">
        <v>44832</v>
      </c>
      <c r="F70" s="330" t="s">
        <v>1011</v>
      </c>
      <c r="G70" s="174"/>
      <c r="H70" s="326" t="s">
        <v>1010</v>
      </c>
      <c r="I70" s="1037">
        <v>44832</v>
      </c>
      <c r="J70" s="249" t="s">
        <v>1011</v>
      </c>
      <c r="K70" s="350"/>
    </row>
    <row r="71" spans="1:11" s="158" customFormat="1" x14ac:dyDescent="0.2">
      <c r="A71" s="1068" t="s">
        <v>7635</v>
      </c>
      <c r="B71" s="1149" t="s">
        <v>7636</v>
      </c>
      <c r="C71" s="1275"/>
      <c r="D71" s="330" t="s">
        <v>1010</v>
      </c>
      <c r="E71" s="456">
        <v>44832</v>
      </c>
      <c r="F71" s="330" t="s">
        <v>1011</v>
      </c>
      <c r="G71" s="174"/>
      <c r="H71" s="326" t="s">
        <v>1010</v>
      </c>
      <c r="I71" s="1037">
        <v>44832</v>
      </c>
      <c r="J71" s="249" t="s">
        <v>1011</v>
      </c>
      <c r="K71" s="350"/>
    </row>
    <row r="72" spans="1:11" s="158" customFormat="1" x14ac:dyDescent="0.2">
      <c r="A72" s="1068" t="s">
        <v>7637</v>
      </c>
      <c r="B72" s="1149" t="s">
        <v>7638</v>
      </c>
      <c r="C72" s="1608"/>
      <c r="D72" s="330" t="s">
        <v>1010</v>
      </c>
      <c r="E72" s="456">
        <v>44832</v>
      </c>
      <c r="F72" s="330" t="s">
        <v>1011</v>
      </c>
      <c r="G72" s="174"/>
      <c r="H72" s="326" t="s">
        <v>1010</v>
      </c>
      <c r="I72" s="1037">
        <v>44832</v>
      </c>
      <c r="J72" s="249" t="s">
        <v>1011</v>
      </c>
      <c r="K72" s="350"/>
    </row>
    <row r="73" spans="1:11" s="158" customFormat="1" x14ac:dyDescent="0.2">
      <c r="A73" s="1068" t="s">
        <v>7639</v>
      </c>
      <c r="B73" s="1149" t="s">
        <v>7640</v>
      </c>
      <c r="C73" s="1275"/>
      <c r="D73" s="330" t="s">
        <v>1010</v>
      </c>
      <c r="E73" s="456">
        <v>44832</v>
      </c>
      <c r="F73" s="330" t="s">
        <v>1011</v>
      </c>
      <c r="G73" s="174"/>
      <c r="H73" s="326" t="s">
        <v>1010</v>
      </c>
      <c r="I73" s="1037">
        <v>44832</v>
      </c>
      <c r="J73" s="249" t="s">
        <v>1011</v>
      </c>
      <c r="K73" s="350"/>
    </row>
    <row r="74" spans="1:11" s="158" customFormat="1" x14ac:dyDescent="0.2">
      <c r="A74" s="1068" t="s">
        <v>7641</v>
      </c>
      <c r="B74" s="1149" t="s">
        <v>7642</v>
      </c>
      <c r="C74" s="1275"/>
      <c r="D74" s="330" t="s">
        <v>1010</v>
      </c>
      <c r="E74" s="456">
        <v>44832</v>
      </c>
      <c r="F74" s="330" t="s">
        <v>1011</v>
      </c>
      <c r="G74" s="174"/>
      <c r="H74" s="326" t="s">
        <v>1010</v>
      </c>
      <c r="I74" s="1037">
        <v>44832</v>
      </c>
      <c r="J74" s="249" t="s">
        <v>1011</v>
      </c>
      <c r="K74" s="350"/>
    </row>
    <row r="75" spans="1:11" s="158" customFormat="1" x14ac:dyDescent="0.2">
      <c r="A75" s="1068" t="s">
        <v>7643</v>
      </c>
      <c r="B75" s="1149" t="s">
        <v>7644</v>
      </c>
      <c r="C75" s="1608"/>
      <c r="D75" s="330" t="s">
        <v>1010</v>
      </c>
      <c r="E75" s="456">
        <v>44832</v>
      </c>
      <c r="F75" s="330" t="s">
        <v>1011</v>
      </c>
      <c r="G75" s="174"/>
      <c r="H75" s="326" t="s">
        <v>1010</v>
      </c>
      <c r="I75" s="1037">
        <v>44832</v>
      </c>
      <c r="J75" s="249" t="s">
        <v>1011</v>
      </c>
      <c r="K75" s="350"/>
    </row>
    <row r="76" spans="1:11" s="158" customFormat="1" ht="12.75" customHeight="1" x14ac:dyDescent="0.2">
      <c r="A76" s="1068" t="s">
        <v>7645</v>
      </c>
      <c r="B76" s="1149" t="s">
        <v>7646</v>
      </c>
      <c r="C76" s="1275"/>
      <c r="D76" s="330" t="s">
        <v>1010</v>
      </c>
      <c r="E76" s="456">
        <v>44832</v>
      </c>
      <c r="F76" s="330" t="s">
        <v>1011</v>
      </c>
      <c r="G76" s="174"/>
      <c r="H76" s="326" t="s">
        <v>1010</v>
      </c>
      <c r="I76" s="1037">
        <v>44832</v>
      </c>
      <c r="J76" s="249" t="s">
        <v>1011</v>
      </c>
      <c r="K76" s="350"/>
    </row>
    <row r="77" spans="1:11" s="158" customFormat="1" x14ac:dyDescent="0.2">
      <c r="A77" s="1068" t="s">
        <v>7647</v>
      </c>
      <c r="B77" s="1149" t="s">
        <v>7648</v>
      </c>
      <c r="C77" s="1275"/>
      <c r="D77" s="330" t="s">
        <v>1010</v>
      </c>
      <c r="E77" s="456">
        <v>44832</v>
      </c>
      <c r="F77" s="330" t="s">
        <v>1011</v>
      </c>
      <c r="G77" s="174"/>
      <c r="H77" s="326" t="s">
        <v>1010</v>
      </c>
      <c r="I77" s="1037">
        <v>44832</v>
      </c>
      <c r="J77" s="249" t="s">
        <v>1011</v>
      </c>
      <c r="K77" s="350"/>
    </row>
    <row r="78" spans="1:11" s="158" customFormat="1" x14ac:dyDescent="0.2">
      <c r="A78" s="1068" t="s">
        <v>7649</v>
      </c>
      <c r="B78" s="1149" t="s">
        <v>7650</v>
      </c>
      <c r="C78" s="1275"/>
      <c r="D78" s="330" t="s">
        <v>1010</v>
      </c>
      <c r="E78" s="456">
        <v>44832</v>
      </c>
      <c r="F78" s="330" t="s">
        <v>1011</v>
      </c>
      <c r="G78" s="174"/>
      <c r="H78" s="326" t="s">
        <v>1010</v>
      </c>
      <c r="I78" s="1037">
        <v>44832</v>
      </c>
      <c r="J78" s="249" t="s">
        <v>1011</v>
      </c>
      <c r="K78" s="350"/>
    </row>
    <row r="79" spans="1:11" s="158" customFormat="1" x14ac:dyDescent="0.2">
      <c r="A79" s="1068" t="s">
        <v>7651</v>
      </c>
      <c r="B79" s="1149" t="s">
        <v>7652</v>
      </c>
      <c r="C79" s="1275"/>
      <c r="D79" s="330" t="s">
        <v>1010</v>
      </c>
      <c r="E79" s="456">
        <v>44832</v>
      </c>
      <c r="F79" s="330" t="s">
        <v>1011</v>
      </c>
      <c r="G79" s="174"/>
      <c r="H79" s="326" t="s">
        <v>1010</v>
      </c>
      <c r="I79" s="1037">
        <v>44832</v>
      </c>
      <c r="J79" s="249" t="s">
        <v>1011</v>
      </c>
      <c r="K79" s="350"/>
    </row>
    <row r="80" spans="1:11" s="158" customFormat="1" x14ac:dyDescent="0.2">
      <c r="A80" s="1068" t="s">
        <v>7653</v>
      </c>
      <c r="B80" s="1149" t="s">
        <v>7654</v>
      </c>
      <c r="C80" s="1608"/>
      <c r="D80" s="330" t="s">
        <v>1010</v>
      </c>
      <c r="E80" s="456">
        <v>44832</v>
      </c>
      <c r="F80" s="330" t="s">
        <v>1011</v>
      </c>
      <c r="G80" s="174"/>
      <c r="H80" s="326" t="s">
        <v>1010</v>
      </c>
      <c r="I80" s="1037">
        <v>44832</v>
      </c>
      <c r="J80" s="249" t="s">
        <v>1011</v>
      </c>
      <c r="K80" s="350"/>
    </row>
    <row r="81" spans="1:11" s="158" customFormat="1" ht="12.75" customHeight="1" x14ac:dyDescent="0.2">
      <c r="A81" s="1068" t="s">
        <v>7655</v>
      </c>
      <c r="B81" s="1149" t="s">
        <v>7656</v>
      </c>
      <c r="C81" s="1275"/>
      <c r="D81" s="330" t="s">
        <v>1010</v>
      </c>
      <c r="E81" s="456">
        <v>44832</v>
      </c>
      <c r="F81" s="330" t="s">
        <v>1011</v>
      </c>
      <c r="G81" s="174"/>
      <c r="H81" s="326" t="s">
        <v>1010</v>
      </c>
      <c r="I81" s="1037">
        <v>44832</v>
      </c>
      <c r="J81" s="249" t="s">
        <v>1011</v>
      </c>
      <c r="K81" s="350"/>
    </row>
    <row r="82" spans="1:11" s="158" customFormat="1" ht="12.75" customHeight="1" x14ac:dyDescent="0.2">
      <c r="A82" s="1068" t="s">
        <v>7657</v>
      </c>
      <c r="B82" s="1149" t="s">
        <v>7658</v>
      </c>
      <c r="C82" s="1275"/>
      <c r="D82" s="330" t="s">
        <v>1010</v>
      </c>
      <c r="E82" s="456">
        <v>44832</v>
      </c>
      <c r="F82" s="330" t="s">
        <v>1011</v>
      </c>
      <c r="G82" s="174"/>
      <c r="H82" s="326" t="s">
        <v>1010</v>
      </c>
      <c r="I82" s="1037">
        <v>44832</v>
      </c>
      <c r="J82" s="249" t="s">
        <v>1011</v>
      </c>
      <c r="K82" s="350"/>
    </row>
    <row r="83" spans="1:11" s="158" customFormat="1" x14ac:dyDescent="0.2">
      <c r="A83" s="1068" t="s">
        <v>7659</v>
      </c>
      <c r="B83" s="1149" t="s">
        <v>7660</v>
      </c>
      <c r="C83" s="1608"/>
      <c r="D83" s="330" t="s">
        <v>1010</v>
      </c>
      <c r="E83" s="456">
        <v>44832</v>
      </c>
      <c r="F83" s="330" t="s">
        <v>1011</v>
      </c>
      <c r="G83" s="174"/>
      <c r="H83" s="326" t="s">
        <v>1010</v>
      </c>
      <c r="I83" s="1037">
        <v>44832</v>
      </c>
      <c r="J83" s="249" t="s">
        <v>1011</v>
      </c>
      <c r="K83" s="350"/>
    </row>
    <row r="84" spans="1:11" s="158" customFormat="1" ht="12.75" customHeight="1" x14ac:dyDescent="0.2">
      <c r="A84" s="1068" t="s">
        <v>7661</v>
      </c>
      <c r="B84" s="1149" t="s">
        <v>7662</v>
      </c>
      <c r="C84" s="1275"/>
      <c r="D84" s="330" t="s">
        <v>1010</v>
      </c>
      <c r="E84" s="456">
        <v>44832</v>
      </c>
      <c r="F84" s="330" t="s">
        <v>1011</v>
      </c>
      <c r="G84" s="174"/>
      <c r="H84" s="326" t="s">
        <v>1010</v>
      </c>
      <c r="I84" s="1037">
        <v>44832</v>
      </c>
      <c r="J84" s="249" t="s">
        <v>1011</v>
      </c>
      <c r="K84" s="350"/>
    </row>
    <row r="85" spans="1:11" s="158" customFormat="1" ht="12.75" customHeight="1" x14ac:dyDescent="0.2">
      <c r="A85" s="1068" t="s">
        <v>7663</v>
      </c>
      <c r="B85" s="1431" t="s">
        <v>1224</v>
      </c>
      <c r="C85" s="1275" t="s">
        <v>2011</v>
      </c>
      <c r="D85" s="330"/>
      <c r="E85" s="456"/>
      <c r="F85" s="330"/>
      <c r="G85" s="174"/>
      <c r="H85" s="326"/>
      <c r="I85" s="1037"/>
      <c r="J85" s="249"/>
      <c r="K85" s="350"/>
    </row>
    <row r="86" spans="1:11" s="158" customFormat="1" ht="12.75" customHeight="1" x14ac:dyDescent="0.2">
      <c r="A86" s="1068" t="s">
        <v>7664</v>
      </c>
      <c r="B86" s="1068" t="s">
        <v>7344</v>
      </c>
      <c r="C86" s="1275" t="s">
        <v>2011</v>
      </c>
      <c r="D86" s="325" t="s">
        <v>1010</v>
      </c>
      <c r="E86" s="866">
        <v>44923</v>
      </c>
      <c r="F86" s="340" t="s">
        <v>1011</v>
      </c>
      <c r="G86" s="867"/>
      <c r="H86" s="326" t="s">
        <v>1010</v>
      </c>
      <c r="I86" s="1037">
        <v>44923</v>
      </c>
      <c r="J86" s="204" t="s">
        <v>1011</v>
      </c>
      <c r="K86" s="206"/>
    </row>
    <row r="87" spans="1:11" s="158" customFormat="1" ht="12.75" customHeight="1" x14ac:dyDescent="0.2">
      <c r="A87" s="1068" t="s">
        <v>7665</v>
      </c>
      <c r="B87" s="1068" t="s">
        <v>7346</v>
      </c>
      <c r="C87" s="1275" t="s">
        <v>2011</v>
      </c>
      <c r="D87" s="325" t="s">
        <v>1010</v>
      </c>
      <c r="E87" s="866">
        <v>44923</v>
      </c>
      <c r="F87" s="340" t="s">
        <v>1011</v>
      </c>
      <c r="G87" s="867"/>
      <c r="H87" s="326" t="s">
        <v>1010</v>
      </c>
      <c r="I87" s="1037">
        <v>44923</v>
      </c>
      <c r="J87" s="204" t="s">
        <v>1011</v>
      </c>
      <c r="K87" s="206"/>
    </row>
    <row r="88" spans="1:11" s="158" customFormat="1" ht="12.75" customHeight="1" x14ac:dyDescent="0.2">
      <c r="A88" s="1068" t="s">
        <v>7666</v>
      </c>
      <c r="B88" s="1068" t="s">
        <v>7667</v>
      </c>
      <c r="C88" s="1275" t="s">
        <v>2011</v>
      </c>
      <c r="D88" s="325" t="s">
        <v>1010</v>
      </c>
      <c r="E88" s="866">
        <v>44923</v>
      </c>
      <c r="F88" s="340" t="s">
        <v>1011</v>
      </c>
      <c r="G88" s="867"/>
      <c r="H88" s="326" t="s">
        <v>1010</v>
      </c>
      <c r="I88" s="1037">
        <v>44923</v>
      </c>
      <c r="J88" s="204" t="s">
        <v>1011</v>
      </c>
      <c r="K88" s="206"/>
    </row>
    <row r="89" spans="1:11" s="158" customFormat="1" ht="12.75" customHeight="1" x14ac:dyDescent="0.2">
      <c r="A89" s="1068" t="s">
        <v>7668</v>
      </c>
      <c r="B89" s="1068" t="s">
        <v>7348</v>
      </c>
      <c r="C89" s="1275" t="s">
        <v>2011</v>
      </c>
      <c r="D89" s="325" t="s">
        <v>1010</v>
      </c>
      <c r="E89" s="866">
        <v>44923</v>
      </c>
      <c r="F89" s="340" t="s">
        <v>1011</v>
      </c>
      <c r="G89" s="867"/>
      <c r="H89" s="326" t="s">
        <v>1010</v>
      </c>
      <c r="I89" s="1037">
        <v>44923</v>
      </c>
      <c r="J89" s="204" t="s">
        <v>1011</v>
      </c>
      <c r="K89" s="206"/>
    </row>
    <row r="90" spans="1:11" s="158" customFormat="1" ht="12.75" customHeight="1" x14ac:dyDescent="0.2">
      <c r="A90" s="1068" t="s">
        <v>7669</v>
      </c>
      <c r="B90" s="1068" t="s">
        <v>7350</v>
      </c>
      <c r="C90" s="1275" t="s">
        <v>2011</v>
      </c>
      <c r="D90" s="325" t="s">
        <v>1010</v>
      </c>
      <c r="E90" s="866">
        <v>44923</v>
      </c>
      <c r="F90" s="340" t="s">
        <v>1011</v>
      </c>
      <c r="G90" s="867"/>
      <c r="H90" s="326" t="s">
        <v>1010</v>
      </c>
      <c r="I90" s="1037">
        <v>44923</v>
      </c>
      <c r="J90" s="204" t="s">
        <v>1011</v>
      </c>
      <c r="K90" s="206"/>
    </row>
    <row r="91" spans="1:11" s="158" customFormat="1" ht="12.75" customHeight="1" x14ac:dyDescent="0.2">
      <c r="A91" s="1068" t="s">
        <v>7670</v>
      </c>
      <c r="B91" s="1068" t="s">
        <v>7352</v>
      </c>
      <c r="C91" s="1275" t="s">
        <v>2011</v>
      </c>
      <c r="D91" s="325" t="s">
        <v>1010</v>
      </c>
      <c r="E91" s="866">
        <v>44923</v>
      </c>
      <c r="F91" s="340" t="s">
        <v>1011</v>
      </c>
      <c r="G91" s="867"/>
      <c r="H91" s="326" t="s">
        <v>1010</v>
      </c>
      <c r="I91" s="1037">
        <v>44923</v>
      </c>
      <c r="J91" s="204" t="s">
        <v>1011</v>
      </c>
      <c r="K91" s="206"/>
    </row>
    <row r="92" spans="1:11" s="158" customFormat="1" ht="12.75" customHeight="1" x14ac:dyDescent="0.2">
      <c r="A92" s="1068" t="s">
        <v>7671</v>
      </c>
      <c r="B92" s="1068" t="s">
        <v>7672</v>
      </c>
      <c r="C92" s="1275" t="s">
        <v>2011</v>
      </c>
      <c r="D92" s="325" t="s">
        <v>1010</v>
      </c>
      <c r="E92" s="866">
        <v>44923</v>
      </c>
      <c r="F92" s="340" t="s">
        <v>1011</v>
      </c>
      <c r="G92" s="867"/>
      <c r="H92" s="326" t="s">
        <v>1010</v>
      </c>
      <c r="I92" s="1037">
        <v>44923</v>
      </c>
      <c r="J92" s="204" t="s">
        <v>1011</v>
      </c>
      <c r="K92" s="206"/>
    </row>
    <row r="93" spans="1:11" s="158" customFormat="1" ht="12.75" customHeight="1" x14ac:dyDescent="0.2">
      <c r="A93" s="1068" t="s">
        <v>7673</v>
      </c>
      <c r="B93" s="1068" t="s">
        <v>7354</v>
      </c>
      <c r="C93" s="1275" t="s">
        <v>2011</v>
      </c>
      <c r="D93" s="325" t="s">
        <v>1010</v>
      </c>
      <c r="E93" s="866">
        <v>44923</v>
      </c>
      <c r="F93" s="340" t="s">
        <v>1011</v>
      </c>
      <c r="G93" s="867"/>
      <c r="H93" s="326" t="s">
        <v>1010</v>
      </c>
      <c r="I93" s="1037">
        <v>44923</v>
      </c>
      <c r="J93" s="204" t="s">
        <v>1011</v>
      </c>
      <c r="K93" s="206"/>
    </row>
    <row r="94" spans="1:11" s="158" customFormat="1" ht="12.75" customHeight="1" x14ac:dyDescent="0.2">
      <c r="A94" s="1068" t="s">
        <v>7674</v>
      </c>
      <c r="B94" s="1068" t="s">
        <v>7675</v>
      </c>
      <c r="C94" s="1275" t="s">
        <v>2011</v>
      </c>
      <c r="D94" s="325" t="s">
        <v>1010</v>
      </c>
      <c r="E94" s="866">
        <v>44923</v>
      </c>
      <c r="F94" s="340" t="s">
        <v>1011</v>
      </c>
      <c r="G94" s="867"/>
      <c r="H94" s="326" t="s">
        <v>1010</v>
      </c>
      <c r="I94" s="1037">
        <v>44923</v>
      </c>
      <c r="J94" s="204" t="s">
        <v>1011</v>
      </c>
      <c r="K94" s="206"/>
    </row>
    <row r="95" spans="1:11" s="158" customFormat="1" ht="12.75" customHeight="1" x14ac:dyDescent="0.2">
      <c r="A95" s="1068" t="s">
        <v>7676</v>
      </c>
      <c r="B95" s="1068" t="s">
        <v>7356</v>
      </c>
      <c r="C95" s="1275" t="s">
        <v>2011</v>
      </c>
      <c r="D95" s="325" t="s">
        <v>1010</v>
      </c>
      <c r="E95" s="866">
        <v>44923</v>
      </c>
      <c r="F95" s="340" t="s">
        <v>1011</v>
      </c>
      <c r="G95" s="867"/>
      <c r="H95" s="326" t="s">
        <v>1010</v>
      </c>
      <c r="I95" s="1037">
        <v>44923</v>
      </c>
      <c r="J95" s="204" t="s">
        <v>1011</v>
      </c>
      <c r="K95" s="206"/>
    </row>
    <row r="96" spans="1:11" s="158" customFormat="1" ht="12.75" customHeight="1" x14ac:dyDescent="0.2">
      <c r="A96" s="1068" t="s">
        <v>7677</v>
      </c>
      <c r="B96" s="1068" t="s">
        <v>7358</v>
      </c>
      <c r="C96" s="1275" t="s">
        <v>2011</v>
      </c>
      <c r="D96" s="281" t="s">
        <v>1010</v>
      </c>
      <c r="E96" s="456">
        <v>44923</v>
      </c>
      <c r="F96" s="330" t="s">
        <v>1011</v>
      </c>
      <c r="G96" s="352"/>
      <c r="H96" s="326" t="s">
        <v>1010</v>
      </c>
      <c r="I96" s="1037">
        <v>44923</v>
      </c>
      <c r="J96" s="204" t="s">
        <v>1011</v>
      </c>
      <c r="K96" s="206"/>
    </row>
    <row r="97" spans="1:11" s="158" customFormat="1" ht="12.75" customHeight="1" x14ac:dyDescent="0.2">
      <c r="A97" s="1068" t="s">
        <v>7678</v>
      </c>
      <c r="B97" s="1068" t="s">
        <v>7679</v>
      </c>
      <c r="C97" s="1275" t="s">
        <v>2011</v>
      </c>
      <c r="D97" s="281" t="s">
        <v>1010</v>
      </c>
      <c r="E97" s="456">
        <v>44923</v>
      </c>
      <c r="F97" s="330" t="s">
        <v>1011</v>
      </c>
      <c r="G97" s="352"/>
      <c r="H97" s="326" t="s">
        <v>1010</v>
      </c>
      <c r="I97" s="1037">
        <v>44923</v>
      </c>
      <c r="J97" s="204" t="s">
        <v>1011</v>
      </c>
      <c r="K97" s="206"/>
    </row>
    <row r="98" spans="1:11" s="158" customFormat="1" ht="12.75" customHeight="1" x14ac:dyDescent="0.2">
      <c r="A98" s="1068" t="s">
        <v>7680</v>
      </c>
      <c r="B98" s="1068" t="s">
        <v>7681</v>
      </c>
      <c r="C98" s="1275" t="s">
        <v>2011</v>
      </c>
      <c r="D98" s="281" t="s">
        <v>1010</v>
      </c>
      <c r="E98" s="456">
        <v>44923</v>
      </c>
      <c r="F98" s="330" t="s">
        <v>1011</v>
      </c>
      <c r="G98" s="352"/>
      <c r="H98" s="326" t="s">
        <v>1010</v>
      </c>
      <c r="I98" s="1037">
        <v>44923</v>
      </c>
      <c r="J98" s="204" t="s">
        <v>1011</v>
      </c>
      <c r="K98" s="206"/>
    </row>
    <row r="99" spans="1:11" s="158" customFormat="1" ht="12.75" customHeight="1" x14ac:dyDescent="0.2">
      <c r="A99" s="1068" t="s">
        <v>7682</v>
      </c>
      <c r="B99" s="1609" t="s">
        <v>7683</v>
      </c>
      <c r="C99" s="1275" t="s">
        <v>2011</v>
      </c>
      <c r="D99" s="281" t="s">
        <v>1010</v>
      </c>
      <c r="E99" s="456">
        <v>44923</v>
      </c>
      <c r="F99" s="330" t="s">
        <v>1011</v>
      </c>
      <c r="G99" s="352"/>
      <c r="H99" s="326" t="s">
        <v>1010</v>
      </c>
      <c r="I99" s="1037">
        <v>44923</v>
      </c>
      <c r="J99" s="204" t="s">
        <v>1011</v>
      </c>
      <c r="K99" s="206"/>
    </row>
    <row r="100" spans="1:11" s="158" customFormat="1" ht="12.75" customHeight="1" x14ac:dyDescent="0.2">
      <c r="A100" s="1068" t="s">
        <v>7684</v>
      </c>
      <c r="B100" s="1609" t="s">
        <v>7364</v>
      </c>
      <c r="C100" s="1275" t="s">
        <v>2011</v>
      </c>
      <c r="D100" s="281" t="s">
        <v>1010</v>
      </c>
      <c r="E100" s="456">
        <v>44923</v>
      </c>
      <c r="F100" s="330" t="s">
        <v>1011</v>
      </c>
      <c r="G100" s="352"/>
      <c r="H100" s="326" t="s">
        <v>1010</v>
      </c>
      <c r="I100" s="1037">
        <v>44923</v>
      </c>
      <c r="J100" s="204" t="s">
        <v>1011</v>
      </c>
      <c r="K100" s="206"/>
    </row>
    <row r="101" spans="1:11" s="158" customFormat="1" ht="13.5" customHeight="1" x14ac:dyDescent="0.2">
      <c r="A101" s="1152" t="s">
        <v>7685</v>
      </c>
      <c r="B101" s="1431" t="s">
        <v>3200</v>
      </c>
      <c r="C101" s="1275" t="s">
        <v>2011</v>
      </c>
      <c r="D101" s="281" t="s">
        <v>1010</v>
      </c>
      <c r="E101" s="456">
        <v>44923</v>
      </c>
      <c r="F101" s="330" t="s">
        <v>1011</v>
      </c>
      <c r="G101" s="352"/>
      <c r="H101" s="326" t="s">
        <v>1010</v>
      </c>
      <c r="I101" s="1037">
        <v>44923</v>
      </c>
      <c r="J101" s="204" t="s">
        <v>1011</v>
      </c>
      <c r="K101" s="206"/>
    </row>
    <row r="102" spans="1:11" s="158" customFormat="1" ht="13.5" thickBot="1" x14ac:dyDescent="0.25">
      <c r="A102" s="1214" t="s">
        <v>7686</v>
      </c>
      <c r="B102" s="1284" t="s">
        <v>3904</v>
      </c>
      <c r="C102" s="1610" t="s">
        <v>2011</v>
      </c>
      <c r="D102" s="282" t="s">
        <v>1010</v>
      </c>
      <c r="E102" s="457">
        <v>44923</v>
      </c>
      <c r="F102" s="203" t="s">
        <v>1011</v>
      </c>
      <c r="G102" s="354"/>
      <c r="H102" s="1607" t="s">
        <v>1010</v>
      </c>
      <c r="I102" s="1606">
        <v>44923</v>
      </c>
      <c r="J102" s="1605" t="s">
        <v>1011</v>
      </c>
      <c r="K102" s="366"/>
    </row>
    <row r="103" spans="1:11" ht="14.25" customHeight="1" x14ac:dyDescent="0.2">
      <c r="B103" s="172"/>
      <c r="D103" s="165"/>
      <c r="E103" s="165"/>
      <c r="F103" s="164"/>
      <c r="G103" s="166"/>
      <c r="H103" s="165"/>
      <c r="I103" s="165"/>
      <c r="J103" s="164"/>
      <c r="K103" s="164"/>
    </row>
    <row r="104" spans="1:11" customFormat="1" ht="14.25" customHeight="1" x14ac:dyDescent="0.2">
      <c r="A104" s="275" t="s">
        <v>1122</v>
      </c>
      <c r="B104" s="275"/>
      <c r="C104" s="87"/>
      <c r="D104" s="275"/>
      <c r="E104" s="275"/>
      <c r="F104" s="275"/>
      <c r="G104" s="275"/>
      <c r="H104" s="275"/>
      <c r="I104" s="275"/>
      <c r="J104" s="275"/>
      <c r="K104" s="275"/>
    </row>
    <row r="105" spans="1:11" ht="14.25" customHeight="1" x14ac:dyDescent="0.2">
      <c r="A105" s="2099" t="s">
        <v>2026</v>
      </c>
      <c r="B105" s="2099"/>
      <c r="C105" s="2099"/>
      <c r="D105" s="2099"/>
      <c r="E105" s="2099"/>
      <c r="F105" s="2099"/>
      <c r="G105" s="2099"/>
      <c r="H105" s="2099"/>
      <c r="I105" s="2099"/>
      <c r="J105" s="2099"/>
      <c r="K105" s="2099"/>
    </row>
    <row r="106" spans="1:11" ht="14.25" customHeight="1" x14ac:dyDescent="0.2">
      <c r="B106" s="172"/>
      <c r="D106" s="165"/>
      <c r="E106" s="165"/>
      <c r="F106" s="164"/>
      <c r="G106" s="166"/>
      <c r="H106" s="165"/>
      <c r="I106" s="165"/>
      <c r="J106" s="164"/>
      <c r="K106" s="164"/>
    </row>
    <row r="107" spans="1:11" ht="14.25" customHeight="1" x14ac:dyDescent="0.2">
      <c r="A107"/>
      <c r="B107" s="172"/>
      <c r="D107" s="165"/>
      <c r="E107" s="165"/>
      <c r="F107" s="164"/>
      <c r="G107" s="166"/>
      <c r="H107" s="165"/>
      <c r="I107" s="165"/>
      <c r="J107" s="164"/>
      <c r="K107" s="164"/>
    </row>
    <row r="108" spans="1:11" ht="14.25" customHeight="1" x14ac:dyDescent="0.2">
      <c r="A108"/>
      <c r="B108" s="172"/>
      <c r="D108" s="165"/>
      <c r="E108" s="165"/>
      <c r="F108" s="164"/>
      <c r="G108" s="166"/>
      <c r="H108" s="165"/>
      <c r="I108" s="165"/>
      <c r="J108" s="164"/>
      <c r="K108" s="164"/>
    </row>
    <row r="109" spans="1:11" ht="14.25" customHeight="1" x14ac:dyDescent="0.2">
      <c r="A109"/>
      <c r="B109" s="172"/>
      <c r="D109" s="165"/>
      <c r="E109" s="165"/>
      <c r="F109" s="164"/>
      <c r="G109" s="165"/>
      <c r="H109" s="165"/>
      <c r="I109" s="164"/>
      <c r="J109" s="164"/>
    </row>
    <row r="110" spans="1:11" ht="14.25" customHeight="1" x14ac:dyDescent="0.2">
      <c r="A110"/>
      <c r="B110" s="172"/>
      <c r="D110" s="165"/>
      <c r="E110" s="165"/>
      <c r="F110" s="164"/>
      <c r="G110" s="166"/>
      <c r="H110" s="165"/>
      <c r="I110" s="165"/>
      <c r="J110" s="164"/>
      <c r="K110" s="164"/>
    </row>
    <row r="111" spans="1:11" ht="14.25" customHeight="1" x14ac:dyDescent="0.2">
      <c r="A111"/>
      <c r="B111" s="172"/>
      <c r="D111" s="165"/>
      <c r="E111" s="165"/>
      <c r="F111" s="164"/>
      <c r="G111" s="166"/>
      <c r="H111" s="165"/>
      <c r="I111" s="165"/>
      <c r="J111" s="164"/>
      <c r="K111" s="164"/>
    </row>
    <row r="112" spans="1:11" ht="14.25" customHeight="1" x14ac:dyDescent="0.2">
      <c r="A112"/>
      <c r="B112" s="172"/>
      <c r="D112" s="165"/>
      <c r="E112" s="165"/>
      <c r="F112" s="164"/>
      <c r="G112" s="166"/>
      <c r="H112" s="165"/>
      <c r="I112" s="165"/>
      <c r="J112" s="164"/>
      <c r="K112" s="164"/>
    </row>
    <row r="113" spans="1:11" ht="14.25" customHeight="1" x14ac:dyDescent="0.2">
      <c r="A113"/>
      <c r="D113" s="165"/>
      <c r="E113" s="165"/>
      <c r="F113" s="164"/>
      <c r="G113" s="166"/>
      <c r="H113" s="165"/>
      <c r="I113" s="165"/>
      <c r="J113" s="164"/>
      <c r="K113" s="164"/>
    </row>
    <row r="114" spans="1:11" ht="14.25" customHeight="1" x14ac:dyDescent="0.2">
      <c r="A114"/>
      <c r="D114" s="165"/>
      <c r="E114" s="165"/>
      <c r="F114" s="164"/>
      <c r="G114" s="166"/>
      <c r="H114" s="165"/>
      <c r="I114" s="165"/>
      <c r="J114" s="164"/>
      <c r="K114" s="164"/>
    </row>
    <row r="115" spans="1:11" ht="14.25" customHeight="1" x14ac:dyDescent="0.2">
      <c r="A115"/>
      <c r="D115" s="165"/>
      <c r="E115" s="165"/>
      <c r="F115" s="164"/>
      <c r="G115" s="166"/>
      <c r="H115" s="1906"/>
      <c r="I115" s="165"/>
      <c r="J115" s="164"/>
      <c r="K115" s="164"/>
    </row>
    <row r="116" spans="1:11" ht="14.25" customHeight="1" x14ac:dyDescent="0.2">
      <c r="A116"/>
      <c r="D116" s="165"/>
      <c r="E116" s="165"/>
      <c r="F116" s="164"/>
      <c r="G116" s="166"/>
      <c r="H116" s="165"/>
      <c r="I116" s="165"/>
      <c r="J116" s="164"/>
      <c r="K116" s="164"/>
    </row>
    <row r="117" spans="1:11" ht="14.25" customHeight="1" x14ac:dyDescent="0.2">
      <c r="A117"/>
      <c r="D117" s="165"/>
      <c r="E117" s="165"/>
      <c r="F117" s="164"/>
      <c r="G117" s="166"/>
      <c r="H117" s="165"/>
      <c r="I117" s="165"/>
      <c r="J117" s="164"/>
      <c r="K117" s="164"/>
    </row>
    <row r="118" spans="1:11" ht="14.25" customHeight="1" x14ac:dyDescent="0.2">
      <c r="A118"/>
      <c r="D118" s="165"/>
      <c r="E118" s="165"/>
      <c r="F118" s="164"/>
      <c r="G118" s="166"/>
      <c r="H118" s="165"/>
      <c r="I118" s="165"/>
      <c r="J118" s="164"/>
      <c r="K118" s="164"/>
    </row>
    <row r="119" spans="1:11" ht="14.25" customHeight="1" x14ac:dyDescent="0.2">
      <c r="A119"/>
      <c r="D119" s="165"/>
      <c r="E119" s="165"/>
      <c r="F119" s="164"/>
      <c r="G119" s="166"/>
      <c r="H119" s="165"/>
      <c r="I119" s="165"/>
      <c r="J119" s="164"/>
      <c r="K119" s="164"/>
    </row>
    <row r="120" spans="1:11" ht="14.25" customHeight="1" x14ac:dyDescent="0.2">
      <c r="D120" s="165"/>
      <c r="E120" s="165"/>
      <c r="F120" s="164"/>
      <c r="G120" s="166"/>
      <c r="H120" s="165"/>
      <c r="I120" s="165"/>
      <c r="J120" s="164"/>
      <c r="K120" s="164"/>
    </row>
    <row r="121" spans="1:11" ht="14.25" customHeight="1" x14ac:dyDescent="0.2">
      <c r="D121" s="165"/>
      <c r="E121" s="165"/>
      <c r="F121" s="164"/>
      <c r="G121" s="166"/>
      <c r="H121" s="165"/>
      <c r="I121" s="165"/>
      <c r="J121" s="164"/>
      <c r="K121" s="164"/>
    </row>
    <row r="122" spans="1:11" ht="14.25" customHeight="1" x14ac:dyDescent="0.2">
      <c r="D122" s="165"/>
      <c r="E122" s="165"/>
      <c r="F122" s="164"/>
      <c r="G122" s="166"/>
      <c r="H122" s="165"/>
      <c r="I122" s="165"/>
      <c r="J122" s="164"/>
      <c r="K122" s="164"/>
    </row>
    <row r="123" spans="1:11" ht="14.25" customHeight="1" x14ac:dyDescent="0.2">
      <c r="D123" s="165"/>
      <c r="E123" s="165"/>
      <c r="F123" s="164"/>
      <c r="G123" s="166"/>
      <c r="H123" s="165"/>
      <c r="I123" s="165"/>
      <c r="J123" s="164"/>
      <c r="K123" s="164"/>
    </row>
    <row r="124" spans="1:11" ht="14.25" customHeight="1" x14ac:dyDescent="0.2">
      <c r="D124" s="165"/>
      <c r="E124" s="165"/>
      <c r="F124" s="164"/>
      <c r="G124" s="166"/>
      <c r="H124" s="165"/>
      <c r="I124" s="165"/>
      <c r="J124" s="164"/>
      <c r="K124" s="164"/>
    </row>
    <row r="125" spans="1:11" ht="14.25" customHeight="1" x14ac:dyDescent="0.2">
      <c r="D125" s="165"/>
      <c r="E125" s="165"/>
      <c r="F125" s="164"/>
      <c r="G125" s="166"/>
      <c r="H125" s="165"/>
      <c r="I125" s="165"/>
      <c r="J125" s="164"/>
      <c r="K125" s="164"/>
    </row>
    <row r="126" spans="1:11" ht="14.25" customHeight="1" x14ac:dyDescent="0.2">
      <c r="D126" s="165"/>
      <c r="E126" s="165"/>
      <c r="F126" s="164"/>
      <c r="G126" s="166"/>
      <c r="H126" s="165"/>
      <c r="I126" s="165"/>
      <c r="J126" s="164"/>
      <c r="K126" s="164"/>
    </row>
    <row r="127" spans="1:11" ht="14.25" customHeight="1" x14ac:dyDescent="0.2">
      <c r="D127" s="165"/>
      <c r="E127" s="165"/>
      <c r="F127" s="164"/>
      <c r="G127" s="166"/>
      <c r="H127" s="165"/>
      <c r="I127" s="165"/>
      <c r="J127" s="164"/>
      <c r="K127" s="164"/>
    </row>
    <row r="128" spans="1:11" ht="14.25" customHeight="1" x14ac:dyDescent="0.2">
      <c r="D128" s="165"/>
      <c r="E128" s="165"/>
      <c r="F128" s="164"/>
      <c r="G128" s="166"/>
      <c r="H128" s="165"/>
      <c r="I128" s="165"/>
      <c r="J128" s="164"/>
      <c r="K128" s="164"/>
    </row>
    <row r="129" spans="4:11" ht="14.25" customHeight="1" x14ac:dyDescent="0.2">
      <c r="D129" s="165"/>
      <c r="E129" s="165"/>
      <c r="F129" s="164"/>
      <c r="G129" s="166"/>
      <c r="H129" s="165"/>
      <c r="I129" s="165"/>
      <c r="J129" s="164"/>
      <c r="K129" s="164"/>
    </row>
    <row r="130" spans="4:11" ht="14.25" customHeight="1" x14ac:dyDescent="0.2">
      <c r="D130" s="165"/>
      <c r="E130" s="165"/>
      <c r="F130" s="164"/>
      <c r="G130" s="166"/>
      <c r="H130" s="165"/>
      <c r="I130" s="165"/>
      <c r="J130" s="164"/>
      <c r="K130" s="164"/>
    </row>
    <row r="131" spans="4:11" ht="14.25" customHeight="1" x14ac:dyDescent="0.2">
      <c r="D131" s="165"/>
      <c r="E131" s="165"/>
      <c r="F131" s="164"/>
      <c r="G131" s="166"/>
      <c r="H131" s="165"/>
      <c r="I131" s="165"/>
      <c r="J131" s="164"/>
      <c r="K131" s="164"/>
    </row>
    <row r="132" spans="4:11" ht="14.25" customHeight="1" x14ac:dyDescent="0.2">
      <c r="D132" s="165"/>
      <c r="E132" s="165"/>
      <c r="F132" s="164"/>
      <c r="G132" s="166"/>
      <c r="H132" s="165"/>
      <c r="I132" s="165"/>
      <c r="J132" s="164"/>
      <c r="K132" s="164"/>
    </row>
    <row r="133" spans="4:11" ht="14.25" customHeight="1" x14ac:dyDescent="0.2">
      <c r="D133" s="165"/>
      <c r="E133" s="165"/>
      <c r="F133" s="164"/>
      <c r="G133" s="166"/>
      <c r="H133" s="165"/>
      <c r="I133" s="165"/>
      <c r="J133" s="164"/>
      <c r="K133" s="164"/>
    </row>
    <row r="134" spans="4:11" ht="14.25" customHeight="1" x14ac:dyDescent="0.2">
      <c r="D134" s="165"/>
      <c r="E134" s="165"/>
      <c r="F134" s="164"/>
      <c r="G134" s="166"/>
      <c r="H134" s="165"/>
      <c r="I134" s="165"/>
      <c r="J134" s="164"/>
      <c r="K134" s="164"/>
    </row>
    <row r="135" spans="4:11" ht="14.25" customHeight="1" x14ac:dyDescent="0.2">
      <c r="D135" s="165"/>
      <c r="E135" s="165"/>
      <c r="F135" s="164"/>
      <c r="G135" s="166"/>
      <c r="H135" s="165"/>
      <c r="I135" s="165"/>
      <c r="J135" s="164"/>
      <c r="K135" s="164"/>
    </row>
    <row r="136" spans="4:11" ht="14.25" customHeight="1" x14ac:dyDescent="0.2">
      <c r="D136" s="165"/>
      <c r="E136" s="165"/>
      <c r="F136" s="164"/>
      <c r="G136" s="166"/>
      <c r="H136" s="165"/>
      <c r="I136" s="165"/>
      <c r="J136" s="164"/>
      <c r="K136" s="164"/>
    </row>
    <row r="137" spans="4:11" ht="14.25" customHeight="1" x14ac:dyDescent="0.2">
      <c r="D137" s="165"/>
      <c r="E137" s="165"/>
      <c r="F137" s="164"/>
      <c r="G137" s="166"/>
      <c r="H137" s="165"/>
      <c r="I137" s="165"/>
      <c r="J137" s="164"/>
      <c r="K137" s="164"/>
    </row>
    <row r="138" spans="4:11" ht="14.25" customHeight="1" x14ac:dyDescent="0.2">
      <c r="D138" s="165"/>
      <c r="E138" s="165"/>
      <c r="F138" s="164"/>
      <c r="G138" s="166"/>
      <c r="H138" s="165"/>
      <c r="I138" s="165"/>
      <c r="J138" s="164"/>
      <c r="K138" s="164"/>
    </row>
    <row r="139" spans="4:11" ht="14.25" customHeight="1" x14ac:dyDescent="0.2">
      <c r="D139" s="165"/>
      <c r="E139" s="165"/>
      <c r="F139" s="164"/>
      <c r="G139" s="166"/>
      <c r="H139" s="165"/>
      <c r="I139" s="165"/>
      <c r="J139" s="164"/>
      <c r="K139" s="164"/>
    </row>
    <row r="140" spans="4:11" ht="14.25" customHeight="1" x14ac:dyDescent="0.2">
      <c r="D140" s="165"/>
      <c r="E140" s="165"/>
      <c r="F140" s="164"/>
      <c r="G140" s="166"/>
      <c r="H140" s="165"/>
      <c r="I140" s="165"/>
      <c r="J140" s="164"/>
      <c r="K140" s="164"/>
    </row>
    <row r="141" spans="4:11" ht="14.25" customHeight="1" x14ac:dyDescent="0.2">
      <c r="D141" s="165"/>
      <c r="E141" s="165"/>
      <c r="F141" s="164"/>
      <c r="G141" s="166"/>
      <c r="H141" s="165"/>
      <c r="I141" s="165"/>
      <c r="J141" s="164"/>
      <c r="K141" s="164"/>
    </row>
    <row r="142" spans="4:11" ht="14.25" customHeight="1" x14ac:dyDescent="0.2">
      <c r="D142" s="165"/>
      <c r="E142" s="165"/>
      <c r="F142" s="164"/>
      <c r="G142" s="166"/>
      <c r="H142" s="165"/>
      <c r="I142" s="165"/>
      <c r="J142" s="164"/>
      <c r="K142" s="164"/>
    </row>
    <row r="143" spans="4:11" ht="14.25" customHeight="1" x14ac:dyDescent="0.2">
      <c r="D143" s="165"/>
      <c r="E143" s="165"/>
      <c r="F143" s="164"/>
      <c r="G143" s="166"/>
      <c r="H143" s="165"/>
      <c r="I143" s="165"/>
      <c r="J143" s="164"/>
      <c r="K143" s="164"/>
    </row>
    <row r="144" spans="4:11" ht="14.25" customHeight="1" x14ac:dyDescent="0.2">
      <c r="D144" s="165"/>
      <c r="E144" s="165"/>
      <c r="F144" s="164"/>
      <c r="G144" s="166"/>
      <c r="H144" s="165"/>
      <c r="I144" s="165"/>
      <c r="J144" s="164"/>
      <c r="K144" s="164"/>
    </row>
    <row r="145" spans="4:11" ht="14.25" customHeight="1" x14ac:dyDescent="0.2">
      <c r="D145" s="165"/>
      <c r="E145" s="165"/>
      <c r="F145" s="164"/>
      <c r="G145" s="166"/>
      <c r="H145" s="165"/>
      <c r="I145" s="165"/>
      <c r="J145" s="164"/>
      <c r="K145" s="164"/>
    </row>
    <row r="146" spans="4:11" ht="14.25" customHeight="1" x14ac:dyDescent="0.2">
      <c r="D146" s="165"/>
      <c r="E146" s="165"/>
      <c r="F146" s="164"/>
      <c r="G146" s="166"/>
      <c r="H146" s="165"/>
      <c r="I146" s="165"/>
      <c r="J146" s="164"/>
      <c r="K146" s="164"/>
    </row>
    <row r="147" spans="4:11" ht="14.25" customHeight="1" x14ac:dyDescent="0.2">
      <c r="D147" s="165"/>
      <c r="E147" s="165"/>
      <c r="F147" s="164"/>
      <c r="G147" s="166"/>
      <c r="H147" s="165"/>
      <c r="I147" s="165"/>
      <c r="J147" s="164"/>
      <c r="K147" s="164"/>
    </row>
    <row r="148" spans="4:11" ht="14.25" customHeight="1" x14ac:dyDescent="0.2">
      <c r="D148" s="165"/>
      <c r="E148" s="165"/>
      <c r="F148" s="164"/>
      <c r="G148" s="166"/>
      <c r="H148" s="165"/>
      <c r="I148" s="165"/>
      <c r="J148" s="164"/>
      <c r="K148" s="164"/>
    </row>
    <row r="149" spans="4:11" ht="14.25" customHeight="1" x14ac:dyDescent="0.2">
      <c r="D149" s="165"/>
      <c r="E149" s="165"/>
      <c r="F149" s="164"/>
      <c r="G149" s="166"/>
      <c r="H149" s="165"/>
      <c r="I149" s="165"/>
      <c r="J149" s="164"/>
      <c r="K149" s="164"/>
    </row>
    <row r="150" spans="4:11" ht="14.25" customHeight="1" x14ac:dyDescent="0.2">
      <c r="D150" s="165"/>
      <c r="E150" s="165"/>
      <c r="F150" s="164"/>
      <c r="G150" s="166"/>
      <c r="H150" s="165"/>
      <c r="I150" s="165"/>
      <c r="J150" s="164"/>
      <c r="K150" s="164"/>
    </row>
    <row r="151" spans="4:11" ht="14.25" customHeight="1" x14ac:dyDescent="0.2">
      <c r="D151" s="165"/>
      <c r="E151" s="165"/>
      <c r="F151" s="164"/>
      <c r="G151" s="166"/>
      <c r="H151" s="165"/>
      <c r="I151" s="165"/>
      <c r="J151" s="164"/>
      <c r="K151" s="164"/>
    </row>
    <row r="152" spans="4:11" ht="14.25" customHeight="1" x14ac:dyDescent="0.2">
      <c r="D152" s="165"/>
      <c r="E152" s="165"/>
      <c r="F152" s="164"/>
      <c r="G152" s="166"/>
      <c r="H152" s="165"/>
      <c r="I152" s="165"/>
      <c r="J152" s="164"/>
      <c r="K152" s="164"/>
    </row>
    <row r="153" spans="4:11" ht="14.25" customHeight="1" x14ac:dyDescent="0.2">
      <c r="D153" s="165"/>
      <c r="E153" s="165"/>
      <c r="F153" s="164"/>
      <c r="G153" s="166"/>
      <c r="H153" s="165"/>
      <c r="I153" s="165"/>
      <c r="J153" s="164"/>
      <c r="K153" s="164"/>
    </row>
    <row r="154" spans="4:11" ht="14.25" customHeight="1" x14ac:dyDescent="0.2">
      <c r="D154" s="165"/>
      <c r="E154" s="165"/>
      <c r="F154" s="164"/>
      <c r="G154" s="166"/>
      <c r="H154" s="165"/>
      <c r="I154" s="165"/>
      <c r="J154" s="164"/>
      <c r="K154" s="164"/>
    </row>
    <row r="155" spans="4:11" ht="14.25" customHeight="1" x14ac:dyDescent="0.2">
      <c r="D155" s="165"/>
      <c r="E155" s="165"/>
      <c r="F155" s="164"/>
      <c r="G155" s="166"/>
      <c r="H155" s="165"/>
      <c r="I155" s="165"/>
      <c r="J155" s="164"/>
      <c r="K155" s="164"/>
    </row>
    <row r="156" spans="4:11" ht="14.25" customHeight="1" x14ac:dyDescent="0.2">
      <c r="D156" s="165"/>
      <c r="E156" s="165"/>
      <c r="F156" s="164"/>
      <c r="G156" s="166"/>
      <c r="H156" s="165"/>
      <c r="I156" s="165"/>
      <c r="J156" s="164"/>
      <c r="K156" s="164"/>
    </row>
    <row r="157" spans="4:11" ht="14.25" customHeight="1" x14ac:dyDescent="0.2">
      <c r="D157" s="165"/>
      <c r="E157" s="165"/>
      <c r="F157" s="164"/>
      <c r="G157" s="166"/>
      <c r="H157" s="165"/>
      <c r="I157" s="165"/>
      <c r="J157" s="164"/>
      <c r="K157" s="164"/>
    </row>
    <row r="158" spans="4:11" ht="14.25" customHeight="1" x14ac:dyDescent="0.2">
      <c r="D158" s="165"/>
      <c r="E158" s="165"/>
      <c r="F158" s="164"/>
      <c r="G158" s="166"/>
      <c r="H158" s="165"/>
      <c r="I158" s="165"/>
      <c r="J158" s="164"/>
      <c r="K158" s="164"/>
    </row>
    <row r="159" spans="4:11" ht="14.25" customHeight="1" x14ac:dyDescent="0.2">
      <c r="D159" s="165"/>
      <c r="E159" s="165"/>
      <c r="F159" s="164"/>
      <c r="G159" s="166"/>
      <c r="H159" s="165"/>
      <c r="I159" s="165"/>
      <c r="J159" s="164"/>
      <c r="K159" s="164"/>
    </row>
    <row r="160" spans="4:11" ht="14.25" customHeight="1" x14ac:dyDescent="0.2">
      <c r="D160" s="165"/>
      <c r="E160" s="165"/>
      <c r="F160" s="164"/>
      <c r="G160" s="166"/>
      <c r="H160" s="165"/>
      <c r="I160" s="165"/>
      <c r="J160" s="164"/>
      <c r="K160" s="164"/>
    </row>
    <row r="161" spans="4:11" ht="14.25" customHeight="1" x14ac:dyDescent="0.2">
      <c r="D161" s="165"/>
      <c r="E161" s="165"/>
      <c r="F161" s="164"/>
      <c r="G161" s="166"/>
      <c r="H161" s="165"/>
      <c r="I161" s="165"/>
      <c r="J161" s="164"/>
      <c r="K161" s="164"/>
    </row>
    <row r="162" spans="4:11" ht="14.25" customHeight="1" x14ac:dyDescent="0.2">
      <c r="D162" s="165"/>
      <c r="E162" s="165"/>
      <c r="F162" s="164"/>
      <c r="G162" s="166"/>
      <c r="H162" s="165"/>
      <c r="I162" s="165"/>
      <c r="J162" s="164"/>
      <c r="K162" s="164"/>
    </row>
    <row r="163" spans="4:11" ht="14.25" customHeight="1" x14ac:dyDescent="0.2">
      <c r="D163" s="165"/>
      <c r="E163" s="165"/>
      <c r="F163" s="164"/>
      <c r="G163" s="166"/>
      <c r="H163" s="165"/>
      <c r="I163" s="165"/>
      <c r="J163" s="164"/>
      <c r="K163" s="164"/>
    </row>
    <row r="164" spans="4:11" ht="14.25" customHeight="1" x14ac:dyDescent="0.2">
      <c r="D164" s="165"/>
      <c r="E164" s="165"/>
      <c r="F164" s="164"/>
      <c r="G164" s="166"/>
      <c r="H164" s="165"/>
      <c r="I164" s="165"/>
      <c r="J164" s="164"/>
      <c r="K164" s="164"/>
    </row>
    <row r="165" spans="4:11" ht="14.25" customHeight="1" x14ac:dyDescent="0.2">
      <c r="D165" s="165"/>
      <c r="E165" s="165"/>
      <c r="F165" s="164"/>
      <c r="G165" s="166"/>
      <c r="H165" s="165"/>
      <c r="I165" s="165"/>
      <c r="J165" s="164"/>
      <c r="K165" s="164"/>
    </row>
    <row r="166" spans="4:11" ht="14.25" customHeight="1" x14ac:dyDescent="0.2">
      <c r="D166" s="165"/>
      <c r="E166" s="165"/>
      <c r="F166" s="164"/>
      <c r="G166" s="166"/>
      <c r="H166" s="165"/>
      <c r="I166" s="165"/>
      <c r="J166" s="164"/>
      <c r="K166" s="164"/>
    </row>
    <row r="167" spans="4:11" ht="14.25" customHeight="1" x14ac:dyDescent="0.2">
      <c r="D167" s="165"/>
      <c r="E167" s="165"/>
      <c r="F167" s="164"/>
      <c r="G167" s="166"/>
      <c r="H167" s="165"/>
      <c r="I167" s="165"/>
      <c r="J167" s="164"/>
      <c r="K167" s="164"/>
    </row>
    <row r="168" spans="4:11" ht="14.25" customHeight="1" x14ac:dyDescent="0.2">
      <c r="D168" s="165"/>
      <c r="E168" s="165"/>
      <c r="F168" s="164"/>
      <c r="G168" s="166"/>
      <c r="H168" s="165"/>
      <c r="I168" s="165"/>
      <c r="J168" s="164"/>
      <c r="K168" s="164"/>
    </row>
    <row r="169" spans="4:11" ht="14.25" customHeight="1" x14ac:dyDescent="0.2">
      <c r="D169" s="165"/>
      <c r="E169" s="165"/>
      <c r="F169" s="164"/>
      <c r="G169" s="166"/>
      <c r="H169" s="165"/>
      <c r="I169" s="165"/>
      <c r="J169" s="164"/>
      <c r="K169" s="164"/>
    </row>
    <row r="170" spans="4:11" ht="14.25" customHeight="1" x14ac:dyDescent="0.2">
      <c r="D170" s="165"/>
      <c r="E170" s="165"/>
      <c r="F170" s="164"/>
      <c r="G170" s="166"/>
      <c r="H170" s="165"/>
      <c r="I170" s="165"/>
      <c r="J170" s="164"/>
      <c r="K170" s="164"/>
    </row>
    <row r="171" spans="4:11" ht="14.25" customHeight="1" x14ac:dyDescent="0.2">
      <c r="D171" s="165"/>
      <c r="E171" s="165"/>
      <c r="F171" s="164"/>
      <c r="G171" s="166"/>
      <c r="H171" s="165"/>
      <c r="I171" s="165"/>
      <c r="J171" s="164"/>
      <c r="K171" s="164"/>
    </row>
    <row r="172" spans="4:11" ht="14.25" customHeight="1" x14ac:dyDescent="0.2">
      <c r="D172" s="165"/>
      <c r="E172" s="165"/>
      <c r="F172" s="164"/>
      <c r="G172" s="166"/>
      <c r="H172" s="165"/>
      <c r="I172" s="165"/>
      <c r="J172" s="164"/>
      <c r="K172" s="164"/>
    </row>
    <row r="173" spans="4:11" ht="14.25" customHeight="1" x14ac:dyDescent="0.2">
      <c r="D173" s="165"/>
      <c r="E173" s="165"/>
      <c r="F173" s="164"/>
      <c r="G173" s="166"/>
      <c r="H173" s="165"/>
      <c r="I173" s="165"/>
      <c r="J173" s="164"/>
      <c r="K173" s="164"/>
    </row>
    <row r="174" spans="4:11" ht="14.25" customHeight="1" x14ac:dyDescent="0.2">
      <c r="D174" s="165"/>
      <c r="E174" s="165"/>
      <c r="F174" s="164"/>
      <c r="G174" s="166"/>
      <c r="H174" s="165"/>
      <c r="I174" s="165"/>
      <c r="J174" s="164"/>
      <c r="K174" s="164"/>
    </row>
    <row r="175" spans="4:11" ht="14.25" customHeight="1" x14ac:dyDescent="0.2">
      <c r="D175" s="165"/>
      <c r="E175" s="165"/>
      <c r="F175" s="164"/>
      <c r="G175" s="166"/>
      <c r="H175" s="165"/>
      <c r="I175" s="165"/>
      <c r="J175" s="164"/>
      <c r="K175" s="164"/>
    </row>
    <row r="176" spans="4:11" ht="14.25" customHeight="1" x14ac:dyDescent="0.2">
      <c r="D176" s="165"/>
      <c r="E176" s="165"/>
      <c r="F176" s="164"/>
      <c r="G176" s="166"/>
      <c r="H176" s="165"/>
      <c r="I176" s="165"/>
      <c r="J176" s="164"/>
      <c r="K176" s="164"/>
    </row>
    <row r="177" spans="4:11" ht="14.25" customHeight="1" x14ac:dyDescent="0.2">
      <c r="D177" s="165"/>
      <c r="E177" s="165"/>
      <c r="F177" s="164"/>
      <c r="G177" s="166"/>
      <c r="H177" s="165"/>
      <c r="I177" s="165"/>
      <c r="J177" s="164"/>
      <c r="K177" s="164"/>
    </row>
    <row r="178" spans="4:11" ht="14.25" customHeight="1" x14ac:dyDescent="0.2">
      <c r="D178" s="165"/>
      <c r="E178" s="165"/>
      <c r="F178" s="164"/>
      <c r="G178" s="166"/>
      <c r="H178" s="165"/>
      <c r="I178" s="165"/>
      <c r="J178" s="164"/>
      <c r="K178" s="164"/>
    </row>
    <row r="179" spans="4:11" ht="14.25" customHeight="1" x14ac:dyDescent="0.2">
      <c r="D179" s="165"/>
      <c r="E179" s="165"/>
      <c r="F179" s="164"/>
      <c r="G179" s="166"/>
      <c r="H179" s="165"/>
      <c r="I179" s="165"/>
      <c r="J179" s="164"/>
      <c r="K179" s="164"/>
    </row>
    <row r="180" spans="4:11" ht="14.25" customHeight="1" x14ac:dyDescent="0.2">
      <c r="D180" s="165"/>
      <c r="E180" s="165"/>
      <c r="F180" s="164"/>
      <c r="G180" s="166"/>
      <c r="H180" s="165"/>
      <c r="I180" s="165"/>
      <c r="J180" s="164"/>
      <c r="K180" s="164"/>
    </row>
    <row r="181" spans="4:11" ht="14.25" customHeight="1" x14ac:dyDescent="0.2">
      <c r="D181" s="165"/>
      <c r="E181" s="165"/>
      <c r="F181" s="164"/>
      <c r="G181" s="166"/>
      <c r="H181" s="165"/>
      <c r="I181" s="165"/>
      <c r="J181" s="164"/>
      <c r="K181" s="164"/>
    </row>
    <row r="182" spans="4:11" ht="14.25" customHeight="1" x14ac:dyDescent="0.2">
      <c r="D182" s="165"/>
      <c r="E182" s="165"/>
      <c r="F182" s="164"/>
      <c r="G182" s="166"/>
      <c r="H182" s="165"/>
      <c r="I182" s="165"/>
      <c r="J182" s="164"/>
      <c r="K182" s="164"/>
    </row>
    <row r="183" spans="4:11" ht="14.25" customHeight="1" x14ac:dyDescent="0.2">
      <c r="D183" s="165"/>
      <c r="E183" s="165"/>
      <c r="F183" s="164"/>
      <c r="G183" s="166"/>
      <c r="H183" s="165"/>
      <c r="I183" s="165"/>
      <c r="J183" s="164"/>
      <c r="K183" s="164"/>
    </row>
    <row r="184" spans="4:11" ht="14.25" customHeight="1" x14ac:dyDescent="0.2">
      <c r="D184" s="165"/>
      <c r="E184" s="165"/>
      <c r="F184" s="164"/>
      <c r="G184" s="166"/>
      <c r="H184" s="165"/>
      <c r="I184" s="165"/>
      <c r="J184" s="164"/>
      <c r="K184" s="164"/>
    </row>
    <row r="185" spans="4:11" ht="14.25" customHeight="1" x14ac:dyDescent="0.2">
      <c r="D185" s="165"/>
      <c r="E185" s="165"/>
      <c r="F185" s="164"/>
      <c r="G185" s="166"/>
      <c r="H185" s="165"/>
      <c r="I185" s="165"/>
      <c r="J185" s="164"/>
      <c r="K185" s="164"/>
    </row>
    <row r="186" spans="4:11" ht="14.25" customHeight="1" x14ac:dyDescent="0.2">
      <c r="D186" s="165"/>
      <c r="E186" s="165"/>
      <c r="F186" s="164"/>
      <c r="G186" s="166"/>
      <c r="H186" s="165"/>
      <c r="I186" s="165"/>
      <c r="J186" s="164"/>
      <c r="K186" s="164"/>
    </row>
    <row r="187" spans="4:11" ht="14.25" customHeight="1" x14ac:dyDescent="0.2">
      <c r="D187" s="165"/>
      <c r="E187" s="165"/>
      <c r="F187" s="164"/>
      <c r="G187" s="166"/>
      <c r="H187" s="165"/>
      <c r="I187" s="165"/>
      <c r="J187" s="164"/>
      <c r="K187" s="164"/>
    </row>
    <row r="188" spans="4:11" ht="14.25" customHeight="1" x14ac:dyDescent="0.2">
      <c r="D188" s="165"/>
      <c r="E188" s="165"/>
      <c r="F188" s="164"/>
      <c r="G188" s="166"/>
      <c r="H188" s="165"/>
      <c r="I188" s="165"/>
      <c r="J188" s="164"/>
      <c r="K188" s="164"/>
    </row>
    <row r="189" spans="4:11" ht="14.25" customHeight="1" x14ac:dyDescent="0.2">
      <c r="D189" s="165"/>
      <c r="E189" s="165"/>
      <c r="F189" s="164"/>
      <c r="G189" s="166"/>
      <c r="H189" s="165"/>
      <c r="I189" s="165"/>
      <c r="J189" s="164"/>
      <c r="K189" s="164"/>
    </row>
    <row r="190" spans="4:11" ht="14.25" customHeight="1" x14ac:dyDescent="0.2">
      <c r="D190" s="165"/>
      <c r="E190" s="165"/>
      <c r="F190" s="164"/>
      <c r="G190" s="166"/>
      <c r="H190" s="165"/>
      <c r="I190" s="165"/>
      <c r="J190" s="164"/>
      <c r="K190" s="164"/>
    </row>
    <row r="191" spans="4:11" ht="14.25" customHeight="1" x14ac:dyDescent="0.2">
      <c r="D191" s="165"/>
      <c r="E191" s="165"/>
      <c r="F191" s="164"/>
      <c r="G191" s="166"/>
      <c r="H191" s="165"/>
      <c r="I191" s="165"/>
      <c r="J191" s="164"/>
      <c r="K191" s="164"/>
    </row>
    <row r="192" spans="4:11" ht="14.25" customHeight="1" x14ac:dyDescent="0.2">
      <c r="D192" s="165"/>
      <c r="E192" s="165"/>
      <c r="F192" s="164"/>
      <c r="G192" s="166"/>
      <c r="H192" s="165"/>
      <c r="I192" s="165"/>
      <c r="J192" s="164"/>
      <c r="K192" s="164"/>
    </row>
    <row r="193" spans="4:11" ht="14.25" customHeight="1" x14ac:dyDescent="0.2">
      <c r="D193" s="165"/>
      <c r="E193" s="165"/>
      <c r="F193" s="164"/>
      <c r="G193" s="166"/>
      <c r="H193" s="165"/>
      <c r="I193" s="165"/>
      <c r="J193" s="164"/>
      <c r="K193" s="164"/>
    </row>
    <row r="194" spans="4:11" ht="14.25" customHeight="1" x14ac:dyDescent="0.2">
      <c r="D194" s="165"/>
      <c r="E194" s="165"/>
      <c r="F194" s="164"/>
      <c r="G194" s="166"/>
      <c r="H194" s="165"/>
      <c r="I194" s="165"/>
      <c r="J194" s="164"/>
      <c r="K194" s="164"/>
    </row>
    <row r="195" spans="4:11" ht="14.25" customHeight="1" x14ac:dyDescent="0.2">
      <c r="D195" s="165"/>
      <c r="E195" s="165"/>
      <c r="F195" s="164"/>
      <c r="G195" s="166"/>
      <c r="H195" s="165"/>
      <c r="I195" s="165"/>
      <c r="J195" s="164"/>
      <c r="K195" s="164"/>
    </row>
    <row r="196" spans="4:11" ht="14.25" customHeight="1" x14ac:dyDescent="0.2">
      <c r="D196" s="165"/>
      <c r="E196" s="165"/>
      <c r="F196" s="164"/>
      <c r="G196" s="166"/>
      <c r="H196" s="165"/>
      <c r="I196" s="165"/>
      <c r="J196" s="164"/>
      <c r="K196" s="164"/>
    </row>
    <row r="197" spans="4:11" ht="14.25" customHeight="1" x14ac:dyDescent="0.2">
      <c r="D197" s="165"/>
      <c r="E197" s="165"/>
      <c r="F197" s="164"/>
      <c r="G197" s="166"/>
      <c r="H197" s="165"/>
      <c r="I197" s="165"/>
      <c r="J197" s="164"/>
      <c r="K197" s="164"/>
    </row>
    <row r="198" spans="4:11" ht="14.25" customHeight="1" x14ac:dyDescent="0.2">
      <c r="D198" s="165"/>
      <c r="E198" s="165"/>
      <c r="F198" s="164"/>
      <c r="G198" s="166"/>
      <c r="H198" s="165"/>
      <c r="I198" s="165"/>
      <c r="J198" s="164"/>
      <c r="K198" s="164"/>
    </row>
    <row r="199" spans="4:11" ht="14.25" customHeight="1" x14ac:dyDescent="0.2">
      <c r="D199" s="165"/>
      <c r="E199" s="165"/>
      <c r="F199" s="164"/>
      <c r="G199" s="166"/>
      <c r="H199" s="165"/>
      <c r="I199" s="165"/>
      <c r="J199" s="164"/>
      <c r="K199" s="164"/>
    </row>
    <row r="200" spans="4:11" ht="14.25" customHeight="1" x14ac:dyDescent="0.2">
      <c r="D200" s="165"/>
      <c r="E200" s="165"/>
      <c r="F200" s="164"/>
      <c r="G200" s="166"/>
      <c r="H200" s="165"/>
      <c r="I200" s="165"/>
      <c r="J200" s="164"/>
      <c r="K200" s="164"/>
    </row>
    <row r="201" spans="4:11" ht="14.25" customHeight="1" x14ac:dyDescent="0.2">
      <c r="D201" s="165"/>
      <c r="E201" s="165"/>
      <c r="F201" s="164"/>
      <c r="G201" s="166"/>
      <c r="H201" s="165"/>
      <c r="I201" s="165"/>
      <c r="J201" s="164"/>
      <c r="K201" s="164"/>
    </row>
    <row r="202" spans="4:11" ht="14.25" customHeight="1" x14ac:dyDescent="0.2">
      <c r="D202" s="165"/>
      <c r="E202" s="165"/>
      <c r="F202" s="164"/>
      <c r="G202" s="166"/>
      <c r="H202" s="165"/>
      <c r="I202" s="165"/>
      <c r="J202" s="164"/>
      <c r="K202" s="164"/>
    </row>
    <row r="203" spans="4:11" ht="14.25" customHeight="1" x14ac:dyDescent="0.2">
      <c r="D203" s="165"/>
      <c r="E203" s="165"/>
      <c r="F203" s="164"/>
      <c r="G203" s="166"/>
      <c r="H203" s="165"/>
      <c r="I203" s="165"/>
      <c r="J203" s="164"/>
      <c r="K203" s="164"/>
    </row>
    <row r="204" spans="4:11" ht="14.25" customHeight="1" x14ac:dyDescent="0.2">
      <c r="D204" s="165"/>
      <c r="E204" s="165"/>
      <c r="F204" s="164"/>
      <c r="G204" s="166"/>
      <c r="H204" s="165"/>
      <c r="I204" s="165"/>
      <c r="J204" s="164"/>
      <c r="K204" s="164"/>
    </row>
    <row r="205" spans="4:11" ht="14.25" customHeight="1" x14ac:dyDescent="0.2">
      <c r="D205" s="165"/>
      <c r="E205" s="165"/>
      <c r="F205" s="164"/>
      <c r="G205" s="166"/>
      <c r="H205" s="165"/>
      <c r="I205" s="165"/>
      <c r="J205" s="164"/>
      <c r="K205" s="164"/>
    </row>
    <row r="206" spans="4:11" ht="14.25" customHeight="1" x14ac:dyDescent="0.2">
      <c r="D206" s="165"/>
      <c r="E206" s="165"/>
      <c r="F206" s="164"/>
      <c r="G206" s="166"/>
      <c r="H206" s="165"/>
      <c r="I206" s="165"/>
      <c r="J206" s="164"/>
      <c r="K206" s="164"/>
    </row>
    <row r="207" spans="4:11" ht="14.25" customHeight="1" x14ac:dyDescent="0.2"/>
    <row r="208" spans="4:11"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sheetData>
  <sortState xmlns:xlrd2="http://schemas.microsoft.com/office/spreadsheetml/2017/richdata2" ref="A8:R113">
    <sortCondition ref="A8:A113"/>
  </sortState>
  <mergeCells count="7">
    <mergeCell ref="A105:K105"/>
    <mergeCell ref="D4:G4"/>
    <mergeCell ref="A4:B4"/>
    <mergeCell ref="H4:K4"/>
    <mergeCell ref="A1:B1"/>
    <mergeCell ref="D1:G1"/>
    <mergeCell ref="A2:B2"/>
  </mergeCells>
  <hyperlinks>
    <hyperlink ref="A4" display="Back to Top Sheet" xr:uid="{00000000-0004-0000-3900-000000000000}"/>
    <hyperlink ref="A4:B4" location="Top!A1" display="Back to Top Sheet" xr:uid="{ADDA7ADE-E453-4AA2-8102-EC4F8403412A}"/>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B1A0C7"/>
  </sheetPr>
  <dimension ref="A1:M163"/>
  <sheetViews>
    <sheetView workbookViewId="0"/>
  </sheetViews>
  <sheetFormatPr defaultColWidth="11.42578125" defaultRowHeight="12.75" x14ac:dyDescent="0.2"/>
  <cols>
    <col min="1" max="1" width="32.42578125" style="155" customWidth="1"/>
    <col min="2" max="2" width="71.42578125" style="157" customWidth="1"/>
    <col min="3" max="3" width="16.140625" style="155" customWidth="1"/>
    <col min="4" max="4" width="17" style="155" customWidth="1"/>
    <col min="5" max="5" width="15.5703125" style="153" customWidth="1"/>
    <col min="6" max="6" width="16.42578125" style="153" customWidth="1"/>
    <col min="7" max="7" width="20" style="153" customWidth="1"/>
    <col min="8" max="8" width="17" style="152" customWidth="1"/>
    <col min="9" max="9" width="20" style="154" customWidth="1"/>
    <col min="10" max="10" width="20.85546875" style="153" customWidth="1"/>
    <col min="11" max="11" width="23.28515625" style="153" customWidth="1"/>
    <col min="12" max="12" width="15.5703125" style="152" customWidth="1"/>
    <col min="13" max="13" width="22.5703125" style="152" customWidth="1"/>
    <col min="14" max="16384" width="11.42578125" style="152"/>
  </cols>
  <sheetData>
    <row r="1" spans="1:13" ht="21" customHeight="1" thickBot="1" x14ac:dyDescent="0.25">
      <c r="A1" s="345" t="s">
        <v>985</v>
      </c>
      <c r="B1" s="1307"/>
      <c r="C1" s="345"/>
      <c r="D1" s="347"/>
      <c r="E1" s="347"/>
      <c r="F1" s="347"/>
      <c r="G1" s="347"/>
      <c r="H1" s="153"/>
      <c r="I1" s="153"/>
      <c r="J1" s="152"/>
      <c r="K1" s="152"/>
    </row>
    <row r="2" spans="1:13" ht="21" customHeight="1" thickBot="1" x14ac:dyDescent="0.25">
      <c r="A2" s="2113" t="str">
        <f>Top!B88</f>
        <v>Physical Activity Monitor Profile</v>
      </c>
      <c r="B2" s="2113"/>
      <c r="C2" s="1929"/>
      <c r="D2" s="988" t="s">
        <v>7687</v>
      </c>
      <c r="E2" s="988" t="str">
        <f>Top!E88</f>
        <v>PAMP.TS.p1</v>
      </c>
      <c r="F2" s="996"/>
      <c r="G2" s="996"/>
      <c r="H2" s="987" t="s">
        <v>11</v>
      </c>
      <c r="I2" s="991" t="str">
        <f>Top!G88</f>
        <v>PAMP.TS.p1</v>
      </c>
      <c r="J2" s="987" t="s">
        <v>987</v>
      </c>
      <c r="K2" s="1023">
        <v>45474</v>
      </c>
      <c r="M2" s="151"/>
    </row>
    <row r="3" spans="1:13" ht="18" customHeight="1" thickBot="1" x14ac:dyDescent="0.25">
      <c r="A3" s="202" t="s">
        <v>1220</v>
      </c>
      <c r="B3" s="1308">
        <f>rel_date</f>
        <v>46070</v>
      </c>
      <c r="C3" s="55"/>
      <c r="D3" s="987" t="s">
        <v>7688</v>
      </c>
      <c r="E3" s="988" t="str">
        <f>Top!F88</f>
        <v>PAMP.ICS.p2</v>
      </c>
      <c r="F3" s="996"/>
      <c r="G3" s="996"/>
      <c r="H3" s="977" t="s">
        <v>12</v>
      </c>
      <c r="I3" s="978" t="str">
        <f>Top!H88</f>
        <v>PAMP.ICS.p3</v>
      </c>
      <c r="J3" s="977" t="s">
        <v>987</v>
      </c>
      <c r="K3" s="1085">
        <f>rel_date</f>
        <v>46070</v>
      </c>
    </row>
    <row r="4" spans="1:13" ht="14.25" customHeight="1" thickBot="1" x14ac:dyDescent="0.25">
      <c r="A4" s="1911" t="s">
        <v>990</v>
      </c>
      <c r="B4" s="1309"/>
      <c r="C4" s="346"/>
      <c r="D4" s="2108" t="s">
        <v>991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608" t="s">
        <v>1001</v>
      </c>
      <c r="B6" s="608" t="s">
        <v>1002</v>
      </c>
      <c r="C6" s="1514" t="s">
        <v>1296</v>
      </c>
      <c r="D6" s="583"/>
      <c r="E6" s="639">
        <v>45564</v>
      </c>
      <c r="F6" s="584"/>
      <c r="G6" s="585" t="s">
        <v>7689</v>
      </c>
      <c r="H6" s="1187"/>
      <c r="I6" s="1188">
        <v>45564</v>
      </c>
      <c r="J6" s="1189"/>
      <c r="K6" s="1136"/>
    </row>
    <row r="7" spans="1:13" s="158" customFormat="1" x14ac:dyDescent="0.2">
      <c r="A7" s="609" t="s">
        <v>12</v>
      </c>
      <c r="B7" s="609" t="s">
        <v>1004</v>
      </c>
      <c r="C7" s="1643" t="s">
        <v>1005</v>
      </c>
      <c r="D7" s="589"/>
      <c r="E7" s="640">
        <v>46055</v>
      </c>
      <c r="F7" s="590"/>
      <c r="G7" s="591" t="s">
        <v>7690</v>
      </c>
      <c r="H7" s="597"/>
      <c r="I7" s="461">
        <f t="shared" ref="I7" si="0">$B$3+90</f>
        <v>46160</v>
      </c>
      <c r="J7" s="597"/>
      <c r="K7" s="1143" t="s">
        <v>7691</v>
      </c>
    </row>
    <row r="8" spans="1:13" s="158" customFormat="1" ht="12.75" customHeight="1" x14ac:dyDescent="0.2">
      <c r="A8" s="609" t="s">
        <v>7692</v>
      </c>
      <c r="B8" s="609" t="s">
        <v>7693</v>
      </c>
      <c r="C8" s="678"/>
      <c r="D8" s="594" t="s">
        <v>1010</v>
      </c>
      <c r="E8" s="641">
        <v>45564</v>
      </c>
      <c r="F8" s="595" t="s">
        <v>1011</v>
      </c>
      <c r="G8" s="596"/>
      <c r="H8" s="597" t="s">
        <v>1010</v>
      </c>
      <c r="I8" s="475">
        <v>45564</v>
      </c>
      <c r="J8" s="597" t="s">
        <v>1011</v>
      </c>
      <c r="K8" s="588"/>
    </row>
    <row r="9" spans="1:13" s="158" customFormat="1" x14ac:dyDescent="0.2">
      <c r="A9" s="609" t="s">
        <v>7694</v>
      </c>
      <c r="B9" s="609" t="s">
        <v>7695</v>
      </c>
      <c r="C9" s="678"/>
      <c r="D9" s="594" t="s">
        <v>1010</v>
      </c>
      <c r="E9" s="641">
        <v>45564</v>
      </c>
      <c r="F9" s="595" t="s">
        <v>1011</v>
      </c>
      <c r="G9" s="596"/>
      <c r="H9" s="597" t="s">
        <v>1010</v>
      </c>
      <c r="I9" s="475">
        <v>45564</v>
      </c>
      <c r="J9" s="597" t="s">
        <v>1011</v>
      </c>
      <c r="K9" s="588"/>
    </row>
    <row r="10" spans="1:13" s="158" customFormat="1" x14ac:dyDescent="0.2">
      <c r="A10" s="609" t="s">
        <v>7696</v>
      </c>
      <c r="B10" s="609" t="s">
        <v>7697</v>
      </c>
      <c r="C10" s="678"/>
      <c r="D10" s="594" t="s">
        <v>1010</v>
      </c>
      <c r="E10" s="641">
        <v>45564</v>
      </c>
      <c r="F10" s="595" t="s">
        <v>1011</v>
      </c>
      <c r="G10" s="596"/>
      <c r="H10" s="597" t="s">
        <v>1010</v>
      </c>
      <c r="I10" s="475">
        <v>45564</v>
      </c>
      <c r="J10" s="597" t="s">
        <v>1011</v>
      </c>
      <c r="K10" s="588"/>
    </row>
    <row r="11" spans="1:13" s="158" customFormat="1" x14ac:dyDescent="0.2">
      <c r="A11" s="609" t="s">
        <v>7698</v>
      </c>
      <c r="B11" s="609" t="s">
        <v>7699</v>
      </c>
      <c r="C11" s="678"/>
      <c r="D11" s="594" t="s">
        <v>1010</v>
      </c>
      <c r="E11" s="641">
        <v>45564</v>
      </c>
      <c r="F11" s="595" t="s">
        <v>1011</v>
      </c>
      <c r="G11" s="596"/>
      <c r="H11" s="597" t="s">
        <v>1010</v>
      </c>
      <c r="I11" s="475">
        <v>45564</v>
      </c>
      <c r="J11" s="597" t="s">
        <v>1011</v>
      </c>
      <c r="K11" s="588"/>
    </row>
    <row r="12" spans="1:13" s="158" customFormat="1" x14ac:dyDescent="0.2">
      <c r="A12" s="609" t="s">
        <v>7700</v>
      </c>
      <c r="B12" s="609" t="s">
        <v>7701</v>
      </c>
      <c r="C12" s="678"/>
      <c r="D12" s="594" t="s">
        <v>1010</v>
      </c>
      <c r="E12" s="641">
        <v>45564</v>
      </c>
      <c r="F12" s="595" t="s">
        <v>1011</v>
      </c>
      <c r="G12" s="596"/>
      <c r="H12" s="597" t="s">
        <v>1010</v>
      </c>
      <c r="I12" s="475">
        <v>45564</v>
      </c>
      <c r="J12" s="597" t="s">
        <v>1011</v>
      </c>
      <c r="K12" s="588"/>
    </row>
    <row r="13" spans="1:13" s="158" customFormat="1" x14ac:dyDescent="0.2">
      <c r="A13" s="609" t="s">
        <v>7702</v>
      </c>
      <c r="B13" s="609" t="s">
        <v>7703</v>
      </c>
      <c r="C13" s="678"/>
      <c r="D13" s="594" t="s">
        <v>1010</v>
      </c>
      <c r="E13" s="641">
        <v>45564</v>
      </c>
      <c r="F13" s="595" t="s">
        <v>1011</v>
      </c>
      <c r="G13" s="596"/>
      <c r="H13" s="597" t="s">
        <v>1010</v>
      </c>
      <c r="I13" s="475">
        <v>45564</v>
      </c>
      <c r="J13" s="597" t="s">
        <v>1011</v>
      </c>
      <c r="K13" s="588"/>
    </row>
    <row r="14" spans="1:13" s="158" customFormat="1" x14ac:dyDescent="0.2">
      <c r="A14" s="609" t="s">
        <v>7704</v>
      </c>
      <c r="B14" s="609" t="s">
        <v>7705</v>
      </c>
      <c r="C14" s="678"/>
      <c r="D14" s="594" t="s">
        <v>1010</v>
      </c>
      <c r="E14" s="641">
        <v>45564</v>
      </c>
      <c r="F14" s="595" t="s">
        <v>1011</v>
      </c>
      <c r="G14" s="596"/>
      <c r="H14" s="597" t="s">
        <v>1010</v>
      </c>
      <c r="I14" s="475">
        <v>45564</v>
      </c>
      <c r="J14" s="597" t="s">
        <v>1011</v>
      </c>
      <c r="K14" s="588"/>
    </row>
    <row r="15" spans="1:13" s="158" customFormat="1" x14ac:dyDescent="0.2">
      <c r="A15" s="609" t="s">
        <v>7706</v>
      </c>
      <c r="B15" s="609" t="s">
        <v>7707</v>
      </c>
      <c r="C15" s="678"/>
      <c r="D15" s="594" t="s">
        <v>1010</v>
      </c>
      <c r="E15" s="641">
        <v>45564</v>
      </c>
      <c r="F15" s="595" t="s">
        <v>1011</v>
      </c>
      <c r="G15" s="596"/>
      <c r="H15" s="597" t="s">
        <v>1010</v>
      </c>
      <c r="I15" s="475">
        <v>45564</v>
      </c>
      <c r="J15" s="597" t="s">
        <v>1011</v>
      </c>
      <c r="K15" s="588"/>
    </row>
    <row r="16" spans="1:13" s="158" customFormat="1" x14ac:dyDescent="0.2">
      <c r="A16" s="609" t="s">
        <v>7708</v>
      </c>
      <c r="B16" s="609" t="s">
        <v>7709</v>
      </c>
      <c r="C16" s="678"/>
      <c r="D16" s="594" t="s">
        <v>1010</v>
      </c>
      <c r="E16" s="641">
        <v>45564</v>
      </c>
      <c r="F16" s="595" t="s">
        <v>1011</v>
      </c>
      <c r="G16" s="596"/>
      <c r="H16" s="597" t="s">
        <v>1010</v>
      </c>
      <c r="I16" s="475">
        <v>45564</v>
      </c>
      <c r="J16" s="597" t="s">
        <v>1011</v>
      </c>
      <c r="K16" s="588"/>
    </row>
    <row r="17" spans="1:11" s="158" customFormat="1" x14ac:dyDescent="0.2">
      <c r="A17" s="609" t="s">
        <v>7710</v>
      </c>
      <c r="B17" s="609" t="s">
        <v>7711</v>
      </c>
      <c r="C17" s="678"/>
      <c r="D17" s="594" t="s">
        <v>1010</v>
      </c>
      <c r="E17" s="641">
        <v>45564</v>
      </c>
      <c r="F17" s="595" t="s">
        <v>1011</v>
      </c>
      <c r="G17" s="596"/>
      <c r="H17" s="597" t="s">
        <v>1010</v>
      </c>
      <c r="I17" s="475">
        <v>45564</v>
      </c>
      <c r="J17" s="597" t="s">
        <v>1011</v>
      </c>
      <c r="K17" s="588"/>
    </row>
    <row r="18" spans="1:11" s="158" customFormat="1" x14ac:dyDescent="0.2">
      <c r="A18" s="609" t="s">
        <v>7712</v>
      </c>
      <c r="B18" s="609" t="s">
        <v>7713</v>
      </c>
      <c r="C18" s="678"/>
      <c r="D18" s="594" t="s">
        <v>1010</v>
      </c>
      <c r="E18" s="641">
        <v>45564</v>
      </c>
      <c r="F18" s="595" t="s">
        <v>1011</v>
      </c>
      <c r="G18" s="596"/>
      <c r="H18" s="597" t="s">
        <v>1010</v>
      </c>
      <c r="I18" s="475">
        <v>45564</v>
      </c>
      <c r="J18" s="597" t="s">
        <v>1011</v>
      </c>
      <c r="K18" s="588"/>
    </row>
    <row r="19" spans="1:11" s="158" customFormat="1" x14ac:dyDescent="0.2">
      <c r="A19" s="609" t="s">
        <v>7714</v>
      </c>
      <c r="B19" s="609" t="s">
        <v>7715</v>
      </c>
      <c r="C19" s="678"/>
      <c r="D19" s="594" t="s">
        <v>1010</v>
      </c>
      <c r="E19" s="641">
        <v>45564</v>
      </c>
      <c r="F19" s="595" t="s">
        <v>1011</v>
      </c>
      <c r="G19" s="596"/>
      <c r="H19" s="597" t="s">
        <v>1010</v>
      </c>
      <c r="I19" s="475">
        <v>45564</v>
      </c>
      <c r="J19" s="597" t="s">
        <v>1011</v>
      </c>
      <c r="K19" s="588"/>
    </row>
    <row r="20" spans="1:11" s="158" customFormat="1" x14ac:dyDescent="0.2">
      <c r="A20" s="609" t="s">
        <v>7716</v>
      </c>
      <c r="B20" s="609" t="s">
        <v>1948</v>
      </c>
      <c r="C20" s="678"/>
      <c r="D20" s="594" t="s">
        <v>1010</v>
      </c>
      <c r="E20" s="641">
        <v>45564</v>
      </c>
      <c r="F20" s="595" t="s">
        <v>1011</v>
      </c>
      <c r="G20" s="596"/>
      <c r="H20" s="597" t="s">
        <v>1010</v>
      </c>
      <c r="I20" s="475">
        <v>45564</v>
      </c>
      <c r="J20" s="597" t="s">
        <v>1011</v>
      </c>
      <c r="K20" s="588"/>
    </row>
    <row r="21" spans="1:11" s="158" customFormat="1" x14ac:dyDescent="0.2">
      <c r="A21" s="609" t="s">
        <v>7717</v>
      </c>
      <c r="B21" s="609" t="s">
        <v>1950</v>
      </c>
      <c r="C21" s="678"/>
      <c r="D21" s="594" t="s">
        <v>1010</v>
      </c>
      <c r="E21" s="641">
        <v>45564</v>
      </c>
      <c r="F21" s="595" t="s">
        <v>1011</v>
      </c>
      <c r="G21" s="596"/>
      <c r="H21" s="597" t="s">
        <v>1010</v>
      </c>
      <c r="I21" s="475">
        <v>45564</v>
      </c>
      <c r="J21" s="597" t="s">
        <v>1011</v>
      </c>
      <c r="K21" s="588"/>
    </row>
    <row r="22" spans="1:11" s="158" customFormat="1" x14ac:dyDescent="0.2">
      <c r="A22" s="609" t="s">
        <v>7718</v>
      </c>
      <c r="B22" s="609" t="s">
        <v>3563</v>
      </c>
      <c r="C22" s="678"/>
      <c r="D22" s="594" t="s">
        <v>1010</v>
      </c>
      <c r="E22" s="641">
        <v>45564</v>
      </c>
      <c r="F22" s="595" t="s">
        <v>1011</v>
      </c>
      <c r="G22" s="596"/>
      <c r="H22" s="597" t="s">
        <v>1010</v>
      </c>
      <c r="I22" s="475">
        <v>45564</v>
      </c>
      <c r="J22" s="597" t="s">
        <v>1011</v>
      </c>
      <c r="K22" s="588"/>
    </row>
    <row r="23" spans="1:11" s="158" customFormat="1" x14ac:dyDescent="0.2">
      <c r="A23" s="609" t="s">
        <v>7719</v>
      </c>
      <c r="B23" s="609" t="s">
        <v>7720</v>
      </c>
      <c r="C23" s="678"/>
      <c r="D23" s="594" t="s">
        <v>1010</v>
      </c>
      <c r="E23" s="641">
        <v>45564</v>
      </c>
      <c r="F23" s="595" t="s">
        <v>1011</v>
      </c>
      <c r="G23" s="596"/>
      <c r="H23" s="597" t="s">
        <v>1010</v>
      </c>
      <c r="I23" s="475">
        <v>45564</v>
      </c>
      <c r="J23" s="597" t="s">
        <v>1011</v>
      </c>
      <c r="K23" s="588"/>
    </row>
    <row r="24" spans="1:11" s="158" customFormat="1" x14ac:dyDescent="0.2">
      <c r="A24" s="609" t="s">
        <v>7721</v>
      </c>
      <c r="B24" s="609" t="s">
        <v>7722</v>
      </c>
      <c r="C24" s="678"/>
      <c r="D24" s="594" t="s">
        <v>1010</v>
      </c>
      <c r="E24" s="641">
        <v>45564</v>
      </c>
      <c r="F24" s="595" t="s">
        <v>1011</v>
      </c>
      <c r="G24" s="596"/>
      <c r="H24" s="597" t="s">
        <v>1010</v>
      </c>
      <c r="I24" s="475">
        <v>45564</v>
      </c>
      <c r="J24" s="597" t="s">
        <v>1011</v>
      </c>
      <c r="K24" s="588"/>
    </row>
    <row r="25" spans="1:11" s="158" customFormat="1" x14ac:dyDescent="0.2">
      <c r="A25" s="609" t="s">
        <v>7723</v>
      </c>
      <c r="B25" s="609" t="s">
        <v>7724</v>
      </c>
      <c r="C25" s="678"/>
      <c r="D25" s="594" t="s">
        <v>1010</v>
      </c>
      <c r="E25" s="641">
        <v>45564</v>
      </c>
      <c r="F25" s="595" t="s">
        <v>1011</v>
      </c>
      <c r="G25" s="596"/>
      <c r="H25" s="597" t="s">
        <v>1010</v>
      </c>
      <c r="I25" s="475">
        <v>45564</v>
      </c>
      <c r="J25" s="597" t="s">
        <v>1011</v>
      </c>
      <c r="K25" s="588"/>
    </row>
    <row r="26" spans="1:11" s="158" customFormat="1" x14ac:dyDescent="0.2">
      <c r="A26" s="609" t="s">
        <v>7725</v>
      </c>
      <c r="B26" s="609" t="s">
        <v>7726</v>
      </c>
      <c r="C26" s="678"/>
      <c r="D26" s="594" t="s">
        <v>1010</v>
      </c>
      <c r="E26" s="641">
        <v>45564</v>
      </c>
      <c r="F26" s="595" t="s">
        <v>1011</v>
      </c>
      <c r="G26" s="596"/>
      <c r="H26" s="597" t="s">
        <v>1010</v>
      </c>
      <c r="I26" s="475">
        <v>45564</v>
      </c>
      <c r="J26" s="597" t="s">
        <v>1011</v>
      </c>
      <c r="K26" s="588"/>
    </row>
    <row r="27" spans="1:11" s="158" customFormat="1" x14ac:dyDescent="0.2">
      <c r="A27" s="609" t="s">
        <v>7727</v>
      </c>
      <c r="B27" s="609" t="s">
        <v>7728</v>
      </c>
      <c r="C27" s="678"/>
      <c r="D27" s="594" t="s">
        <v>1010</v>
      </c>
      <c r="E27" s="641">
        <v>45564</v>
      </c>
      <c r="F27" s="595" t="s">
        <v>1011</v>
      </c>
      <c r="G27" s="596"/>
      <c r="H27" s="597" t="s">
        <v>1010</v>
      </c>
      <c r="I27" s="475">
        <v>45564</v>
      </c>
      <c r="J27" s="597" t="s">
        <v>1011</v>
      </c>
      <c r="K27" s="588"/>
    </row>
    <row r="28" spans="1:11" s="158" customFormat="1" x14ac:dyDescent="0.2">
      <c r="A28" s="609" t="s">
        <v>7729</v>
      </c>
      <c r="B28" s="609" t="s">
        <v>7730</v>
      </c>
      <c r="C28" s="678"/>
      <c r="D28" s="594" t="s">
        <v>1010</v>
      </c>
      <c r="E28" s="641">
        <v>45564</v>
      </c>
      <c r="F28" s="595" t="s">
        <v>1011</v>
      </c>
      <c r="G28" s="596"/>
      <c r="H28" s="597" t="s">
        <v>1010</v>
      </c>
      <c r="I28" s="475">
        <v>45564</v>
      </c>
      <c r="J28" s="597" t="s">
        <v>1011</v>
      </c>
      <c r="K28" s="588"/>
    </row>
    <row r="29" spans="1:11" s="158" customFormat="1" x14ac:dyDescent="0.2">
      <c r="A29" s="609" t="s">
        <v>7731</v>
      </c>
      <c r="B29" s="609" t="s">
        <v>7732</v>
      </c>
      <c r="C29" s="678"/>
      <c r="D29" s="594" t="s">
        <v>1010</v>
      </c>
      <c r="E29" s="641">
        <v>45564</v>
      </c>
      <c r="F29" s="595" t="s">
        <v>1011</v>
      </c>
      <c r="G29" s="596"/>
      <c r="H29" s="597" t="s">
        <v>1010</v>
      </c>
      <c r="I29" s="475">
        <v>45564</v>
      </c>
      <c r="J29" s="597" t="s">
        <v>1011</v>
      </c>
      <c r="K29" s="588"/>
    </row>
    <row r="30" spans="1:11" s="158" customFormat="1" x14ac:dyDescent="0.2">
      <c r="A30" s="609" t="s">
        <v>7733</v>
      </c>
      <c r="B30" s="609" t="s">
        <v>7734</v>
      </c>
      <c r="C30" s="678"/>
      <c r="D30" s="594" t="s">
        <v>1010</v>
      </c>
      <c r="E30" s="641">
        <v>45564</v>
      </c>
      <c r="F30" s="595" t="s">
        <v>1011</v>
      </c>
      <c r="G30" s="596"/>
      <c r="H30" s="597" t="s">
        <v>1010</v>
      </c>
      <c r="I30" s="475">
        <v>45564</v>
      </c>
      <c r="J30" s="597" t="s">
        <v>1011</v>
      </c>
      <c r="K30" s="588"/>
    </row>
    <row r="31" spans="1:11" s="158" customFormat="1" x14ac:dyDescent="0.2">
      <c r="A31" s="609" t="s">
        <v>7735</v>
      </c>
      <c r="B31" s="609" t="s">
        <v>7736</v>
      </c>
      <c r="C31" s="678"/>
      <c r="D31" s="594" t="s">
        <v>1010</v>
      </c>
      <c r="E31" s="641">
        <v>45564</v>
      </c>
      <c r="F31" s="595" t="s">
        <v>1011</v>
      </c>
      <c r="G31" s="596"/>
      <c r="H31" s="597" t="s">
        <v>1010</v>
      </c>
      <c r="I31" s="475">
        <v>45564</v>
      </c>
      <c r="J31" s="597" t="s">
        <v>1011</v>
      </c>
      <c r="K31" s="588"/>
    </row>
    <row r="32" spans="1:11" s="158" customFormat="1" x14ac:dyDescent="0.2">
      <c r="A32" s="609" t="s">
        <v>7737</v>
      </c>
      <c r="B32" s="609" t="s">
        <v>7738</v>
      </c>
      <c r="C32" s="678"/>
      <c r="D32" s="594" t="s">
        <v>1010</v>
      </c>
      <c r="E32" s="641">
        <v>45564</v>
      </c>
      <c r="F32" s="595" t="s">
        <v>1011</v>
      </c>
      <c r="G32" s="596"/>
      <c r="H32" s="597" t="s">
        <v>1010</v>
      </c>
      <c r="I32" s="475">
        <v>45564</v>
      </c>
      <c r="J32" s="597" t="s">
        <v>1011</v>
      </c>
      <c r="K32" s="588"/>
    </row>
    <row r="33" spans="1:11" s="158" customFormat="1" x14ac:dyDescent="0.2">
      <c r="A33" s="609" t="s">
        <v>7739</v>
      </c>
      <c r="B33" s="609" t="s">
        <v>7740</v>
      </c>
      <c r="C33" s="678"/>
      <c r="D33" s="594" t="s">
        <v>1010</v>
      </c>
      <c r="E33" s="641">
        <v>45564</v>
      </c>
      <c r="F33" s="595" t="s">
        <v>1011</v>
      </c>
      <c r="G33" s="596"/>
      <c r="H33" s="597" t="s">
        <v>1010</v>
      </c>
      <c r="I33" s="475">
        <v>45564</v>
      </c>
      <c r="J33" s="597" t="s">
        <v>1011</v>
      </c>
      <c r="K33" s="588"/>
    </row>
    <row r="34" spans="1:11" s="158" customFormat="1" x14ac:dyDescent="0.2">
      <c r="A34" s="609" t="s">
        <v>7741</v>
      </c>
      <c r="B34" s="609" t="s">
        <v>7742</v>
      </c>
      <c r="C34" s="678"/>
      <c r="D34" s="594" t="s">
        <v>1010</v>
      </c>
      <c r="E34" s="641">
        <v>45564</v>
      </c>
      <c r="F34" s="595" t="s">
        <v>1011</v>
      </c>
      <c r="G34" s="596"/>
      <c r="H34" s="597" t="s">
        <v>1010</v>
      </c>
      <c r="I34" s="475">
        <v>45564</v>
      </c>
      <c r="J34" s="597" t="s">
        <v>1011</v>
      </c>
      <c r="K34" s="588"/>
    </row>
    <row r="35" spans="1:11" s="158" customFormat="1" x14ac:dyDescent="0.2">
      <c r="A35" s="609" t="s">
        <v>7743</v>
      </c>
      <c r="B35" s="609" t="s">
        <v>7744</v>
      </c>
      <c r="C35" s="678"/>
      <c r="D35" s="594" t="s">
        <v>1010</v>
      </c>
      <c r="E35" s="641">
        <v>45564</v>
      </c>
      <c r="F35" s="595" t="s">
        <v>1011</v>
      </c>
      <c r="G35" s="596"/>
      <c r="H35" s="597" t="s">
        <v>1010</v>
      </c>
      <c r="I35" s="475">
        <v>45564</v>
      </c>
      <c r="J35" s="597" t="s">
        <v>1011</v>
      </c>
      <c r="K35" s="588"/>
    </row>
    <row r="36" spans="1:11" s="158" customFormat="1" x14ac:dyDescent="0.2">
      <c r="A36" s="609" t="s">
        <v>7745</v>
      </c>
      <c r="B36" s="609" t="s">
        <v>7746</v>
      </c>
      <c r="C36" s="678"/>
      <c r="D36" s="594" t="s">
        <v>1010</v>
      </c>
      <c r="E36" s="641">
        <v>45564</v>
      </c>
      <c r="F36" s="595" t="s">
        <v>1011</v>
      </c>
      <c r="G36" s="596"/>
      <c r="H36" s="597" t="s">
        <v>1010</v>
      </c>
      <c r="I36" s="475">
        <v>45564</v>
      </c>
      <c r="J36" s="597" t="s">
        <v>1011</v>
      </c>
      <c r="K36" s="588"/>
    </row>
    <row r="37" spans="1:11" s="158" customFormat="1" x14ac:dyDescent="0.2">
      <c r="A37" s="609" t="s">
        <v>7747</v>
      </c>
      <c r="B37" s="609" t="s">
        <v>7748</v>
      </c>
      <c r="C37" s="678"/>
      <c r="D37" s="594" t="s">
        <v>1010</v>
      </c>
      <c r="E37" s="641">
        <v>45564</v>
      </c>
      <c r="F37" s="595" t="s">
        <v>1011</v>
      </c>
      <c r="G37" s="596"/>
      <c r="H37" s="597" t="s">
        <v>1010</v>
      </c>
      <c r="I37" s="475">
        <v>45564</v>
      </c>
      <c r="J37" s="597" t="s">
        <v>1011</v>
      </c>
      <c r="K37" s="588"/>
    </row>
    <row r="38" spans="1:11" s="158" customFormat="1" x14ac:dyDescent="0.2">
      <c r="A38" s="609" t="s">
        <v>7749</v>
      </c>
      <c r="B38" s="609" t="s">
        <v>7750</v>
      </c>
      <c r="C38" s="678"/>
      <c r="D38" s="594" t="s">
        <v>1010</v>
      </c>
      <c r="E38" s="641">
        <v>45564</v>
      </c>
      <c r="F38" s="595" t="s">
        <v>1011</v>
      </c>
      <c r="G38" s="596"/>
      <c r="H38" s="597" t="s">
        <v>1010</v>
      </c>
      <c r="I38" s="475">
        <v>45564</v>
      </c>
      <c r="J38" s="597" t="s">
        <v>1011</v>
      </c>
      <c r="K38" s="588"/>
    </row>
    <row r="39" spans="1:11" s="158" customFormat="1" x14ac:dyDescent="0.2">
      <c r="A39" s="609" t="s">
        <v>7751</v>
      </c>
      <c r="B39" s="609" t="s">
        <v>7752</v>
      </c>
      <c r="C39" s="678"/>
      <c r="D39" s="594" t="s">
        <v>1010</v>
      </c>
      <c r="E39" s="641">
        <v>45564</v>
      </c>
      <c r="F39" s="595" t="s">
        <v>1011</v>
      </c>
      <c r="G39" s="596"/>
      <c r="H39" s="597" t="s">
        <v>1010</v>
      </c>
      <c r="I39" s="475">
        <v>45564</v>
      </c>
      <c r="J39" s="597" t="s">
        <v>1011</v>
      </c>
      <c r="K39" s="588"/>
    </row>
    <row r="40" spans="1:11" s="158" customFormat="1" x14ac:dyDescent="0.2">
      <c r="A40" s="609" t="s">
        <v>7753</v>
      </c>
      <c r="B40" s="609" t="s">
        <v>7754</v>
      </c>
      <c r="C40" s="678"/>
      <c r="D40" s="594" t="s">
        <v>1010</v>
      </c>
      <c r="E40" s="641">
        <v>45564</v>
      </c>
      <c r="F40" s="595" t="s">
        <v>1011</v>
      </c>
      <c r="G40" s="596"/>
      <c r="H40" s="597" t="s">
        <v>1010</v>
      </c>
      <c r="I40" s="475">
        <v>45564</v>
      </c>
      <c r="J40" s="597" t="s">
        <v>1011</v>
      </c>
      <c r="K40" s="588"/>
    </row>
    <row r="41" spans="1:11" s="158" customFormat="1" x14ac:dyDescent="0.2">
      <c r="A41" s="609" t="s">
        <v>7755</v>
      </c>
      <c r="B41" s="609" t="s">
        <v>7756</v>
      </c>
      <c r="C41" s="678"/>
      <c r="D41" s="594" t="s">
        <v>1010</v>
      </c>
      <c r="E41" s="641">
        <v>45564</v>
      </c>
      <c r="F41" s="595" t="s">
        <v>1011</v>
      </c>
      <c r="G41" s="596"/>
      <c r="H41" s="597" t="s">
        <v>1010</v>
      </c>
      <c r="I41" s="475">
        <v>45564</v>
      </c>
      <c r="J41" s="597" t="s">
        <v>1011</v>
      </c>
      <c r="K41" s="588"/>
    </row>
    <row r="42" spans="1:11" s="158" customFormat="1" x14ac:dyDescent="0.2">
      <c r="A42" s="609" t="s">
        <v>7757</v>
      </c>
      <c r="B42" s="609" t="s">
        <v>7758</v>
      </c>
      <c r="C42" s="678"/>
      <c r="D42" s="594" t="s">
        <v>1010</v>
      </c>
      <c r="E42" s="641">
        <v>45564</v>
      </c>
      <c r="F42" s="595" t="s">
        <v>1011</v>
      </c>
      <c r="G42" s="596"/>
      <c r="H42" s="597" t="s">
        <v>1010</v>
      </c>
      <c r="I42" s="475">
        <v>45564</v>
      </c>
      <c r="J42" s="597" t="s">
        <v>1011</v>
      </c>
      <c r="K42" s="588"/>
    </row>
    <row r="43" spans="1:11" s="158" customFormat="1" x14ac:dyDescent="0.2">
      <c r="A43" s="609" t="s">
        <v>7759</v>
      </c>
      <c r="B43" s="609" t="s">
        <v>7760</v>
      </c>
      <c r="C43" s="678"/>
      <c r="D43" s="594" t="s">
        <v>1010</v>
      </c>
      <c r="E43" s="641">
        <v>45564</v>
      </c>
      <c r="F43" s="595" t="s">
        <v>1011</v>
      </c>
      <c r="G43" s="596"/>
      <c r="H43" s="597" t="s">
        <v>1010</v>
      </c>
      <c r="I43" s="475">
        <v>45564</v>
      </c>
      <c r="J43" s="597" t="s">
        <v>1011</v>
      </c>
      <c r="K43" s="588"/>
    </row>
    <row r="44" spans="1:11" s="158" customFormat="1" x14ac:dyDescent="0.2">
      <c r="A44" s="609" t="s">
        <v>7761</v>
      </c>
      <c r="B44" s="609" t="s">
        <v>7762</v>
      </c>
      <c r="C44" s="678"/>
      <c r="D44" s="594" t="s">
        <v>1010</v>
      </c>
      <c r="E44" s="641">
        <v>45564</v>
      </c>
      <c r="F44" s="595" t="s">
        <v>1011</v>
      </c>
      <c r="G44" s="596"/>
      <c r="H44" s="597" t="s">
        <v>1010</v>
      </c>
      <c r="I44" s="475">
        <v>45564</v>
      </c>
      <c r="J44" s="597" t="s">
        <v>1011</v>
      </c>
      <c r="K44" s="588"/>
    </row>
    <row r="45" spans="1:11" s="158" customFormat="1" x14ac:dyDescent="0.2">
      <c r="A45" s="609" t="s">
        <v>7763</v>
      </c>
      <c r="B45" s="609" t="s">
        <v>7764</v>
      </c>
      <c r="C45" s="678"/>
      <c r="D45" s="594" t="s">
        <v>1010</v>
      </c>
      <c r="E45" s="641">
        <v>45564</v>
      </c>
      <c r="F45" s="595" t="s">
        <v>1011</v>
      </c>
      <c r="G45" s="596"/>
      <c r="H45" s="597" t="s">
        <v>1010</v>
      </c>
      <c r="I45" s="475">
        <v>45564</v>
      </c>
      <c r="J45" s="597" t="s">
        <v>1011</v>
      </c>
      <c r="K45" s="588"/>
    </row>
    <row r="46" spans="1:11" s="158" customFormat="1" x14ac:dyDescent="0.2">
      <c r="A46" s="609" t="s">
        <v>7765</v>
      </c>
      <c r="B46" s="609" t="s">
        <v>7766</v>
      </c>
      <c r="C46" s="678"/>
      <c r="D46" s="594" t="s">
        <v>1010</v>
      </c>
      <c r="E46" s="641">
        <v>45564</v>
      </c>
      <c r="F46" s="595" t="s">
        <v>1011</v>
      </c>
      <c r="G46" s="596"/>
      <c r="H46" s="597" t="s">
        <v>1010</v>
      </c>
      <c r="I46" s="475">
        <v>45564</v>
      </c>
      <c r="J46" s="597" t="s">
        <v>1011</v>
      </c>
      <c r="K46" s="588"/>
    </row>
    <row r="47" spans="1:11" s="158" customFormat="1" x14ac:dyDescent="0.2">
      <c r="A47" s="609" t="s">
        <v>7767</v>
      </c>
      <c r="B47" s="609" t="s">
        <v>7768</v>
      </c>
      <c r="C47" s="678"/>
      <c r="D47" s="594" t="s">
        <v>1010</v>
      </c>
      <c r="E47" s="641">
        <v>45564</v>
      </c>
      <c r="F47" s="595" t="s">
        <v>1011</v>
      </c>
      <c r="G47" s="596"/>
      <c r="H47" s="597" t="s">
        <v>1010</v>
      </c>
      <c r="I47" s="475">
        <v>45564</v>
      </c>
      <c r="J47" s="597" t="s">
        <v>1011</v>
      </c>
      <c r="K47" s="588"/>
    </row>
    <row r="48" spans="1:11" s="158" customFormat="1" x14ac:dyDescent="0.2">
      <c r="A48" s="609" t="s">
        <v>7769</v>
      </c>
      <c r="B48" s="609" t="s">
        <v>7770</v>
      </c>
      <c r="C48" s="678"/>
      <c r="D48" s="594" t="s">
        <v>1010</v>
      </c>
      <c r="E48" s="641">
        <v>45564</v>
      </c>
      <c r="F48" s="595" t="s">
        <v>1011</v>
      </c>
      <c r="G48" s="596"/>
      <c r="H48" s="597" t="s">
        <v>1010</v>
      </c>
      <c r="I48" s="475">
        <v>45564</v>
      </c>
      <c r="J48" s="597" t="s">
        <v>1011</v>
      </c>
      <c r="K48" s="588"/>
    </row>
    <row r="49" spans="1:11" s="158" customFormat="1" x14ac:dyDescent="0.2">
      <c r="A49" s="609" t="s">
        <v>7771</v>
      </c>
      <c r="B49" s="609" t="s">
        <v>7772</v>
      </c>
      <c r="C49" s="678"/>
      <c r="D49" s="594" t="s">
        <v>1010</v>
      </c>
      <c r="E49" s="641">
        <v>45564</v>
      </c>
      <c r="F49" s="595" t="s">
        <v>1011</v>
      </c>
      <c r="G49" s="596"/>
      <c r="H49" s="597" t="s">
        <v>1010</v>
      </c>
      <c r="I49" s="475">
        <v>45564</v>
      </c>
      <c r="J49" s="597" t="s">
        <v>1011</v>
      </c>
      <c r="K49" s="588"/>
    </row>
    <row r="50" spans="1:11" s="158" customFormat="1" x14ac:dyDescent="0.2">
      <c r="A50" s="609" t="s">
        <v>7773</v>
      </c>
      <c r="B50" s="609" t="s">
        <v>7774</v>
      </c>
      <c r="C50" s="678"/>
      <c r="D50" s="594" t="s">
        <v>1010</v>
      </c>
      <c r="E50" s="641">
        <v>45564</v>
      </c>
      <c r="F50" s="595" t="s">
        <v>1011</v>
      </c>
      <c r="G50" s="596"/>
      <c r="H50" s="597" t="s">
        <v>1010</v>
      </c>
      <c r="I50" s="475">
        <v>45564</v>
      </c>
      <c r="J50" s="597" t="s">
        <v>1011</v>
      </c>
      <c r="K50" s="588"/>
    </row>
    <row r="51" spans="1:11" s="158" customFormat="1" x14ac:dyDescent="0.2">
      <c r="A51" s="609" t="s">
        <v>7775</v>
      </c>
      <c r="B51" s="609" t="s">
        <v>7776</v>
      </c>
      <c r="C51" s="678"/>
      <c r="D51" s="594" t="s">
        <v>1010</v>
      </c>
      <c r="E51" s="641">
        <v>45564</v>
      </c>
      <c r="F51" s="595" t="s">
        <v>1011</v>
      </c>
      <c r="G51" s="596"/>
      <c r="H51" s="597" t="s">
        <v>1010</v>
      </c>
      <c r="I51" s="475">
        <v>45564</v>
      </c>
      <c r="J51" s="597" t="s">
        <v>1011</v>
      </c>
      <c r="K51" s="588"/>
    </row>
    <row r="52" spans="1:11" s="158" customFormat="1" x14ac:dyDescent="0.2">
      <c r="A52" s="609" t="s">
        <v>7777</v>
      </c>
      <c r="B52" s="609" t="s">
        <v>7778</v>
      </c>
      <c r="C52" s="678"/>
      <c r="D52" s="594" t="s">
        <v>1010</v>
      </c>
      <c r="E52" s="641">
        <v>45564</v>
      </c>
      <c r="F52" s="595" t="s">
        <v>1011</v>
      </c>
      <c r="G52" s="596"/>
      <c r="H52" s="597" t="s">
        <v>1010</v>
      </c>
      <c r="I52" s="475">
        <v>45564</v>
      </c>
      <c r="J52" s="597" t="s">
        <v>1011</v>
      </c>
      <c r="K52" s="588"/>
    </row>
    <row r="53" spans="1:11" s="158" customFormat="1" x14ac:dyDescent="0.2">
      <c r="A53" s="609" t="s">
        <v>7779</v>
      </c>
      <c r="B53" s="609" t="s">
        <v>2627</v>
      </c>
      <c r="C53" s="678"/>
      <c r="D53" s="594" t="s">
        <v>1010</v>
      </c>
      <c r="E53" s="641">
        <v>45564</v>
      </c>
      <c r="F53" s="595" t="s">
        <v>1011</v>
      </c>
      <c r="G53" s="596"/>
      <c r="H53" s="597" t="s">
        <v>1010</v>
      </c>
      <c r="I53" s="475">
        <v>45564</v>
      </c>
      <c r="J53" s="597" t="s">
        <v>1011</v>
      </c>
      <c r="K53" s="588"/>
    </row>
    <row r="54" spans="1:11" s="158" customFormat="1" x14ac:dyDescent="0.2">
      <c r="A54" s="609" t="s">
        <v>7780</v>
      </c>
      <c r="B54" s="609" t="s">
        <v>4297</v>
      </c>
      <c r="C54" s="678"/>
      <c r="D54" s="594" t="s">
        <v>1010</v>
      </c>
      <c r="E54" s="641">
        <v>45564</v>
      </c>
      <c r="F54" s="595" t="s">
        <v>1011</v>
      </c>
      <c r="G54" s="596"/>
      <c r="H54" s="597" t="s">
        <v>1010</v>
      </c>
      <c r="I54" s="475">
        <v>45564</v>
      </c>
      <c r="J54" s="597" t="s">
        <v>1011</v>
      </c>
      <c r="K54" s="588"/>
    </row>
    <row r="55" spans="1:11" s="158" customFormat="1" x14ac:dyDescent="0.2">
      <c r="A55" s="609" t="s">
        <v>7781</v>
      </c>
      <c r="B55" s="609" t="s">
        <v>7782</v>
      </c>
      <c r="C55" s="678"/>
      <c r="D55" s="594" t="s">
        <v>1010</v>
      </c>
      <c r="E55" s="641">
        <v>45564</v>
      </c>
      <c r="F55" s="595" t="s">
        <v>1011</v>
      </c>
      <c r="G55" s="596"/>
      <c r="H55" s="597" t="s">
        <v>1010</v>
      </c>
      <c r="I55" s="475">
        <v>45564</v>
      </c>
      <c r="J55" s="597" t="s">
        <v>1011</v>
      </c>
      <c r="K55" s="588"/>
    </row>
    <row r="56" spans="1:11" s="158" customFormat="1" x14ac:dyDescent="0.2">
      <c r="A56" s="609" t="s">
        <v>7783</v>
      </c>
      <c r="B56" s="609" t="s">
        <v>7784</v>
      </c>
      <c r="C56" s="678"/>
      <c r="D56" s="594" t="s">
        <v>1010</v>
      </c>
      <c r="E56" s="641">
        <v>45564</v>
      </c>
      <c r="F56" s="595" t="s">
        <v>1011</v>
      </c>
      <c r="G56" s="596"/>
      <c r="H56" s="597" t="s">
        <v>1010</v>
      </c>
      <c r="I56" s="475">
        <v>45564</v>
      </c>
      <c r="J56" s="597" t="s">
        <v>1011</v>
      </c>
      <c r="K56" s="588"/>
    </row>
    <row r="57" spans="1:11" s="158" customFormat="1" x14ac:dyDescent="0.2">
      <c r="A57" s="609" t="s">
        <v>7785</v>
      </c>
      <c r="B57" s="609" t="s">
        <v>7786</v>
      </c>
      <c r="C57" s="678"/>
      <c r="D57" s="594" t="s">
        <v>1010</v>
      </c>
      <c r="E57" s="641">
        <v>45564</v>
      </c>
      <c r="F57" s="595" t="s">
        <v>1011</v>
      </c>
      <c r="G57" s="596"/>
      <c r="H57" s="597" t="s">
        <v>1010</v>
      </c>
      <c r="I57" s="475">
        <v>45564</v>
      </c>
      <c r="J57" s="597" t="s">
        <v>1011</v>
      </c>
      <c r="K57" s="588"/>
    </row>
    <row r="58" spans="1:11" s="158" customFormat="1" x14ac:dyDescent="0.2">
      <c r="A58" s="609" t="s">
        <v>7787</v>
      </c>
      <c r="B58" s="609" t="s">
        <v>7788</v>
      </c>
      <c r="C58" s="678"/>
      <c r="D58" s="594" t="s">
        <v>1010</v>
      </c>
      <c r="E58" s="641">
        <v>45564</v>
      </c>
      <c r="F58" s="595" t="s">
        <v>1011</v>
      </c>
      <c r="G58" s="596"/>
      <c r="H58" s="597" t="s">
        <v>1010</v>
      </c>
      <c r="I58" s="475">
        <v>45564</v>
      </c>
      <c r="J58" s="597" t="s">
        <v>1011</v>
      </c>
      <c r="K58" s="588"/>
    </row>
    <row r="59" spans="1:11" s="158" customFormat="1" x14ac:dyDescent="0.2">
      <c r="A59" s="609" t="s">
        <v>7789</v>
      </c>
      <c r="B59" s="609" t="s">
        <v>7790</v>
      </c>
      <c r="C59" s="678"/>
      <c r="D59" s="594" t="s">
        <v>1010</v>
      </c>
      <c r="E59" s="641">
        <v>45564</v>
      </c>
      <c r="F59" s="595" t="s">
        <v>1011</v>
      </c>
      <c r="G59" s="596"/>
      <c r="H59" s="597" t="s">
        <v>1010</v>
      </c>
      <c r="I59" s="475">
        <v>45564</v>
      </c>
      <c r="J59" s="597" t="s">
        <v>1011</v>
      </c>
      <c r="K59" s="588"/>
    </row>
    <row r="60" spans="1:11" s="158" customFormat="1" x14ac:dyDescent="0.2">
      <c r="A60" s="609" t="s">
        <v>7791</v>
      </c>
      <c r="B60" s="609" t="s">
        <v>7792</v>
      </c>
      <c r="C60" s="678"/>
      <c r="D60" s="594" t="s">
        <v>1010</v>
      </c>
      <c r="E60" s="641">
        <v>45564</v>
      </c>
      <c r="F60" s="595" t="s">
        <v>1011</v>
      </c>
      <c r="G60" s="596"/>
      <c r="H60" s="597" t="s">
        <v>1010</v>
      </c>
      <c r="I60" s="475">
        <v>45564</v>
      </c>
      <c r="J60" s="597" t="s">
        <v>1011</v>
      </c>
      <c r="K60" s="588"/>
    </row>
    <row r="61" spans="1:11" s="158" customFormat="1" x14ac:dyDescent="0.2">
      <c r="A61" s="609" t="s">
        <v>7793</v>
      </c>
      <c r="B61" s="609" t="s">
        <v>7794</v>
      </c>
      <c r="C61" s="678"/>
      <c r="D61" s="594" t="s">
        <v>1010</v>
      </c>
      <c r="E61" s="641">
        <v>45564</v>
      </c>
      <c r="F61" s="595" t="s">
        <v>1011</v>
      </c>
      <c r="G61" s="596"/>
      <c r="H61" s="597" t="s">
        <v>1010</v>
      </c>
      <c r="I61" s="475">
        <v>45564</v>
      </c>
      <c r="J61" s="597" t="s">
        <v>1011</v>
      </c>
      <c r="K61" s="588"/>
    </row>
    <row r="62" spans="1:11" s="158" customFormat="1" x14ac:dyDescent="0.2">
      <c r="A62" s="609" t="s">
        <v>7795</v>
      </c>
      <c r="B62" s="609" t="s">
        <v>7796</v>
      </c>
      <c r="C62" s="678"/>
      <c r="D62" s="594" t="s">
        <v>1010</v>
      </c>
      <c r="E62" s="641">
        <v>45564</v>
      </c>
      <c r="F62" s="595" t="s">
        <v>1011</v>
      </c>
      <c r="G62" s="596"/>
      <c r="H62" s="597" t="s">
        <v>1010</v>
      </c>
      <c r="I62" s="475">
        <v>45564</v>
      </c>
      <c r="J62" s="597" t="s">
        <v>1011</v>
      </c>
      <c r="K62" s="588"/>
    </row>
    <row r="63" spans="1:11" s="158" customFormat="1" x14ac:dyDescent="0.2">
      <c r="A63" s="609" t="s">
        <v>7797</v>
      </c>
      <c r="B63" s="609" t="s">
        <v>7798</v>
      </c>
      <c r="C63" s="678"/>
      <c r="D63" s="594" t="s">
        <v>1010</v>
      </c>
      <c r="E63" s="641">
        <v>45564</v>
      </c>
      <c r="F63" s="595" t="s">
        <v>1011</v>
      </c>
      <c r="G63" s="596"/>
      <c r="H63" s="597" t="s">
        <v>1010</v>
      </c>
      <c r="I63" s="475">
        <v>45564</v>
      </c>
      <c r="J63" s="597" t="s">
        <v>1011</v>
      </c>
      <c r="K63" s="588"/>
    </row>
    <row r="64" spans="1:11" s="158" customFormat="1" x14ac:dyDescent="0.2">
      <c r="A64" s="609" t="s">
        <v>7799</v>
      </c>
      <c r="B64" s="609" t="s">
        <v>7800</v>
      </c>
      <c r="C64" s="678"/>
      <c r="D64" s="594" t="s">
        <v>1010</v>
      </c>
      <c r="E64" s="641">
        <v>45564</v>
      </c>
      <c r="F64" s="595" t="s">
        <v>1011</v>
      </c>
      <c r="G64" s="596"/>
      <c r="H64" s="597" t="s">
        <v>1010</v>
      </c>
      <c r="I64" s="475">
        <v>45564</v>
      </c>
      <c r="J64" s="597" t="s">
        <v>1011</v>
      </c>
      <c r="K64" s="588"/>
    </row>
    <row r="65" spans="1:11" s="158" customFormat="1" x14ac:dyDescent="0.2">
      <c r="A65" s="609" t="s">
        <v>7801</v>
      </c>
      <c r="B65" s="609" t="s">
        <v>7802</v>
      </c>
      <c r="C65" s="678"/>
      <c r="D65" s="594" t="s">
        <v>1010</v>
      </c>
      <c r="E65" s="641">
        <v>45564</v>
      </c>
      <c r="F65" s="595" t="s">
        <v>1011</v>
      </c>
      <c r="G65" s="596"/>
      <c r="H65" s="597" t="s">
        <v>1010</v>
      </c>
      <c r="I65" s="475">
        <v>45564</v>
      </c>
      <c r="J65" s="597" t="s">
        <v>1011</v>
      </c>
      <c r="K65" s="588"/>
    </row>
    <row r="66" spans="1:11" s="158" customFormat="1" x14ac:dyDescent="0.2">
      <c r="A66" s="609" t="s">
        <v>7803</v>
      </c>
      <c r="B66" s="609" t="s">
        <v>7804</v>
      </c>
      <c r="C66" s="678"/>
      <c r="D66" s="594" t="s">
        <v>1010</v>
      </c>
      <c r="E66" s="641">
        <v>45564</v>
      </c>
      <c r="F66" s="595" t="s">
        <v>1011</v>
      </c>
      <c r="G66" s="596"/>
      <c r="H66" s="597" t="s">
        <v>1010</v>
      </c>
      <c r="I66" s="475">
        <v>45564</v>
      </c>
      <c r="J66" s="597" t="s">
        <v>1011</v>
      </c>
      <c r="K66" s="588"/>
    </row>
    <row r="67" spans="1:11" s="158" customFormat="1" x14ac:dyDescent="0.2">
      <c r="A67" s="609" t="s">
        <v>7805</v>
      </c>
      <c r="B67" s="609" t="s">
        <v>7806</v>
      </c>
      <c r="C67" s="678"/>
      <c r="D67" s="594" t="s">
        <v>1010</v>
      </c>
      <c r="E67" s="641">
        <v>45564</v>
      </c>
      <c r="F67" s="595" t="s">
        <v>1011</v>
      </c>
      <c r="G67" s="596"/>
      <c r="H67" s="597" t="s">
        <v>1010</v>
      </c>
      <c r="I67" s="475">
        <v>45564</v>
      </c>
      <c r="J67" s="597" t="s">
        <v>1011</v>
      </c>
      <c r="K67" s="588"/>
    </row>
    <row r="68" spans="1:11" s="158" customFormat="1" x14ac:dyDescent="0.2">
      <c r="A68" s="609" t="s">
        <v>7807</v>
      </c>
      <c r="B68" s="609" t="s">
        <v>7808</v>
      </c>
      <c r="C68" s="678"/>
      <c r="D68" s="594" t="s">
        <v>1010</v>
      </c>
      <c r="E68" s="641">
        <v>45564</v>
      </c>
      <c r="F68" s="595" t="s">
        <v>1011</v>
      </c>
      <c r="G68" s="596"/>
      <c r="H68" s="597" t="s">
        <v>1010</v>
      </c>
      <c r="I68" s="475">
        <v>45564</v>
      </c>
      <c r="J68" s="597" t="s">
        <v>1011</v>
      </c>
      <c r="K68" s="588"/>
    </row>
    <row r="69" spans="1:11" s="158" customFormat="1" x14ac:dyDescent="0.2">
      <c r="A69" s="609" t="s">
        <v>7809</v>
      </c>
      <c r="B69" s="609" t="s">
        <v>7810</v>
      </c>
      <c r="C69" s="678"/>
      <c r="D69" s="594" t="s">
        <v>1010</v>
      </c>
      <c r="E69" s="641">
        <v>45564</v>
      </c>
      <c r="F69" s="595" t="s">
        <v>1011</v>
      </c>
      <c r="G69" s="596"/>
      <c r="H69" s="597" t="s">
        <v>1010</v>
      </c>
      <c r="I69" s="475">
        <v>45564</v>
      </c>
      <c r="J69" s="597" t="s">
        <v>1011</v>
      </c>
      <c r="K69" s="588"/>
    </row>
    <row r="70" spans="1:11" s="158" customFormat="1" x14ac:dyDescent="0.2">
      <c r="A70" s="609" t="s">
        <v>7811</v>
      </c>
      <c r="B70" s="609" t="s">
        <v>7812</v>
      </c>
      <c r="C70" s="678"/>
      <c r="D70" s="594" t="s">
        <v>1010</v>
      </c>
      <c r="E70" s="641">
        <v>45564</v>
      </c>
      <c r="F70" s="595" t="s">
        <v>1011</v>
      </c>
      <c r="G70" s="596"/>
      <c r="H70" s="597" t="s">
        <v>1010</v>
      </c>
      <c r="I70" s="475">
        <v>45564</v>
      </c>
      <c r="J70" s="597" t="s">
        <v>1011</v>
      </c>
      <c r="K70" s="588"/>
    </row>
    <row r="71" spans="1:11" s="158" customFormat="1" x14ac:dyDescent="0.2">
      <c r="A71" s="609" t="s">
        <v>7813</v>
      </c>
      <c r="B71" s="609" t="s">
        <v>7814</v>
      </c>
      <c r="C71" s="678"/>
      <c r="D71" s="594" t="s">
        <v>1010</v>
      </c>
      <c r="E71" s="641">
        <v>45564</v>
      </c>
      <c r="F71" s="595" t="s">
        <v>1011</v>
      </c>
      <c r="G71" s="596"/>
      <c r="H71" s="597" t="s">
        <v>1010</v>
      </c>
      <c r="I71" s="475">
        <v>45564</v>
      </c>
      <c r="J71" s="597" t="s">
        <v>1011</v>
      </c>
      <c r="K71" s="588"/>
    </row>
    <row r="72" spans="1:11" s="158" customFormat="1" x14ac:dyDescent="0.2">
      <c r="A72" s="609" t="s">
        <v>7815</v>
      </c>
      <c r="B72" s="609" t="s">
        <v>7816</v>
      </c>
      <c r="C72" s="678"/>
      <c r="D72" s="594" t="s">
        <v>1010</v>
      </c>
      <c r="E72" s="641">
        <v>45564</v>
      </c>
      <c r="F72" s="595" t="s">
        <v>1011</v>
      </c>
      <c r="G72" s="596"/>
      <c r="H72" s="597" t="s">
        <v>1010</v>
      </c>
      <c r="I72" s="475">
        <v>45564</v>
      </c>
      <c r="J72" s="597" t="s">
        <v>1011</v>
      </c>
      <c r="K72" s="588"/>
    </row>
    <row r="73" spans="1:11" s="158" customFormat="1" x14ac:dyDescent="0.2">
      <c r="A73" s="609" t="s">
        <v>7817</v>
      </c>
      <c r="B73" s="609" t="s">
        <v>7818</v>
      </c>
      <c r="C73" s="678"/>
      <c r="D73" s="594" t="s">
        <v>1010</v>
      </c>
      <c r="E73" s="641">
        <v>45564</v>
      </c>
      <c r="F73" s="595" t="s">
        <v>1011</v>
      </c>
      <c r="G73" s="596"/>
      <c r="H73" s="597" t="s">
        <v>1010</v>
      </c>
      <c r="I73" s="475">
        <v>45564</v>
      </c>
      <c r="J73" s="597" t="s">
        <v>1011</v>
      </c>
      <c r="K73" s="588"/>
    </row>
    <row r="74" spans="1:11" s="158" customFormat="1" x14ac:dyDescent="0.2">
      <c r="A74" s="609" t="s">
        <v>7819</v>
      </c>
      <c r="B74" s="609" t="s">
        <v>7820</v>
      </c>
      <c r="C74" s="678"/>
      <c r="D74" s="594" t="s">
        <v>1010</v>
      </c>
      <c r="E74" s="641">
        <v>45564</v>
      </c>
      <c r="F74" s="595" t="s">
        <v>1011</v>
      </c>
      <c r="G74" s="596"/>
      <c r="H74" s="597" t="s">
        <v>1010</v>
      </c>
      <c r="I74" s="475">
        <v>45564</v>
      </c>
      <c r="J74" s="597" t="s">
        <v>1011</v>
      </c>
      <c r="K74" s="588"/>
    </row>
    <row r="75" spans="1:11" s="158" customFormat="1" x14ac:dyDescent="0.2">
      <c r="A75" s="609" t="s">
        <v>7821</v>
      </c>
      <c r="B75" s="609" t="s">
        <v>7822</v>
      </c>
      <c r="C75" s="678"/>
      <c r="D75" s="594" t="s">
        <v>1010</v>
      </c>
      <c r="E75" s="641">
        <v>45564</v>
      </c>
      <c r="F75" s="595" t="s">
        <v>1011</v>
      </c>
      <c r="G75" s="596"/>
      <c r="H75" s="597" t="s">
        <v>1010</v>
      </c>
      <c r="I75" s="475">
        <v>45564</v>
      </c>
      <c r="J75" s="597" t="s">
        <v>1011</v>
      </c>
      <c r="K75" s="588"/>
    </row>
    <row r="76" spans="1:11" s="158" customFormat="1" x14ac:dyDescent="0.2">
      <c r="A76" s="609" t="s">
        <v>7823</v>
      </c>
      <c r="B76" s="609" t="s">
        <v>7824</v>
      </c>
      <c r="C76" s="678"/>
      <c r="D76" s="594" t="s">
        <v>1010</v>
      </c>
      <c r="E76" s="641">
        <v>45564</v>
      </c>
      <c r="F76" s="595" t="s">
        <v>1011</v>
      </c>
      <c r="G76" s="596"/>
      <c r="H76" s="597" t="s">
        <v>1010</v>
      </c>
      <c r="I76" s="475">
        <v>45564</v>
      </c>
      <c r="J76" s="597" t="s">
        <v>1011</v>
      </c>
      <c r="K76" s="588"/>
    </row>
    <row r="77" spans="1:11" s="158" customFormat="1" x14ac:dyDescent="0.2">
      <c r="A77" s="609" t="s">
        <v>7825</v>
      </c>
      <c r="B77" s="609" t="s">
        <v>7826</v>
      </c>
      <c r="C77" s="678"/>
      <c r="D77" s="594" t="s">
        <v>1010</v>
      </c>
      <c r="E77" s="641">
        <v>45564</v>
      </c>
      <c r="F77" s="595" t="s">
        <v>1011</v>
      </c>
      <c r="G77" s="596"/>
      <c r="H77" s="597" t="s">
        <v>1010</v>
      </c>
      <c r="I77" s="475">
        <v>45564</v>
      </c>
      <c r="J77" s="597" t="s">
        <v>1011</v>
      </c>
      <c r="K77" s="588"/>
    </row>
    <row r="78" spans="1:11" s="158" customFormat="1" x14ac:dyDescent="0.2">
      <c r="A78" s="609" t="s">
        <v>7827</v>
      </c>
      <c r="B78" s="609" t="s">
        <v>7828</v>
      </c>
      <c r="C78" s="678"/>
      <c r="D78" s="594" t="s">
        <v>1010</v>
      </c>
      <c r="E78" s="641">
        <v>45564</v>
      </c>
      <c r="F78" s="595" t="s">
        <v>1011</v>
      </c>
      <c r="G78" s="596"/>
      <c r="H78" s="597" t="s">
        <v>1010</v>
      </c>
      <c r="I78" s="475">
        <v>45564</v>
      </c>
      <c r="J78" s="597" t="s">
        <v>1011</v>
      </c>
      <c r="K78" s="588"/>
    </row>
    <row r="79" spans="1:11" s="158" customFormat="1" x14ac:dyDescent="0.2">
      <c r="A79" s="609" t="s">
        <v>7829</v>
      </c>
      <c r="B79" s="609" t="s">
        <v>7830</v>
      </c>
      <c r="C79" s="678"/>
      <c r="D79" s="594" t="s">
        <v>1010</v>
      </c>
      <c r="E79" s="641">
        <v>45564</v>
      </c>
      <c r="F79" s="595" t="s">
        <v>1011</v>
      </c>
      <c r="G79" s="596"/>
      <c r="H79" s="597" t="s">
        <v>1010</v>
      </c>
      <c r="I79" s="475">
        <v>45564</v>
      </c>
      <c r="J79" s="597" t="s">
        <v>1011</v>
      </c>
      <c r="K79" s="588"/>
    </row>
    <row r="80" spans="1:11" s="158" customFormat="1" x14ac:dyDescent="0.2">
      <c r="A80" s="609" t="s">
        <v>7831</v>
      </c>
      <c r="B80" s="609" t="s">
        <v>7832</v>
      </c>
      <c r="C80" s="678"/>
      <c r="D80" s="594" t="s">
        <v>1010</v>
      </c>
      <c r="E80" s="641">
        <v>45564</v>
      </c>
      <c r="F80" s="595" t="s">
        <v>1011</v>
      </c>
      <c r="G80" s="596"/>
      <c r="H80" s="597" t="s">
        <v>1010</v>
      </c>
      <c r="I80" s="475">
        <v>45564</v>
      </c>
      <c r="J80" s="597" t="s">
        <v>1011</v>
      </c>
      <c r="K80" s="588"/>
    </row>
    <row r="81" spans="1:11" s="158" customFormat="1" x14ac:dyDescent="0.2">
      <c r="A81" s="609" t="s">
        <v>7833</v>
      </c>
      <c r="B81" s="609" t="s">
        <v>7834</v>
      </c>
      <c r="C81" s="678"/>
      <c r="D81" s="594" t="s">
        <v>1010</v>
      </c>
      <c r="E81" s="641">
        <v>45564</v>
      </c>
      <c r="F81" s="595" t="s">
        <v>1011</v>
      </c>
      <c r="G81" s="596"/>
      <c r="H81" s="597" t="s">
        <v>1010</v>
      </c>
      <c r="I81" s="475">
        <v>45564</v>
      </c>
      <c r="J81" s="597" t="s">
        <v>1011</v>
      </c>
      <c r="K81" s="588"/>
    </row>
    <row r="82" spans="1:11" s="158" customFormat="1" x14ac:dyDescent="0.2">
      <c r="A82" s="609" t="s">
        <v>7835</v>
      </c>
      <c r="B82" s="609" t="s">
        <v>7836</v>
      </c>
      <c r="C82" s="678"/>
      <c r="D82" s="594" t="s">
        <v>1010</v>
      </c>
      <c r="E82" s="641">
        <v>45564</v>
      </c>
      <c r="F82" s="595" t="s">
        <v>1011</v>
      </c>
      <c r="G82" s="596"/>
      <c r="H82" s="597" t="s">
        <v>1010</v>
      </c>
      <c r="I82" s="475">
        <v>45564</v>
      </c>
      <c r="J82" s="597" t="s">
        <v>1011</v>
      </c>
      <c r="K82" s="588"/>
    </row>
    <row r="83" spans="1:11" s="158" customFormat="1" x14ac:dyDescent="0.2">
      <c r="A83" s="609" t="s">
        <v>7837</v>
      </c>
      <c r="B83" s="609" t="s">
        <v>7838</v>
      </c>
      <c r="C83" s="678"/>
      <c r="D83" s="594" t="s">
        <v>1010</v>
      </c>
      <c r="E83" s="641">
        <v>45564</v>
      </c>
      <c r="F83" s="595" t="s">
        <v>1011</v>
      </c>
      <c r="G83" s="596"/>
      <c r="H83" s="597" t="s">
        <v>1010</v>
      </c>
      <c r="I83" s="475">
        <v>45564</v>
      </c>
      <c r="J83" s="597" t="s">
        <v>1011</v>
      </c>
      <c r="K83" s="588"/>
    </row>
    <row r="84" spans="1:11" s="158" customFormat="1" x14ac:dyDescent="0.2">
      <c r="A84" s="609" t="s">
        <v>7839</v>
      </c>
      <c r="B84" s="609" t="s">
        <v>7840</v>
      </c>
      <c r="C84" s="678"/>
      <c r="D84" s="594" t="s">
        <v>1010</v>
      </c>
      <c r="E84" s="641">
        <v>45564</v>
      </c>
      <c r="F84" s="595" t="s">
        <v>1011</v>
      </c>
      <c r="G84" s="596"/>
      <c r="H84" s="597" t="s">
        <v>1010</v>
      </c>
      <c r="I84" s="475">
        <v>45564</v>
      </c>
      <c r="J84" s="597" t="s">
        <v>1011</v>
      </c>
      <c r="K84" s="588"/>
    </row>
    <row r="85" spans="1:11" s="158" customFormat="1" x14ac:dyDescent="0.2">
      <c r="A85" s="609" t="s">
        <v>7841</v>
      </c>
      <c r="B85" s="609" t="s">
        <v>7842</v>
      </c>
      <c r="C85" s="678"/>
      <c r="D85" s="594" t="s">
        <v>1010</v>
      </c>
      <c r="E85" s="641">
        <v>45564</v>
      </c>
      <c r="F85" s="595" t="s">
        <v>1011</v>
      </c>
      <c r="G85" s="596"/>
      <c r="H85" s="597" t="s">
        <v>1010</v>
      </c>
      <c r="I85" s="475">
        <v>45564</v>
      </c>
      <c r="J85" s="597" t="s">
        <v>1011</v>
      </c>
      <c r="K85" s="588"/>
    </row>
    <row r="86" spans="1:11" s="158" customFormat="1" x14ac:dyDescent="0.2">
      <c r="A86" s="609" t="s">
        <v>7843</v>
      </c>
      <c r="B86" s="609" t="s">
        <v>7844</v>
      </c>
      <c r="C86" s="678"/>
      <c r="D86" s="594" t="s">
        <v>1010</v>
      </c>
      <c r="E86" s="641">
        <v>45564</v>
      </c>
      <c r="F86" s="595" t="s">
        <v>1011</v>
      </c>
      <c r="G86" s="596"/>
      <c r="H86" s="597" t="s">
        <v>1010</v>
      </c>
      <c r="I86" s="475">
        <v>45564</v>
      </c>
      <c r="J86" s="597" t="s">
        <v>1011</v>
      </c>
      <c r="K86" s="588"/>
    </row>
    <row r="87" spans="1:11" s="158" customFormat="1" x14ac:dyDescent="0.2">
      <c r="A87" s="609" t="s">
        <v>7845</v>
      </c>
      <c r="B87" s="609" t="s">
        <v>7846</v>
      </c>
      <c r="C87" s="678"/>
      <c r="D87" s="594" t="s">
        <v>1010</v>
      </c>
      <c r="E87" s="641">
        <v>45564</v>
      </c>
      <c r="F87" s="595" t="s">
        <v>1011</v>
      </c>
      <c r="G87" s="596"/>
      <c r="H87" s="597" t="s">
        <v>1010</v>
      </c>
      <c r="I87" s="475">
        <v>45564</v>
      </c>
      <c r="J87" s="597" t="s">
        <v>1011</v>
      </c>
      <c r="K87" s="588"/>
    </row>
    <row r="88" spans="1:11" s="158" customFormat="1" x14ac:dyDescent="0.2">
      <c r="A88" s="609" t="s">
        <v>7847</v>
      </c>
      <c r="B88" s="609" t="s">
        <v>7848</v>
      </c>
      <c r="C88" s="678"/>
      <c r="D88" s="594" t="s">
        <v>1010</v>
      </c>
      <c r="E88" s="641">
        <v>45564</v>
      </c>
      <c r="F88" s="595" t="s">
        <v>1011</v>
      </c>
      <c r="G88" s="596"/>
      <c r="H88" s="597" t="s">
        <v>1010</v>
      </c>
      <c r="I88" s="475">
        <v>45564</v>
      </c>
      <c r="J88" s="597" t="s">
        <v>1011</v>
      </c>
      <c r="K88" s="588"/>
    </row>
    <row r="89" spans="1:11" s="158" customFormat="1" x14ac:dyDescent="0.2">
      <c r="A89" s="609" t="s">
        <v>7849</v>
      </c>
      <c r="B89" s="609" t="s">
        <v>7850</v>
      </c>
      <c r="C89" s="678"/>
      <c r="D89" s="594" t="s">
        <v>1010</v>
      </c>
      <c r="E89" s="641">
        <v>45564</v>
      </c>
      <c r="F89" s="595" t="s">
        <v>1011</v>
      </c>
      <c r="G89" s="596"/>
      <c r="H89" s="597" t="s">
        <v>1010</v>
      </c>
      <c r="I89" s="475">
        <v>45564</v>
      </c>
      <c r="J89" s="597" t="s">
        <v>1011</v>
      </c>
      <c r="K89" s="588"/>
    </row>
    <row r="90" spans="1:11" s="158" customFormat="1" x14ac:dyDescent="0.2">
      <c r="A90" s="609" t="s">
        <v>7851</v>
      </c>
      <c r="B90" s="609" t="s">
        <v>7852</v>
      </c>
      <c r="C90" s="678"/>
      <c r="D90" s="594" t="s">
        <v>1010</v>
      </c>
      <c r="E90" s="641">
        <v>45564</v>
      </c>
      <c r="F90" s="595" t="s">
        <v>1011</v>
      </c>
      <c r="G90" s="596"/>
      <c r="H90" s="597" t="s">
        <v>1010</v>
      </c>
      <c r="I90" s="475">
        <v>45564</v>
      </c>
      <c r="J90" s="597" t="s">
        <v>1011</v>
      </c>
      <c r="K90" s="588"/>
    </row>
    <row r="91" spans="1:11" s="158" customFormat="1" x14ac:dyDescent="0.2">
      <c r="A91" s="609" t="s">
        <v>7853</v>
      </c>
      <c r="B91" s="609" t="s">
        <v>7854</v>
      </c>
      <c r="C91" s="678"/>
      <c r="D91" s="594" t="s">
        <v>1010</v>
      </c>
      <c r="E91" s="641">
        <v>45564</v>
      </c>
      <c r="F91" s="595" t="s">
        <v>1011</v>
      </c>
      <c r="G91" s="596"/>
      <c r="H91" s="597" t="s">
        <v>1010</v>
      </c>
      <c r="I91" s="475">
        <v>45564</v>
      </c>
      <c r="J91" s="597" t="s">
        <v>1011</v>
      </c>
      <c r="K91" s="588"/>
    </row>
    <row r="92" spans="1:11" s="158" customFormat="1" x14ac:dyDescent="0.2">
      <c r="A92" s="609" t="s">
        <v>7855</v>
      </c>
      <c r="B92" s="609" t="s">
        <v>7856</v>
      </c>
      <c r="C92" s="678"/>
      <c r="D92" s="594" t="s">
        <v>1010</v>
      </c>
      <c r="E92" s="641">
        <v>45564</v>
      </c>
      <c r="F92" s="595" t="s">
        <v>1011</v>
      </c>
      <c r="G92" s="596"/>
      <c r="H92" s="597" t="s">
        <v>1010</v>
      </c>
      <c r="I92" s="475">
        <v>45564</v>
      </c>
      <c r="J92" s="597" t="s">
        <v>1011</v>
      </c>
      <c r="K92" s="588"/>
    </row>
    <row r="93" spans="1:11" s="158" customFormat="1" x14ac:dyDescent="0.2">
      <c r="A93" s="609" t="s">
        <v>7857</v>
      </c>
      <c r="B93" s="609" t="s">
        <v>7858</v>
      </c>
      <c r="C93" s="678"/>
      <c r="D93" s="594" t="s">
        <v>1010</v>
      </c>
      <c r="E93" s="641">
        <v>45564</v>
      </c>
      <c r="F93" s="595" t="s">
        <v>1011</v>
      </c>
      <c r="G93" s="596"/>
      <c r="H93" s="597" t="s">
        <v>1010</v>
      </c>
      <c r="I93" s="475">
        <v>45564</v>
      </c>
      <c r="J93" s="597" t="s">
        <v>1011</v>
      </c>
      <c r="K93" s="588"/>
    </row>
    <row r="94" spans="1:11" s="158" customFormat="1" x14ac:dyDescent="0.2">
      <c r="A94" s="609" t="s">
        <v>7859</v>
      </c>
      <c r="B94" s="609" t="s">
        <v>7860</v>
      </c>
      <c r="C94" s="678"/>
      <c r="D94" s="594" t="s">
        <v>1010</v>
      </c>
      <c r="E94" s="641">
        <v>45564</v>
      </c>
      <c r="F94" s="595" t="s">
        <v>1011</v>
      </c>
      <c r="G94" s="596"/>
      <c r="H94" s="597" t="s">
        <v>1010</v>
      </c>
      <c r="I94" s="475">
        <v>45564</v>
      </c>
      <c r="J94" s="597" t="s">
        <v>1011</v>
      </c>
      <c r="K94" s="588"/>
    </row>
    <row r="95" spans="1:11" s="158" customFormat="1" x14ac:dyDescent="0.2">
      <c r="A95" s="609" t="s">
        <v>7861</v>
      </c>
      <c r="B95" s="609" t="s">
        <v>7862</v>
      </c>
      <c r="C95" s="678"/>
      <c r="D95" s="594" t="s">
        <v>1010</v>
      </c>
      <c r="E95" s="641">
        <v>45564</v>
      </c>
      <c r="F95" s="595" t="s">
        <v>1011</v>
      </c>
      <c r="G95" s="596"/>
      <c r="H95" s="597" t="s">
        <v>1010</v>
      </c>
      <c r="I95" s="475">
        <v>45564</v>
      </c>
      <c r="J95" s="597" t="s">
        <v>1011</v>
      </c>
      <c r="K95" s="588"/>
    </row>
    <row r="96" spans="1:11" s="158" customFormat="1" x14ac:dyDescent="0.2">
      <c r="A96" s="609" t="s">
        <v>7863</v>
      </c>
      <c r="B96" s="609" t="s">
        <v>7864</v>
      </c>
      <c r="C96" s="678"/>
      <c r="D96" s="594" t="s">
        <v>1010</v>
      </c>
      <c r="E96" s="641">
        <v>45564</v>
      </c>
      <c r="F96" s="595" t="s">
        <v>1011</v>
      </c>
      <c r="G96" s="596"/>
      <c r="H96" s="597" t="s">
        <v>1010</v>
      </c>
      <c r="I96" s="475">
        <v>45564</v>
      </c>
      <c r="J96" s="597" t="s">
        <v>1011</v>
      </c>
      <c r="K96" s="588"/>
    </row>
    <row r="97" spans="1:11" s="158" customFormat="1" x14ac:dyDescent="0.2">
      <c r="A97" s="609" t="s">
        <v>7865</v>
      </c>
      <c r="B97" s="609" t="s">
        <v>7866</v>
      </c>
      <c r="C97" s="678"/>
      <c r="D97" s="594" t="s">
        <v>1010</v>
      </c>
      <c r="E97" s="641">
        <v>45564</v>
      </c>
      <c r="F97" s="595" t="s">
        <v>1011</v>
      </c>
      <c r="G97" s="596"/>
      <c r="H97" s="597" t="s">
        <v>1010</v>
      </c>
      <c r="I97" s="475">
        <v>45564</v>
      </c>
      <c r="J97" s="597" t="s">
        <v>1011</v>
      </c>
      <c r="K97" s="588"/>
    </row>
    <row r="98" spans="1:11" s="158" customFormat="1" x14ac:dyDescent="0.2">
      <c r="A98" s="609" t="s">
        <v>7867</v>
      </c>
      <c r="B98" s="609" t="s">
        <v>7868</v>
      </c>
      <c r="C98" s="678"/>
      <c r="D98" s="594" t="s">
        <v>1010</v>
      </c>
      <c r="E98" s="641">
        <v>45564</v>
      </c>
      <c r="F98" s="595" t="s">
        <v>1011</v>
      </c>
      <c r="G98" s="596"/>
      <c r="H98" s="597" t="s">
        <v>1010</v>
      </c>
      <c r="I98" s="475">
        <v>45564</v>
      </c>
      <c r="J98" s="597" t="s">
        <v>1011</v>
      </c>
      <c r="K98" s="588"/>
    </row>
    <row r="99" spans="1:11" s="158" customFormat="1" x14ac:dyDescent="0.2">
      <c r="A99" s="609" t="s">
        <v>7869</v>
      </c>
      <c r="B99" s="609" t="s">
        <v>7870</v>
      </c>
      <c r="C99" s="678"/>
      <c r="D99" s="594" t="s">
        <v>1010</v>
      </c>
      <c r="E99" s="641">
        <v>45564</v>
      </c>
      <c r="F99" s="595" t="s">
        <v>1011</v>
      </c>
      <c r="G99" s="596"/>
      <c r="H99" s="597" t="s">
        <v>1010</v>
      </c>
      <c r="I99" s="475">
        <v>45564</v>
      </c>
      <c r="J99" s="597" t="s">
        <v>1011</v>
      </c>
      <c r="K99" s="588"/>
    </row>
    <row r="100" spans="1:11" s="158" customFormat="1" x14ac:dyDescent="0.2">
      <c r="A100" s="609" t="s">
        <v>7871</v>
      </c>
      <c r="B100" s="609" t="s">
        <v>7872</v>
      </c>
      <c r="C100" s="678"/>
      <c r="D100" s="594" t="s">
        <v>1010</v>
      </c>
      <c r="E100" s="641">
        <v>45564</v>
      </c>
      <c r="F100" s="595" t="s">
        <v>1011</v>
      </c>
      <c r="G100" s="596"/>
      <c r="H100" s="597" t="s">
        <v>1010</v>
      </c>
      <c r="I100" s="475">
        <v>45564</v>
      </c>
      <c r="J100" s="597" t="s">
        <v>1011</v>
      </c>
      <c r="K100" s="588"/>
    </row>
    <row r="101" spans="1:11" s="158" customFormat="1" x14ac:dyDescent="0.2">
      <c r="A101" s="609" t="s">
        <v>7873</v>
      </c>
      <c r="B101" s="609" t="s">
        <v>7874</v>
      </c>
      <c r="C101" s="678"/>
      <c r="D101" s="594" t="s">
        <v>1010</v>
      </c>
      <c r="E101" s="641">
        <v>45564</v>
      </c>
      <c r="F101" s="595" t="s">
        <v>1011</v>
      </c>
      <c r="G101" s="596"/>
      <c r="H101" s="597" t="s">
        <v>1010</v>
      </c>
      <c r="I101" s="475">
        <v>45564</v>
      </c>
      <c r="J101" s="597" t="s">
        <v>1011</v>
      </c>
      <c r="K101" s="588"/>
    </row>
    <row r="102" spans="1:11" s="158" customFormat="1" x14ac:dyDescent="0.2">
      <c r="A102" s="609" t="s">
        <v>7875</v>
      </c>
      <c r="B102" s="609" t="s">
        <v>7876</v>
      </c>
      <c r="C102" s="678"/>
      <c r="D102" s="594" t="s">
        <v>1010</v>
      </c>
      <c r="E102" s="641">
        <v>45564</v>
      </c>
      <c r="F102" s="595" t="s">
        <v>1011</v>
      </c>
      <c r="G102" s="596"/>
      <c r="H102" s="597" t="s">
        <v>1010</v>
      </c>
      <c r="I102" s="475">
        <v>45564</v>
      </c>
      <c r="J102" s="597" t="s">
        <v>1011</v>
      </c>
      <c r="K102" s="588"/>
    </row>
    <row r="103" spans="1:11" s="158" customFormat="1" x14ac:dyDescent="0.2">
      <c r="A103" s="609" t="s">
        <v>7877</v>
      </c>
      <c r="B103" s="609" t="s">
        <v>7878</v>
      </c>
      <c r="C103" s="678"/>
      <c r="D103" s="594" t="s">
        <v>1010</v>
      </c>
      <c r="E103" s="641">
        <v>45564</v>
      </c>
      <c r="F103" s="595" t="s">
        <v>1011</v>
      </c>
      <c r="G103" s="596"/>
      <c r="H103" s="597" t="s">
        <v>1010</v>
      </c>
      <c r="I103" s="475">
        <v>45564</v>
      </c>
      <c r="J103" s="597" t="s">
        <v>1011</v>
      </c>
      <c r="K103" s="588"/>
    </row>
    <row r="104" spans="1:11" s="158" customFormat="1" x14ac:dyDescent="0.2">
      <c r="A104" s="609" t="s">
        <v>7879</v>
      </c>
      <c r="B104" s="609" t="s">
        <v>7880</v>
      </c>
      <c r="C104" s="678"/>
      <c r="D104" s="594" t="s">
        <v>1010</v>
      </c>
      <c r="E104" s="641">
        <v>45564</v>
      </c>
      <c r="F104" s="595" t="s">
        <v>1011</v>
      </c>
      <c r="G104" s="596"/>
      <c r="H104" s="597" t="s">
        <v>1010</v>
      </c>
      <c r="I104" s="475">
        <v>45564</v>
      </c>
      <c r="J104" s="597" t="s">
        <v>1011</v>
      </c>
      <c r="K104" s="588"/>
    </row>
    <row r="105" spans="1:11" s="158" customFormat="1" x14ac:dyDescent="0.2">
      <c r="A105" s="609" t="s">
        <v>7881</v>
      </c>
      <c r="B105" s="609" t="s">
        <v>7882</v>
      </c>
      <c r="C105" s="678"/>
      <c r="D105" s="594" t="s">
        <v>1010</v>
      </c>
      <c r="E105" s="641">
        <v>45564</v>
      </c>
      <c r="F105" s="595" t="s">
        <v>1011</v>
      </c>
      <c r="G105" s="596"/>
      <c r="H105" s="597" t="s">
        <v>1010</v>
      </c>
      <c r="I105" s="475">
        <v>45564</v>
      </c>
      <c r="J105" s="597" t="s">
        <v>1011</v>
      </c>
      <c r="K105" s="588"/>
    </row>
    <row r="106" spans="1:11" s="158" customFormat="1" x14ac:dyDescent="0.2">
      <c r="A106" s="609" t="s">
        <v>7883</v>
      </c>
      <c r="B106" s="609" t="s">
        <v>7884</v>
      </c>
      <c r="C106" s="678"/>
      <c r="D106" s="594" t="s">
        <v>1010</v>
      </c>
      <c r="E106" s="641">
        <v>45564</v>
      </c>
      <c r="F106" s="595" t="s">
        <v>1011</v>
      </c>
      <c r="G106" s="596"/>
      <c r="H106" s="597" t="s">
        <v>1010</v>
      </c>
      <c r="I106" s="475">
        <v>45564</v>
      </c>
      <c r="J106" s="597" t="s">
        <v>1011</v>
      </c>
      <c r="K106" s="588"/>
    </row>
    <row r="107" spans="1:11" s="158" customFormat="1" x14ac:dyDescent="0.2">
      <c r="A107" s="609" t="s">
        <v>7885</v>
      </c>
      <c r="B107" s="609" t="s">
        <v>7886</v>
      </c>
      <c r="C107" s="678"/>
      <c r="D107" s="594" t="s">
        <v>1010</v>
      </c>
      <c r="E107" s="641">
        <v>45564</v>
      </c>
      <c r="F107" s="595" t="s">
        <v>1011</v>
      </c>
      <c r="G107" s="596"/>
      <c r="H107" s="597" t="s">
        <v>1010</v>
      </c>
      <c r="I107" s="475">
        <v>45564</v>
      </c>
      <c r="J107" s="597" t="s">
        <v>1011</v>
      </c>
      <c r="K107" s="588"/>
    </row>
    <row r="108" spans="1:11" s="158" customFormat="1" x14ac:dyDescent="0.2">
      <c r="A108" s="609" t="s">
        <v>7887</v>
      </c>
      <c r="B108" s="609" t="s">
        <v>7888</v>
      </c>
      <c r="C108" s="678"/>
      <c r="D108" s="594" t="s">
        <v>1010</v>
      </c>
      <c r="E108" s="641">
        <v>45564</v>
      </c>
      <c r="F108" s="595" t="s">
        <v>1011</v>
      </c>
      <c r="G108" s="596"/>
      <c r="H108" s="597" t="s">
        <v>1010</v>
      </c>
      <c r="I108" s="475">
        <v>45564</v>
      </c>
      <c r="J108" s="597" t="s">
        <v>1011</v>
      </c>
      <c r="K108" s="588"/>
    </row>
    <row r="109" spans="1:11" s="158" customFormat="1" x14ac:dyDescent="0.2">
      <c r="A109" s="609" t="s">
        <v>7889</v>
      </c>
      <c r="B109" s="609" t="s">
        <v>7890</v>
      </c>
      <c r="C109" s="678"/>
      <c r="D109" s="594" t="s">
        <v>1010</v>
      </c>
      <c r="E109" s="641">
        <v>45564</v>
      </c>
      <c r="F109" s="595" t="s">
        <v>1011</v>
      </c>
      <c r="G109" s="596"/>
      <c r="H109" s="597" t="s">
        <v>1010</v>
      </c>
      <c r="I109" s="475">
        <v>45564</v>
      </c>
      <c r="J109" s="597" t="s">
        <v>1011</v>
      </c>
      <c r="K109" s="588"/>
    </row>
    <row r="110" spans="1:11" s="158" customFormat="1" x14ac:dyDescent="0.2">
      <c r="A110" s="609" t="s">
        <v>7891</v>
      </c>
      <c r="B110" s="609" t="s">
        <v>7892</v>
      </c>
      <c r="C110" s="678"/>
      <c r="D110" s="594" t="s">
        <v>1010</v>
      </c>
      <c r="E110" s="641">
        <v>45564</v>
      </c>
      <c r="F110" s="595" t="s">
        <v>1011</v>
      </c>
      <c r="G110" s="596"/>
      <c r="H110" s="597" t="s">
        <v>1010</v>
      </c>
      <c r="I110" s="475">
        <v>45564</v>
      </c>
      <c r="J110" s="597" t="s">
        <v>1011</v>
      </c>
      <c r="K110" s="588"/>
    </row>
    <row r="111" spans="1:11" s="158" customFormat="1" x14ac:dyDescent="0.2">
      <c r="A111" s="609" t="s">
        <v>7893</v>
      </c>
      <c r="B111" s="609" t="s">
        <v>7894</v>
      </c>
      <c r="C111" s="678"/>
      <c r="D111" s="594" t="s">
        <v>1010</v>
      </c>
      <c r="E111" s="641">
        <v>45564</v>
      </c>
      <c r="F111" s="595" t="s">
        <v>1011</v>
      </c>
      <c r="G111" s="596"/>
      <c r="H111" s="597" t="s">
        <v>1010</v>
      </c>
      <c r="I111" s="475">
        <v>45564</v>
      </c>
      <c r="J111" s="597" t="s">
        <v>1011</v>
      </c>
      <c r="K111" s="588"/>
    </row>
    <row r="112" spans="1:11" s="158" customFormat="1" x14ac:dyDescent="0.2">
      <c r="A112" s="609" t="s">
        <v>7895</v>
      </c>
      <c r="B112" s="609" t="s">
        <v>7896</v>
      </c>
      <c r="C112" s="678"/>
      <c r="D112" s="594" t="s">
        <v>1010</v>
      </c>
      <c r="E112" s="641">
        <v>45564</v>
      </c>
      <c r="F112" s="595" t="s">
        <v>1011</v>
      </c>
      <c r="G112" s="596"/>
      <c r="H112" s="597" t="s">
        <v>1010</v>
      </c>
      <c r="I112" s="475">
        <v>45564</v>
      </c>
      <c r="J112" s="597" t="s">
        <v>1011</v>
      </c>
      <c r="K112" s="588"/>
    </row>
    <row r="113" spans="1:13" s="158" customFormat="1" x14ac:dyDescent="0.2">
      <c r="A113" s="609" t="s">
        <v>7897</v>
      </c>
      <c r="B113" s="609" t="s">
        <v>7898</v>
      </c>
      <c r="C113" s="678"/>
      <c r="D113" s="594" t="s">
        <v>1010</v>
      </c>
      <c r="E113" s="641">
        <v>45564</v>
      </c>
      <c r="F113" s="595" t="s">
        <v>1011</v>
      </c>
      <c r="G113" s="596"/>
      <c r="H113" s="597" t="s">
        <v>1010</v>
      </c>
      <c r="I113" s="475">
        <v>45564</v>
      </c>
      <c r="J113" s="597" t="s">
        <v>1011</v>
      </c>
      <c r="K113" s="588"/>
    </row>
    <row r="114" spans="1:13" s="158" customFormat="1" x14ac:dyDescent="0.2">
      <c r="A114" s="609" t="s">
        <v>7899</v>
      </c>
      <c r="B114" s="609" t="s">
        <v>7900</v>
      </c>
      <c r="C114" s="678"/>
      <c r="D114" s="594" t="s">
        <v>1010</v>
      </c>
      <c r="E114" s="641">
        <v>45564</v>
      </c>
      <c r="F114" s="595" t="s">
        <v>1011</v>
      </c>
      <c r="G114" s="596"/>
      <c r="H114" s="597" t="s">
        <v>1010</v>
      </c>
      <c r="I114" s="475">
        <v>45564</v>
      </c>
      <c r="J114" s="597" t="s">
        <v>1011</v>
      </c>
      <c r="K114" s="588"/>
    </row>
    <row r="115" spans="1:13" s="158" customFormat="1" x14ac:dyDescent="0.2">
      <c r="A115" s="609" t="s">
        <v>7901</v>
      </c>
      <c r="B115" s="609" t="s">
        <v>7902</v>
      </c>
      <c r="C115" s="678"/>
      <c r="D115" s="594" t="s">
        <v>1010</v>
      </c>
      <c r="E115" s="641">
        <v>45564</v>
      </c>
      <c r="F115" s="595" t="s">
        <v>1011</v>
      </c>
      <c r="G115" s="596"/>
      <c r="H115" s="597" t="s">
        <v>1010</v>
      </c>
      <c r="I115" s="475">
        <v>45564</v>
      </c>
      <c r="J115" s="597" t="s">
        <v>1011</v>
      </c>
      <c r="K115" s="588"/>
    </row>
    <row r="116" spans="1:13" s="158" customFormat="1" x14ac:dyDescent="0.2">
      <c r="A116" s="609" t="s">
        <v>7903</v>
      </c>
      <c r="B116" s="609" t="s">
        <v>7904</v>
      </c>
      <c r="C116" s="678"/>
      <c r="D116" s="594" t="s">
        <v>1010</v>
      </c>
      <c r="E116" s="641">
        <v>45564</v>
      </c>
      <c r="F116" s="595" t="s">
        <v>1011</v>
      </c>
      <c r="G116" s="596"/>
      <c r="H116" s="597" t="s">
        <v>1010</v>
      </c>
      <c r="I116" s="475">
        <v>45564</v>
      </c>
      <c r="J116" s="597" t="s">
        <v>1011</v>
      </c>
      <c r="K116" s="588"/>
    </row>
    <row r="117" spans="1:13" s="158" customFormat="1" x14ac:dyDescent="0.2">
      <c r="A117" s="609" t="s">
        <v>7905</v>
      </c>
      <c r="B117" s="609" t="s">
        <v>7906</v>
      </c>
      <c r="C117" s="678"/>
      <c r="D117" s="594" t="s">
        <v>1010</v>
      </c>
      <c r="E117" s="641">
        <v>45564</v>
      </c>
      <c r="F117" s="595" t="s">
        <v>1011</v>
      </c>
      <c r="G117" s="596"/>
      <c r="H117" s="597" t="s">
        <v>1010</v>
      </c>
      <c r="I117" s="475">
        <v>45564</v>
      </c>
      <c r="J117" s="597" t="s">
        <v>1011</v>
      </c>
      <c r="K117" s="588"/>
    </row>
    <row r="118" spans="1:13" s="158" customFormat="1" x14ac:dyDescent="0.2">
      <c r="A118" s="609" t="s">
        <v>7907</v>
      </c>
      <c r="B118" s="609" t="s">
        <v>7908</v>
      </c>
      <c r="C118" s="678"/>
      <c r="D118" s="594" t="s">
        <v>1010</v>
      </c>
      <c r="E118" s="641">
        <v>45564</v>
      </c>
      <c r="F118" s="595" t="s">
        <v>1011</v>
      </c>
      <c r="G118" s="596"/>
      <c r="H118" s="597" t="s">
        <v>1010</v>
      </c>
      <c r="I118" s="475">
        <v>45564</v>
      </c>
      <c r="J118" s="597" t="s">
        <v>1011</v>
      </c>
      <c r="K118" s="588"/>
    </row>
    <row r="119" spans="1:13" s="158" customFormat="1" x14ac:dyDescent="0.2">
      <c r="A119" s="609" t="s">
        <v>7909</v>
      </c>
      <c r="B119" s="609" t="s">
        <v>7910</v>
      </c>
      <c r="C119" s="678"/>
      <c r="D119" s="594" t="s">
        <v>1010</v>
      </c>
      <c r="E119" s="641">
        <v>45564</v>
      </c>
      <c r="F119" s="595" t="s">
        <v>1011</v>
      </c>
      <c r="G119" s="596"/>
      <c r="H119" s="597" t="s">
        <v>1010</v>
      </c>
      <c r="I119" s="475">
        <v>45564</v>
      </c>
      <c r="J119" s="597" t="s">
        <v>1011</v>
      </c>
      <c r="K119" s="588"/>
    </row>
    <row r="120" spans="1:13" s="158" customFormat="1" ht="25.5" x14ac:dyDescent="0.2">
      <c r="A120" s="436" t="s">
        <v>7911</v>
      </c>
      <c r="B120" s="436" t="s">
        <v>7912</v>
      </c>
      <c r="C120" s="1560"/>
      <c r="D120" s="327" t="s">
        <v>1010</v>
      </c>
      <c r="E120" s="473">
        <v>45564</v>
      </c>
      <c r="F120" s="175" t="s">
        <v>1011</v>
      </c>
      <c r="G120" s="174"/>
      <c r="H120" s="204" t="s">
        <v>1010</v>
      </c>
      <c r="I120" s="475">
        <v>45564</v>
      </c>
      <c r="J120" s="204" t="s">
        <v>1011</v>
      </c>
      <c r="K120" s="406"/>
      <c r="L120" s="607"/>
      <c r="M120" s="607"/>
    </row>
    <row r="121" spans="1:13" s="158" customFormat="1" x14ac:dyDescent="0.2">
      <c r="A121" s="610" t="s">
        <v>7913</v>
      </c>
      <c r="B121" s="610" t="s">
        <v>7914</v>
      </c>
      <c r="C121" s="593"/>
      <c r="D121" s="594" t="s">
        <v>1010</v>
      </c>
      <c r="E121" s="641">
        <v>45564</v>
      </c>
      <c r="F121" s="595" t="s">
        <v>1011</v>
      </c>
      <c r="G121" s="596"/>
      <c r="H121" s="597" t="s">
        <v>1010</v>
      </c>
      <c r="I121" s="475">
        <v>45564</v>
      </c>
      <c r="J121" s="597" t="s">
        <v>1011</v>
      </c>
      <c r="K121" s="588"/>
    </row>
    <row r="122" spans="1:13" s="158" customFormat="1" x14ac:dyDescent="0.2">
      <c r="A122" s="610" t="s">
        <v>7915</v>
      </c>
      <c r="B122" s="610" t="s">
        <v>7916</v>
      </c>
      <c r="C122" s="593"/>
      <c r="D122" s="594" t="s">
        <v>1010</v>
      </c>
      <c r="E122" s="641">
        <v>45564</v>
      </c>
      <c r="F122" s="595" t="s">
        <v>1011</v>
      </c>
      <c r="G122" s="596"/>
      <c r="H122" s="597" t="s">
        <v>1010</v>
      </c>
      <c r="I122" s="475">
        <v>45564</v>
      </c>
      <c r="J122" s="597" t="s">
        <v>1011</v>
      </c>
      <c r="K122" s="588"/>
    </row>
    <row r="123" spans="1:13" s="158" customFormat="1" x14ac:dyDescent="0.2">
      <c r="A123" s="610" t="s">
        <v>7917</v>
      </c>
      <c r="B123" s="610" t="s">
        <v>7918</v>
      </c>
      <c r="C123" s="593"/>
      <c r="D123" s="594" t="s">
        <v>1010</v>
      </c>
      <c r="E123" s="641">
        <v>45564</v>
      </c>
      <c r="F123" s="595" t="s">
        <v>1011</v>
      </c>
      <c r="G123" s="596"/>
      <c r="H123" s="597" t="s">
        <v>1010</v>
      </c>
      <c r="I123" s="475">
        <v>45564</v>
      </c>
      <c r="J123" s="597" t="s">
        <v>1011</v>
      </c>
      <c r="K123" s="588"/>
    </row>
    <row r="124" spans="1:13" s="158" customFormat="1" x14ac:dyDescent="0.2">
      <c r="A124" s="610" t="s">
        <v>7919</v>
      </c>
      <c r="B124" s="610" t="s">
        <v>7920</v>
      </c>
      <c r="C124" s="593"/>
      <c r="D124" s="594" t="s">
        <v>1010</v>
      </c>
      <c r="E124" s="641">
        <v>45564</v>
      </c>
      <c r="F124" s="595" t="s">
        <v>1011</v>
      </c>
      <c r="G124" s="596"/>
      <c r="H124" s="597" t="s">
        <v>1010</v>
      </c>
      <c r="I124" s="475">
        <v>45564</v>
      </c>
      <c r="J124" s="597" t="s">
        <v>1011</v>
      </c>
      <c r="K124" s="588"/>
    </row>
    <row r="125" spans="1:13" s="158" customFormat="1" x14ac:dyDescent="0.2">
      <c r="A125" s="610" t="s">
        <v>7921</v>
      </c>
      <c r="B125" s="610" t="s">
        <v>7922</v>
      </c>
      <c r="C125" s="593"/>
      <c r="D125" s="594" t="s">
        <v>1010</v>
      </c>
      <c r="E125" s="641">
        <v>45564</v>
      </c>
      <c r="F125" s="595" t="s">
        <v>1011</v>
      </c>
      <c r="G125" s="596"/>
      <c r="H125" s="597" t="s">
        <v>1010</v>
      </c>
      <c r="I125" s="475">
        <v>45564</v>
      </c>
      <c r="J125" s="597" t="s">
        <v>1011</v>
      </c>
      <c r="K125" s="588"/>
    </row>
    <row r="126" spans="1:13" s="158" customFormat="1" x14ac:dyDescent="0.2">
      <c r="A126" s="610" t="s">
        <v>7923</v>
      </c>
      <c r="B126" s="610" t="s">
        <v>7924</v>
      </c>
      <c r="C126" s="593"/>
      <c r="D126" s="594" t="s">
        <v>1010</v>
      </c>
      <c r="E126" s="641">
        <v>45564</v>
      </c>
      <c r="F126" s="595" t="s">
        <v>1011</v>
      </c>
      <c r="G126" s="596"/>
      <c r="H126" s="597" t="s">
        <v>1010</v>
      </c>
      <c r="I126" s="475">
        <v>45564</v>
      </c>
      <c r="J126" s="597" t="s">
        <v>1011</v>
      </c>
      <c r="K126" s="588"/>
    </row>
    <row r="127" spans="1:13" s="607" customFormat="1" ht="12.75" customHeight="1" x14ac:dyDescent="0.2">
      <c r="A127" s="437" t="s">
        <v>7925</v>
      </c>
      <c r="B127" s="437" t="s">
        <v>7926</v>
      </c>
      <c r="C127" s="1561"/>
      <c r="D127" s="327" t="s">
        <v>1010</v>
      </c>
      <c r="E127" s="473">
        <v>45564</v>
      </c>
      <c r="F127" s="175" t="s">
        <v>1011</v>
      </c>
      <c r="G127" s="174"/>
      <c r="H127" s="204" t="s">
        <v>1010</v>
      </c>
      <c r="I127" s="475">
        <v>45564</v>
      </c>
      <c r="J127" s="204" t="s">
        <v>1011</v>
      </c>
      <c r="K127" s="406"/>
    </row>
    <row r="128" spans="1:13" s="158" customFormat="1" x14ac:dyDescent="0.2">
      <c r="A128" s="610" t="s">
        <v>7927</v>
      </c>
      <c r="B128" s="610" t="s">
        <v>7928</v>
      </c>
      <c r="C128" s="593"/>
      <c r="D128" s="594" t="s">
        <v>1010</v>
      </c>
      <c r="E128" s="641">
        <v>45564</v>
      </c>
      <c r="F128" s="595" t="s">
        <v>1011</v>
      </c>
      <c r="G128" s="596"/>
      <c r="H128" s="597" t="s">
        <v>1010</v>
      </c>
      <c r="I128" s="475">
        <v>45564</v>
      </c>
      <c r="J128" s="597" t="s">
        <v>1011</v>
      </c>
      <c r="K128" s="588"/>
    </row>
    <row r="129" spans="1:13" s="158" customFormat="1" x14ac:dyDescent="0.2">
      <c r="A129" s="609" t="s">
        <v>7929</v>
      </c>
      <c r="B129" s="609" t="s">
        <v>7930</v>
      </c>
      <c r="C129" s="678"/>
      <c r="D129" s="594" t="s">
        <v>1010</v>
      </c>
      <c r="E129" s="641">
        <v>45564</v>
      </c>
      <c r="F129" s="595" t="s">
        <v>1011</v>
      </c>
      <c r="G129" s="596"/>
      <c r="H129" s="597" t="s">
        <v>1010</v>
      </c>
      <c r="I129" s="475">
        <v>45564</v>
      </c>
      <c r="J129" s="597" t="s">
        <v>1011</v>
      </c>
      <c r="K129" s="588"/>
    </row>
    <row r="130" spans="1:13" s="158" customFormat="1" x14ac:dyDescent="0.2">
      <c r="A130" s="609" t="s">
        <v>7931</v>
      </c>
      <c r="B130" s="609" t="s">
        <v>7932</v>
      </c>
      <c r="C130" s="678"/>
      <c r="D130" s="594" t="s">
        <v>1010</v>
      </c>
      <c r="E130" s="641">
        <v>45564</v>
      </c>
      <c r="F130" s="595" t="s">
        <v>1011</v>
      </c>
      <c r="G130" s="596"/>
      <c r="H130" s="597" t="s">
        <v>1010</v>
      </c>
      <c r="I130" s="475">
        <v>45564</v>
      </c>
      <c r="J130" s="597" t="s">
        <v>1011</v>
      </c>
      <c r="K130" s="588"/>
    </row>
    <row r="131" spans="1:13" s="158" customFormat="1" x14ac:dyDescent="0.2">
      <c r="A131" s="609" t="s">
        <v>7933</v>
      </c>
      <c r="B131" s="609" t="s">
        <v>7934</v>
      </c>
      <c r="C131" s="678"/>
      <c r="D131" s="594" t="s">
        <v>1010</v>
      </c>
      <c r="E131" s="641">
        <v>45564</v>
      </c>
      <c r="F131" s="595" t="s">
        <v>1011</v>
      </c>
      <c r="G131" s="596"/>
      <c r="H131" s="597" t="s">
        <v>1010</v>
      </c>
      <c r="I131" s="475">
        <v>45564</v>
      </c>
      <c r="J131" s="597" t="s">
        <v>1011</v>
      </c>
      <c r="K131" s="588"/>
    </row>
    <row r="132" spans="1:13" s="607" customFormat="1" x14ac:dyDescent="0.2">
      <c r="A132" s="609" t="s">
        <v>7935</v>
      </c>
      <c r="B132" s="609" t="s">
        <v>7936</v>
      </c>
      <c r="C132" s="678"/>
      <c r="D132" s="594" t="s">
        <v>1010</v>
      </c>
      <c r="E132" s="641">
        <v>45564</v>
      </c>
      <c r="F132" s="595" t="s">
        <v>1011</v>
      </c>
      <c r="G132" s="596"/>
      <c r="H132" s="597" t="s">
        <v>1010</v>
      </c>
      <c r="I132" s="475">
        <v>45564</v>
      </c>
      <c r="J132" s="597" t="s">
        <v>1011</v>
      </c>
      <c r="K132" s="588"/>
      <c r="L132" s="158"/>
      <c r="M132" s="158"/>
    </row>
    <row r="133" spans="1:13" s="158" customFormat="1" x14ac:dyDescent="0.2">
      <c r="A133" s="609" t="s">
        <v>7937</v>
      </c>
      <c r="B133" s="609" t="s">
        <v>7938</v>
      </c>
      <c r="C133" s="678"/>
      <c r="D133" s="594" t="s">
        <v>1010</v>
      </c>
      <c r="E133" s="641">
        <v>45564</v>
      </c>
      <c r="F133" s="595" t="s">
        <v>1011</v>
      </c>
      <c r="G133" s="596"/>
      <c r="H133" s="597" t="s">
        <v>1010</v>
      </c>
      <c r="I133" s="475">
        <v>45564</v>
      </c>
      <c r="J133" s="597" t="s">
        <v>1011</v>
      </c>
      <c r="K133" s="588"/>
    </row>
    <row r="134" spans="1:13" s="158" customFormat="1" x14ac:dyDescent="0.2">
      <c r="A134" s="609" t="s">
        <v>7939</v>
      </c>
      <c r="B134" s="609" t="s">
        <v>7940</v>
      </c>
      <c r="C134" s="678"/>
      <c r="D134" s="594" t="s">
        <v>1010</v>
      </c>
      <c r="E134" s="641">
        <v>45564</v>
      </c>
      <c r="F134" s="595" t="s">
        <v>1011</v>
      </c>
      <c r="G134" s="596"/>
      <c r="H134" s="597" t="s">
        <v>1010</v>
      </c>
      <c r="I134" s="475">
        <v>45564</v>
      </c>
      <c r="J134" s="597" t="s">
        <v>1011</v>
      </c>
      <c r="K134" s="588"/>
    </row>
    <row r="135" spans="1:13" s="158" customFormat="1" x14ac:dyDescent="0.2">
      <c r="A135" s="609" t="s">
        <v>7941</v>
      </c>
      <c r="B135" s="609" t="s">
        <v>7942</v>
      </c>
      <c r="C135" s="678"/>
      <c r="D135" s="594" t="s">
        <v>1010</v>
      </c>
      <c r="E135" s="641">
        <v>45564</v>
      </c>
      <c r="F135" s="595" t="s">
        <v>1011</v>
      </c>
      <c r="G135" s="596"/>
      <c r="H135" s="597" t="s">
        <v>1010</v>
      </c>
      <c r="I135" s="475">
        <v>45564</v>
      </c>
      <c r="J135" s="597" t="s">
        <v>1011</v>
      </c>
      <c r="K135" s="588"/>
    </row>
    <row r="136" spans="1:13" s="158" customFormat="1" x14ac:dyDescent="0.2">
      <c r="A136" s="609" t="s">
        <v>7943</v>
      </c>
      <c r="B136" s="609" t="s">
        <v>7944</v>
      </c>
      <c r="C136" s="678"/>
      <c r="D136" s="594" t="s">
        <v>1010</v>
      </c>
      <c r="E136" s="641">
        <v>45564</v>
      </c>
      <c r="F136" s="595" t="s">
        <v>1011</v>
      </c>
      <c r="G136" s="596"/>
      <c r="H136" s="597" t="s">
        <v>1010</v>
      </c>
      <c r="I136" s="475">
        <v>45564</v>
      </c>
      <c r="J136" s="597" t="s">
        <v>1011</v>
      </c>
      <c r="K136" s="588"/>
    </row>
    <row r="137" spans="1:13" s="158" customFormat="1" ht="12.75" customHeight="1" x14ac:dyDescent="0.2">
      <c r="A137" s="436" t="s">
        <v>7945</v>
      </c>
      <c r="B137" s="436" t="s">
        <v>7946</v>
      </c>
      <c r="C137" s="1560"/>
      <c r="D137" s="327" t="s">
        <v>1010</v>
      </c>
      <c r="E137" s="473">
        <v>45564</v>
      </c>
      <c r="F137" s="175" t="s">
        <v>1011</v>
      </c>
      <c r="G137" s="596"/>
      <c r="H137" s="597" t="s">
        <v>1010</v>
      </c>
      <c r="I137" s="475">
        <v>45564</v>
      </c>
      <c r="J137" s="597" t="s">
        <v>1011</v>
      </c>
      <c r="K137" s="588"/>
    </row>
    <row r="138" spans="1:13" s="158" customFormat="1" ht="12.75" customHeight="1" x14ac:dyDescent="0.2">
      <c r="A138" s="436" t="s">
        <v>7947</v>
      </c>
      <c r="B138" s="436" t="s">
        <v>7948</v>
      </c>
      <c r="C138" s="1560"/>
      <c r="D138" s="327" t="s">
        <v>1010</v>
      </c>
      <c r="E138" s="473">
        <v>45564</v>
      </c>
      <c r="F138" s="175" t="s">
        <v>1011</v>
      </c>
      <c r="G138" s="596"/>
      <c r="H138" s="597" t="s">
        <v>1010</v>
      </c>
      <c r="I138" s="475">
        <v>45564</v>
      </c>
      <c r="J138" s="597" t="s">
        <v>1011</v>
      </c>
      <c r="K138" s="588"/>
    </row>
    <row r="139" spans="1:13" s="158" customFormat="1" ht="12.75" customHeight="1" x14ac:dyDescent="0.2">
      <c r="A139" s="436" t="s">
        <v>7949</v>
      </c>
      <c r="B139" s="436" t="s">
        <v>7950</v>
      </c>
      <c r="C139" s="1560"/>
      <c r="D139" s="327" t="s">
        <v>1010</v>
      </c>
      <c r="E139" s="473">
        <v>45564</v>
      </c>
      <c r="F139" s="175" t="s">
        <v>1011</v>
      </c>
      <c r="G139" s="596"/>
      <c r="H139" s="597" t="s">
        <v>1010</v>
      </c>
      <c r="I139" s="475">
        <v>45564</v>
      </c>
      <c r="J139" s="597" t="s">
        <v>1011</v>
      </c>
      <c r="K139" s="588"/>
    </row>
    <row r="140" spans="1:13" s="158" customFormat="1" ht="12.75" customHeight="1" thickBot="1" x14ac:dyDescent="0.25">
      <c r="A140" s="1007" t="s">
        <v>7951</v>
      </c>
      <c r="B140" s="1007" t="s">
        <v>3692</v>
      </c>
      <c r="C140" s="556"/>
      <c r="D140" s="329" t="s">
        <v>1010</v>
      </c>
      <c r="E140" s="457">
        <v>45564</v>
      </c>
      <c r="F140" s="203" t="s">
        <v>1011</v>
      </c>
      <c r="G140" s="601"/>
      <c r="H140" s="602" t="s">
        <v>1010</v>
      </c>
      <c r="I140" s="835">
        <v>45564</v>
      </c>
      <c r="J140" s="602" t="s">
        <v>1011</v>
      </c>
      <c r="K140" s="603"/>
    </row>
    <row r="141" spans="1:13" ht="14.25" customHeight="1" x14ac:dyDescent="0.2">
      <c r="D141" s="157"/>
      <c r="H141" s="156"/>
      <c r="L141" s="156"/>
      <c r="M141" s="156"/>
    </row>
    <row r="142" spans="1:13" s="190" customFormat="1" ht="14.25" customHeight="1" x14ac:dyDescent="0.2">
      <c r="A142" s="2121" t="s">
        <v>1122</v>
      </c>
      <c r="B142" s="2121"/>
      <c r="C142" s="2121"/>
      <c r="D142" s="2121"/>
      <c r="E142" s="2121"/>
      <c r="F142" s="2121"/>
      <c r="G142" s="2121"/>
      <c r="H142" s="2121"/>
      <c r="I142" s="2121"/>
      <c r="J142" s="2121"/>
      <c r="K142" s="2121"/>
      <c r="L142" s="2121"/>
      <c r="M142" s="2121"/>
    </row>
    <row r="143" spans="1:13" ht="14.25" customHeight="1" x14ac:dyDescent="0.2">
      <c r="A143" s="2141" t="s">
        <v>1123</v>
      </c>
      <c r="B143" s="2141"/>
      <c r="C143" s="2141"/>
      <c r="D143" s="2141"/>
      <c r="E143" s="2141"/>
      <c r="F143" s="2141"/>
      <c r="G143" s="2141"/>
      <c r="H143" s="2141"/>
      <c r="I143" s="2141"/>
      <c r="J143" s="2141"/>
      <c r="K143" s="2141"/>
      <c r="L143" s="2141"/>
      <c r="M143" s="2141"/>
    </row>
    <row r="144" spans="1:13" ht="14.25" customHeight="1" x14ac:dyDescent="0.2">
      <c r="A144" s="2141"/>
      <c r="B144" s="2141"/>
      <c r="C144" s="2141"/>
      <c r="D144" s="2141"/>
      <c r="E144" s="2141"/>
      <c r="F144" s="2141"/>
      <c r="G144" s="2141"/>
      <c r="H144" s="2141"/>
      <c r="I144" s="2141"/>
      <c r="J144" s="2141"/>
      <c r="K144" s="2141"/>
      <c r="L144" s="2141"/>
      <c r="M144" s="2141"/>
    </row>
    <row r="145" spans="1:13" ht="14.25" customHeight="1" x14ac:dyDescent="0.2">
      <c r="H145" s="156"/>
      <c r="L145" s="156"/>
      <c r="M145" s="156"/>
    </row>
    <row r="146" spans="1:13" ht="14.25" customHeight="1" x14ac:dyDescent="0.2">
      <c r="H146" s="156"/>
      <c r="L146" s="156"/>
      <c r="M146" s="156"/>
    </row>
    <row r="147" spans="1:13" ht="14.25" customHeight="1" x14ac:dyDescent="0.2">
      <c r="H147" s="156"/>
      <c r="L147" s="156"/>
      <c r="M147" s="156"/>
    </row>
    <row r="148" spans="1:13" ht="14.25" customHeight="1" x14ac:dyDescent="0.2">
      <c r="H148" s="156"/>
      <c r="L148" s="156"/>
      <c r="M148" s="156"/>
    </row>
    <row r="149" spans="1:13" ht="14.25" customHeight="1" x14ac:dyDescent="0.2">
      <c r="H149" s="156"/>
      <c r="L149" s="156"/>
      <c r="M149" s="156"/>
    </row>
    <row r="150" spans="1:13" x14ac:dyDescent="0.2">
      <c r="D150" s="342"/>
    </row>
    <row r="151" spans="1:13" x14ac:dyDescent="0.2">
      <c r="D151" s="342"/>
    </row>
    <row r="152" spans="1:13" x14ac:dyDescent="0.2">
      <c r="D152" s="342"/>
    </row>
    <row r="153" spans="1:13" x14ac:dyDescent="0.2">
      <c r="D153" s="342"/>
    </row>
    <row r="154" spans="1:13" x14ac:dyDescent="0.2">
      <c r="A154" s="152"/>
      <c r="B154" s="158"/>
      <c r="C154" s="152"/>
      <c r="D154" s="342"/>
      <c r="E154" s="152"/>
      <c r="F154" s="152"/>
      <c r="G154" s="152"/>
      <c r="I154" s="152"/>
      <c r="J154" s="152"/>
      <c r="K154" s="152"/>
    </row>
    <row r="155" spans="1:13" x14ac:dyDescent="0.2">
      <c r="A155" s="152"/>
      <c r="B155" s="158"/>
      <c r="C155" s="152"/>
      <c r="D155" s="342"/>
      <c r="E155" s="152"/>
      <c r="F155" s="152"/>
      <c r="G155" s="152"/>
      <c r="I155" s="152"/>
      <c r="J155" s="152"/>
      <c r="K155" s="152"/>
    </row>
    <row r="156" spans="1:13" x14ac:dyDescent="0.2">
      <c r="A156" s="152"/>
      <c r="B156" s="158"/>
      <c r="C156" s="152"/>
      <c r="D156" s="342"/>
      <c r="E156" s="152"/>
      <c r="F156" s="152"/>
      <c r="G156" s="152"/>
      <c r="I156" s="152"/>
      <c r="J156" s="152"/>
      <c r="K156" s="152"/>
    </row>
    <row r="157" spans="1:13" x14ac:dyDescent="0.2">
      <c r="A157" s="152"/>
      <c r="B157" s="158"/>
      <c r="C157" s="152"/>
      <c r="D157" s="342"/>
      <c r="E157" s="152"/>
      <c r="F157" s="152"/>
      <c r="G157" s="152"/>
      <c r="I157" s="152"/>
      <c r="J157" s="152"/>
      <c r="K157" s="152"/>
    </row>
    <row r="158" spans="1:13" x14ac:dyDescent="0.2">
      <c r="A158" s="152"/>
      <c r="B158" s="158"/>
      <c r="C158" s="152"/>
      <c r="D158" s="342"/>
      <c r="E158" s="152"/>
      <c r="F158" s="152"/>
      <c r="G158" s="152"/>
      <c r="I158" s="152"/>
      <c r="J158" s="152"/>
      <c r="K158" s="152"/>
    </row>
    <row r="159" spans="1:13" x14ac:dyDescent="0.2">
      <c r="A159" s="152"/>
      <c r="B159" s="158"/>
      <c r="C159" s="152"/>
      <c r="D159" s="342"/>
      <c r="E159" s="152"/>
      <c r="F159" s="152"/>
      <c r="G159" s="152"/>
      <c r="I159" s="152"/>
      <c r="J159" s="152"/>
      <c r="K159" s="152"/>
    </row>
    <row r="160" spans="1:13" x14ac:dyDescent="0.2">
      <c r="A160" s="152"/>
      <c r="B160" s="158"/>
      <c r="C160" s="152"/>
      <c r="D160" s="342"/>
      <c r="E160" s="152"/>
      <c r="F160" s="152"/>
      <c r="G160" s="152"/>
      <c r="I160" s="152"/>
      <c r="J160" s="152"/>
      <c r="K160" s="152"/>
    </row>
    <row r="161" spans="2:4" s="152" customFormat="1" x14ac:dyDescent="0.2">
      <c r="B161" s="158"/>
      <c r="D161" s="342"/>
    </row>
    <row r="162" spans="2:4" s="152" customFormat="1" x14ac:dyDescent="0.2">
      <c r="B162" s="158"/>
      <c r="D162" s="342"/>
    </row>
    <row r="163" spans="2:4" s="152" customFormat="1" x14ac:dyDescent="0.2">
      <c r="B163" s="158"/>
      <c r="D163" s="342"/>
    </row>
  </sheetData>
  <sortState xmlns:xlrd2="http://schemas.microsoft.com/office/spreadsheetml/2017/richdata2" ref="A8:L140">
    <sortCondition ref="A8:A140"/>
  </sortState>
  <mergeCells count="6">
    <mergeCell ref="A143:M143"/>
    <mergeCell ref="A144:M144"/>
    <mergeCell ref="A2:B2"/>
    <mergeCell ref="D4:G4"/>
    <mergeCell ref="H4:K4"/>
    <mergeCell ref="A142:M142"/>
  </mergeCells>
  <hyperlinks>
    <hyperlink ref="B4" display="Top!A1" xr:uid="{00000000-0004-0000-3A00-000000000000}"/>
    <hyperlink ref="A4" location="Top!A1" display="Back to Top Sheet" xr:uid="{00000000-0004-0000-3A00-000001000000}"/>
  </hyperlink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B1A0C7"/>
    <pageSetUpPr fitToPage="1"/>
  </sheetPr>
  <dimension ref="A1:M85"/>
  <sheetViews>
    <sheetView workbookViewId="0"/>
  </sheetViews>
  <sheetFormatPr defaultColWidth="11.42578125" defaultRowHeight="12.75" x14ac:dyDescent="0.2"/>
  <cols>
    <col min="1" max="1" width="30.5703125" style="155" customWidth="1"/>
    <col min="2" max="2" width="73.42578125" style="155" bestFit="1" customWidth="1"/>
    <col min="3" max="3" width="15.42578125" style="155" customWidth="1"/>
    <col min="4" max="4" width="17" style="155" customWidth="1"/>
    <col min="5" max="5" width="15.5703125" style="153" customWidth="1"/>
    <col min="6" max="6" width="16.42578125" style="153" customWidth="1"/>
    <col min="7" max="7" width="20" style="153" customWidth="1"/>
    <col min="8" max="8" width="17" style="152" customWidth="1"/>
    <col min="9" max="9" width="18.42578125" style="154" customWidth="1"/>
    <col min="10" max="10" width="21" style="153" customWidth="1"/>
    <col min="11" max="11" width="20" style="153" customWidth="1"/>
    <col min="12" max="12" width="15.5703125" style="152" customWidth="1"/>
    <col min="13" max="13" width="22.5703125" style="152" customWidth="1"/>
    <col min="14" max="16384" width="11.42578125" style="152"/>
  </cols>
  <sheetData>
    <row r="1" spans="1:13" ht="21" customHeight="1" thickBot="1" x14ac:dyDescent="0.25">
      <c r="A1" s="345" t="s">
        <v>985</v>
      </c>
      <c r="B1" s="345"/>
      <c r="C1" s="345"/>
      <c r="D1" s="347"/>
      <c r="E1" s="347"/>
      <c r="F1" s="347"/>
      <c r="G1" s="347"/>
      <c r="H1" s="153"/>
      <c r="I1" s="153"/>
      <c r="J1" s="152"/>
      <c r="K1" s="152"/>
    </row>
    <row r="2" spans="1:13" ht="21" customHeight="1" thickBot="1" x14ac:dyDescent="0.25">
      <c r="A2" s="2113" t="str">
        <f>Top!B89</f>
        <v>Physical Activity Monitor Service</v>
      </c>
      <c r="B2" s="2113"/>
      <c r="C2" s="1929"/>
      <c r="D2" s="988" t="s">
        <v>7687</v>
      </c>
      <c r="E2" s="988" t="str">
        <f>Top!E89</f>
        <v>PAMS.TS.p0</v>
      </c>
      <c r="F2" s="996"/>
      <c r="G2" s="996"/>
      <c r="H2" s="987" t="s">
        <v>11</v>
      </c>
      <c r="I2" s="991" t="str">
        <f>Top!G89</f>
        <v>PAMS.TS.p0</v>
      </c>
      <c r="J2" s="987" t="s">
        <v>987</v>
      </c>
      <c r="K2" s="1023">
        <v>44187</v>
      </c>
      <c r="M2" s="151"/>
    </row>
    <row r="3" spans="1:13" ht="18" customHeight="1" thickBot="1" x14ac:dyDescent="0.25">
      <c r="A3" s="202" t="s">
        <v>1220</v>
      </c>
      <c r="B3" s="55">
        <f>rel_date</f>
        <v>46070</v>
      </c>
      <c r="C3" s="55"/>
      <c r="D3" s="987" t="s">
        <v>7688</v>
      </c>
      <c r="E3" s="988" t="str">
        <f>Top!F89</f>
        <v>PAMS.ICS.p1</v>
      </c>
      <c r="F3" s="996"/>
      <c r="G3" s="996"/>
      <c r="H3" s="977" t="s">
        <v>12</v>
      </c>
      <c r="I3" s="978" t="str">
        <f>Top!H89</f>
        <v>PAMS.ICS.p2</v>
      </c>
      <c r="J3" s="977" t="s">
        <v>987</v>
      </c>
      <c r="K3" s="1085">
        <f>rel_date</f>
        <v>46070</v>
      </c>
    </row>
    <row r="4" spans="1:13" ht="14.25" customHeight="1" thickBot="1" x14ac:dyDescent="0.25">
      <c r="A4" s="1911" t="s">
        <v>990</v>
      </c>
      <c r="B4" s="346"/>
      <c r="C4" s="346"/>
      <c r="D4" s="2108" t="s">
        <v>991</v>
      </c>
      <c r="E4" s="2109"/>
      <c r="F4" s="2109"/>
      <c r="G4" s="2110"/>
      <c r="H4" s="2108" t="s">
        <v>992</v>
      </c>
      <c r="I4" s="2109"/>
      <c r="J4" s="2109"/>
      <c r="K4" s="2110"/>
    </row>
    <row r="5" spans="1:13"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608" t="s">
        <v>1001</v>
      </c>
      <c r="B6" s="608" t="s">
        <v>1002</v>
      </c>
      <c r="C6" s="582"/>
      <c r="D6" s="583"/>
      <c r="E6" s="639">
        <v>44187</v>
      </c>
      <c r="F6" s="584"/>
      <c r="G6" s="585"/>
      <c r="H6" s="1187"/>
      <c r="I6" s="1188">
        <v>44187</v>
      </c>
      <c r="J6" s="1189"/>
      <c r="K6" s="588"/>
    </row>
    <row r="7" spans="1:13" s="158" customFormat="1" x14ac:dyDescent="0.2">
      <c r="A7" s="609" t="s">
        <v>12</v>
      </c>
      <c r="B7" s="609" t="s">
        <v>1004</v>
      </c>
      <c r="C7" s="1643" t="s">
        <v>1005</v>
      </c>
      <c r="D7" s="589"/>
      <c r="E7" s="640">
        <v>45564</v>
      </c>
      <c r="F7" s="590"/>
      <c r="G7" s="591" t="s">
        <v>7952</v>
      </c>
      <c r="H7" s="597"/>
      <c r="I7" s="461">
        <f t="shared" ref="I7" si="0">$B$3+90</f>
        <v>46160</v>
      </c>
      <c r="J7" s="597"/>
      <c r="K7" s="1143" t="s">
        <v>1126</v>
      </c>
    </row>
    <row r="8" spans="1:13" s="158" customFormat="1" x14ac:dyDescent="0.2">
      <c r="A8" s="609" t="s">
        <v>7953</v>
      </c>
      <c r="B8" s="609" t="s">
        <v>7954</v>
      </c>
      <c r="C8" s="678"/>
      <c r="D8" s="594" t="s">
        <v>1010</v>
      </c>
      <c r="E8" s="641">
        <v>44187</v>
      </c>
      <c r="F8" s="595" t="s">
        <v>1011</v>
      </c>
      <c r="G8" s="596"/>
      <c r="H8" s="597" t="s">
        <v>1010</v>
      </c>
      <c r="I8" s="1190">
        <v>44187</v>
      </c>
      <c r="J8" s="597" t="s">
        <v>1011</v>
      </c>
      <c r="K8" s="588"/>
    </row>
    <row r="9" spans="1:13" s="158" customFormat="1" x14ac:dyDescent="0.2">
      <c r="A9" s="609" t="s">
        <v>7955</v>
      </c>
      <c r="B9" s="609" t="s">
        <v>7956</v>
      </c>
      <c r="C9" s="678"/>
      <c r="D9" s="594" t="s">
        <v>1010</v>
      </c>
      <c r="E9" s="641">
        <v>44187</v>
      </c>
      <c r="F9" s="595" t="s">
        <v>1011</v>
      </c>
      <c r="G9" s="596"/>
      <c r="H9" s="597" t="s">
        <v>1010</v>
      </c>
      <c r="I9" s="1190">
        <v>44187</v>
      </c>
      <c r="J9" s="597" t="s">
        <v>1011</v>
      </c>
      <c r="K9" s="588"/>
    </row>
    <row r="10" spans="1:13" s="158" customFormat="1" x14ac:dyDescent="0.2">
      <c r="A10" s="609" t="s">
        <v>7957</v>
      </c>
      <c r="B10" s="609" t="s">
        <v>7958</v>
      </c>
      <c r="C10" s="678"/>
      <c r="D10" s="594" t="s">
        <v>1010</v>
      </c>
      <c r="E10" s="641">
        <v>44187</v>
      </c>
      <c r="F10" s="595" t="s">
        <v>1011</v>
      </c>
      <c r="G10" s="596"/>
      <c r="H10" s="597" t="s">
        <v>1010</v>
      </c>
      <c r="I10" s="1190">
        <v>44187</v>
      </c>
      <c r="J10" s="597" t="s">
        <v>1011</v>
      </c>
      <c r="K10" s="588"/>
    </row>
    <row r="11" spans="1:13" s="158" customFormat="1" x14ac:dyDescent="0.2">
      <c r="A11" s="609" t="s">
        <v>7959</v>
      </c>
      <c r="B11" s="609" t="s">
        <v>7960</v>
      </c>
      <c r="C11" s="678"/>
      <c r="D11" s="594" t="s">
        <v>1010</v>
      </c>
      <c r="E11" s="641">
        <v>44187</v>
      </c>
      <c r="F11" s="595" t="s">
        <v>1011</v>
      </c>
      <c r="G11" s="596"/>
      <c r="H11" s="597" t="s">
        <v>1010</v>
      </c>
      <c r="I11" s="1190">
        <v>44187</v>
      </c>
      <c r="J11" s="597" t="s">
        <v>1011</v>
      </c>
      <c r="K11" s="588"/>
    </row>
    <row r="12" spans="1:13" s="158" customFormat="1" x14ac:dyDescent="0.2">
      <c r="A12" s="609" t="s">
        <v>7961</v>
      </c>
      <c r="B12" s="609" t="s">
        <v>7962</v>
      </c>
      <c r="C12" s="678"/>
      <c r="D12" s="594" t="s">
        <v>1010</v>
      </c>
      <c r="E12" s="641">
        <v>44187</v>
      </c>
      <c r="F12" s="595" t="s">
        <v>1011</v>
      </c>
      <c r="G12" s="596"/>
      <c r="H12" s="597" t="s">
        <v>1010</v>
      </c>
      <c r="I12" s="1190">
        <v>44187</v>
      </c>
      <c r="J12" s="597" t="s">
        <v>1011</v>
      </c>
      <c r="K12" s="588"/>
    </row>
    <row r="13" spans="1:13" s="158" customFormat="1" x14ac:dyDescent="0.2">
      <c r="A13" s="609" t="s">
        <v>7963</v>
      </c>
      <c r="B13" s="609" t="s">
        <v>7964</v>
      </c>
      <c r="C13" s="678"/>
      <c r="D13" s="594" t="s">
        <v>1010</v>
      </c>
      <c r="E13" s="641">
        <v>44187</v>
      </c>
      <c r="F13" s="595" t="s">
        <v>1011</v>
      </c>
      <c r="G13" s="596"/>
      <c r="H13" s="597" t="s">
        <v>1010</v>
      </c>
      <c r="I13" s="1190">
        <v>44187</v>
      </c>
      <c r="J13" s="597" t="s">
        <v>1011</v>
      </c>
      <c r="K13" s="588"/>
    </row>
    <row r="14" spans="1:13" s="158" customFormat="1" x14ac:dyDescent="0.2">
      <c r="A14" s="609" t="s">
        <v>7965</v>
      </c>
      <c r="B14" s="609" t="s">
        <v>7966</v>
      </c>
      <c r="C14" s="678"/>
      <c r="D14" s="594" t="s">
        <v>1010</v>
      </c>
      <c r="E14" s="641">
        <v>44187</v>
      </c>
      <c r="F14" s="595" t="s">
        <v>1011</v>
      </c>
      <c r="G14" s="596"/>
      <c r="H14" s="597" t="s">
        <v>1010</v>
      </c>
      <c r="I14" s="1190">
        <v>44187</v>
      </c>
      <c r="J14" s="597" t="s">
        <v>1011</v>
      </c>
      <c r="K14" s="588"/>
    </row>
    <row r="15" spans="1:13" s="158" customFormat="1" x14ac:dyDescent="0.2">
      <c r="A15" s="609" t="s">
        <v>7967</v>
      </c>
      <c r="B15" s="609" t="s">
        <v>7968</v>
      </c>
      <c r="C15" s="678"/>
      <c r="D15" s="594" t="s">
        <v>1010</v>
      </c>
      <c r="E15" s="641">
        <v>44187</v>
      </c>
      <c r="F15" s="595" t="s">
        <v>1011</v>
      </c>
      <c r="G15" s="596"/>
      <c r="H15" s="597" t="s">
        <v>1010</v>
      </c>
      <c r="I15" s="1190">
        <v>44187</v>
      </c>
      <c r="J15" s="597" t="s">
        <v>1011</v>
      </c>
      <c r="K15" s="588"/>
    </row>
    <row r="16" spans="1:13" s="158" customFormat="1" x14ac:dyDescent="0.2">
      <c r="A16" s="609" t="s">
        <v>7969</v>
      </c>
      <c r="B16" s="609" t="s">
        <v>7970</v>
      </c>
      <c r="C16" s="678"/>
      <c r="D16" s="594" t="s">
        <v>1010</v>
      </c>
      <c r="E16" s="641">
        <v>44187</v>
      </c>
      <c r="F16" s="595" t="s">
        <v>1011</v>
      </c>
      <c r="G16" s="596"/>
      <c r="H16" s="597" t="s">
        <v>1010</v>
      </c>
      <c r="I16" s="1190">
        <v>44187</v>
      </c>
      <c r="J16" s="597" t="s">
        <v>1011</v>
      </c>
      <c r="K16" s="588"/>
    </row>
    <row r="17" spans="1:11" s="158" customFormat="1" x14ac:dyDescent="0.2">
      <c r="A17" s="609" t="s">
        <v>7971</v>
      </c>
      <c r="B17" s="609" t="s">
        <v>7972</v>
      </c>
      <c r="C17" s="678"/>
      <c r="D17" s="594" t="s">
        <v>1010</v>
      </c>
      <c r="E17" s="641">
        <v>44187</v>
      </c>
      <c r="F17" s="595" t="s">
        <v>1011</v>
      </c>
      <c r="G17" s="596"/>
      <c r="H17" s="597" t="s">
        <v>1010</v>
      </c>
      <c r="I17" s="1190">
        <v>44187</v>
      </c>
      <c r="J17" s="597" t="s">
        <v>1011</v>
      </c>
      <c r="K17" s="588"/>
    </row>
    <row r="18" spans="1:11" s="158" customFormat="1" x14ac:dyDescent="0.2">
      <c r="A18" s="609" t="s">
        <v>7973</v>
      </c>
      <c r="B18" s="609" t="s">
        <v>7974</v>
      </c>
      <c r="C18" s="678"/>
      <c r="D18" s="594" t="s">
        <v>1010</v>
      </c>
      <c r="E18" s="641">
        <v>44187</v>
      </c>
      <c r="F18" s="595" t="s">
        <v>1011</v>
      </c>
      <c r="G18" s="596"/>
      <c r="H18" s="597" t="s">
        <v>1010</v>
      </c>
      <c r="I18" s="1190">
        <v>44187</v>
      </c>
      <c r="J18" s="597" t="s">
        <v>1011</v>
      </c>
      <c r="K18" s="588"/>
    </row>
    <row r="19" spans="1:11" s="158" customFormat="1" x14ac:dyDescent="0.2">
      <c r="A19" s="609" t="s">
        <v>7975</v>
      </c>
      <c r="B19" s="609" t="s">
        <v>7976</v>
      </c>
      <c r="C19" s="678"/>
      <c r="D19" s="594" t="s">
        <v>1010</v>
      </c>
      <c r="E19" s="641">
        <v>44187</v>
      </c>
      <c r="F19" s="595" t="s">
        <v>1011</v>
      </c>
      <c r="G19" s="596"/>
      <c r="H19" s="597" t="s">
        <v>1010</v>
      </c>
      <c r="I19" s="1190">
        <v>44187</v>
      </c>
      <c r="J19" s="597" t="s">
        <v>1011</v>
      </c>
      <c r="K19" s="588"/>
    </row>
    <row r="20" spans="1:11" s="158" customFormat="1" x14ac:dyDescent="0.2">
      <c r="A20" s="609" t="s">
        <v>7977</v>
      </c>
      <c r="B20" s="609" t="s">
        <v>7978</v>
      </c>
      <c r="C20" s="678"/>
      <c r="D20" s="594" t="s">
        <v>1010</v>
      </c>
      <c r="E20" s="641">
        <v>44187</v>
      </c>
      <c r="F20" s="595" t="s">
        <v>1011</v>
      </c>
      <c r="G20" s="596"/>
      <c r="H20" s="597" t="s">
        <v>1010</v>
      </c>
      <c r="I20" s="1190">
        <v>44187</v>
      </c>
      <c r="J20" s="597" t="s">
        <v>1011</v>
      </c>
      <c r="K20" s="588"/>
    </row>
    <row r="21" spans="1:11" s="158" customFormat="1" x14ac:dyDescent="0.2">
      <c r="A21" s="609" t="s">
        <v>7979</v>
      </c>
      <c r="B21" s="609" t="s">
        <v>7980</v>
      </c>
      <c r="C21" s="678"/>
      <c r="D21" s="594" t="s">
        <v>1010</v>
      </c>
      <c r="E21" s="641">
        <v>44187</v>
      </c>
      <c r="F21" s="595" t="s">
        <v>1011</v>
      </c>
      <c r="G21" s="596"/>
      <c r="H21" s="597" t="s">
        <v>1010</v>
      </c>
      <c r="I21" s="1190">
        <v>44187</v>
      </c>
      <c r="J21" s="597" t="s">
        <v>1011</v>
      </c>
      <c r="K21" s="588"/>
    </row>
    <row r="22" spans="1:11" s="158" customFormat="1" x14ac:dyDescent="0.2">
      <c r="A22" s="609" t="s">
        <v>7981</v>
      </c>
      <c r="B22" s="609" t="s">
        <v>7982</v>
      </c>
      <c r="C22" s="678"/>
      <c r="D22" s="594" t="s">
        <v>1010</v>
      </c>
      <c r="E22" s="641">
        <v>44187</v>
      </c>
      <c r="F22" s="595" t="s">
        <v>1011</v>
      </c>
      <c r="G22" s="596"/>
      <c r="H22" s="597" t="s">
        <v>1010</v>
      </c>
      <c r="I22" s="1190">
        <v>44187</v>
      </c>
      <c r="J22" s="597" t="s">
        <v>1011</v>
      </c>
      <c r="K22" s="588"/>
    </row>
    <row r="23" spans="1:11" s="158" customFormat="1" x14ac:dyDescent="0.2">
      <c r="A23" s="609" t="s">
        <v>7983</v>
      </c>
      <c r="B23" s="609" t="s">
        <v>7984</v>
      </c>
      <c r="C23" s="678"/>
      <c r="D23" s="594" t="s">
        <v>1010</v>
      </c>
      <c r="E23" s="641">
        <v>44187</v>
      </c>
      <c r="F23" s="595" t="s">
        <v>1011</v>
      </c>
      <c r="G23" s="596"/>
      <c r="H23" s="597" t="s">
        <v>1010</v>
      </c>
      <c r="I23" s="1190">
        <v>44187</v>
      </c>
      <c r="J23" s="597" t="s">
        <v>1011</v>
      </c>
      <c r="K23" s="588"/>
    </row>
    <row r="24" spans="1:11" s="158" customFormat="1" x14ac:dyDescent="0.2">
      <c r="A24" s="609" t="s">
        <v>7985</v>
      </c>
      <c r="B24" s="609" t="s">
        <v>7986</v>
      </c>
      <c r="C24" s="678"/>
      <c r="D24" s="594" t="s">
        <v>1010</v>
      </c>
      <c r="E24" s="641">
        <v>44187</v>
      </c>
      <c r="F24" s="595" t="s">
        <v>1011</v>
      </c>
      <c r="G24" s="596"/>
      <c r="H24" s="597" t="s">
        <v>1010</v>
      </c>
      <c r="I24" s="1190">
        <v>44187</v>
      </c>
      <c r="J24" s="597" t="s">
        <v>1011</v>
      </c>
      <c r="K24" s="588"/>
    </row>
    <row r="25" spans="1:11" s="158" customFormat="1" x14ac:dyDescent="0.2">
      <c r="A25" s="609" t="s">
        <v>7987</v>
      </c>
      <c r="B25" s="609" t="s">
        <v>7988</v>
      </c>
      <c r="C25" s="678"/>
      <c r="D25" s="594" t="s">
        <v>1010</v>
      </c>
      <c r="E25" s="641">
        <v>44187</v>
      </c>
      <c r="F25" s="595" t="s">
        <v>1011</v>
      </c>
      <c r="G25" s="596"/>
      <c r="H25" s="597" t="s">
        <v>1010</v>
      </c>
      <c r="I25" s="1190">
        <v>44187</v>
      </c>
      <c r="J25" s="597" t="s">
        <v>1011</v>
      </c>
      <c r="K25" s="588"/>
    </row>
    <row r="26" spans="1:11" s="158" customFormat="1" x14ac:dyDescent="0.2">
      <c r="A26" s="609" t="s">
        <v>7989</v>
      </c>
      <c r="B26" s="609" t="s">
        <v>7990</v>
      </c>
      <c r="C26" s="678"/>
      <c r="D26" s="594" t="s">
        <v>1010</v>
      </c>
      <c r="E26" s="641">
        <v>44187</v>
      </c>
      <c r="F26" s="595" t="s">
        <v>1011</v>
      </c>
      <c r="G26" s="596"/>
      <c r="H26" s="597" t="s">
        <v>1010</v>
      </c>
      <c r="I26" s="1190">
        <v>44187</v>
      </c>
      <c r="J26" s="597" t="s">
        <v>1011</v>
      </c>
      <c r="K26" s="588"/>
    </row>
    <row r="27" spans="1:11" s="158" customFormat="1" x14ac:dyDescent="0.2">
      <c r="A27" s="609" t="s">
        <v>7991</v>
      </c>
      <c r="B27" s="609" t="s">
        <v>7992</v>
      </c>
      <c r="C27" s="678"/>
      <c r="D27" s="594" t="s">
        <v>1010</v>
      </c>
      <c r="E27" s="641">
        <v>44187</v>
      </c>
      <c r="F27" s="595" t="s">
        <v>1011</v>
      </c>
      <c r="G27" s="596"/>
      <c r="H27" s="597" t="s">
        <v>1010</v>
      </c>
      <c r="I27" s="1190">
        <v>44187</v>
      </c>
      <c r="J27" s="597" t="s">
        <v>1011</v>
      </c>
      <c r="K27" s="588"/>
    </row>
    <row r="28" spans="1:11" s="158" customFormat="1" x14ac:dyDescent="0.2">
      <c r="A28" s="609" t="s">
        <v>7993</v>
      </c>
      <c r="B28" s="609" t="s">
        <v>7695</v>
      </c>
      <c r="C28" s="678"/>
      <c r="D28" s="594" t="s">
        <v>1010</v>
      </c>
      <c r="E28" s="641">
        <v>44187</v>
      </c>
      <c r="F28" s="595" t="s">
        <v>1011</v>
      </c>
      <c r="G28" s="596"/>
      <c r="H28" s="597" t="s">
        <v>1010</v>
      </c>
      <c r="I28" s="1190">
        <v>44187</v>
      </c>
      <c r="J28" s="597" t="s">
        <v>1011</v>
      </c>
      <c r="K28" s="588"/>
    </row>
    <row r="29" spans="1:11" s="158" customFormat="1" x14ac:dyDescent="0.2">
      <c r="A29" s="609" t="s">
        <v>7994</v>
      </c>
      <c r="B29" s="609" t="s">
        <v>7697</v>
      </c>
      <c r="C29" s="678"/>
      <c r="D29" s="594" t="s">
        <v>1010</v>
      </c>
      <c r="E29" s="641">
        <v>44187</v>
      </c>
      <c r="F29" s="595" t="s">
        <v>1011</v>
      </c>
      <c r="G29" s="596"/>
      <c r="H29" s="597" t="s">
        <v>1010</v>
      </c>
      <c r="I29" s="1190">
        <v>44187</v>
      </c>
      <c r="J29" s="597" t="s">
        <v>1011</v>
      </c>
      <c r="K29" s="588"/>
    </row>
    <row r="30" spans="1:11" s="158" customFormat="1" x14ac:dyDescent="0.2">
      <c r="A30" s="609" t="s">
        <v>7995</v>
      </c>
      <c r="B30" s="609" t="s">
        <v>7699</v>
      </c>
      <c r="C30" s="678"/>
      <c r="D30" s="594" t="s">
        <v>1010</v>
      </c>
      <c r="E30" s="641">
        <v>44187</v>
      </c>
      <c r="F30" s="595" t="s">
        <v>1011</v>
      </c>
      <c r="G30" s="596"/>
      <c r="H30" s="597" t="s">
        <v>1010</v>
      </c>
      <c r="I30" s="1190">
        <v>44187</v>
      </c>
      <c r="J30" s="597" t="s">
        <v>1011</v>
      </c>
      <c r="K30" s="588"/>
    </row>
    <row r="31" spans="1:11" s="158" customFormat="1" x14ac:dyDescent="0.2">
      <c r="A31" s="609" t="s">
        <v>7996</v>
      </c>
      <c r="B31" s="609" t="s">
        <v>7701</v>
      </c>
      <c r="C31" s="678"/>
      <c r="D31" s="594" t="s">
        <v>1010</v>
      </c>
      <c r="E31" s="641">
        <v>44187</v>
      </c>
      <c r="F31" s="595" t="s">
        <v>1011</v>
      </c>
      <c r="G31" s="596"/>
      <c r="H31" s="597" t="s">
        <v>1010</v>
      </c>
      <c r="I31" s="1190">
        <v>44187</v>
      </c>
      <c r="J31" s="597" t="s">
        <v>1011</v>
      </c>
      <c r="K31" s="588"/>
    </row>
    <row r="32" spans="1:11" s="158" customFormat="1" x14ac:dyDescent="0.2">
      <c r="A32" s="609" t="s">
        <v>7997</v>
      </c>
      <c r="B32" s="609" t="s">
        <v>7703</v>
      </c>
      <c r="C32" s="678"/>
      <c r="D32" s="594" t="s">
        <v>1010</v>
      </c>
      <c r="E32" s="641">
        <v>44187</v>
      </c>
      <c r="F32" s="595" t="s">
        <v>1011</v>
      </c>
      <c r="G32" s="596"/>
      <c r="H32" s="597" t="s">
        <v>1010</v>
      </c>
      <c r="I32" s="1190">
        <v>44187</v>
      </c>
      <c r="J32" s="597" t="s">
        <v>1011</v>
      </c>
      <c r="K32" s="588"/>
    </row>
    <row r="33" spans="1:11" s="158" customFormat="1" x14ac:dyDescent="0.2">
      <c r="A33" s="609" t="s">
        <v>7998</v>
      </c>
      <c r="B33" s="609" t="s">
        <v>7705</v>
      </c>
      <c r="C33" s="678"/>
      <c r="D33" s="594" t="s">
        <v>1010</v>
      </c>
      <c r="E33" s="641">
        <v>44187</v>
      </c>
      <c r="F33" s="595" t="s">
        <v>1011</v>
      </c>
      <c r="G33" s="596"/>
      <c r="H33" s="597" t="s">
        <v>1010</v>
      </c>
      <c r="I33" s="1190">
        <v>44187</v>
      </c>
      <c r="J33" s="597" t="s">
        <v>1011</v>
      </c>
      <c r="K33" s="588"/>
    </row>
    <row r="34" spans="1:11" s="158" customFormat="1" x14ac:dyDescent="0.2">
      <c r="A34" s="609" t="s">
        <v>7999</v>
      </c>
      <c r="B34" s="609" t="s">
        <v>7707</v>
      </c>
      <c r="C34" s="678"/>
      <c r="D34" s="594" t="s">
        <v>1010</v>
      </c>
      <c r="E34" s="641">
        <v>44187</v>
      </c>
      <c r="F34" s="595" t="s">
        <v>1011</v>
      </c>
      <c r="G34" s="596"/>
      <c r="H34" s="597" t="s">
        <v>1010</v>
      </c>
      <c r="I34" s="1190">
        <v>44187</v>
      </c>
      <c r="J34" s="597" t="s">
        <v>1011</v>
      </c>
      <c r="K34" s="588"/>
    </row>
    <row r="35" spans="1:11" s="158" customFormat="1" x14ac:dyDescent="0.2">
      <c r="A35" s="609" t="s">
        <v>8000</v>
      </c>
      <c r="B35" s="609" t="s">
        <v>7709</v>
      </c>
      <c r="C35" s="678"/>
      <c r="D35" s="594" t="s">
        <v>1010</v>
      </c>
      <c r="E35" s="641">
        <v>44187</v>
      </c>
      <c r="F35" s="595" t="s">
        <v>1011</v>
      </c>
      <c r="G35" s="596"/>
      <c r="H35" s="597" t="s">
        <v>1010</v>
      </c>
      <c r="I35" s="1190">
        <v>44187</v>
      </c>
      <c r="J35" s="597" t="s">
        <v>1011</v>
      </c>
      <c r="K35" s="588"/>
    </row>
    <row r="36" spans="1:11" s="158" customFormat="1" x14ac:dyDescent="0.2">
      <c r="A36" s="609" t="s">
        <v>8001</v>
      </c>
      <c r="B36" s="609" t="s">
        <v>7711</v>
      </c>
      <c r="C36" s="678"/>
      <c r="D36" s="594" t="s">
        <v>1010</v>
      </c>
      <c r="E36" s="641">
        <v>44187</v>
      </c>
      <c r="F36" s="595" t="s">
        <v>1011</v>
      </c>
      <c r="G36" s="596"/>
      <c r="H36" s="597" t="s">
        <v>1010</v>
      </c>
      <c r="I36" s="1190">
        <v>44187</v>
      </c>
      <c r="J36" s="597" t="s">
        <v>1011</v>
      </c>
      <c r="K36" s="588"/>
    </row>
    <row r="37" spans="1:11" s="158" customFormat="1" x14ac:dyDescent="0.2">
      <c r="A37" s="609" t="s">
        <v>8002</v>
      </c>
      <c r="B37" s="609" t="s">
        <v>7713</v>
      </c>
      <c r="C37" s="678"/>
      <c r="D37" s="594" t="s">
        <v>1010</v>
      </c>
      <c r="E37" s="641">
        <v>44187</v>
      </c>
      <c r="F37" s="595" t="s">
        <v>1011</v>
      </c>
      <c r="G37" s="596"/>
      <c r="H37" s="597" t="s">
        <v>1010</v>
      </c>
      <c r="I37" s="1190">
        <v>44187</v>
      </c>
      <c r="J37" s="597" t="s">
        <v>1011</v>
      </c>
      <c r="K37" s="588"/>
    </row>
    <row r="38" spans="1:11" s="158" customFormat="1" x14ac:dyDescent="0.2">
      <c r="A38" s="609" t="s">
        <v>8003</v>
      </c>
      <c r="B38" s="609" t="s">
        <v>7715</v>
      </c>
      <c r="C38" s="678"/>
      <c r="D38" s="594" t="s">
        <v>1010</v>
      </c>
      <c r="E38" s="641">
        <v>44187</v>
      </c>
      <c r="F38" s="595" t="s">
        <v>1011</v>
      </c>
      <c r="G38" s="596"/>
      <c r="H38" s="597" t="s">
        <v>1010</v>
      </c>
      <c r="I38" s="1190">
        <v>44187</v>
      </c>
      <c r="J38" s="597" t="s">
        <v>1011</v>
      </c>
      <c r="K38" s="588"/>
    </row>
    <row r="39" spans="1:11" s="158" customFormat="1" x14ac:dyDescent="0.2">
      <c r="A39" s="609" t="s">
        <v>8004</v>
      </c>
      <c r="B39" s="609" t="s">
        <v>8005</v>
      </c>
      <c r="C39" s="678"/>
      <c r="D39" s="594" t="s">
        <v>1010</v>
      </c>
      <c r="E39" s="641">
        <v>44187</v>
      </c>
      <c r="F39" s="595" t="s">
        <v>1011</v>
      </c>
      <c r="G39" s="596"/>
      <c r="H39" s="597" t="s">
        <v>1010</v>
      </c>
      <c r="I39" s="1190">
        <v>44187</v>
      </c>
      <c r="J39" s="597" t="s">
        <v>1011</v>
      </c>
      <c r="K39" s="588"/>
    </row>
    <row r="40" spans="1:11" s="158" customFormat="1" x14ac:dyDescent="0.2">
      <c r="A40" s="609" t="s">
        <v>8006</v>
      </c>
      <c r="B40" s="609" t="s">
        <v>7778</v>
      </c>
      <c r="C40" s="678"/>
      <c r="D40" s="594" t="s">
        <v>1010</v>
      </c>
      <c r="E40" s="641">
        <v>44187</v>
      </c>
      <c r="F40" s="595" t="s">
        <v>1011</v>
      </c>
      <c r="G40" s="596"/>
      <c r="H40" s="597" t="s">
        <v>1010</v>
      </c>
      <c r="I40" s="1190">
        <v>44187</v>
      </c>
      <c r="J40" s="597" t="s">
        <v>1011</v>
      </c>
      <c r="K40" s="588"/>
    </row>
    <row r="41" spans="1:11" s="158" customFormat="1" x14ac:dyDescent="0.2">
      <c r="A41" s="610" t="s">
        <v>8007</v>
      </c>
      <c r="B41" s="610" t="s">
        <v>3204</v>
      </c>
      <c r="C41" s="593"/>
      <c r="D41" s="594" t="s">
        <v>1010</v>
      </c>
      <c r="E41" s="641">
        <v>44187</v>
      </c>
      <c r="F41" s="595" t="s">
        <v>1011</v>
      </c>
      <c r="G41" s="596"/>
      <c r="H41" s="597" t="s">
        <v>1010</v>
      </c>
      <c r="I41" s="1190">
        <v>44187</v>
      </c>
      <c r="J41" s="597" t="s">
        <v>1011</v>
      </c>
      <c r="K41" s="588"/>
    </row>
    <row r="42" spans="1:11" s="158" customFormat="1" x14ac:dyDescent="0.2">
      <c r="A42" s="610" t="s">
        <v>8008</v>
      </c>
      <c r="B42" s="610" t="s">
        <v>8009</v>
      </c>
      <c r="C42" s="593"/>
      <c r="D42" s="594" t="s">
        <v>1010</v>
      </c>
      <c r="E42" s="641">
        <v>44187</v>
      </c>
      <c r="F42" s="595" t="s">
        <v>1011</v>
      </c>
      <c r="G42" s="596"/>
      <c r="H42" s="597" t="s">
        <v>1010</v>
      </c>
      <c r="I42" s="1190">
        <v>44187</v>
      </c>
      <c r="J42" s="597" t="s">
        <v>1011</v>
      </c>
      <c r="K42" s="588"/>
    </row>
    <row r="43" spans="1:11" s="158" customFormat="1" x14ac:dyDescent="0.2">
      <c r="A43" s="610" t="s">
        <v>8010</v>
      </c>
      <c r="B43" s="610" t="s">
        <v>8011</v>
      </c>
      <c r="C43" s="593"/>
      <c r="D43" s="594" t="s">
        <v>1010</v>
      </c>
      <c r="E43" s="641">
        <v>44187</v>
      </c>
      <c r="F43" s="595" t="s">
        <v>1011</v>
      </c>
      <c r="G43" s="596"/>
      <c r="H43" s="597" t="s">
        <v>1010</v>
      </c>
      <c r="I43" s="1190">
        <v>44187</v>
      </c>
      <c r="J43" s="597" t="s">
        <v>1011</v>
      </c>
      <c r="K43" s="588"/>
    </row>
    <row r="44" spans="1:11" s="158" customFormat="1" x14ac:dyDescent="0.2">
      <c r="A44" s="610" t="s">
        <v>8012</v>
      </c>
      <c r="B44" s="610" t="s">
        <v>8013</v>
      </c>
      <c r="C44" s="593"/>
      <c r="D44" s="594" t="s">
        <v>1010</v>
      </c>
      <c r="E44" s="641">
        <v>44187</v>
      </c>
      <c r="F44" s="595" t="s">
        <v>1011</v>
      </c>
      <c r="G44" s="596"/>
      <c r="H44" s="597" t="s">
        <v>1010</v>
      </c>
      <c r="I44" s="1190">
        <v>44187</v>
      </c>
      <c r="J44" s="597" t="s">
        <v>1011</v>
      </c>
      <c r="K44" s="588"/>
    </row>
    <row r="45" spans="1:11" s="158" customFormat="1" x14ac:dyDescent="0.2">
      <c r="A45" s="610" t="s">
        <v>8014</v>
      </c>
      <c r="B45" s="610" t="s">
        <v>8015</v>
      </c>
      <c r="C45" s="593"/>
      <c r="D45" s="594" t="s">
        <v>1010</v>
      </c>
      <c r="E45" s="641">
        <v>44187</v>
      </c>
      <c r="F45" s="595" t="s">
        <v>1011</v>
      </c>
      <c r="G45" s="596"/>
      <c r="H45" s="597" t="s">
        <v>1010</v>
      </c>
      <c r="I45" s="1190">
        <v>44187</v>
      </c>
      <c r="J45" s="597" t="s">
        <v>1011</v>
      </c>
      <c r="K45" s="588"/>
    </row>
    <row r="46" spans="1:11" s="158" customFormat="1" x14ac:dyDescent="0.2">
      <c r="A46" s="610" t="s">
        <v>8016</v>
      </c>
      <c r="B46" s="610" t="s">
        <v>8017</v>
      </c>
      <c r="C46" s="593"/>
      <c r="D46" s="594" t="s">
        <v>1010</v>
      </c>
      <c r="E46" s="641">
        <v>44187</v>
      </c>
      <c r="F46" s="595" t="s">
        <v>1011</v>
      </c>
      <c r="G46" s="596"/>
      <c r="H46" s="597" t="s">
        <v>1010</v>
      </c>
      <c r="I46" s="1190">
        <v>44187</v>
      </c>
      <c r="J46" s="597" t="s">
        <v>1011</v>
      </c>
      <c r="K46" s="588"/>
    </row>
    <row r="47" spans="1:11" s="158" customFormat="1" x14ac:dyDescent="0.2">
      <c r="A47" s="610" t="s">
        <v>8018</v>
      </c>
      <c r="B47" s="610" t="s">
        <v>8019</v>
      </c>
      <c r="C47" s="593"/>
      <c r="D47" s="594" t="s">
        <v>1010</v>
      </c>
      <c r="E47" s="641">
        <v>44187</v>
      </c>
      <c r="F47" s="595" t="s">
        <v>1011</v>
      </c>
      <c r="G47" s="596"/>
      <c r="H47" s="597" t="s">
        <v>1010</v>
      </c>
      <c r="I47" s="1190">
        <v>44187</v>
      </c>
      <c r="J47" s="597" t="s">
        <v>1011</v>
      </c>
      <c r="K47" s="588"/>
    </row>
    <row r="48" spans="1:11" s="158" customFormat="1" x14ac:dyDescent="0.2">
      <c r="A48" s="610" t="s">
        <v>8020</v>
      </c>
      <c r="B48" s="610" t="s">
        <v>8021</v>
      </c>
      <c r="C48" s="593"/>
      <c r="D48" s="594" t="s">
        <v>1010</v>
      </c>
      <c r="E48" s="641">
        <v>44187</v>
      </c>
      <c r="F48" s="595" t="s">
        <v>1011</v>
      </c>
      <c r="G48" s="596"/>
      <c r="H48" s="597" t="s">
        <v>1010</v>
      </c>
      <c r="I48" s="1190">
        <v>44187</v>
      </c>
      <c r="J48" s="597" t="s">
        <v>1011</v>
      </c>
      <c r="K48" s="588"/>
    </row>
    <row r="49" spans="1:13" s="158" customFormat="1" x14ac:dyDescent="0.2">
      <c r="A49" s="610" t="s">
        <v>8022</v>
      </c>
      <c r="B49" s="610" t="s">
        <v>8023</v>
      </c>
      <c r="C49" s="593"/>
      <c r="D49" s="594" t="s">
        <v>1010</v>
      </c>
      <c r="E49" s="641">
        <v>44187</v>
      </c>
      <c r="F49" s="595" t="s">
        <v>1011</v>
      </c>
      <c r="G49" s="596"/>
      <c r="H49" s="597" t="s">
        <v>1010</v>
      </c>
      <c r="I49" s="1190">
        <v>44187</v>
      </c>
      <c r="J49" s="597" t="s">
        <v>1011</v>
      </c>
      <c r="K49" s="588"/>
    </row>
    <row r="50" spans="1:13" s="158" customFormat="1" x14ac:dyDescent="0.2">
      <c r="A50" s="610" t="s">
        <v>8024</v>
      </c>
      <c r="B50" s="610" t="s">
        <v>3055</v>
      </c>
      <c r="C50" s="593"/>
      <c r="D50" s="594" t="s">
        <v>1010</v>
      </c>
      <c r="E50" s="641">
        <v>44187</v>
      </c>
      <c r="F50" s="595" t="s">
        <v>1011</v>
      </c>
      <c r="G50" s="596"/>
      <c r="H50" s="597" t="s">
        <v>1010</v>
      </c>
      <c r="I50" s="1190">
        <v>44187</v>
      </c>
      <c r="J50" s="597" t="s">
        <v>1011</v>
      </c>
      <c r="K50" s="588"/>
    </row>
    <row r="51" spans="1:13" s="158" customFormat="1" x14ac:dyDescent="0.2">
      <c r="A51" s="610" t="s">
        <v>8025</v>
      </c>
      <c r="B51" s="610" t="s">
        <v>8026</v>
      </c>
      <c r="C51" s="593"/>
      <c r="D51" s="594" t="s">
        <v>1010</v>
      </c>
      <c r="E51" s="641">
        <v>44187</v>
      </c>
      <c r="F51" s="595" t="s">
        <v>1011</v>
      </c>
      <c r="G51" s="596"/>
      <c r="H51" s="597" t="s">
        <v>1010</v>
      </c>
      <c r="I51" s="1190">
        <v>44187</v>
      </c>
      <c r="J51" s="597" t="s">
        <v>1011</v>
      </c>
      <c r="K51" s="588"/>
    </row>
    <row r="52" spans="1:13" s="158" customFormat="1" x14ac:dyDescent="0.2">
      <c r="A52" s="610" t="s">
        <v>8027</v>
      </c>
      <c r="B52" s="610" t="s">
        <v>8028</v>
      </c>
      <c r="C52" s="593"/>
      <c r="D52" s="594" t="s">
        <v>1010</v>
      </c>
      <c r="E52" s="641">
        <v>44187</v>
      </c>
      <c r="F52" s="595" t="s">
        <v>1011</v>
      </c>
      <c r="G52" s="596"/>
      <c r="H52" s="597" t="s">
        <v>1010</v>
      </c>
      <c r="I52" s="1190">
        <v>44187</v>
      </c>
      <c r="J52" s="597" t="s">
        <v>1011</v>
      </c>
      <c r="K52" s="588"/>
    </row>
    <row r="53" spans="1:13" s="158" customFormat="1" x14ac:dyDescent="0.2">
      <c r="A53" s="610" t="s">
        <v>8029</v>
      </c>
      <c r="B53" s="610" t="s">
        <v>8030</v>
      </c>
      <c r="C53" s="593"/>
      <c r="D53" s="594" t="s">
        <v>1010</v>
      </c>
      <c r="E53" s="641">
        <v>44187</v>
      </c>
      <c r="F53" s="595" t="s">
        <v>1011</v>
      </c>
      <c r="G53" s="596"/>
      <c r="H53" s="597" t="s">
        <v>1010</v>
      </c>
      <c r="I53" s="1190">
        <v>44187</v>
      </c>
      <c r="J53" s="597" t="s">
        <v>1011</v>
      </c>
      <c r="K53" s="588"/>
    </row>
    <row r="54" spans="1:13" s="158" customFormat="1" x14ac:dyDescent="0.2">
      <c r="A54" s="610" t="s">
        <v>8031</v>
      </c>
      <c r="B54" s="610" t="s">
        <v>8032</v>
      </c>
      <c r="C54" s="593"/>
      <c r="D54" s="594" t="s">
        <v>1010</v>
      </c>
      <c r="E54" s="641">
        <v>44187</v>
      </c>
      <c r="F54" s="595" t="s">
        <v>1011</v>
      </c>
      <c r="G54" s="596"/>
      <c r="H54" s="597" t="s">
        <v>1010</v>
      </c>
      <c r="I54" s="1190">
        <v>44187</v>
      </c>
      <c r="J54" s="597" t="s">
        <v>1011</v>
      </c>
      <c r="K54" s="588"/>
    </row>
    <row r="55" spans="1:13" s="158" customFormat="1" ht="12.75" customHeight="1" x14ac:dyDescent="0.2">
      <c r="A55" s="610" t="s">
        <v>8033</v>
      </c>
      <c r="B55" s="610" t="s">
        <v>8034</v>
      </c>
      <c r="C55" s="593"/>
      <c r="D55" s="594" t="s">
        <v>1010</v>
      </c>
      <c r="E55" s="641">
        <v>44187</v>
      </c>
      <c r="F55" s="595" t="s">
        <v>1011</v>
      </c>
      <c r="G55" s="596"/>
      <c r="H55" s="597" t="s">
        <v>1010</v>
      </c>
      <c r="I55" s="1190">
        <v>44187</v>
      </c>
      <c r="J55" s="597" t="s">
        <v>1011</v>
      </c>
      <c r="K55" s="588"/>
    </row>
    <row r="56" spans="1:13" s="158" customFormat="1" x14ac:dyDescent="0.2">
      <c r="A56" s="610" t="s">
        <v>8035</v>
      </c>
      <c r="B56" s="610" t="s">
        <v>8036</v>
      </c>
      <c r="C56" s="593"/>
      <c r="D56" s="594" t="s">
        <v>1010</v>
      </c>
      <c r="E56" s="641">
        <v>44187</v>
      </c>
      <c r="F56" s="595" t="s">
        <v>1011</v>
      </c>
      <c r="G56" s="596"/>
      <c r="H56" s="597" t="s">
        <v>1010</v>
      </c>
      <c r="I56" s="1190">
        <v>44187</v>
      </c>
      <c r="J56" s="597" t="s">
        <v>1011</v>
      </c>
      <c r="K56" s="588"/>
    </row>
    <row r="57" spans="1:13" s="158" customFormat="1" x14ac:dyDescent="0.2">
      <c r="A57" s="610" t="s">
        <v>8037</v>
      </c>
      <c r="B57" s="610" t="s">
        <v>8038</v>
      </c>
      <c r="C57" s="593"/>
      <c r="D57" s="594" t="s">
        <v>1010</v>
      </c>
      <c r="E57" s="641">
        <v>44187</v>
      </c>
      <c r="F57" s="595" t="s">
        <v>1011</v>
      </c>
      <c r="G57" s="596"/>
      <c r="H57" s="597" t="s">
        <v>1010</v>
      </c>
      <c r="I57" s="1190">
        <v>44187</v>
      </c>
      <c r="J57" s="597" t="s">
        <v>1011</v>
      </c>
      <c r="K57" s="588"/>
    </row>
    <row r="58" spans="1:13" s="158" customFormat="1" x14ac:dyDescent="0.2">
      <c r="A58" s="610" t="s">
        <v>8039</v>
      </c>
      <c r="B58" s="610" t="s">
        <v>8040</v>
      </c>
      <c r="C58" s="593"/>
      <c r="D58" s="594" t="s">
        <v>1010</v>
      </c>
      <c r="E58" s="641">
        <v>44187</v>
      </c>
      <c r="F58" s="595" t="s">
        <v>1011</v>
      </c>
      <c r="G58" s="596"/>
      <c r="H58" s="597" t="s">
        <v>1010</v>
      </c>
      <c r="I58" s="1190">
        <v>44187</v>
      </c>
      <c r="J58" s="597" t="s">
        <v>1011</v>
      </c>
      <c r="K58" s="588"/>
    </row>
    <row r="59" spans="1:13" s="158" customFormat="1" x14ac:dyDescent="0.2">
      <c r="A59" s="610" t="s">
        <v>8041</v>
      </c>
      <c r="B59" s="610" t="s">
        <v>8042</v>
      </c>
      <c r="C59" s="593"/>
      <c r="D59" s="594" t="s">
        <v>1010</v>
      </c>
      <c r="E59" s="641">
        <v>44187</v>
      </c>
      <c r="F59" s="595" t="s">
        <v>1011</v>
      </c>
      <c r="G59" s="596"/>
      <c r="H59" s="597" t="s">
        <v>1010</v>
      </c>
      <c r="I59" s="1190">
        <v>44187</v>
      </c>
      <c r="J59" s="597" t="s">
        <v>1011</v>
      </c>
      <c r="K59" s="588"/>
    </row>
    <row r="60" spans="1:13" s="158" customFormat="1" x14ac:dyDescent="0.2">
      <c r="A60" s="610" t="s">
        <v>8043</v>
      </c>
      <c r="B60" s="610" t="s">
        <v>8044</v>
      </c>
      <c r="C60" s="593"/>
      <c r="D60" s="594" t="s">
        <v>1010</v>
      </c>
      <c r="E60" s="641">
        <v>44187</v>
      </c>
      <c r="F60" s="595" t="s">
        <v>1011</v>
      </c>
      <c r="G60" s="596"/>
      <c r="H60" s="597" t="s">
        <v>1010</v>
      </c>
      <c r="I60" s="1190">
        <v>44187</v>
      </c>
      <c r="J60" s="597" t="s">
        <v>1011</v>
      </c>
      <c r="K60" s="588"/>
    </row>
    <row r="61" spans="1:13" s="158" customFormat="1" x14ac:dyDescent="0.2">
      <c r="A61" s="610" t="s">
        <v>8045</v>
      </c>
      <c r="B61" s="610" t="s">
        <v>8046</v>
      </c>
      <c r="C61" s="593"/>
      <c r="D61" s="594" t="s">
        <v>1010</v>
      </c>
      <c r="E61" s="641">
        <v>44187</v>
      </c>
      <c r="F61" s="595" t="s">
        <v>1011</v>
      </c>
      <c r="G61" s="596"/>
      <c r="H61" s="597" t="s">
        <v>1010</v>
      </c>
      <c r="I61" s="1190">
        <v>44187</v>
      </c>
      <c r="J61" s="597" t="s">
        <v>1011</v>
      </c>
      <c r="K61" s="588"/>
    </row>
    <row r="62" spans="1:13" s="158" customFormat="1" ht="13.5" thickBot="1" x14ac:dyDescent="0.25">
      <c r="A62" s="611" t="s">
        <v>8047</v>
      </c>
      <c r="B62" s="611" t="s">
        <v>8048</v>
      </c>
      <c r="C62" s="598"/>
      <c r="D62" s="599" t="s">
        <v>1010</v>
      </c>
      <c r="E62" s="642">
        <v>44187</v>
      </c>
      <c r="F62" s="600" t="s">
        <v>1011</v>
      </c>
      <c r="G62" s="601"/>
      <c r="H62" s="602" t="s">
        <v>1010</v>
      </c>
      <c r="I62" s="1191">
        <v>44187</v>
      </c>
      <c r="J62" s="602" t="s">
        <v>1011</v>
      </c>
      <c r="K62" s="603"/>
    </row>
    <row r="63" spans="1:13" ht="14.25" customHeight="1" x14ac:dyDescent="0.2">
      <c r="D63" s="157"/>
      <c r="H63" s="156"/>
      <c r="L63" s="156"/>
      <c r="M63" s="156"/>
    </row>
    <row r="64" spans="1:13" s="190" customFormat="1" ht="14.25" customHeight="1" x14ac:dyDescent="0.2">
      <c r="A64" s="2121" t="s">
        <v>1122</v>
      </c>
      <c r="B64" s="2121"/>
      <c r="C64" s="2121"/>
      <c r="D64" s="2121"/>
      <c r="E64" s="2121"/>
      <c r="F64" s="2121"/>
      <c r="G64" s="2121"/>
      <c r="H64" s="2121"/>
      <c r="I64" s="2121"/>
      <c r="J64" s="2121"/>
      <c r="K64" s="2121"/>
      <c r="L64" s="2121"/>
      <c r="M64" s="2121"/>
    </row>
    <row r="65" spans="1:13" ht="14.25" customHeight="1" x14ac:dyDescent="0.2">
      <c r="A65" s="2141" t="s">
        <v>1123</v>
      </c>
      <c r="B65" s="2141"/>
      <c r="C65" s="2141"/>
      <c r="D65" s="2141"/>
      <c r="E65" s="2141"/>
      <c r="F65" s="2141"/>
      <c r="G65" s="2141"/>
      <c r="H65" s="2141"/>
      <c r="I65" s="2141"/>
      <c r="J65" s="2141"/>
      <c r="K65" s="2141"/>
      <c r="L65" s="2141"/>
      <c r="M65" s="2141"/>
    </row>
    <row r="66" spans="1:13" ht="14.25" customHeight="1" x14ac:dyDescent="0.2">
      <c r="A66" s="2141"/>
      <c r="B66" s="2141"/>
      <c r="C66" s="2141"/>
      <c r="D66" s="2141"/>
      <c r="E66" s="2141"/>
      <c r="F66" s="2141"/>
      <c r="G66" s="2141"/>
      <c r="H66" s="2141"/>
      <c r="I66" s="2141"/>
      <c r="J66" s="2141"/>
      <c r="K66" s="2141"/>
      <c r="L66" s="2141"/>
      <c r="M66" s="2141"/>
    </row>
    <row r="67" spans="1:13" ht="14.25" customHeight="1" x14ac:dyDescent="0.2">
      <c r="H67" s="156"/>
      <c r="L67" s="156"/>
      <c r="M67" s="156"/>
    </row>
    <row r="68" spans="1:13" ht="14.25" customHeight="1" x14ac:dyDescent="0.2">
      <c r="H68" s="156"/>
      <c r="L68" s="156"/>
      <c r="M68" s="156"/>
    </row>
    <row r="69" spans="1:13" ht="14.25" customHeight="1" x14ac:dyDescent="0.2">
      <c r="H69" s="156"/>
      <c r="L69" s="156"/>
      <c r="M69" s="156"/>
    </row>
    <row r="70" spans="1:13" ht="14.25" customHeight="1" x14ac:dyDescent="0.2">
      <c r="H70" s="156"/>
      <c r="L70" s="156"/>
      <c r="M70" s="156"/>
    </row>
    <row r="71" spans="1:13" ht="14.25" customHeight="1" x14ac:dyDescent="0.2">
      <c r="H71" s="156"/>
      <c r="L71" s="156"/>
      <c r="M71" s="156"/>
    </row>
    <row r="72" spans="1:13" x14ac:dyDescent="0.2">
      <c r="D72" s="342"/>
    </row>
    <row r="73" spans="1:13" x14ac:dyDescent="0.2">
      <c r="D73" s="342"/>
    </row>
    <row r="74" spans="1:13" x14ac:dyDescent="0.2">
      <c r="D74" s="342"/>
    </row>
    <row r="75" spans="1:13" x14ac:dyDescent="0.2">
      <c r="D75" s="342"/>
    </row>
    <row r="76" spans="1:13" x14ac:dyDescent="0.2">
      <c r="D76" s="342"/>
    </row>
    <row r="77" spans="1:13" x14ac:dyDescent="0.2">
      <c r="D77" s="342"/>
    </row>
    <row r="78" spans="1:13" x14ac:dyDescent="0.2">
      <c r="D78" s="342"/>
    </row>
    <row r="79" spans="1:13" x14ac:dyDescent="0.2">
      <c r="D79" s="342"/>
    </row>
    <row r="80" spans="1:13" x14ac:dyDescent="0.2">
      <c r="D80" s="342"/>
    </row>
    <row r="81" spans="4:4" x14ac:dyDescent="0.2">
      <c r="D81" s="342"/>
    </row>
    <row r="82" spans="4:4" x14ac:dyDescent="0.2">
      <c r="D82" s="342"/>
    </row>
    <row r="83" spans="4:4" x14ac:dyDescent="0.2">
      <c r="D83" s="342"/>
    </row>
    <row r="84" spans="4:4" x14ac:dyDescent="0.2">
      <c r="D84" s="342"/>
    </row>
    <row r="85" spans="4:4" x14ac:dyDescent="0.2">
      <c r="D85" s="342"/>
    </row>
  </sheetData>
  <sortState xmlns:xlrd2="http://schemas.microsoft.com/office/spreadsheetml/2017/richdata2" ref="A8:L62">
    <sortCondition ref="A8:A62"/>
  </sortState>
  <mergeCells count="6">
    <mergeCell ref="A65:M65"/>
    <mergeCell ref="A66:M66"/>
    <mergeCell ref="A2:B2"/>
    <mergeCell ref="D4:G4"/>
    <mergeCell ref="H4:K4"/>
    <mergeCell ref="A64:M64"/>
  </mergeCells>
  <hyperlinks>
    <hyperlink ref="B4" display="Top!A1" xr:uid="{00000000-0004-0000-3B00-000000000000}"/>
    <hyperlink ref="A4" location="Top!A1" display="Back to Top Sheet" xr:uid="{00000000-0004-0000-3B00-000001000000}"/>
  </hyperlinks>
  <pageMargins left="0.28000000000000003" right="0.16" top="0.52" bottom="0.56000000000000005" header="0.35" footer="0.39"/>
  <pageSetup paperSize="9" scale="47" fitToHeight="0" orientation="landscape" r:id="rId1"/>
  <headerFooter alignWithMargins="0">
    <oddHeader>&amp;CBluetooth Test Case Reference List</oddHeader>
    <oddFooter>&amp;L&amp;F&amp;C&amp;A&amp;R&amp;P of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B1A0C7"/>
    <pageSetUpPr fitToPage="1"/>
  </sheetPr>
  <dimension ref="A1:M202"/>
  <sheetViews>
    <sheetView workbookViewId="0">
      <selection sqref="A1:B1"/>
    </sheetView>
  </sheetViews>
  <sheetFormatPr defaultColWidth="11.42578125" defaultRowHeight="12.75" x14ac:dyDescent="0.2"/>
  <cols>
    <col min="1" max="1" width="31.85546875" style="16" customWidth="1"/>
    <col min="2" max="2" width="54.5703125" style="16" customWidth="1"/>
    <col min="3" max="3" width="16" style="16" customWidth="1"/>
    <col min="4" max="4" width="16.5703125" style="7" customWidth="1"/>
    <col min="5" max="5" width="15.5703125" style="7" customWidth="1"/>
    <col min="6" max="6" width="15.85546875" style="9" customWidth="1"/>
    <col min="7" max="7" width="31.42578125" style="8" customWidth="1"/>
    <col min="8" max="8" width="16.5703125" style="7" customWidth="1"/>
    <col min="9" max="9" width="18.42578125" style="7" customWidth="1"/>
    <col min="10" max="10" width="18.5703125" style="9" customWidth="1"/>
    <col min="11" max="11" width="29.85546875" style="9" customWidth="1"/>
    <col min="12" max="12" width="16.85546875" style="9" customWidth="1"/>
    <col min="13"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19" t="str">
        <f>Top!B90</f>
        <v>Phone Alert Status Profile</v>
      </c>
      <c r="B2" s="2119"/>
      <c r="C2" s="1929"/>
      <c r="D2" s="986" t="s">
        <v>986</v>
      </c>
      <c r="E2" s="985" t="str">
        <f>Top!E90</f>
        <v>PASP.TS.p5</v>
      </c>
      <c r="F2" s="985"/>
      <c r="G2" s="985"/>
      <c r="H2" s="979" t="s">
        <v>11</v>
      </c>
      <c r="I2" s="981" t="str">
        <f>Top!$G90</f>
        <v>PASP.TS.p5</v>
      </c>
      <c r="J2" s="979" t="s">
        <v>987</v>
      </c>
      <c r="K2" s="1022">
        <v>45474</v>
      </c>
      <c r="M2" s="25"/>
    </row>
    <row r="3" spans="1:13" ht="18" customHeight="1" thickBot="1" x14ac:dyDescent="0.25">
      <c r="A3" s="55" t="s">
        <v>988</v>
      </c>
      <c r="B3" s="55">
        <f>rel_date</f>
        <v>46070</v>
      </c>
      <c r="D3" s="986" t="s">
        <v>989</v>
      </c>
      <c r="E3" s="985" t="str">
        <f>Top!F90</f>
        <v>PASP.ICS.p5</v>
      </c>
      <c r="F3" s="985"/>
      <c r="G3" s="985"/>
      <c r="H3" s="982" t="s">
        <v>12</v>
      </c>
      <c r="I3" s="983" t="str">
        <f>Top!$H90</f>
        <v>PASP.ICS.p6</v>
      </c>
      <c r="J3" s="982" t="s">
        <v>987</v>
      </c>
      <c r="K3" s="1021">
        <f>rel_date</f>
        <v>46070</v>
      </c>
    </row>
    <row r="4" spans="1:13" ht="14.25" customHeight="1" thickBot="1" x14ac:dyDescent="0.25">
      <c r="A4" s="2114" t="s">
        <v>990</v>
      </c>
      <c r="B4" s="2115"/>
      <c r="C4" s="39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1296</v>
      </c>
      <c r="D6" s="420"/>
      <c r="E6" s="517">
        <v>45564</v>
      </c>
      <c r="F6" s="507"/>
      <c r="G6" s="508"/>
      <c r="H6" s="213"/>
      <c r="I6" s="1184">
        <v>45564</v>
      </c>
      <c r="J6" s="422"/>
      <c r="K6" s="509"/>
      <c r="M6" s="9"/>
    </row>
    <row r="7" spans="1:13" s="10" customFormat="1" x14ac:dyDescent="0.2">
      <c r="A7" s="403" t="s">
        <v>12</v>
      </c>
      <c r="B7" s="311" t="s">
        <v>1004</v>
      </c>
      <c r="C7" s="1643" t="s">
        <v>1005</v>
      </c>
      <c r="D7" s="19"/>
      <c r="E7" s="494">
        <v>46055</v>
      </c>
      <c r="F7" s="100"/>
      <c r="G7" s="101" t="s">
        <v>8049</v>
      </c>
      <c r="H7" s="208"/>
      <c r="I7" s="461">
        <f>$B$3+90</f>
        <v>46160</v>
      </c>
      <c r="J7" s="204"/>
      <c r="K7" s="206" t="s">
        <v>1126</v>
      </c>
      <c r="M7" s="9"/>
    </row>
    <row r="8" spans="1:13" s="10" customFormat="1" x14ac:dyDescent="0.2">
      <c r="A8" s="973" t="s">
        <v>8050</v>
      </c>
      <c r="B8" s="522" t="s">
        <v>8051</v>
      </c>
      <c r="C8" s="320" t="s">
        <v>1225</v>
      </c>
      <c r="D8" s="32" t="s">
        <v>1010</v>
      </c>
      <c r="E8" s="494">
        <v>45564</v>
      </c>
      <c r="F8" s="104" t="s">
        <v>1011</v>
      </c>
      <c r="G8" s="73"/>
      <c r="H8" s="1195" t="s">
        <v>1010</v>
      </c>
      <c r="I8" s="1184">
        <v>45564</v>
      </c>
      <c r="J8" s="31" t="s">
        <v>1011</v>
      </c>
      <c r="K8" s="181"/>
      <c r="M8" s="9"/>
    </row>
    <row r="9" spans="1:13" s="10" customFormat="1" x14ac:dyDescent="0.2">
      <c r="A9" s="973" t="s">
        <v>8052</v>
      </c>
      <c r="B9" s="522" t="s">
        <v>8053</v>
      </c>
      <c r="C9" s="320" t="s">
        <v>1225</v>
      </c>
      <c r="D9" s="32" t="s">
        <v>1010</v>
      </c>
      <c r="E9" s="494">
        <v>45564</v>
      </c>
      <c r="F9" s="104" t="s">
        <v>1011</v>
      </c>
      <c r="G9" s="73"/>
      <c r="H9" s="1195" t="s">
        <v>1010</v>
      </c>
      <c r="I9" s="1184">
        <v>45564</v>
      </c>
      <c r="J9" s="31" t="s">
        <v>1011</v>
      </c>
      <c r="K9" s="181"/>
      <c r="M9" s="9"/>
    </row>
    <row r="10" spans="1:13" s="10" customFormat="1" x14ac:dyDescent="0.2">
      <c r="A10" s="973" t="s">
        <v>8054</v>
      </c>
      <c r="B10" s="522" t="s">
        <v>8055</v>
      </c>
      <c r="C10" s="320" t="s">
        <v>1225</v>
      </c>
      <c r="D10" s="32" t="s">
        <v>1010</v>
      </c>
      <c r="E10" s="494">
        <v>45564</v>
      </c>
      <c r="F10" s="104" t="s">
        <v>1011</v>
      </c>
      <c r="G10" s="73"/>
      <c r="H10" s="1195" t="s">
        <v>1010</v>
      </c>
      <c r="I10" s="1184">
        <v>45564</v>
      </c>
      <c r="J10" s="31" t="s">
        <v>1011</v>
      </c>
      <c r="K10" s="181"/>
      <c r="M10" s="9"/>
    </row>
    <row r="11" spans="1:13" s="10" customFormat="1" x14ac:dyDescent="0.2">
      <c r="A11" s="973" t="s">
        <v>8056</v>
      </c>
      <c r="B11" s="522" t="s">
        <v>8057</v>
      </c>
      <c r="C11" s="320" t="s">
        <v>1225</v>
      </c>
      <c r="D11" s="32" t="s">
        <v>1010</v>
      </c>
      <c r="E11" s="494">
        <v>45564</v>
      </c>
      <c r="F11" s="104" t="s">
        <v>1011</v>
      </c>
      <c r="G11" s="73"/>
      <c r="H11" s="1195" t="s">
        <v>1010</v>
      </c>
      <c r="I11" s="1184">
        <v>45564</v>
      </c>
      <c r="J11" s="31" t="s">
        <v>1011</v>
      </c>
      <c r="K11" s="181"/>
      <c r="M11" s="9"/>
    </row>
    <row r="12" spans="1:13" s="10" customFormat="1" x14ac:dyDescent="0.2">
      <c r="A12" s="1069" t="s">
        <v>8058</v>
      </c>
      <c r="B12" s="1205" t="s">
        <v>8059</v>
      </c>
      <c r="C12" s="1150"/>
      <c r="D12" s="32" t="s">
        <v>1010</v>
      </c>
      <c r="E12" s="494">
        <v>45564</v>
      </c>
      <c r="F12" s="104" t="s">
        <v>1011</v>
      </c>
      <c r="G12" s="73"/>
      <c r="H12" s="1195" t="s">
        <v>1010</v>
      </c>
      <c r="I12" s="1184">
        <v>45564</v>
      </c>
      <c r="J12" s="31" t="s">
        <v>1011</v>
      </c>
      <c r="K12" s="37"/>
    </row>
    <row r="13" spans="1:13" s="10" customFormat="1" x14ac:dyDescent="0.2">
      <c r="A13" s="1069" t="s">
        <v>8060</v>
      </c>
      <c r="B13" s="1205" t="s">
        <v>8061</v>
      </c>
      <c r="C13" s="1150"/>
      <c r="D13" s="32" t="s">
        <v>1010</v>
      </c>
      <c r="E13" s="494">
        <v>45564</v>
      </c>
      <c r="F13" s="104" t="s">
        <v>1011</v>
      </c>
      <c r="G13" s="73"/>
      <c r="H13" s="1195" t="s">
        <v>1010</v>
      </c>
      <c r="I13" s="1184">
        <v>45564</v>
      </c>
      <c r="J13" s="31" t="s">
        <v>1011</v>
      </c>
      <c r="K13" s="37"/>
    </row>
    <row r="14" spans="1:13" s="10" customFormat="1" x14ac:dyDescent="0.2">
      <c r="A14" s="1069" t="s">
        <v>8062</v>
      </c>
      <c r="B14" s="1205" t="s">
        <v>8063</v>
      </c>
      <c r="C14" s="1150"/>
      <c r="D14" s="32" t="s">
        <v>1010</v>
      </c>
      <c r="E14" s="494">
        <v>45564</v>
      </c>
      <c r="F14" s="104" t="s">
        <v>1011</v>
      </c>
      <c r="G14" s="73"/>
      <c r="H14" s="1195" t="s">
        <v>1010</v>
      </c>
      <c r="I14" s="1184">
        <v>45564</v>
      </c>
      <c r="J14" s="31" t="s">
        <v>1011</v>
      </c>
      <c r="K14" s="37"/>
    </row>
    <row r="15" spans="1:13" s="10" customFormat="1" x14ac:dyDescent="0.2">
      <c r="A15" s="1069" t="s">
        <v>8064</v>
      </c>
      <c r="B15" s="1205" t="s">
        <v>1224</v>
      </c>
      <c r="C15" s="1208" t="s">
        <v>1225</v>
      </c>
      <c r="D15" s="32"/>
      <c r="E15" s="494"/>
      <c r="F15" s="104"/>
      <c r="G15" s="73"/>
      <c r="H15" s="1195"/>
      <c r="I15" s="1184"/>
      <c r="J15" s="31"/>
      <c r="K15" s="181"/>
    </row>
    <row r="16" spans="1:13" s="10" customFormat="1" x14ac:dyDescent="0.2">
      <c r="A16" s="1069" t="s">
        <v>8065</v>
      </c>
      <c r="B16" s="1205" t="s">
        <v>8066</v>
      </c>
      <c r="C16" s="1148"/>
      <c r="D16" s="32" t="s">
        <v>1010</v>
      </c>
      <c r="E16" s="494">
        <v>45564</v>
      </c>
      <c r="F16" s="104" t="s">
        <v>1011</v>
      </c>
      <c r="G16" s="73"/>
      <c r="H16" s="1195" t="s">
        <v>1010</v>
      </c>
      <c r="I16" s="1184">
        <v>45564</v>
      </c>
      <c r="J16" s="31" t="s">
        <v>1011</v>
      </c>
      <c r="K16" s="37"/>
    </row>
    <row r="17" spans="1:13" s="10" customFormat="1" x14ac:dyDescent="0.2">
      <c r="A17" s="1069" t="s">
        <v>8067</v>
      </c>
      <c r="B17" s="1205" t="s">
        <v>8068</v>
      </c>
      <c r="C17" s="1148"/>
      <c r="D17" s="32" t="s">
        <v>1010</v>
      </c>
      <c r="E17" s="494">
        <v>45564</v>
      </c>
      <c r="F17" s="104" t="s">
        <v>1011</v>
      </c>
      <c r="G17" s="73"/>
      <c r="H17" s="1195" t="s">
        <v>1010</v>
      </c>
      <c r="I17" s="1184">
        <v>45564</v>
      </c>
      <c r="J17" s="31" t="s">
        <v>1011</v>
      </c>
      <c r="K17" s="37"/>
    </row>
    <row r="18" spans="1:13" s="10" customFormat="1" x14ac:dyDescent="0.2">
      <c r="A18" s="1069" t="s">
        <v>8069</v>
      </c>
      <c r="B18" s="1205" t="s">
        <v>1224</v>
      </c>
      <c r="C18" s="1208" t="s">
        <v>1225</v>
      </c>
      <c r="D18" s="32"/>
      <c r="E18" s="494"/>
      <c r="F18" s="104"/>
      <c r="G18" s="73"/>
      <c r="H18" s="1195"/>
      <c r="I18" s="1184"/>
      <c r="J18" s="31"/>
      <c r="K18" s="181"/>
    </row>
    <row r="19" spans="1:13" s="10" customFormat="1" x14ac:dyDescent="0.2">
      <c r="A19" s="1069" t="s">
        <v>8070</v>
      </c>
      <c r="B19" s="1205" t="s">
        <v>8071</v>
      </c>
      <c r="C19" s="1148"/>
      <c r="D19" s="32" t="s">
        <v>1010</v>
      </c>
      <c r="E19" s="494">
        <v>45564</v>
      </c>
      <c r="F19" s="104" t="s">
        <v>1011</v>
      </c>
      <c r="G19" s="73"/>
      <c r="H19" s="1195" t="s">
        <v>1010</v>
      </c>
      <c r="I19" s="1184">
        <v>45564</v>
      </c>
      <c r="J19" s="31" t="s">
        <v>1011</v>
      </c>
      <c r="K19" s="37"/>
    </row>
    <row r="20" spans="1:13" s="10" customFormat="1" x14ac:dyDescent="0.2">
      <c r="A20" s="1069" t="s">
        <v>8072</v>
      </c>
      <c r="B20" s="1205" t="s">
        <v>8073</v>
      </c>
      <c r="C20" s="1148"/>
      <c r="D20" s="32" t="s">
        <v>1010</v>
      </c>
      <c r="E20" s="494">
        <v>45564</v>
      </c>
      <c r="F20" s="104" t="s">
        <v>1011</v>
      </c>
      <c r="G20" s="73"/>
      <c r="H20" s="1195" t="s">
        <v>1010</v>
      </c>
      <c r="I20" s="1184">
        <v>45564</v>
      </c>
      <c r="J20" s="31" t="s">
        <v>1011</v>
      </c>
      <c r="K20" s="37"/>
    </row>
    <row r="21" spans="1:13" s="10" customFormat="1" x14ac:dyDescent="0.2">
      <c r="A21" s="1069" t="s">
        <v>8074</v>
      </c>
      <c r="B21" s="1205" t="s">
        <v>8075</v>
      </c>
      <c r="C21" s="1148"/>
      <c r="D21" s="32" t="s">
        <v>1010</v>
      </c>
      <c r="E21" s="494">
        <v>45564</v>
      </c>
      <c r="F21" s="104" t="s">
        <v>1011</v>
      </c>
      <c r="G21" s="73"/>
      <c r="H21" s="1195" t="s">
        <v>1010</v>
      </c>
      <c r="I21" s="1184">
        <v>45564</v>
      </c>
      <c r="J21" s="31" t="s">
        <v>1011</v>
      </c>
      <c r="K21" s="37"/>
    </row>
    <row r="22" spans="1:13" s="10" customFormat="1" x14ac:dyDescent="0.2">
      <c r="A22" s="1141" t="s">
        <v>8076</v>
      </c>
      <c r="B22" s="1205" t="s">
        <v>8077</v>
      </c>
      <c r="C22" s="1148"/>
      <c r="D22" s="32" t="s">
        <v>1010</v>
      </c>
      <c r="E22" s="494">
        <v>45564</v>
      </c>
      <c r="F22" s="104" t="s">
        <v>1011</v>
      </c>
      <c r="G22" s="73"/>
      <c r="H22" s="1195" t="s">
        <v>1010</v>
      </c>
      <c r="I22" s="1184">
        <v>45564</v>
      </c>
      <c r="J22" s="31" t="s">
        <v>1011</v>
      </c>
      <c r="K22" s="37"/>
    </row>
    <row r="23" spans="1:13" s="10" customFormat="1" ht="13.5" thickBot="1" x14ac:dyDescent="0.25">
      <c r="A23" s="1220" t="s">
        <v>8078</v>
      </c>
      <c r="B23" s="1223" t="s">
        <v>8079</v>
      </c>
      <c r="C23" s="1238"/>
      <c r="D23" s="38" t="s">
        <v>1010</v>
      </c>
      <c r="E23" s="458">
        <v>45564</v>
      </c>
      <c r="F23" s="105" t="s">
        <v>1011</v>
      </c>
      <c r="G23" s="74"/>
      <c r="H23" s="1196" t="s">
        <v>1010</v>
      </c>
      <c r="I23" s="1654">
        <v>45564</v>
      </c>
      <c r="J23" s="36" t="s">
        <v>1011</v>
      </c>
      <c r="K23" s="216"/>
    </row>
    <row r="24" spans="1:13" ht="14.25" customHeight="1" x14ac:dyDescent="0.2">
      <c r="B24" s="17"/>
      <c r="C24" s="117"/>
      <c r="D24" s="20"/>
      <c r="E24" s="20"/>
      <c r="F24" s="22"/>
      <c r="G24" s="21"/>
      <c r="H24" s="20"/>
      <c r="I24" s="20"/>
      <c r="J24" s="22"/>
      <c r="K24" s="22"/>
    </row>
    <row r="25" spans="1:13" customFormat="1" ht="14.25" customHeight="1" x14ac:dyDescent="0.2">
      <c r="A25" s="275" t="s">
        <v>1122</v>
      </c>
      <c r="B25" s="275"/>
      <c r="C25" s="117"/>
      <c r="D25" s="275"/>
      <c r="E25" s="275"/>
      <c r="F25" s="275"/>
      <c r="G25" s="275"/>
      <c r="H25" s="275"/>
      <c r="I25" s="275"/>
      <c r="J25" s="275"/>
      <c r="K25" s="275"/>
    </row>
    <row r="26" spans="1:13" ht="14.25" customHeight="1" x14ac:dyDescent="0.2">
      <c r="A26" s="2141" t="s">
        <v>1123</v>
      </c>
      <c r="B26" s="2141"/>
      <c r="C26" s="2141"/>
      <c r="D26" s="2141"/>
      <c r="E26" s="2141"/>
      <c r="F26" s="2141"/>
      <c r="G26" s="2141"/>
      <c r="H26" s="2141"/>
      <c r="I26" s="2141"/>
      <c r="J26" s="2141"/>
      <c r="K26" s="2141"/>
      <c r="L26" s="2141"/>
      <c r="M26" s="2141"/>
    </row>
    <row r="27" spans="1:13" ht="14.25" customHeight="1" x14ac:dyDescent="0.2">
      <c r="B27" s="17"/>
      <c r="C27" s="117"/>
      <c r="D27" s="20"/>
      <c r="E27" s="20"/>
      <c r="F27" s="22"/>
      <c r="G27" s="21"/>
      <c r="H27" s="20"/>
      <c r="I27" s="20"/>
      <c r="J27" s="22"/>
      <c r="K27" s="22"/>
    </row>
    <row r="28" spans="1:13" ht="14.25" customHeight="1" x14ac:dyDescent="0.2">
      <c r="A28"/>
      <c r="B28" s="17"/>
      <c r="C28" s="17"/>
      <c r="D28" s="20"/>
      <c r="E28" s="20"/>
      <c r="F28" s="22"/>
      <c r="G28" s="21"/>
      <c r="H28" s="20"/>
      <c r="I28" s="20"/>
      <c r="J28" s="22"/>
      <c r="K28" s="22"/>
    </row>
    <row r="29" spans="1:13" ht="14.25" customHeight="1" x14ac:dyDescent="0.2">
      <c r="A29"/>
      <c r="B29" s="17"/>
      <c r="C29" s="17"/>
      <c r="D29" s="20"/>
      <c r="E29" s="20"/>
      <c r="F29" s="22"/>
      <c r="G29" s="21"/>
      <c r="H29" s="20"/>
      <c r="I29" s="20"/>
      <c r="J29" s="22"/>
      <c r="K29" s="22"/>
    </row>
    <row r="30" spans="1:13" ht="14.25" customHeight="1" x14ac:dyDescent="0.2">
      <c r="A30"/>
      <c r="B30" s="17"/>
      <c r="C30" s="117"/>
      <c r="D30" s="20"/>
      <c r="E30" s="20"/>
      <c r="F30" s="22"/>
      <c r="G30" s="20"/>
      <c r="H30" s="20"/>
      <c r="I30" s="22"/>
      <c r="J30" s="22"/>
    </row>
    <row r="31" spans="1:13" ht="14.25" customHeight="1" x14ac:dyDescent="0.2">
      <c r="A31"/>
      <c r="B31" s="17"/>
      <c r="C31" s="117"/>
      <c r="D31" s="20"/>
      <c r="E31" s="20"/>
      <c r="F31" s="22"/>
      <c r="G31" s="21"/>
      <c r="H31" s="20"/>
      <c r="I31" s="20"/>
      <c r="J31" s="22"/>
      <c r="K31" s="22"/>
    </row>
    <row r="32" spans="1:13" ht="14.25" customHeight="1" x14ac:dyDescent="0.2">
      <c r="B32" s="17"/>
      <c r="C32" s="117"/>
      <c r="D32" s="20"/>
      <c r="E32" s="20"/>
      <c r="F32" s="22"/>
      <c r="G32" s="21"/>
      <c r="H32" s="20"/>
      <c r="I32" s="20"/>
      <c r="J32" s="22"/>
      <c r="K32" s="22"/>
    </row>
    <row r="33" spans="2:11" ht="14.25" customHeight="1" x14ac:dyDescent="0.2">
      <c r="B33" s="17"/>
      <c r="C33" s="117"/>
      <c r="D33" s="20"/>
      <c r="E33" s="20"/>
      <c r="F33" s="22"/>
      <c r="G33" s="21"/>
      <c r="H33" s="20"/>
      <c r="I33" s="20"/>
      <c r="J33" s="22"/>
      <c r="K33" s="22"/>
    </row>
    <row r="34" spans="2:11" ht="14.25" customHeight="1" x14ac:dyDescent="0.2">
      <c r="C34" s="117"/>
      <c r="D34" s="20"/>
      <c r="E34" s="20"/>
      <c r="F34" s="22"/>
      <c r="G34" s="21"/>
      <c r="H34" s="20"/>
      <c r="I34" s="20"/>
      <c r="J34" s="22"/>
      <c r="K34" s="22"/>
    </row>
    <row r="35" spans="2:11" ht="14.25" customHeight="1" x14ac:dyDescent="0.2">
      <c r="D35" s="20"/>
      <c r="E35" s="20"/>
      <c r="F35" s="22"/>
      <c r="G35" s="21"/>
      <c r="H35" s="20"/>
      <c r="I35" s="20"/>
      <c r="J35" s="22"/>
      <c r="K35" s="22"/>
    </row>
    <row r="36" spans="2:11" ht="14.25" customHeight="1" x14ac:dyDescent="0.2">
      <c r="D36" s="20"/>
      <c r="E36" s="20"/>
      <c r="F36" s="22"/>
      <c r="G36" s="21"/>
      <c r="H36" s="1914"/>
      <c r="I36" s="20"/>
      <c r="J36" s="22"/>
      <c r="K36" s="22"/>
    </row>
    <row r="37" spans="2:11" ht="14.25" customHeight="1" x14ac:dyDescent="0.2">
      <c r="D37" s="20"/>
      <c r="E37" s="20"/>
      <c r="F37" s="22"/>
      <c r="G37" s="21"/>
      <c r="H37" s="20"/>
      <c r="I37" s="20"/>
      <c r="J37" s="22"/>
      <c r="K37" s="22"/>
    </row>
    <row r="38" spans="2:11" ht="14.25" customHeight="1" x14ac:dyDescent="0.2">
      <c r="D38" s="20"/>
      <c r="E38" s="20"/>
      <c r="F38" s="22"/>
      <c r="G38" s="21"/>
      <c r="H38" s="20"/>
      <c r="I38" s="20"/>
      <c r="J38" s="22"/>
      <c r="K38" s="22"/>
    </row>
    <row r="39" spans="2:11" ht="14.25" customHeight="1" x14ac:dyDescent="0.2">
      <c r="D39" s="20"/>
      <c r="E39" s="20"/>
      <c r="F39" s="22"/>
      <c r="G39" s="21"/>
      <c r="H39" s="20"/>
      <c r="I39" s="20"/>
      <c r="J39" s="22"/>
      <c r="K39" s="22"/>
    </row>
    <row r="40" spans="2:11" ht="14.25" customHeight="1" x14ac:dyDescent="0.2">
      <c r="D40" s="20"/>
      <c r="E40" s="20"/>
      <c r="F40" s="22"/>
      <c r="G40" s="21"/>
      <c r="H40" s="20"/>
      <c r="I40" s="20"/>
      <c r="J40" s="22"/>
      <c r="K40" s="22"/>
    </row>
    <row r="41" spans="2:11" ht="14.25" customHeight="1" x14ac:dyDescent="0.2">
      <c r="D41" s="20"/>
      <c r="E41" s="20"/>
      <c r="F41" s="22"/>
      <c r="G41" s="21"/>
      <c r="H41" s="20"/>
      <c r="I41" s="20"/>
      <c r="J41" s="22"/>
      <c r="K41" s="22"/>
    </row>
    <row r="42" spans="2:11" ht="14.25" customHeight="1" x14ac:dyDescent="0.2">
      <c r="D42" s="20"/>
      <c r="E42" s="20"/>
      <c r="F42" s="22"/>
      <c r="G42" s="21"/>
      <c r="H42" s="20"/>
      <c r="I42" s="20"/>
      <c r="J42" s="22"/>
      <c r="K42" s="22"/>
    </row>
    <row r="43" spans="2:11" ht="14.25" customHeight="1" x14ac:dyDescent="0.2">
      <c r="D43" s="20"/>
      <c r="E43" s="20"/>
      <c r="F43" s="22"/>
      <c r="G43" s="21"/>
      <c r="H43" s="20"/>
      <c r="I43" s="20"/>
      <c r="J43" s="22"/>
      <c r="K43" s="22"/>
    </row>
    <row r="44" spans="2:11" ht="14.25" customHeight="1" x14ac:dyDescent="0.2">
      <c r="D44" s="20"/>
      <c r="E44" s="20"/>
      <c r="F44" s="22"/>
      <c r="G44" s="21"/>
      <c r="H44" s="20"/>
      <c r="I44" s="20"/>
      <c r="J44" s="22"/>
      <c r="K44" s="22"/>
    </row>
    <row r="45" spans="2:11" ht="14.25" customHeight="1" x14ac:dyDescent="0.2">
      <c r="D45" s="20"/>
      <c r="E45" s="20"/>
      <c r="F45" s="22"/>
      <c r="G45" s="21"/>
      <c r="H45" s="20"/>
      <c r="I45" s="20"/>
      <c r="J45" s="22"/>
      <c r="K45" s="22"/>
    </row>
    <row r="46" spans="2:11" ht="14.25" customHeight="1" x14ac:dyDescent="0.2">
      <c r="D46" s="20"/>
      <c r="E46" s="20"/>
      <c r="F46" s="22"/>
      <c r="G46" s="21"/>
      <c r="H46" s="20"/>
      <c r="I46" s="20"/>
      <c r="J46" s="22"/>
      <c r="K46" s="22"/>
    </row>
    <row r="47" spans="2:11" ht="14.25" customHeight="1" x14ac:dyDescent="0.2">
      <c r="D47" s="20"/>
      <c r="E47" s="20"/>
      <c r="F47" s="22"/>
      <c r="G47" s="21"/>
      <c r="H47" s="20"/>
      <c r="I47" s="20"/>
      <c r="J47" s="22"/>
      <c r="K47" s="22"/>
    </row>
    <row r="48" spans="2: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sheetData>
  <sortState xmlns:xlrd2="http://schemas.microsoft.com/office/spreadsheetml/2017/richdata2" ref="A12:N23">
    <sortCondition ref="A12:A23"/>
  </sortState>
  <mergeCells count="7">
    <mergeCell ref="H4:K4"/>
    <mergeCell ref="A26:M26"/>
    <mergeCell ref="A1:B1"/>
    <mergeCell ref="D1:G1"/>
    <mergeCell ref="A2:B2"/>
    <mergeCell ref="A4:B4"/>
    <mergeCell ref="D4:G4"/>
  </mergeCells>
  <hyperlinks>
    <hyperlink ref="A4" display="Back to Top Sheet" xr:uid="{00000000-0004-0000-3C00-000000000000}"/>
    <hyperlink ref="A4:B4" location="Top!A1" display="Back to Top Sheet" xr:uid="{F9B184CE-0555-4881-8EAF-372F97FBA0A3}"/>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B1A0C7"/>
    <pageSetUpPr fitToPage="1"/>
  </sheetPr>
  <dimension ref="A1:M209"/>
  <sheetViews>
    <sheetView workbookViewId="0">
      <selection sqref="A1:B1"/>
    </sheetView>
  </sheetViews>
  <sheetFormatPr defaultColWidth="11.42578125" defaultRowHeight="12.75" x14ac:dyDescent="0.2"/>
  <cols>
    <col min="1" max="1" width="28.85546875" style="16" customWidth="1"/>
    <col min="2" max="2" width="57.42578125" style="16" customWidth="1"/>
    <col min="3" max="3" width="16" style="16" customWidth="1"/>
    <col min="4" max="4" width="15.140625" style="7" customWidth="1"/>
    <col min="5" max="5" width="15.5703125" style="7" customWidth="1"/>
    <col min="6" max="6" width="15.85546875" style="9" customWidth="1"/>
    <col min="7" max="7" width="29" style="8" customWidth="1"/>
    <col min="8" max="8" width="15.140625" style="7" customWidth="1"/>
    <col min="9" max="9" width="16.42578125" style="7" customWidth="1"/>
    <col min="10" max="10" width="20.140625" style="9" customWidth="1"/>
    <col min="11" max="11" width="28.5703125" style="9" customWidth="1"/>
    <col min="12"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19" t="str">
        <f>Top!B91</f>
        <v>Phone Alert Status Service</v>
      </c>
      <c r="B2" s="2119"/>
      <c r="C2" s="1929"/>
      <c r="D2" s="986" t="s">
        <v>986</v>
      </c>
      <c r="E2" s="985" t="str">
        <f>Top!E91</f>
        <v>PASS.TS.p3</v>
      </c>
      <c r="F2" s="985"/>
      <c r="G2" s="985"/>
      <c r="H2" s="979" t="s">
        <v>11</v>
      </c>
      <c r="I2" s="981" t="str">
        <f>Top!$G91</f>
        <v>PASS.TS.p3</v>
      </c>
      <c r="J2" s="979" t="s">
        <v>987</v>
      </c>
      <c r="K2" s="1022">
        <v>45106</v>
      </c>
      <c r="M2" s="25"/>
    </row>
    <row r="3" spans="1:13" ht="18" customHeight="1" thickBot="1" x14ac:dyDescent="0.25">
      <c r="A3" s="55" t="s">
        <v>988</v>
      </c>
      <c r="B3" s="55">
        <f>rel_date</f>
        <v>46070</v>
      </c>
      <c r="D3" s="986" t="s">
        <v>989</v>
      </c>
      <c r="E3" s="985" t="str">
        <f>Top!F91</f>
        <v>PASS.ICS.p3</v>
      </c>
      <c r="F3" s="985"/>
      <c r="G3" s="985"/>
      <c r="H3" s="982" t="s">
        <v>12</v>
      </c>
      <c r="I3" s="983" t="str">
        <f>Top!$H91</f>
        <v>PASS.ICS.p4</v>
      </c>
      <c r="J3" s="982" t="s">
        <v>987</v>
      </c>
      <c r="K3" s="1021">
        <f>rel_date</f>
        <v>46070</v>
      </c>
    </row>
    <row r="4" spans="1:13" ht="14.25" customHeight="1" thickBot="1" x14ac:dyDescent="0.25">
      <c r="A4" s="2114" t="s">
        <v>990</v>
      </c>
      <c r="B4" s="2115"/>
      <c r="C4" s="39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1225</v>
      </c>
      <c r="D6" s="133"/>
      <c r="E6" s="467">
        <v>45198</v>
      </c>
      <c r="F6" s="133"/>
      <c r="G6" s="536" t="s">
        <v>8080</v>
      </c>
      <c r="H6" s="213"/>
      <c r="I6" s="1184">
        <v>45198</v>
      </c>
      <c r="J6" s="422"/>
      <c r="K6" s="509"/>
      <c r="M6" s="9"/>
    </row>
    <row r="7" spans="1:13" s="10" customFormat="1" x14ac:dyDescent="0.2">
      <c r="A7" s="403" t="s">
        <v>12</v>
      </c>
      <c r="B7" s="311" t="s">
        <v>1004</v>
      </c>
      <c r="C7" s="1594" t="s">
        <v>1005</v>
      </c>
      <c r="D7" s="109"/>
      <c r="E7" s="468">
        <v>45053</v>
      </c>
      <c r="F7" s="109"/>
      <c r="G7" s="110"/>
      <c r="H7" s="208"/>
      <c r="I7" s="461">
        <f>$B$3+90</f>
        <v>46160</v>
      </c>
      <c r="J7" s="204"/>
      <c r="K7" s="206" t="s">
        <v>1126</v>
      </c>
    </row>
    <row r="8" spans="1:13" s="10" customFormat="1" x14ac:dyDescent="0.2">
      <c r="A8" s="1069" t="s">
        <v>8081</v>
      </c>
      <c r="B8" s="522" t="s">
        <v>8082</v>
      </c>
      <c r="C8" s="1150"/>
      <c r="D8" s="107" t="s">
        <v>1010</v>
      </c>
      <c r="E8" s="468">
        <v>45198</v>
      </c>
      <c r="F8" s="107" t="s">
        <v>1011</v>
      </c>
      <c r="G8" s="108"/>
      <c r="H8" s="1651" t="s">
        <v>1010</v>
      </c>
      <c r="I8" s="1184">
        <v>45198</v>
      </c>
      <c r="J8" s="31" t="s">
        <v>1011</v>
      </c>
      <c r="K8" s="181"/>
    </row>
    <row r="9" spans="1:13" s="10" customFormat="1" x14ac:dyDescent="0.2">
      <c r="A9" s="1069" t="s">
        <v>8083</v>
      </c>
      <c r="B9" s="311" t="s">
        <v>8082</v>
      </c>
      <c r="C9" s="1150"/>
      <c r="D9" s="109" t="s">
        <v>1010</v>
      </c>
      <c r="E9" s="468">
        <v>45198</v>
      </c>
      <c r="F9" s="109" t="s">
        <v>1011</v>
      </c>
      <c r="G9" s="110"/>
      <c r="H9" s="1234" t="s">
        <v>1010</v>
      </c>
      <c r="I9" s="1184">
        <v>45198</v>
      </c>
      <c r="J9" s="31" t="s">
        <v>1011</v>
      </c>
      <c r="K9" s="180"/>
    </row>
    <row r="10" spans="1:13" s="10" customFormat="1" x14ac:dyDescent="0.2">
      <c r="A10" s="1069" t="s">
        <v>8084</v>
      </c>
      <c r="B10" s="311" t="s">
        <v>8085</v>
      </c>
      <c r="C10" s="1150"/>
      <c r="D10" s="109" t="s">
        <v>1010</v>
      </c>
      <c r="E10" s="468">
        <v>45198</v>
      </c>
      <c r="F10" s="109" t="s">
        <v>1011</v>
      </c>
      <c r="G10" s="110"/>
      <c r="H10" s="1234" t="s">
        <v>1010</v>
      </c>
      <c r="I10" s="1184">
        <v>45198</v>
      </c>
      <c r="J10" s="31" t="s">
        <v>1011</v>
      </c>
      <c r="K10" s="180"/>
    </row>
    <row r="11" spans="1:13" s="10" customFormat="1" x14ac:dyDescent="0.2">
      <c r="A11" s="1069" t="s">
        <v>8086</v>
      </c>
      <c r="B11" s="311" t="s">
        <v>8085</v>
      </c>
      <c r="C11" s="1148"/>
      <c r="D11" s="109" t="s">
        <v>1010</v>
      </c>
      <c r="E11" s="468">
        <v>45198</v>
      </c>
      <c r="F11" s="109" t="s">
        <v>1011</v>
      </c>
      <c r="G11" s="110"/>
      <c r="H11" s="1234" t="s">
        <v>1010</v>
      </c>
      <c r="I11" s="1184">
        <v>45198</v>
      </c>
      <c r="J11" s="31" t="s">
        <v>1011</v>
      </c>
      <c r="K11" s="180"/>
    </row>
    <row r="12" spans="1:13" s="10" customFormat="1" ht="12.75" customHeight="1" x14ac:dyDescent="0.2">
      <c r="A12" s="255" t="s">
        <v>8087</v>
      </c>
      <c r="B12" s="1231" t="s">
        <v>1224</v>
      </c>
      <c r="C12" s="1208" t="s">
        <v>1225</v>
      </c>
      <c r="D12" s="109"/>
      <c r="E12" s="468"/>
      <c r="F12" s="109"/>
      <c r="G12" s="23" t="s">
        <v>8088</v>
      </c>
      <c r="H12" s="1234"/>
      <c r="I12" s="1184"/>
      <c r="J12" s="208"/>
      <c r="K12" s="180"/>
    </row>
    <row r="13" spans="1:13" s="10" customFormat="1" x14ac:dyDescent="0.2">
      <c r="A13" s="255" t="s">
        <v>8089</v>
      </c>
      <c r="B13" s="311" t="s">
        <v>8090</v>
      </c>
      <c r="C13" s="1148"/>
      <c r="D13" s="109" t="s">
        <v>1010</v>
      </c>
      <c r="E13" s="468">
        <v>45198</v>
      </c>
      <c r="F13" s="109" t="s">
        <v>1011</v>
      </c>
      <c r="G13" s="23"/>
      <c r="H13" s="1234" t="s">
        <v>1010</v>
      </c>
      <c r="I13" s="1184">
        <v>45198</v>
      </c>
      <c r="J13" s="31" t="s">
        <v>1011</v>
      </c>
      <c r="K13" s="180"/>
    </row>
    <row r="14" spans="1:13" s="10" customFormat="1" x14ac:dyDescent="0.2">
      <c r="A14" s="255" t="s">
        <v>8091</v>
      </c>
      <c r="B14" s="311" t="s">
        <v>8092</v>
      </c>
      <c r="C14" s="1148"/>
      <c r="D14" s="109" t="s">
        <v>1010</v>
      </c>
      <c r="E14" s="468">
        <v>45198</v>
      </c>
      <c r="F14" s="109" t="s">
        <v>1011</v>
      </c>
      <c r="G14" s="23"/>
      <c r="H14" s="1234" t="s">
        <v>1010</v>
      </c>
      <c r="I14" s="1184">
        <v>45198</v>
      </c>
      <c r="J14" s="31" t="s">
        <v>1011</v>
      </c>
      <c r="K14" s="180"/>
    </row>
    <row r="15" spans="1:13" s="10" customFormat="1" x14ac:dyDescent="0.2">
      <c r="A15" s="255" t="s">
        <v>8093</v>
      </c>
      <c r="B15" s="311" t="s">
        <v>8094</v>
      </c>
      <c r="C15" s="1148"/>
      <c r="D15" s="109" t="s">
        <v>1010</v>
      </c>
      <c r="E15" s="468">
        <v>45198</v>
      </c>
      <c r="F15" s="109" t="s">
        <v>1011</v>
      </c>
      <c r="G15" s="23"/>
      <c r="H15" s="1234" t="s">
        <v>1010</v>
      </c>
      <c r="I15" s="1184">
        <v>45198</v>
      </c>
      <c r="J15" s="31" t="s">
        <v>1011</v>
      </c>
      <c r="K15" s="180"/>
    </row>
    <row r="16" spans="1:13" s="10" customFormat="1" ht="12.75" customHeight="1" x14ac:dyDescent="0.2">
      <c r="A16" s="255" t="s">
        <v>8095</v>
      </c>
      <c r="B16" s="1231" t="s">
        <v>1224</v>
      </c>
      <c r="C16" s="1208" t="s">
        <v>1225</v>
      </c>
      <c r="D16" s="109"/>
      <c r="E16" s="468"/>
      <c r="F16" s="109"/>
      <c r="G16" s="23" t="s">
        <v>8088</v>
      </c>
      <c r="H16" s="1234"/>
      <c r="I16" s="1184"/>
      <c r="J16" s="31"/>
      <c r="K16" s="180"/>
    </row>
    <row r="17" spans="1:13" s="10" customFormat="1" x14ac:dyDescent="0.2">
      <c r="A17" s="1069" t="s">
        <v>8096</v>
      </c>
      <c r="B17" s="1231" t="s">
        <v>1224</v>
      </c>
      <c r="C17" s="1208" t="s">
        <v>1225</v>
      </c>
      <c r="D17" s="109"/>
      <c r="E17" s="468"/>
      <c r="F17" s="109"/>
      <c r="G17" s="23" t="s">
        <v>8088</v>
      </c>
      <c r="H17" s="1234"/>
      <c r="I17" s="1184"/>
      <c r="J17" s="208"/>
      <c r="K17" s="180"/>
    </row>
    <row r="18" spans="1:13" s="10" customFormat="1" x14ac:dyDescent="0.2">
      <c r="A18" s="1069" t="s">
        <v>8097</v>
      </c>
      <c r="B18" s="1231" t="s">
        <v>8051</v>
      </c>
      <c r="C18" s="1208" t="s">
        <v>1225</v>
      </c>
      <c r="D18" s="109" t="s">
        <v>1010</v>
      </c>
      <c r="E18" s="468">
        <v>45289</v>
      </c>
      <c r="F18" s="109" t="s">
        <v>1011</v>
      </c>
      <c r="G18" s="110" t="s">
        <v>8098</v>
      </c>
      <c r="H18" s="1234" t="s">
        <v>1010</v>
      </c>
      <c r="I18" s="1184">
        <v>45289</v>
      </c>
      <c r="J18" s="208" t="s">
        <v>1011</v>
      </c>
      <c r="K18" s="180"/>
    </row>
    <row r="19" spans="1:13" s="10" customFormat="1" x14ac:dyDescent="0.2">
      <c r="A19" s="1069" t="s">
        <v>8099</v>
      </c>
      <c r="B19" s="1231" t="s">
        <v>8053</v>
      </c>
      <c r="C19" s="1208" t="s">
        <v>1225</v>
      </c>
      <c r="D19" s="109" t="s">
        <v>1010</v>
      </c>
      <c r="E19" s="468">
        <v>45289</v>
      </c>
      <c r="F19" s="109" t="s">
        <v>1011</v>
      </c>
      <c r="G19" s="110" t="s">
        <v>8100</v>
      </c>
      <c r="H19" s="1234" t="s">
        <v>1010</v>
      </c>
      <c r="I19" s="1184">
        <v>45289</v>
      </c>
      <c r="J19" s="208" t="s">
        <v>1011</v>
      </c>
      <c r="K19" s="180"/>
    </row>
    <row r="20" spans="1:13" s="10" customFormat="1" x14ac:dyDescent="0.2">
      <c r="A20" s="1069" t="s">
        <v>8101</v>
      </c>
      <c r="B20" s="1231" t="s">
        <v>8055</v>
      </c>
      <c r="C20" s="1208" t="s">
        <v>1225</v>
      </c>
      <c r="D20" s="109" t="s">
        <v>1010</v>
      </c>
      <c r="E20" s="468">
        <v>45289</v>
      </c>
      <c r="F20" s="109" t="s">
        <v>1011</v>
      </c>
      <c r="G20" s="110" t="s">
        <v>8102</v>
      </c>
      <c r="H20" s="1234" t="s">
        <v>1010</v>
      </c>
      <c r="I20" s="1184">
        <v>45289</v>
      </c>
      <c r="J20" s="208" t="s">
        <v>1011</v>
      </c>
      <c r="K20" s="180"/>
    </row>
    <row r="21" spans="1:13" s="10" customFormat="1" x14ac:dyDescent="0.2">
      <c r="A21" s="1069" t="s">
        <v>8103</v>
      </c>
      <c r="B21" s="1231" t="s">
        <v>8057</v>
      </c>
      <c r="C21" s="1208" t="s">
        <v>1225</v>
      </c>
      <c r="D21" s="109" t="s">
        <v>1010</v>
      </c>
      <c r="E21" s="468">
        <v>45289</v>
      </c>
      <c r="F21" s="109" t="s">
        <v>1011</v>
      </c>
      <c r="G21" s="110" t="s">
        <v>8104</v>
      </c>
      <c r="H21" s="1234" t="s">
        <v>1010</v>
      </c>
      <c r="I21" s="1184">
        <v>45289</v>
      </c>
      <c r="J21" s="208" t="s">
        <v>1011</v>
      </c>
      <c r="K21" s="180"/>
    </row>
    <row r="22" spans="1:13" s="10" customFormat="1" ht="12.75" customHeight="1" x14ac:dyDescent="0.2">
      <c r="A22" s="1069" t="s">
        <v>8105</v>
      </c>
      <c r="B22" s="311" t="s">
        <v>8106</v>
      </c>
      <c r="C22" s="1148"/>
      <c r="D22" s="109" t="s">
        <v>1010</v>
      </c>
      <c r="E22" s="468">
        <v>45198</v>
      </c>
      <c r="F22" s="109" t="s">
        <v>1011</v>
      </c>
      <c r="G22" s="110"/>
      <c r="H22" s="1234" t="s">
        <v>1010</v>
      </c>
      <c r="I22" s="1184">
        <v>45198</v>
      </c>
      <c r="J22" s="208" t="s">
        <v>1011</v>
      </c>
      <c r="K22" s="388"/>
    </row>
    <row r="23" spans="1:13" s="10" customFormat="1" ht="25.5" x14ac:dyDescent="0.2">
      <c r="A23" s="1069" t="s">
        <v>8107</v>
      </c>
      <c r="B23" s="311" t="s">
        <v>8108</v>
      </c>
      <c r="C23" s="1148"/>
      <c r="D23" s="109" t="s">
        <v>1010</v>
      </c>
      <c r="E23" s="468">
        <v>45198</v>
      </c>
      <c r="F23" s="109" t="s">
        <v>1011</v>
      </c>
      <c r="G23" s="110"/>
      <c r="H23" s="1234" t="s">
        <v>1010</v>
      </c>
      <c r="I23" s="1184">
        <v>45198</v>
      </c>
      <c r="J23" s="208" t="s">
        <v>1011</v>
      </c>
      <c r="K23" s="388"/>
    </row>
    <row r="24" spans="1:13" s="10" customFormat="1" ht="12.75" customHeight="1" x14ac:dyDescent="0.2">
      <c r="A24" s="1069" t="s">
        <v>8109</v>
      </c>
      <c r="B24" s="311" t="s">
        <v>8110</v>
      </c>
      <c r="C24" s="1148"/>
      <c r="D24" s="109" t="s">
        <v>1010</v>
      </c>
      <c r="E24" s="468">
        <v>45198</v>
      </c>
      <c r="F24" s="109" t="s">
        <v>1011</v>
      </c>
      <c r="G24" s="110"/>
      <c r="H24" s="1234" t="s">
        <v>1010</v>
      </c>
      <c r="I24" s="1184">
        <v>45198</v>
      </c>
      <c r="J24" s="208" t="s">
        <v>1011</v>
      </c>
      <c r="K24" s="388"/>
    </row>
    <row r="25" spans="1:13" s="10" customFormat="1" x14ac:dyDescent="0.2">
      <c r="A25" s="1069" t="s">
        <v>8111</v>
      </c>
      <c r="B25" s="311" t="s">
        <v>8112</v>
      </c>
      <c r="C25" s="1148"/>
      <c r="D25" s="109" t="s">
        <v>1010</v>
      </c>
      <c r="E25" s="468">
        <v>45198</v>
      </c>
      <c r="F25" s="109" t="s">
        <v>1011</v>
      </c>
      <c r="G25" s="110"/>
      <c r="H25" s="1234" t="s">
        <v>1010</v>
      </c>
      <c r="I25" s="1184">
        <v>45198</v>
      </c>
      <c r="J25" s="208" t="s">
        <v>1011</v>
      </c>
      <c r="K25" s="388"/>
    </row>
    <row r="26" spans="1:13" s="10" customFormat="1" x14ac:dyDescent="0.2">
      <c r="A26" s="1069" t="s">
        <v>8113</v>
      </c>
      <c r="B26" s="774" t="s">
        <v>8114</v>
      </c>
      <c r="C26" s="1148"/>
      <c r="D26" s="109" t="s">
        <v>1010</v>
      </c>
      <c r="E26" s="468">
        <v>45198</v>
      </c>
      <c r="F26" s="109" t="s">
        <v>1011</v>
      </c>
      <c r="G26" s="110"/>
      <c r="H26" s="1234" t="s">
        <v>1010</v>
      </c>
      <c r="I26" s="1184">
        <v>45198</v>
      </c>
      <c r="J26" s="208" t="s">
        <v>1011</v>
      </c>
      <c r="K26" s="388"/>
    </row>
    <row r="27" spans="1:13" s="10" customFormat="1" ht="25.5" x14ac:dyDescent="0.2">
      <c r="A27" s="1069" t="s">
        <v>8115</v>
      </c>
      <c r="B27" s="311" t="s">
        <v>8116</v>
      </c>
      <c r="C27" s="1148"/>
      <c r="D27" s="109" t="s">
        <v>1010</v>
      </c>
      <c r="E27" s="468">
        <v>45198</v>
      </c>
      <c r="F27" s="109" t="s">
        <v>1011</v>
      </c>
      <c r="G27" s="110"/>
      <c r="H27" s="1234" t="s">
        <v>1010</v>
      </c>
      <c r="I27" s="1184">
        <v>45198</v>
      </c>
      <c r="J27" s="208" t="s">
        <v>1011</v>
      </c>
      <c r="K27" s="388"/>
    </row>
    <row r="28" spans="1:13" s="10" customFormat="1" ht="25.5" x14ac:dyDescent="0.2">
      <c r="A28" s="1069" t="s">
        <v>8117</v>
      </c>
      <c r="B28" s="311" t="s">
        <v>8118</v>
      </c>
      <c r="C28" s="1148"/>
      <c r="D28" s="109" t="s">
        <v>1010</v>
      </c>
      <c r="E28" s="468">
        <v>45198</v>
      </c>
      <c r="F28" s="109" t="s">
        <v>1011</v>
      </c>
      <c r="G28" s="110"/>
      <c r="H28" s="1234" t="s">
        <v>1010</v>
      </c>
      <c r="I28" s="1184">
        <v>45198</v>
      </c>
      <c r="J28" s="208" t="s">
        <v>1011</v>
      </c>
      <c r="K28" s="388"/>
    </row>
    <row r="29" spans="1:13" s="10" customFormat="1" ht="14.1" customHeight="1" thickBot="1" x14ac:dyDescent="0.25">
      <c r="A29" s="1220" t="s">
        <v>8119</v>
      </c>
      <c r="B29" s="312" t="s">
        <v>8120</v>
      </c>
      <c r="C29" s="1238"/>
      <c r="D29" s="111" t="s">
        <v>1010</v>
      </c>
      <c r="E29" s="471">
        <v>45198</v>
      </c>
      <c r="F29" s="111" t="s">
        <v>1011</v>
      </c>
      <c r="G29" s="112"/>
      <c r="H29" s="1196" t="s">
        <v>1010</v>
      </c>
      <c r="I29" s="1654">
        <v>45198</v>
      </c>
      <c r="J29" s="39" t="s">
        <v>1011</v>
      </c>
      <c r="K29" s="999"/>
    </row>
    <row r="30" spans="1:13" ht="14.25" customHeight="1" x14ac:dyDescent="0.2">
      <c r="B30" s="17"/>
      <c r="C30" s="117"/>
      <c r="D30" s="20"/>
      <c r="E30" s="20"/>
      <c r="F30" s="22"/>
      <c r="G30" s="21"/>
      <c r="H30" s="20"/>
      <c r="I30" s="20"/>
      <c r="J30" s="22"/>
      <c r="K30" s="22"/>
    </row>
    <row r="31" spans="1:13" customFormat="1" ht="14.25" customHeight="1" x14ac:dyDescent="0.2">
      <c r="A31" s="275" t="s">
        <v>1122</v>
      </c>
      <c r="B31" s="275"/>
      <c r="C31" s="117"/>
      <c r="D31" s="275"/>
      <c r="E31" s="275"/>
      <c r="F31" s="275"/>
      <c r="G31" s="275"/>
      <c r="H31" s="275"/>
      <c r="I31" s="275"/>
      <c r="J31" s="275"/>
      <c r="K31" s="275"/>
    </row>
    <row r="32" spans="1:13" ht="14.25" customHeight="1" x14ac:dyDescent="0.2">
      <c r="A32" s="2141" t="s">
        <v>1123</v>
      </c>
      <c r="B32" s="2141"/>
      <c r="C32" s="2141"/>
      <c r="D32" s="2141"/>
      <c r="E32" s="2141"/>
      <c r="F32" s="2141"/>
      <c r="G32" s="2141"/>
      <c r="H32" s="2141"/>
      <c r="I32" s="2141"/>
      <c r="J32" s="2141"/>
      <c r="K32" s="2141"/>
      <c r="L32" s="2141"/>
      <c r="M32" s="2141"/>
    </row>
    <row r="33" spans="1:11" ht="14.25" customHeight="1" x14ac:dyDescent="0.2">
      <c r="A33" s="1922"/>
      <c r="B33" s="1922"/>
      <c r="C33" s="1922"/>
      <c r="D33" s="1922"/>
      <c r="E33" s="1922"/>
      <c r="F33" s="1922"/>
      <c r="G33" s="1922"/>
      <c r="H33" s="1922"/>
      <c r="I33" s="1922"/>
      <c r="J33" s="1922"/>
      <c r="K33" s="1922"/>
    </row>
    <row r="34" spans="1:11" ht="14.25" customHeight="1" x14ac:dyDescent="0.2">
      <c r="A34" t="s">
        <v>8121</v>
      </c>
      <c r="B34" s="17"/>
      <c r="C34" s="117"/>
      <c r="D34" s="20"/>
      <c r="E34" s="20"/>
      <c r="F34" s="22"/>
      <c r="G34" s="21"/>
      <c r="H34" s="20"/>
      <c r="I34" s="20"/>
      <c r="J34" s="22"/>
      <c r="K34" s="22"/>
    </row>
    <row r="35" spans="1:11" ht="14.25" customHeight="1" x14ac:dyDescent="0.2">
      <c r="A35" t="s">
        <v>8122</v>
      </c>
      <c r="B35" s="17"/>
      <c r="C35" s="117"/>
      <c r="D35" s="20"/>
      <c r="E35" s="20"/>
      <c r="F35" s="22"/>
      <c r="G35" s="21"/>
      <c r="H35" s="20"/>
      <c r="I35" s="20"/>
      <c r="J35" s="22"/>
      <c r="K35" s="22"/>
    </row>
    <row r="36" spans="1:11" ht="14.25" customHeight="1" x14ac:dyDescent="0.2">
      <c r="A36" t="s">
        <v>8123</v>
      </c>
      <c r="B36" s="17"/>
      <c r="C36" s="117"/>
      <c r="D36" s="20"/>
      <c r="E36" s="20"/>
      <c r="F36" s="22"/>
      <c r="G36" s="21"/>
      <c r="H36" s="20"/>
      <c r="I36" s="20"/>
      <c r="J36" s="22"/>
      <c r="K36" s="22"/>
    </row>
    <row r="37" spans="1:11" ht="14.25" customHeight="1" x14ac:dyDescent="0.2">
      <c r="A37" t="s">
        <v>8124</v>
      </c>
      <c r="B37" s="17"/>
      <c r="C37" s="117"/>
      <c r="D37" s="20"/>
      <c r="E37" s="20"/>
      <c r="F37" s="22"/>
      <c r="G37" s="20"/>
      <c r="H37" s="20"/>
      <c r="I37" s="22"/>
      <c r="J37" s="22"/>
    </row>
    <row r="38" spans="1:11" ht="14.25" customHeight="1" x14ac:dyDescent="0.2">
      <c r="B38" s="17"/>
      <c r="C38" s="117"/>
      <c r="D38" s="20"/>
      <c r="E38" s="20"/>
      <c r="F38" s="22"/>
      <c r="G38" s="21"/>
      <c r="H38" s="20"/>
      <c r="I38" s="20"/>
      <c r="J38" s="22"/>
      <c r="K38" s="22"/>
    </row>
    <row r="39" spans="1:11" ht="14.25" customHeight="1" x14ac:dyDescent="0.2">
      <c r="B39" s="17"/>
      <c r="D39" s="20"/>
      <c r="E39" s="20"/>
      <c r="F39" s="22"/>
      <c r="G39" s="21"/>
      <c r="H39" s="20"/>
      <c r="I39" s="20"/>
      <c r="J39" s="22"/>
      <c r="K39" s="22"/>
    </row>
    <row r="40" spans="1:11" ht="14.25" customHeight="1" x14ac:dyDescent="0.2">
      <c r="B40" s="17"/>
      <c r="D40" s="20"/>
      <c r="E40" s="20"/>
      <c r="F40" s="22"/>
      <c r="G40" s="21"/>
      <c r="H40" s="20"/>
      <c r="I40" s="20"/>
      <c r="J40" s="22"/>
      <c r="K40" s="22"/>
    </row>
    <row r="41" spans="1:11" ht="14.25" customHeight="1" x14ac:dyDescent="0.2">
      <c r="D41" s="20"/>
      <c r="E41" s="20"/>
      <c r="F41" s="22"/>
      <c r="G41" s="21"/>
      <c r="H41" s="20"/>
      <c r="I41" s="20"/>
      <c r="J41" s="22"/>
      <c r="K41" s="22"/>
    </row>
    <row r="42" spans="1:11" ht="14.25" customHeight="1" x14ac:dyDescent="0.2">
      <c r="D42" s="20"/>
      <c r="E42" s="20"/>
      <c r="F42" s="22"/>
      <c r="G42" s="21"/>
      <c r="H42" s="20"/>
      <c r="I42" s="20"/>
      <c r="J42" s="22"/>
      <c r="K42" s="22"/>
    </row>
    <row r="43" spans="1:11" ht="14.25" customHeight="1" x14ac:dyDescent="0.2">
      <c r="D43" s="20"/>
      <c r="E43" s="20"/>
      <c r="F43" s="22"/>
      <c r="G43" s="21"/>
      <c r="H43" s="1914"/>
      <c r="I43" s="20"/>
      <c r="J43" s="22"/>
      <c r="K43" s="22"/>
    </row>
    <row r="44" spans="1:11" ht="14.25" customHeight="1" x14ac:dyDescent="0.2">
      <c r="D44" s="20"/>
      <c r="E44" s="20"/>
      <c r="F44" s="22"/>
      <c r="G44" s="21"/>
      <c r="H44" s="20"/>
      <c r="I44" s="20"/>
      <c r="J44" s="22"/>
      <c r="K44" s="22"/>
    </row>
    <row r="45" spans="1:11" ht="14.25" customHeight="1" x14ac:dyDescent="0.2">
      <c r="D45" s="20"/>
      <c r="E45" s="20"/>
      <c r="F45" s="22"/>
      <c r="G45" s="21"/>
      <c r="H45" s="20"/>
      <c r="I45" s="20"/>
      <c r="J45" s="22"/>
      <c r="K45" s="22"/>
    </row>
    <row r="46" spans="1:11" ht="14.25" customHeight="1" x14ac:dyDescent="0.2">
      <c r="D46" s="20"/>
      <c r="E46" s="20"/>
      <c r="F46" s="22"/>
      <c r="G46" s="21"/>
      <c r="H46" s="20"/>
      <c r="I46" s="20"/>
      <c r="J46" s="22"/>
      <c r="K46" s="22"/>
    </row>
    <row r="47" spans="1:11" ht="14.25" customHeight="1" x14ac:dyDescent="0.2">
      <c r="D47" s="20"/>
      <c r="E47" s="20"/>
      <c r="F47" s="22"/>
      <c r="G47" s="21"/>
      <c r="H47" s="20"/>
      <c r="I47" s="20"/>
      <c r="J47" s="22"/>
      <c r="K47" s="22"/>
    </row>
    <row r="48" spans="1: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row r="136" spans="4:11" ht="14.25" customHeight="1" x14ac:dyDescent="0.2"/>
    <row r="137" spans="4:11" ht="14.25" customHeight="1" x14ac:dyDescent="0.2"/>
    <row r="138" spans="4:11" ht="14.25" customHeight="1" x14ac:dyDescent="0.2"/>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sheetData>
  <sortState xmlns:xlrd2="http://schemas.microsoft.com/office/spreadsheetml/2017/richdata2" ref="A8:R29">
    <sortCondition ref="A8:A29"/>
  </sortState>
  <mergeCells count="7">
    <mergeCell ref="A32:M32"/>
    <mergeCell ref="H4:K4"/>
    <mergeCell ref="A1:B1"/>
    <mergeCell ref="D1:G1"/>
    <mergeCell ref="A2:B2"/>
    <mergeCell ref="A4:B4"/>
    <mergeCell ref="D4:G4"/>
  </mergeCells>
  <hyperlinks>
    <hyperlink ref="A4" display="Back to Top Sheet" xr:uid="{00000000-0004-0000-3D00-000000000000}"/>
    <hyperlink ref="A4:B4" location="Top!A1" display="Back to Top Sheet" xr:uid="{00000000-0004-0000-3D00-000001000000}"/>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B1A0C7"/>
    <pageSetUpPr fitToPage="1"/>
  </sheetPr>
  <dimension ref="A1:M94"/>
  <sheetViews>
    <sheetView workbookViewId="0">
      <selection sqref="A1:D1"/>
    </sheetView>
  </sheetViews>
  <sheetFormatPr defaultColWidth="11.42578125" defaultRowHeight="12.75" x14ac:dyDescent="0.2"/>
  <cols>
    <col min="1" max="1" width="33.42578125" style="163" customWidth="1"/>
    <col min="2" max="2" width="64.5703125" style="172" customWidth="1"/>
    <col min="3" max="3" width="17.5703125" style="163" customWidth="1"/>
    <col min="4" max="4" width="16.5703125" style="172" customWidth="1"/>
    <col min="5" max="5" width="15.5703125" style="161" customWidth="1"/>
    <col min="6" max="6" width="17.5703125" style="161" customWidth="1"/>
    <col min="7" max="7" width="24.5703125" style="160" customWidth="1"/>
    <col min="8" max="8" width="13.42578125" style="162" customWidth="1"/>
    <col min="9" max="9" width="16.5703125" style="162" customWidth="1"/>
    <col min="10" max="10" width="20.42578125" style="161" customWidth="1"/>
    <col min="11" max="11" width="22.1406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c r="I1" s="1907"/>
    </row>
    <row r="2" spans="1:13" ht="21" customHeight="1" thickBot="1" x14ac:dyDescent="0.25">
      <c r="A2" s="324" t="str">
        <f>Top!B92</f>
        <v>Pulse Oximeter Profile 1.0.1</v>
      </c>
      <c r="B2" s="343"/>
      <c r="C2" s="343"/>
      <c r="D2" s="987" t="s">
        <v>986</v>
      </c>
      <c r="E2" s="988" t="str">
        <f>Top!E92</f>
        <v>PLXP.TS.p4</v>
      </c>
      <c r="F2" s="988"/>
      <c r="G2" s="991"/>
      <c r="H2" s="987" t="s">
        <v>11</v>
      </c>
      <c r="I2" s="989" t="str">
        <f>Top!G92</f>
        <v>PLXP.TS.p4</v>
      </c>
      <c r="J2" s="987" t="s">
        <v>987</v>
      </c>
      <c r="K2" s="1023">
        <v>45474</v>
      </c>
      <c r="M2" s="176"/>
    </row>
    <row r="3" spans="1:13" ht="18" customHeight="1" thickBot="1" x14ac:dyDescent="0.25">
      <c r="A3" s="202" t="s">
        <v>988</v>
      </c>
      <c r="B3" s="1002">
        <f>rel_date</f>
        <v>46070</v>
      </c>
      <c r="C3" s="202"/>
      <c r="D3" s="987" t="s">
        <v>989</v>
      </c>
      <c r="E3" s="988" t="str">
        <f>Top!F92</f>
        <v>PLXP.ICS.p6</v>
      </c>
      <c r="F3" s="988"/>
      <c r="G3" s="991"/>
      <c r="H3" s="977" t="s">
        <v>12</v>
      </c>
      <c r="I3" s="1611" t="str">
        <f>Top!H92</f>
        <v>PLXP.ICS.p7</v>
      </c>
      <c r="J3" s="977" t="s">
        <v>987</v>
      </c>
      <c r="K3" s="1085">
        <f>rel_date</f>
        <v>46070</v>
      </c>
    </row>
    <row r="4" spans="1:13" ht="14.25" customHeight="1" thickBot="1" x14ac:dyDescent="0.25">
      <c r="A4" s="1911" t="s">
        <v>990</v>
      </c>
      <c r="B4" s="1003"/>
      <c r="C4" s="344"/>
      <c r="D4" s="2104" t="s">
        <v>991</v>
      </c>
      <c r="E4" s="2105"/>
      <c r="F4" s="2105"/>
      <c r="G4" s="2106"/>
      <c r="H4" s="2104" t="s">
        <v>992</v>
      </c>
      <c r="I4" s="2105"/>
      <c r="J4" s="2105"/>
      <c r="K4" s="2106"/>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58" customFormat="1" x14ac:dyDescent="0.2">
      <c r="A6" s="427" t="s">
        <v>1001</v>
      </c>
      <c r="B6" s="260" t="s">
        <v>1002</v>
      </c>
      <c r="C6" s="1562" t="s">
        <v>1296</v>
      </c>
      <c r="D6" s="327"/>
      <c r="E6" s="473">
        <v>45564</v>
      </c>
      <c r="F6" s="175"/>
      <c r="G6" s="174"/>
      <c r="H6" s="367"/>
      <c r="I6" s="1751">
        <v>45564</v>
      </c>
      <c r="J6" s="334"/>
      <c r="K6" s="224"/>
    </row>
    <row r="7" spans="1:13" s="158" customFormat="1" x14ac:dyDescent="0.2">
      <c r="A7" s="429" t="s">
        <v>12</v>
      </c>
      <c r="B7" s="430" t="s">
        <v>1004</v>
      </c>
      <c r="C7" s="1643" t="s">
        <v>1005</v>
      </c>
      <c r="D7" s="328"/>
      <c r="E7" s="456">
        <v>46055</v>
      </c>
      <c r="F7" s="330"/>
      <c r="G7" s="405" t="s">
        <v>8125</v>
      </c>
      <c r="H7" s="249"/>
      <c r="I7" s="461">
        <f>$B$3+90</f>
        <v>46160</v>
      </c>
      <c r="J7" s="204"/>
      <c r="K7" s="206" t="s">
        <v>1126</v>
      </c>
    </row>
    <row r="8" spans="1:13" s="158" customFormat="1" x14ac:dyDescent="0.2">
      <c r="A8" s="429" t="s">
        <v>8126</v>
      </c>
      <c r="B8" s="830" t="s">
        <v>1224</v>
      </c>
      <c r="C8" s="896" t="s">
        <v>2091</v>
      </c>
      <c r="D8" s="327"/>
      <c r="E8" s="456"/>
      <c r="F8" s="175"/>
      <c r="G8" s="336"/>
      <c r="H8" s="249"/>
      <c r="I8" s="1752"/>
      <c r="J8" s="204"/>
      <c r="K8" s="229"/>
    </row>
    <row r="9" spans="1:13" s="158" customFormat="1" x14ac:dyDescent="0.2">
      <c r="A9" s="429" t="s">
        <v>8127</v>
      </c>
      <c r="B9" s="430" t="s">
        <v>6077</v>
      </c>
      <c r="C9" s="896"/>
      <c r="D9" s="328" t="s">
        <v>1010</v>
      </c>
      <c r="E9" s="456">
        <v>45564</v>
      </c>
      <c r="F9" s="330" t="s">
        <v>1011</v>
      </c>
      <c r="G9" s="336"/>
      <c r="H9" s="249" t="s">
        <v>1010</v>
      </c>
      <c r="I9" s="475">
        <v>45564</v>
      </c>
      <c r="J9" s="204" t="s">
        <v>1011</v>
      </c>
      <c r="K9" s="229"/>
    </row>
    <row r="10" spans="1:13" s="158" customFormat="1" x14ac:dyDescent="0.2">
      <c r="A10" s="429" t="s">
        <v>8128</v>
      </c>
      <c r="B10" s="430" t="s">
        <v>8129</v>
      </c>
      <c r="C10" s="896"/>
      <c r="D10" s="328" t="s">
        <v>1010</v>
      </c>
      <c r="E10" s="456">
        <v>45564</v>
      </c>
      <c r="F10" s="330" t="s">
        <v>1011</v>
      </c>
      <c r="G10" s="336"/>
      <c r="H10" s="249" t="s">
        <v>1010</v>
      </c>
      <c r="I10" s="475">
        <v>45564</v>
      </c>
      <c r="J10" s="204" t="s">
        <v>1011</v>
      </c>
      <c r="K10" s="229"/>
    </row>
    <row r="11" spans="1:13" s="158" customFormat="1" x14ac:dyDescent="0.2">
      <c r="A11" s="429" t="s">
        <v>8130</v>
      </c>
      <c r="B11" s="430" t="s">
        <v>8131</v>
      </c>
      <c r="C11" s="896" t="s">
        <v>3039</v>
      </c>
      <c r="D11" s="328" t="s">
        <v>1010</v>
      </c>
      <c r="E11" s="456">
        <v>45564</v>
      </c>
      <c r="F11" s="330" t="s">
        <v>1011</v>
      </c>
      <c r="G11" s="336"/>
      <c r="H11" s="249" t="s">
        <v>1010</v>
      </c>
      <c r="I11" s="475">
        <v>45564</v>
      </c>
      <c r="J11" s="204" t="s">
        <v>1011</v>
      </c>
      <c r="K11" s="229"/>
    </row>
    <row r="12" spans="1:13" s="158" customFormat="1" x14ac:dyDescent="0.2">
      <c r="A12" s="429" t="s">
        <v>8132</v>
      </c>
      <c r="B12" s="430" t="s">
        <v>2577</v>
      </c>
      <c r="C12" s="896"/>
      <c r="D12" s="328" t="s">
        <v>1010</v>
      </c>
      <c r="E12" s="456">
        <v>45564</v>
      </c>
      <c r="F12" s="330" t="s">
        <v>1011</v>
      </c>
      <c r="G12" s="336"/>
      <c r="H12" s="249" t="s">
        <v>1010</v>
      </c>
      <c r="I12" s="475">
        <v>45564</v>
      </c>
      <c r="J12" s="204" t="s">
        <v>1011</v>
      </c>
      <c r="K12" s="229"/>
    </row>
    <row r="13" spans="1:13" s="158" customFormat="1" x14ac:dyDescent="0.2">
      <c r="A13" s="429" t="s">
        <v>8133</v>
      </c>
      <c r="B13" s="430" t="s">
        <v>8134</v>
      </c>
      <c r="C13" s="896"/>
      <c r="D13" s="328" t="s">
        <v>1010</v>
      </c>
      <c r="E13" s="456">
        <v>45564</v>
      </c>
      <c r="F13" s="330" t="s">
        <v>1011</v>
      </c>
      <c r="G13" s="336"/>
      <c r="H13" s="249" t="s">
        <v>1010</v>
      </c>
      <c r="I13" s="475">
        <v>45564</v>
      </c>
      <c r="J13" s="204" t="s">
        <v>1011</v>
      </c>
      <c r="K13" s="229"/>
    </row>
    <row r="14" spans="1:13" s="158" customFormat="1" x14ac:dyDescent="0.2">
      <c r="A14" s="429" t="s">
        <v>8135</v>
      </c>
      <c r="B14" s="430" t="s">
        <v>8136</v>
      </c>
      <c r="C14" s="896"/>
      <c r="D14" s="328" t="s">
        <v>1010</v>
      </c>
      <c r="E14" s="456">
        <v>45564</v>
      </c>
      <c r="F14" s="330" t="s">
        <v>1011</v>
      </c>
      <c r="G14" s="336"/>
      <c r="H14" s="249" t="s">
        <v>1010</v>
      </c>
      <c r="I14" s="475">
        <v>45564</v>
      </c>
      <c r="J14" s="204" t="s">
        <v>1011</v>
      </c>
      <c r="K14" s="229"/>
    </row>
    <row r="15" spans="1:13" s="158" customFormat="1" x14ac:dyDescent="0.2">
      <c r="A15" s="429" t="s">
        <v>8137</v>
      </c>
      <c r="B15" s="430" t="s">
        <v>8138</v>
      </c>
      <c r="C15" s="896"/>
      <c r="D15" s="328" t="s">
        <v>1010</v>
      </c>
      <c r="E15" s="456">
        <v>45564</v>
      </c>
      <c r="F15" s="330" t="s">
        <v>1011</v>
      </c>
      <c r="G15" s="336"/>
      <c r="H15" s="249" t="s">
        <v>1010</v>
      </c>
      <c r="I15" s="475">
        <v>45564</v>
      </c>
      <c r="J15" s="204" t="s">
        <v>1011</v>
      </c>
      <c r="K15" s="229"/>
    </row>
    <row r="16" spans="1:13" s="158" customFormat="1" x14ac:dyDescent="0.2">
      <c r="A16" s="429" t="s">
        <v>8139</v>
      </c>
      <c r="B16" s="430" t="s">
        <v>2585</v>
      </c>
      <c r="C16" s="896" t="s">
        <v>2091</v>
      </c>
      <c r="D16" s="328" t="s">
        <v>1010</v>
      </c>
      <c r="E16" s="456">
        <v>45564</v>
      </c>
      <c r="F16" s="330" t="s">
        <v>1011</v>
      </c>
      <c r="G16" s="336"/>
      <c r="H16" s="249" t="s">
        <v>1010</v>
      </c>
      <c r="I16" s="475">
        <v>45564</v>
      </c>
      <c r="J16" s="204" t="s">
        <v>1011</v>
      </c>
      <c r="K16" s="229"/>
    </row>
    <row r="17" spans="1:11" s="158" customFormat="1" ht="26.25" customHeight="1" x14ac:dyDescent="0.2">
      <c r="A17" s="429" t="s">
        <v>8140</v>
      </c>
      <c r="B17" s="430" t="s">
        <v>2587</v>
      </c>
      <c r="C17" s="431" t="s">
        <v>2091</v>
      </c>
      <c r="D17" s="328" t="s">
        <v>1010</v>
      </c>
      <c r="E17" s="456">
        <v>45564</v>
      </c>
      <c r="F17" s="330" t="s">
        <v>1011</v>
      </c>
      <c r="G17" s="336"/>
      <c r="H17" s="249" t="s">
        <v>1010</v>
      </c>
      <c r="I17" s="475">
        <v>45564</v>
      </c>
      <c r="J17" s="204" t="s">
        <v>1011</v>
      </c>
      <c r="K17" s="229"/>
    </row>
    <row r="18" spans="1:11" s="158" customFormat="1" ht="12.75" customHeight="1" x14ac:dyDescent="0.2">
      <c r="A18" s="429" t="s">
        <v>8141</v>
      </c>
      <c r="B18" s="430" t="s">
        <v>2597</v>
      </c>
      <c r="C18" s="896"/>
      <c r="D18" s="328" t="s">
        <v>1010</v>
      </c>
      <c r="E18" s="456">
        <v>45564</v>
      </c>
      <c r="F18" s="330" t="s">
        <v>1011</v>
      </c>
      <c r="G18" s="336"/>
      <c r="H18" s="249" t="s">
        <v>1010</v>
      </c>
      <c r="I18" s="475">
        <v>45564</v>
      </c>
      <c r="J18" s="204" t="s">
        <v>1011</v>
      </c>
      <c r="K18" s="229"/>
    </row>
    <row r="19" spans="1:11" s="158" customFormat="1" x14ac:dyDescent="0.2">
      <c r="A19" s="429" t="s">
        <v>8142</v>
      </c>
      <c r="B19" s="430" t="s">
        <v>2599</v>
      </c>
      <c r="C19" s="896"/>
      <c r="D19" s="328" t="s">
        <v>1010</v>
      </c>
      <c r="E19" s="456">
        <v>45564</v>
      </c>
      <c r="F19" s="330" t="s">
        <v>1011</v>
      </c>
      <c r="G19" s="336"/>
      <c r="H19" s="249" t="s">
        <v>1010</v>
      </c>
      <c r="I19" s="475">
        <v>45564</v>
      </c>
      <c r="J19" s="204" t="s">
        <v>1011</v>
      </c>
      <c r="K19" s="229"/>
    </row>
    <row r="20" spans="1:11" s="158" customFormat="1" x14ac:dyDescent="0.2">
      <c r="A20" s="429" t="s">
        <v>8143</v>
      </c>
      <c r="B20" s="430" t="s">
        <v>8144</v>
      </c>
      <c r="C20" s="896" t="s">
        <v>2091</v>
      </c>
      <c r="D20" s="328" t="s">
        <v>1010</v>
      </c>
      <c r="E20" s="456">
        <v>45564</v>
      </c>
      <c r="F20" s="330" t="s">
        <v>1011</v>
      </c>
      <c r="G20" s="336"/>
      <c r="H20" s="249" t="s">
        <v>1010</v>
      </c>
      <c r="I20" s="475">
        <v>45564</v>
      </c>
      <c r="J20" s="204" t="s">
        <v>1011</v>
      </c>
      <c r="K20" s="229"/>
    </row>
    <row r="21" spans="1:11" s="158" customFormat="1" x14ac:dyDescent="0.2">
      <c r="A21" s="429" t="s">
        <v>8145</v>
      </c>
      <c r="B21" s="430" t="s">
        <v>8146</v>
      </c>
      <c r="C21" s="896" t="s">
        <v>2091</v>
      </c>
      <c r="D21" s="328" t="s">
        <v>1010</v>
      </c>
      <c r="E21" s="456">
        <v>45564</v>
      </c>
      <c r="F21" s="330" t="s">
        <v>1011</v>
      </c>
      <c r="G21" s="336"/>
      <c r="H21" s="249" t="s">
        <v>1010</v>
      </c>
      <c r="I21" s="475">
        <v>45564</v>
      </c>
      <c r="J21" s="204" t="s">
        <v>1011</v>
      </c>
      <c r="K21" s="229"/>
    </row>
    <row r="22" spans="1:11" s="158" customFormat="1" x14ac:dyDescent="0.2">
      <c r="A22" s="429" t="s">
        <v>8147</v>
      </c>
      <c r="B22" s="430" t="s">
        <v>8148</v>
      </c>
      <c r="C22" s="896" t="s">
        <v>2091</v>
      </c>
      <c r="D22" s="328" t="s">
        <v>1010</v>
      </c>
      <c r="E22" s="456">
        <v>45564</v>
      </c>
      <c r="F22" s="330" t="s">
        <v>1011</v>
      </c>
      <c r="G22" s="336"/>
      <c r="H22" s="249" t="s">
        <v>1010</v>
      </c>
      <c r="I22" s="475">
        <v>45564</v>
      </c>
      <c r="J22" s="204" t="s">
        <v>1011</v>
      </c>
      <c r="K22" s="229"/>
    </row>
    <row r="23" spans="1:11" s="158" customFormat="1" x14ac:dyDescent="0.2">
      <c r="A23" s="429" t="s">
        <v>8149</v>
      </c>
      <c r="B23" s="430" t="s">
        <v>2105</v>
      </c>
      <c r="C23" s="896" t="s">
        <v>2091</v>
      </c>
      <c r="D23" s="328" t="s">
        <v>1010</v>
      </c>
      <c r="E23" s="456">
        <v>45564</v>
      </c>
      <c r="F23" s="330" t="s">
        <v>1011</v>
      </c>
      <c r="G23" s="336"/>
      <c r="H23" s="249" t="s">
        <v>1010</v>
      </c>
      <c r="I23" s="475">
        <v>45564</v>
      </c>
      <c r="J23" s="204" t="s">
        <v>1011</v>
      </c>
      <c r="K23" s="229"/>
    </row>
    <row r="24" spans="1:11" s="158" customFormat="1" x14ac:dyDescent="0.2">
      <c r="A24" s="429" t="s">
        <v>8150</v>
      </c>
      <c r="B24" s="430" t="s">
        <v>6186</v>
      </c>
      <c r="C24" s="896" t="s">
        <v>2091</v>
      </c>
      <c r="D24" s="328" t="s">
        <v>1010</v>
      </c>
      <c r="E24" s="456">
        <v>45564</v>
      </c>
      <c r="F24" s="330" t="s">
        <v>1011</v>
      </c>
      <c r="G24" s="336"/>
      <c r="H24" s="249" t="s">
        <v>1010</v>
      </c>
      <c r="I24" s="475">
        <v>45564</v>
      </c>
      <c r="J24" s="204" t="s">
        <v>1011</v>
      </c>
      <c r="K24" s="229"/>
    </row>
    <row r="25" spans="1:11" s="158" customFormat="1" x14ac:dyDescent="0.2">
      <c r="A25" s="429" t="s">
        <v>8151</v>
      </c>
      <c r="B25" s="430" t="s">
        <v>2480</v>
      </c>
      <c r="C25" s="896" t="s">
        <v>2091</v>
      </c>
      <c r="D25" s="328" t="s">
        <v>1010</v>
      </c>
      <c r="E25" s="456">
        <v>45564</v>
      </c>
      <c r="F25" s="330" t="s">
        <v>1011</v>
      </c>
      <c r="G25" s="336"/>
      <c r="H25" s="249" t="s">
        <v>1010</v>
      </c>
      <c r="I25" s="475">
        <v>45564</v>
      </c>
      <c r="J25" s="204" t="s">
        <v>1011</v>
      </c>
      <c r="K25" s="229"/>
    </row>
    <row r="26" spans="1:11" s="158" customFormat="1" x14ac:dyDescent="0.2">
      <c r="A26" s="429" t="s">
        <v>8152</v>
      </c>
      <c r="B26" s="430" t="s">
        <v>2478</v>
      </c>
      <c r="C26" s="896" t="s">
        <v>2091</v>
      </c>
      <c r="D26" s="328" t="s">
        <v>1010</v>
      </c>
      <c r="E26" s="456">
        <v>45564</v>
      </c>
      <c r="F26" s="330" t="s">
        <v>1011</v>
      </c>
      <c r="G26" s="336"/>
      <c r="H26" s="249" t="s">
        <v>1010</v>
      </c>
      <c r="I26" s="475">
        <v>45564</v>
      </c>
      <c r="J26" s="204" t="s">
        <v>1011</v>
      </c>
      <c r="K26" s="229"/>
    </row>
    <row r="27" spans="1:11" s="158" customFormat="1" x14ac:dyDescent="0.2">
      <c r="A27" s="429" t="s">
        <v>8153</v>
      </c>
      <c r="B27" s="430" t="s">
        <v>4065</v>
      </c>
      <c r="C27" s="896" t="s">
        <v>2091</v>
      </c>
      <c r="D27" s="328" t="s">
        <v>1010</v>
      </c>
      <c r="E27" s="456">
        <v>45564</v>
      </c>
      <c r="F27" s="330" t="s">
        <v>1011</v>
      </c>
      <c r="G27" s="336"/>
      <c r="H27" s="249" t="s">
        <v>1010</v>
      </c>
      <c r="I27" s="475">
        <v>45564</v>
      </c>
      <c r="J27" s="204" t="s">
        <v>1011</v>
      </c>
      <c r="K27" s="229"/>
    </row>
    <row r="28" spans="1:11" s="158" customFormat="1" x14ac:dyDescent="0.2">
      <c r="A28" s="429" t="s">
        <v>8154</v>
      </c>
      <c r="B28" s="430" t="s">
        <v>8155</v>
      </c>
      <c r="C28" s="896" t="s">
        <v>2091</v>
      </c>
      <c r="D28" s="328" t="s">
        <v>1010</v>
      </c>
      <c r="E28" s="456">
        <v>45564</v>
      </c>
      <c r="F28" s="330" t="s">
        <v>1011</v>
      </c>
      <c r="G28" s="336"/>
      <c r="H28" s="249" t="s">
        <v>1010</v>
      </c>
      <c r="I28" s="475">
        <v>45564</v>
      </c>
      <c r="J28" s="204" t="s">
        <v>1011</v>
      </c>
      <c r="K28" s="229"/>
    </row>
    <row r="29" spans="1:11" s="158" customFormat="1" x14ac:dyDescent="0.2">
      <c r="A29" s="429" t="s">
        <v>8156</v>
      </c>
      <c r="B29" s="430" t="s">
        <v>2486</v>
      </c>
      <c r="C29" s="896" t="s">
        <v>2091</v>
      </c>
      <c r="D29" s="328" t="s">
        <v>1010</v>
      </c>
      <c r="E29" s="456">
        <v>45564</v>
      </c>
      <c r="F29" s="330" t="s">
        <v>1011</v>
      </c>
      <c r="G29" s="336"/>
      <c r="H29" s="249" t="s">
        <v>1010</v>
      </c>
      <c r="I29" s="475">
        <v>45564</v>
      </c>
      <c r="J29" s="204" t="s">
        <v>1011</v>
      </c>
      <c r="K29" s="229"/>
    </row>
    <row r="30" spans="1:11" s="158" customFormat="1" x14ac:dyDescent="0.2">
      <c r="A30" s="429" t="s">
        <v>8157</v>
      </c>
      <c r="B30" s="430" t="s">
        <v>8158</v>
      </c>
      <c r="C30" s="896" t="s">
        <v>2091</v>
      </c>
      <c r="D30" s="328" t="s">
        <v>1010</v>
      </c>
      <c r="E30" s="456">
        <v>45564</v>
      </c>
      <c r="F30" s="330" t="s">
        <v>1011</v>
      </c>
      <c r="G30" s="336"/>
      <c r="H30" s="249" t="s">
        <v>1010</v>
      </c>
      <c r="I30" s="475">
        <v>45564</v>
      </c>
      <c r="J30" s="204" t="s">
        <v>1011</v>
      </c>
      <c r="K30" s="229"/>
    </row>
    <row r="31" spans="1:11" s="158" customFormat="1" x14ac:dyDescent="0.2">
      <c r="A31" s="429" t="s">
        <v>8159</v>
      </c>
      <c r="B31" s="430" t="s">
        <v>2131</v>
      </c>
      <c r="C31" s="896" t="s">
        <v>2091</v>
      </c>
      <c r="D31" s="328" t="s">
        <v>1010</v>
      </c>
      <c r="E31" s="456">
        <v>45564</v>
      </c>
      <c r="F31" s="330" t="s">
        <v>1011</v>
      </c>
      <c r="G31" s="336"/>
      <c r="H31" s="249" t="s">
        <v>1010</v>
      </c>
      <c r="I31" s="475">
        <v>45564</v>
      </c>
      <c r="J31" s="204" t="s">
        <v>1011</v>
      </c>
      <c r="K31" s="229"/>
    </row>
    <row r="32" spans="1:11" s="158" customFormat="1" x14ac:dyDescent="0.2">
      <c r="A32" s="429" t="s">
        <v>8160</v>
      </c>
      <c r="B32" s="430" t="s">
        <v>6196</v>
      </c>
      <c r="C32" s="896" t="s">
        <v>2091</v>
      </c>
      <c r="D32" s="328" t="s">
        <v>1010</v>
      </c>
      <c r="E32" s="456">
        <v>45564</v>
      </c>
      <c r="F32" s="330" t="s">
        <v>1011</v>
      </c>
      <c r="G32" s="336"/>
      <c r="H32" s="249" t="s">
        <v>1010</v>
      </c>
      <c r="I32" s="475">
        <v>45564</v>
      </c>
      <c r="J32" s="204" t="s">
        <v>1011</v>
      </c>
      <c r="K32" s="229"/>
    </row>
    <row r="33" spans="1:11" s="158" customFormat="1" x14ac:dyDescent="0.2">
      <c r="A33" s="429" t="s">
        <v>8161</v>
      </c>
      <c r="B33" s="430" t="s">
        <v>2490</v>
      </c>
      <c r="C33" s="896" t="s">
        <v>2091</v>
      </c>
      <c r="D33" s="328" t="s">
        <v>1010</v>
      </c>
      <c r="E33" s="456">
        <v>45564</v>
      </c>
      <c r="F33" s="330" t="s">
        <v>1011</v>
      </c>
      <c r="G33" s="336"/>
      <c r="H33" s="249" t="s">
        <v>1010</v>
      </c>
      <c r="I33" s="475">
        <v>45564</v>
      </c>
      <c r="J33" s="204" t="s">
        <v>1011</v>
      </c>
      <c r="K33" s="229"/>
    </row>
    <row r="34" spans="1:11" s="158" customFormat="1" x14ac:dyDescent="0.2">
      <c r="A34" s="429" t="s">
        <v>8162</v>
      </c>
      <c r="B34" s="430" t="s">
        <v>4999</v>
      </c>
      <c r="C34" s="896" t="s">
        <v>2091</v>
      </c>
      <c r="D34" s="328" t="s">
        <v>1010</v>
      </c>
      <c r="E34" s="456">
        <v>45564</v>
      </c>
      <c r="F34" s="330" t="s">
        <v>1011</v>
      </c>
      <c r="G34" s="336"/>
      <c r="H34" s="249" t="s">
        <v>1010</v>
      </c>
      <c r="I34" s="475">
        <v>45564</v>
      </c>
      <c r="J34" s="204" t="s">
        <v>1011</v>
      </c>
      <c r="K34" s="229"/>
    </row>
    <row r="35" spans="1:11" s="158" customFormat="1" x14ac:dyDescent="0.2">
      <c r="A35" s="429" t="s">
        <v>8163</v>
      </c>
      <c r="B35" s="430" t="s">
        <v>8164</v>
      </c>
      <c r="C35" s="896" t="s">
        <v>2091</v>
      </c>
      <c r="D35" s="328" t="s">
        <v>1010</v>
      </c>
      <c r="E35" s="456">
        <v>45564</v>
      </c>
      <c r="F35" s="330" t="s">
        <v>1011</v>
      </c>
      <c r="G35" s="336"/>
      <c r="H35" s="249" t="s">
        <v>1010</v>
      </c>
      <c r="I35" s="475">
        <v>45564</v>
      </c>
      <c r="J35" s="204" t="s">
        <v>1011</v>
      </c>
      <c r="K35" s="229"/>
    </row>
    <row r="36" spans="1:11" s="158" customFormat="1" x14ac:dyDescent="0.2">
      <c r="A36" s="429" t="s">
        <v>8165</v>
      </c>
      <c r="B36" s="430" t="s">
        <v>8166</v>
      </c>
      <c r="C36" s="896" t="s">
        <v>2091</v>
      </c>
      <c r="D36" s="328" t="s">
        <v>1010</v>
      </c>
      <c r="E36" s="456">
        <v>45564</v>
      </c>
      <c r="F36" s="330" t="s">
        <v>1011</v>
      </c>
      <c r="G36" s="336"/>
      <c r="H36" s="249" t="s">
        <v>1010</v>
      </c>
      <c r="I36" s="475">
        <v>45564</v>
      </c>
      <c r="J36" s="204" t="s">
        <v>1011</v>
      </c>
      <c r="K36" s="229"/>
    </row>
    <row r="37" spans="1:11" s="158" customFormat="1" x14ac:dyDescent="0.2">
      <c r="A37" s="429" t="s">
        <v>8167</v>
      </c>
      <c r="B37" s="430" t="s">
        <v>8168</v>
      </c>
      <c r="C37" s="896" t="s">
        <v>2091</v>
      </c>
      <c r="D37" s="328" t="s">
        <v>1010</v>
      </c>
      <c r="E37" s="456">
        <v>45564</v>
      </c>
      <c r="F37" s="330" t="s">
        <v>1011</v>
      </c>
      <c r="G37" s="336"/>
      <c r="H37" s="249" t="s">
        <v>1010</v>
      </c>
      <c r="I37" s="475">
        <v>45564</v>
      </c>
      <c r="J37" s="204" t="s">
        <v>1011</v>
      </c>
      <c r="K37" s="229"/>
    </row>
    <row r="38" spans="1:11" s="158" customFormat="1" x14ac:dyDescent="0.2">
      <c r="A38" s="429" t="s">
        <v>8169</v>
      </c>
      <c r="B38" s="430" t="s">
        <v>8170</v>
      </c>
      <c r="C38" s="896" t="s">
        <v>2091</v>
      </c>
      <c r="D38" s="328" t="s">
        <v>1010</v>
      </c>
      <c r="E38" s="456">
        <v>45564</v>
      </c>
      <c r="F38" s="330" t="s">
        <v>1011</v>
      </c>
      <c r="G38" s="336"/>
      <c r="H38" s="249" t="s">
        <v>1010</v>
      </c>
      <c r="I38" s="475">
        <v>45564</v>
      </c>
      <c r="J38" s="204" t="s">
        <v>1011</v>
      </c>
      <c r="K38" s="229"/>
    </row>
    <row r="39" spans="1:11" s="158" customFormat="1" x14ac:dyDescent="0.2">
      <c r="A39" s="429" t="s">
        <v>8171</v>
      </c>
      <c r="B39" s="430" t="s">
        <v>8172</v>
      </c>
      <c r="C39" s="896" t="s">
        <v>2091</v>
      </c>
      <c r="D39" s="328" t="s">
        <v>1010</v>
      </c>
      <c r="E39" s="456">
        <v>45564</v>
      </c>
      <c r="F39" s="330" t="s">
        <v>1011</v>
      </c>
      <c r="G39" s="336"/>
      <c r="H39" s="249" t="s">
        <v>1010</v>
      </c>
      <c r="I39" s="475">
        <v>45564</v>
      </c>
      <c r="J39" s="204" t="s">
        <v>1011</v>
      </c>
      <c r="K39" s="229"/>
    </row>
    <row r="40" spans="1:11" s="158" customFormat="1" x14ac:dyDescent="0.2">
      <c r="A40" s="429" t="s">
        <v>8173</v>
      </c>
      <c r="B40" s="830" t="s">
        <v>1224</v>
      </c>
      <c r="C40" s="896" t="s">
        <v>2091</v>
      </c>
      <c r="D40" s="328"/>
      <c r="E40" s="456"/>
      <c r="F40" s="330"/>
      <c r="G40" s="336"/>
      <c r="H40" s="249"/>
      <c r="I40" s="1752"/>
      <c r="J40" s="204"/>
      <c r="K40" s="229"/>
    </row>
    <row r="41" spans="1:11" s="158" customFormat="1" x14ac:dyDescent="0.2">
      <c r="A41" s="429" t="s">
        <v>8174</v>
      </c>
      <c r="B41" s="430" t="s">
        <v>6204</v>
      </c>
      <c r="C41" s="896"/>
      <c r="D41" s="328" t="s">
        <v>1010</v>
      </c>
      <c r="E41" s="456">
        <v>45564</v>
      </c>
      <c r="F41" s="330" t="s">
        <v>1011</v>
      </c>
      <c r="G41" s="336"/>
      <c r="H41" s="249" t="s">
        <v>1010</v>
      </c>
      <c r="I41" s="475">
        <v>45564</v>
      </c>
      <c r="J41" s="204" t="s">
        <v>1011</v>
      </c>
      <c r="K41" s="229"/>
    </row>
    <row r="42" spans="1:11" s="158" customFormat="1" x14ac:dyDescent="0.2">
      <c r="A42" s="429" t="s">
        <v>8175</v>
      </c>
      <c r="B42" s="830" t="s">
        <v>1224</v>
      </c>
      <c r="C42" s="896" t="s">
        <v>2091</v>
      </c>
      <c r="D42" s="328"/>
      <c r="E42" s="456"/>
      <c r="F42" s="330"/>
      <c r="G42" s="336"/>
      <c r="H42" s="249"/>
      <c r="I42" s="1752"/>
      <c r="J42" s="204"/>
      <c r="K42" s="229"/>
    </row>
    <row r="43" spans="1:11" s="158" customFormat="1" x14ac:dyDescent="0.2">
      <c r="A43" s="429" t="s">
        <v>8176</v>
      </c>
      <c r="B43" s="430" t="s">
        <v>8177</v>
      </c>
      <c r="C43" s="896"/>
      <c r="D43" s="328" t="s">
        <v>1010</v>
      </c>
      <c r="E43" s="456">
        <v>45564</v>
      </c>
      <c r="F43" s="330" t="s">
        <v>1011</v>
      </c>
      <c r="G43" s="336"/>
      <c r="H43" s="249" t="s">
        <v>1010</v>
      </c>
      <c r="I43" s="475">
        <v>45564</v>
      </c>
      <c r="J43" s="204" t="s">
        <v>1011</v>
      </c>
      <c r="K43" s="229"/>
    </row>
    <row r="44" spans="1:11" s="158" customFormat="1" x14ac:dyDescent="0.2">
      <c r="A44" s="429" t="s">
        <v>8178</v>
      </c>
      <c r="B44" s="830" t="s">
        <v>1224</v>
      </c>
      <c r="C44" s="896" t="s">
        <v>2091</v>
      </c>
      <c r="D44" s="328"/>
      <c r="E44" s="456"/>
      <c r="F44" s="330"/>
      <c r="G44" s="336"/>
      <c r="H44" s="249"/>
      <c r="I44" s="1752"/>
      <c r="J44" s="204"/>
      <c r="K44" s="229"/>
    </row>
    <row r="45" spans="1:11" s="158" customFormat="1" x14ac:dyDescent="0.2">
      <c r="A45" s="429" t="s">
        <v>8179</v>
      </c>
      <c r="B45" s="830" t="s">
        <v>1224</v>
      </c>
      <c r="C45" s="896" t="s">
        <v>2091</v>
      </c>
      <c r="D45" s="328"/>
      <c r="E45" s="456"/>
      <c r="F45" s="330"/>
      <c r="G45" s="336"/>
      <c r="H45" s="249"/>
      <c r="I45" s="1752"/>
      <c r="J45" s="204"/>
      <c r="K45" s="229"/>
    </row>
    <row r="46" spans="1:11" s="158" customFormat="1" x14ac:dyDescent="0.2">
      <c r="A46" s="429" t="s">
        <v>8180</v>
      </c>
      <c r="B46" s="430" t="s">
        <v>8181</v>
      </c>
      <c r="C46" s="896" t="s">
        <v>2091</v>
      </c>
      <c r="D46" s="328" t="s">
        <v>1010</v>
      </c>
      <c r="E46" s="456">
        <v>45564</v>
      </c>
      <c r="F46" s="330" t="s">
        <v>1011</v>
      </c>
      <c r="G46" s="336"/>
      <c r="H46" s="249" t="s">
        <v>1010</v>
      </c>
      <c r="I46" s="475">
        <v>45564</v>
      </c>
      <c r="J46" s="204" t="s">
        <v>1011</v>
      </c>
      <c r="K46" s="229"/>
    </row>
    <row r="47" spans="1:11" s="158" customFormat="1" ht="25.5" x14ac:dyDescent="0.2">
      <c r="A47" s="429" t="s">
        <v>8182</v>
      </c>
      <c r="B47" s="430" t="s">
        <v>8183</v>
      </c>
      <c r="C47" s="896" t="s">
        <v>2091</v>
      </c>
      <c r="D47" s="328" t="s">
        <v>1010</v>
      </c>
      <c r="E47" s="456">
        <v>45564</v>
      </c>
      <c r="F47" s="330" t="s">
        <v>1011</v>
      </c>
      <c r="G47" s="336"/>
      <c r="H47" s="249" t="s">
        <v>1010</v>
      </c>
      <c r="I47" s="475">
        <v>45564</v>
      </c>
      <c r="J47" s="204" t="s">
        <v>1011</v>
      </c>
      <c r="K47" s="229"/>
    </row>
    <row r="48" spans="1:11" s="158" customFormat="1" x14ac:dyDescent="0.2">
      <c r="A48" s="429" t="s">
        <v>8184</v>
      </c>
      <c r="B48" s="430" t="s">
        <v>8185</v>
      </c>
      <c r="C48" s="896"/>
      <c r="D48" s="328" t="s">
        <v>1010</v>
      </c>
      <c r="E48" s="456">
        <v>45564</v>
      </c>
      <c r="F48" s="330" t="s">
        <v>1011</v>
      </c>
      <c r="G48" s="336"/>
      <c r="H48" s="249" t="s">
        <v>1010</v>
      </c>
      <c r="I48" s="475">
        <v>45564</v>
      </c>
      <c r="J48" s="204" t="s">
        <v>1011</v>
      </c>
      <c r="K48" s="229"/>
    </row>
    <row r="49" spans="1:11" s="158" customFormat="1" x14ac:dyDescent="0.2">
      <c r="A49" s="429" t="s">
        <v>8186</v>
      </c>
      <c r="B49" s="830" t="s">
        <v>1224</v>
      </c>
      <c r="C49" s="896" t="s">
        <v>2091</v>
      </c>
      <c r="D49" s="328"/>
      <c r="E49" s="456"/>
      <c r="F49" s="330"/>
      <c r="G49" s="336"/>
      <c r="H49" s="249"/>
      <c r="I49" s="1752"/>
      <c r="J49" s="204"/>
      <c r="K49" s="229"/>
    </row>
    <row r="50" spans="1:11" s="158" customFormat="1" x14ac:dyDescent="0.2">
      <c r="A50" s="429" t="s">
        <v>8187</v>
      </c>
      <c r="B50" s="430" t="s">
        <v>2708</v>
      </c>
      <c r="C50" s="896"/>
      <c r="D50" s="328" t="s">
        <v>1010</v>
      </c>
      <c r="E50" s="456">
        <v>45564</v>
      </c>
      <c r="F50" s="330" t="s">
        <v>1011</v>
      </c>
      <c r="G50" s="336"/>
      <c r="H50" s="249" t="s">
        <v>1010</v>
      </c>
      <c r="I50" s="475">
        <v>45564</v>
      </c>
      <c r="J50" s="204" t="s">
        <v>1011</v>
      </c>
      <c r="K50" s="229"/>
    </row>
    <row r="51" spans="1:11" s="158" customFormat="1" x14ac:dyDescent="0.2">
      <c r="A51" s="429" t="s">
        <v>8188</v>
      </c>
      <c r="B51" s="430" t="s">
        <v>2710</v>
      </c>
      <c r="C51" s="896"/>
      <c r="D51" s="328" t="s">
        <v>1010</v>
      </c>
      <c r="E51" s="456">
        <v>45564</v>
      </c>
      <c r="F51" s="330" t="s">
        <v>1011</v>
      </c>
      <c r="G51" s="336"/>
      <c r="H51" s="249" t="s">
        <v>1010</v>
      </c>
      <c r="I51" s="475">
        <v>45564</v>
      </c>
      <c r="J51" s="204" t="s">
        <v>1011</v>
      </c>
      <c r="K51" s="229"/>
    </row>
    <row r="52" spans="1:11" s="158" customFormat="1" x14ac:dyDescent="0.2">
      <c r="A52" s="429" t="s">
        <v>8189</v>
      </c>
      <c r="B52" s="830" t="s">
        <v>1224</v>
      </c>
      <c r="C52" s="896" t="s">
        <v>2091</v>
      </c>
      <c r="D52" s="328"/>
      <c r="E52" s="456"/>
      <c r="F52" s="330"/>
      <c r="G52" s="336"/>
      <c r="H52" s="249"/>
      <c r="I52" s="1752"/>
      <c r="J52" s="204"/>
      <c r="K52" s="229"/>
    </row>
    <row r="53" spans="1:11" s="158" customFormat="1" x14ac:dyDescent="0.2">
      <c r="A53" s="429" t="s">
        <v>8190</v>
      </c>
      <c r="B53" s="430" t="s">
        <v>8191</v>
      </c>
      <c r="C53" s="896"/>
      <c r="D53" s="328" t="s">
        <v>1010</v>
      </c>
      <c r="E53" s="456">
        <v>45564</v>
      </c>
      <c r="F53" s="330" t="s">
        <v>1011</v>
      </c>
      <c r="G53" s="336"/>
      <c r="H53" s="249" t="s">
        <v>1010</v>
      </c>
      <c r="I53" s="475">
        <v>45564</v>
      </c>
      <c r="J53" s="204" t="s">
        <v>1011</v>
      </c>
      <c r="K53" s="229"/>
    </row>
    <row r="54" spans="1:11" s="158" customFormat="1" x14ac:dyDescent="0.2">
      <c r="A54" s="429" t="s">
        <v>8192</v>
      </c>
      <c r="B54" s="430" t="s">
        <v>8193</v>
      </c>
      <c r="C54" s="896"/>
      <c r="D54" s="328" t="s">
        <v>1010</v>
      </c>
      <c r="E54" s="456">
        <v>45564</v>
      </c>
      <c r="F54" s="330" t="s">
        <v>1011</v>
      </c>
      <c r="G54" s="336"/>
      <c r="H54" s="249" t="s">
        <v>1010</v>
      </c>
      <c r="I54" s="475">
        <v>45564</v>
      </c>
      <c r="J54" s="204" t="s">
        <v>1011</v>
      </c>
      <c r="K54" s="229"/>
    </row>
    <row r="55" spans="1:11" s="158" customFormat="1" x14ac:dyDescent="0.2">
      <c r="A55" s="429" t="s">
        <v>8194</v>
      </c>
      <c r="B55" s="430" t="s">
        <v>8195</v>
      </c>
      <c r="C55" s="896"/>
      <c r="D55" s="328" t="s">
        <v>1010</v>
      </c>
      <c r="E55" s="456">
        <v>45564</v>
      </c>
      <c r="F55" s="330" t="s">
        <v>1011</v>
      </c>
      <c r="G55" s="336"/>
      <c r="H55" s="249" t="s">
        <v>1010</v>
      </c>
      <c r="I55" s="475">
        <v>45564</v>
      </c>
      <c r="J55" s="204" t="s">
        <v>1011</v>
      </c>
      <c r="K55" s="229"/>
    </row>
    <row r="56" spans="1:11" s="158" customFormat="1" x14ac:dyDescent="0.2">
      <c r="A56" s="429" t="s">
        <v>8196</v>
      </c>
      <c r="B56" s="430" t="s">
        <v>8197</v>
      </c>
      <c r="C56" s="896"/>
      <c r="D56" s="328" t="s">
        <v>1010</v>
      </c>
      <c r="E56" s="456">
        <v>45564</v>
      </c>
      <c r="F56" s="330" t="s">
        <v>1011</v>
      </c>
      <c r="G56" s="336"/>
      <c r="H56" s="249" t="s">
        <v>1010</v>
      </c>
      <c r="I56" s="475">
        <v>45564</v>
      </c>
      <c r="J56" s="204" t="s">
        <v>1011</v>
      </c>
      <c r="K56" s="229"/>
    </row>
    <row r="57" spans="1:11" s="158" customFormat="1" x14ac:dyDescent="0.2">
      <c r="A57" s="429" t="s">
        <v>8198</v>
      </c>
      <c r="B57" s="430" t="s">
        <v>6468</v>
      </c>
      <c r="C57" s="896"/>
      <c r="D57" s="328" t="s">
        <v>1010</v>
      </c>
      <c r="E57" s="456">
        <v>45564</v>
      </c>
      <c r="F57" s="330" t="s">
        <v>1011</v>
      </c>
      <c r="G57" s="336"/>
      <c r="H57" s="249" t="s">
        <v>1010</v>
      </c>
      <c r="I57" s="475">
        <v>45564</v>
      </c>
      <c r="J57" s="204" t="s">
        <v>1011</v>
      </c>
      <c r="K57" s="229"/>
    </row>
    <row r="58" spans="1:11" s="158" customFormat="1" x14ac:dyDescent="0.2">
      <c r="A58" s="429" t="s">
        <v>8199</v>
      </c>
      <c r="B58" s="430" t="s">
        <v>2595</v>
      </c>
      <c r="C58" s="896"/>
      <c r="D58" s="328" t="s">
        <v>1010</v>
      </c>
      <c r="E58" s="456">
        <v>45564</v>
      </c>
      <c r="F58" s="330" t="s">
        <v>1011</v>
      </c>
      <c r="G58" s="336"/>
      <c r="H58" s="249" t="s">
        <v>1010</v>
      </c>
      <c r="I58" s="475">
        <v>45564</v>
      </c>
      <c r="J58" s="204" t="s">
        <v>1011</v>
      </c>
      <c r="K58" s="229"/>
    </row>
    <row r="59" spans="1:11" s="158" customFormat="1" ht="25.5" x14ac:dyDescent="0.2">
      <c r="A59" s="429" t="s">
        <v>8200</v>
      </c>
      <c r="B59" s="430" t="s">
        <v>8201</v>
      </c>
      <c r="C59" s="431" t="s">
        <v>3039</v>
      </c>
      <c r="D59" s="328" t="s">
        <v>1010</v>
      </c>
      <c r="E59" s="456">
        <v>45564</v>
      </c>
      <c r="F59" s="330" t="s">
        <v>1011</v>
      </c>
      <c r="G59" s="336"/>
      <c r="H59" s="249" t="s">
        <v>1010</v>
      </c>
      <c r="I59" s="475">
        <v>45564</v>
      </c>
      <c r="J59" s="204" t="s">
        <v>1011</v>
      </c>
      <c r="K59" s="229"/>
    </row>
    <row r="60" spans="1:11" s="158" customFormat="1" x14ac:dyDescent="0.2">
      <c r="A60" s="429" t="s">
        <v>8202</v>
      </c>
      <c r="B60" s="430" t="s">
        <v>8203</v>
      </c>
      <c r="C60" s="896"/>
      <c r="D60" s="328" t="s">
        <v>1010</v>
      </c>
      <c r="E60" s="456">
        <v>45564</v>
      </c>
      <c r="F60" s="330" t="s">
        <v>1011</v>
      </c>
      <c r="G60" s="336"/>
      <c r="H60" s="249" t="s">
        <v>1010</v>
      </c>
      <c r="I60" s="475">
        <v>45564</v>
      </c>
      <c r="J60" s="204" t="s">
        <v>1011</v>
      </c>
      <c r="K60" s="229"/>
    </row>
    <row r="61" spans="1:11" s="158" customFormat="1" x14ac:dyDescent="0.2">
      <c r="A61" s="429" t="s">
        <v>8204</v>
      </c>
      <c r="B61" s="430" t="s">
        <v>2762</v>
      </c>
      <c r="C61" s="896"/>
      <c r="D61" s="328" t="s">
        <v>1010</v>
      </c>
      <c r="E61" s="456">
        <v>45564</v>
      </c>
      <c r="F61" s="330" t="s">
        <v>1011</v>
      </c>
      <c r="G61" s="336"/>
      <c r="H61" s="249" t="s">
        <v>1010</v>
      </c>
      <c r="I61" s="475">
        <v>45564</v>
      </c>
      <c r="J61" s="204" t="s">
        <v>1011</v>
      </c>
      <c r="K61" s="229"/>
    </row>
    <row r="62" spans="1:11" s="158" customFormat="1" x14ac:dyDescent="0.2">
      <c r="A62" s="429" t="s">
        <v>8205</v>
      </c>
      <c r="B62" s="430" t="s">
        <v>2764</v>
      </c>
      <c r="C62" s="896"/>
      <c r="D62" s="328" t="s">
        <v>1010</v>
      </c>
      <c r="E62" s="456">
        <v>45564</v>
      </c>
      <c r="F62" s="330" t="s">
        <v>1011</v>
      </c>
      <c r="G62" s="336"/>
      <c r="H62" s="249" t="s">
        <v>1010</v>
      </c>
      <c r="I62" s="475">
        <v>45564</v>
      </c>
      <c r="J62" s="204" t="s">
        <v>1011</v>
      </c>
      <c r="K62" s="229"/>
    </row>
    <row r="63" spans="1:11" s="158" customFormat="1" x14ac:dyDescent="0.2">
      <c r="A63" s="429" t="s">
        <v>8206</v>
      </c>
      <c r="B63" s="830" t="s">
        <v>1224</v>
      </c>
      <c r="C63" s="896" t="s">
        <v>2091</v>
      </c>
      <c r="D63" s="328"/>
      <c r="E63" s="456"/>
      <c r="F63" s="330"/>
      <c r="G63" s="336"/>
      <c r="H63" s="249"/>
      <c r="I63" s="1752"/>
      <c r="J63" s="204"/>
      <c r="K63" s="229"/>
    </row>
    <row r="64" spans="1:11" s="158" customFormat="1" x14ac:dyDescent="0.2">
      <c r="A64" s="429" t="s">
        <v>8207</v>
      </c>
      <c r="B64" s="430" t="s">
        <v>8208</v>
      </c>
      <c r="C64" s="896" t="s">
        <v>2091</v>
      </c>
      <c r="D64" s="328" t="s">
        <v>1010</v>
      </c>
      <c r="E64" s="456">
        <v>45564</v>
      </c>
      <c r="F64" s="330" t="s">
        <v>1011</v>
      </c>
      <c r="G64" s="336"/>
      <c r="H64" s="249" t="s">
        <v>1010</v>
      </c>
      <c r="I64" s="475">
        <v>45564</v>
      </c>
      <c r="J64" s="204" t="s">
        <v>1011</v>
      </c>
      <c r="K64" s="229"/>
    </row>
    <row r="65" spans="1:13" s="158" customFormat="1" x14ac:dyDescent="0.2">
      <c r="A65" s="429" t="s">
        <v>8209</v>
      </c>
      <c r="B65" s="430" t="s">
        <v>5203</v>
      </c>
      <c r="C65" s="896" t="s">
        <v>2091</v>
      </c>
      <c r="D65" s="328" t="s">
        <v>1010</v>
      </c>
      <c r="E65" s="456">
        <v>45564</v>
      </c>
      <c r="F65" s="330" t="s">
        <v>1011</v>
      </c>
      <c r="G65" s="336"/>
      <c r="H65" s="249" t="s">
        <v>1010</v>
      </c>
      <c r="I65" s="475">
        <v>45564</v>
      </c>
      <c r="J65" s="204" t="s">
        <v>1011</v>
      </c>
      <c r="K65" s="206"/>
    </row>
    <row r="66" spans="1:13" s="158" customFormat="1" x14ac:dyDescent="0.2">
      <c r="A66" s="429" t="s">
        <v>8210</v>
      </c>
      <c r="B66" s="430" t="s">
        <v>8211</v>
      </c>
      <c r="C66" s="896" t="s">
        <v>2091</v>
      </c>
      <c r="D66" s="328" t="s">
        <v>1010</v>
      </c>
      <c r="E66" s="456">
        <v>45564</v>
      </c>
      <c r="F66" s="330" t="s">
        <v>1011</v>
      </c>
      <c r="G66" s="336"/>
      <c r="H66" s="249" t="s">
        <v>1010</v>
      </c>
      <c r="I66" s="475">
        <v>45564</v>
      </c>
      <c r="J66" s="204" t="s">
        <v>1011</v>
      </c>
      <c r="K66" s="206"/>
    </row>
    <row r="67" spans="1:13" s="158" customFormat="1" x14ac:dyDescent="0.2">
      <c r="A67" s="429" t="s">
        <v>8212</v>
      </c>
      <c r="B67" s="430" t="s">
        <v>8213</v>
      </c>
      <c r="C67" s="896" t="s">
        <v>2091</v>
      </c>
      <c r="D67" s="328" t="s">
        <v>1010</v>
      </c>
      <c r="E67" s="456">
        <v>45564</v>
      </c>
      <c r="F67" s="330" t="s">
        <v>1011</v>
      </c>
      <c r="G67" s="336"/>
      <c r="H67" s="249" t="s">
        <v>1010</v>
      </c>
      <c r="I67" s="475">
        <v>45564</v>
      </c>
      <c r="J67" s="204" t="s">
        <v>1011</v>
      </c>
      <c r="K67" s="206"/>
    </row>
    <row r="68" spans="1:13" s="566" customFormat="1" ht="13.5" thickBot="1" x14ac:dyDescent="0.25">
      <c r="A68" s="878" t="s">
        <v>8214</v>
      </c>
      <c r="B68" s="834" t="s">
        <v>5207</v>
      </c>
      <c r="C68" s="1563" t="s">
        <v>2091</v>
      </c>
      <c r="D68" s="701" t="s">
        <v>1010</v>
      </c>
      <c r="E68" s="702">
        <v>45564</v>
      </c>
      <c r="F68" s="703" t="s">
        <v>1011</v>
      </c>
      <c r="G68" s="704"/>
      <c r="H68" s="705" t="s">
        <v>1010</v>
      </c>
      <c r="I68" s="835">
        <v>45564</v>
      </c>
      <c r="J68" s="835" t="s">
        <v>1011</v>
      </c>
      <c r="K68" s="568"/>
    </row>
    <row r="69" spans="1:13" ht="14.25" customHeight="1" x14ac:dyDescent="0.2">
      <c r="E69" s="165"/>
      <c r="F69" s="165"/>
      <c r="G69" s="164"/>
      <c r="H69" s="166"/>
      <c r="I69" s="166"/>
      <c r="J69" s="165"/>
      <c r="K69" s="164"/>
      <c r="L69" s="164"/>
    </row>
    <row r="70" spans="1:13" s="173" customFormat="1" ht="14.25" customHeight="1" x14ac:dyDescent="0.2">
      <c r="A70" s="2107" t="s">
        <v>1122</v>
      </c>
      <c r="B70" s="2107"/>
      <c r="C70" s="2107"/>
      <c r="D70" s="2107"/>
      <c r="E70" s="2107"/>
      <c r="F70" s="2107"/>
      <c r="G70" s="2107"/>
      <c r="H70" s="2107"/>
      <c r="I70" s="2107"/>
      <c r="J70" s="2107"/>
      <c r="K70" s="2107"/>
      <c r="L70" s="2107"/>
    </row>
    <row r="71" spans="1:13" ht="14.25" customHeight="1" x14ac:dyDescent="0.2">
      <c r="A71" s="2141" t="s">
        <v>1123</v>
      </c>
      <c r="B71" s="2141"/>
      <c r="C71" s="2141"/>
      <c r="D71" s="2141"/>
      <c r="E71" s="2141"/>
      <c r="F71" s="2141"/>
      <c r="G71" s="2141"/>
      <c r="H71" s="2141"/>
      <c r="I71" s="2141"/>
      <c r="J71" s="2141"/>
      <c r="K71" s="2141"/>
      <c r="L71" s="2141"/>
      <c r="M71" s="2141"/>
    </row>
    <row r="72" spans="1:13" ht="14.25" customHeight="1" x14ac:dyDescent="0.2">
      <c r="E72" s="165"/>
      <c r="F72" s="165"/>
      <c r="G72" s="164"/>
      <c r="H72" s="166"/>
      <c r="I72" s="166"/>
      <c r="J72" s="165"/>
      <c r="K72" s="164"/>
      <c r="L72" s="164"/>
    </row>
    <row r="73" spans="1:13" s="562" customFormat="1" x14ac:dyDescent="0.2">
      <c r="A73" s="387"/>
      <c r="B73" s="383"/>
      <c r="C73" s="387"/>
      <c r="D73" s="384"/>
      <c r="E73" s="384"/>
      <c r="F73" s="575"/>
      <c r="G73" s="385"/>
      <c r="H73" s="384"/>
      <c r="I73" s="384"/>
      <c r="J73" s="384"/>
      <c r="K73" s="575"/>
      <c r="L73" s="575"/>
    </row>
    <row r="74" spans="1:13" s="562" customFormat="1" x14ac:dyDescent="0.2">
      <c r="A74" s="387"/>
      <c r="B74" s="383"/>
      <c r="C74" s="387"/>
      <c r="D74" s="384"/>
      <c r="E74" s="384"/>
      <c r="F74" s="575"/>
      <c r="G74" s="385"/>
      <c r="H74" s="384"/>
      <c r="I74" s="384"/>
      <c r="J74" s="384"/>
      <c r="K74" s="575"/>
      <c r="L74" s="575"/>
    </row>
    <row r="75" spans="1:13" s="562" customFormat="1" x14ac:dyDescent="0.2">
      <c r="A75" s="387"/>
      <c r="B75" s="383"/>
      <c r="C75" s="387"/>
      <c r="D75" s="384"/>
      <c r="E75" s="384"/>
      <c r="F75" s="575"/>
      <c r="G75" s="385"/>
      <c r="H75" s="384"/>
      <c r="I75" s="384"/>
      <c r="J75" s="384"/>
      <c r="K75" s="575"/>
      <c r="L75" s="575"/>
    </row>
    <row r="76" spans="1:13" s="562" customFormat="1" x14ac:dyDescent="0.2">
      <c r="A76" s="387"/>
      <c r="B76" s="383"/>
      <c r="C76" s="387"/>
      <c r="D76" s="384"/>
      <c r="E76" s="384"/>
      <c r="F76" s="575"/>
      <c r="G76" s="385"/>
      <c r="H76" s="384"/>
      <c r="I76" s="384"/>
      <c r="J76" s="384"/>
      <c r="K76" s="575"/>
      <c r="L76" s="575"/>
    </row>
    <row r="77" spans="1:13" s="562" customFormat="1" x14ac:dyDescent="0.2">
      <c r="A77" s="387"/>
      <c r="B77" s="383"/>
      <c r="C77" s="387"/>
      <c r="D77" s="384"/>
      <c r="E77" s="384"/>
      <c r="F77" s="575"/>
      <c r="G77" s="385"/>
      <c r="H77" s="384"/>
      <c r="I77" s="384"/>
      <c r="J77" s="384"/>
      <c r="K77" s="575"/>
      <c r="L77" s="575"/>
    </row>
    <row r="78" spans="1:13" s="562" customFormat="1" x14ac:dyDescent="0.2">
      <c r="A78" s="387"/>
      <c r="B78" s="383"/>
      <c r="C78" s="387"/>
      <c r="D78" s="384"/>
      <c r="E78" s="384"/>
      <c r="F78" s="575"/>
      <c r="G78" s="385"/>
      <c r="H78" s="384"/>
      <c r="I78" s="384"/>
      <c r="J78" s="384"/>
      <c r="K78" s="575"/>
      <c r="L78" s="575"/>
    </row>
    <row r="79" spans="1:13" s="562" customFormat="1" x14ac:dyDescent="0.2">
      <c r="A79" s="387"/>
      <c r="B79" s="383"/>
      <c r="C79" s="387"/>
      <c r="D79" s="384"/>
      <c r="E79" s="384"/>
      <c r="F79" s="575"/>
      <c r="G79" s="385"/>
      <c r="H79" s="384"/>
      <c r="I79" s="384"/>
      <c r="J79" s="384"/>
      <c r="K79" s="575"/>
      <c r="L79" s="575"/>
    </row>
    <row r="80" spans="1:13" s="562" customFormat="1" x14ac:dyDescent="0.2">
      <c r="A80" s="387"/>
      <c r="B80" s="383"/>
      <c r="C80" s="387"/>
      <c r="D80" s="384"/>
      <c r="E80" s="384"/>
      <c r="F80" s="575"/>
      <c r="G80" s="385"/>
      <c r="H80" s="384"/>
      <c r="I80" s="384"/>
      <c r="J80" s="384"/>
      <c r="K80" s="575"/>
      <c r="L80" s="575"/>
    </row>
    <row r="81" spans="1:12" s="562" customFormat="1" x14ac:dyDescent="0.2">
      <c r="A81" s="387"/>
      <c r="B81" s="383"/>
      <c r="C81" s="387"/>
      <c r="D81" s="384"/>
      <c r="E81" s="384"/>
      <c r="F81" s="575"/>
      <c r="G81" s="385"/>
      <c r="H81" s="384"/>
      <c r="I81" s="384"/>
      <c r="J81" s="384"/>
      <c r="K81" s="575"/>
      <c r="L81" s="575"/>
    </row>
    <row r="82" spans="1:12" s="562" customFormat="1" x14ac:dyDescent="0.2">
      <c r="A82" s="387"/>
      <c r="B82" s="383"/>
      <c r="C82" s="387"/>
      <c r="D82" s="384"/>
      <c r="E82" s="384"/>
      <c r="F82" s="575"/>
      <c r="G82" s="385"/>
      <c r="H82" s="384"/>
      <c r="I82" s="384"/>
      <c r="J82" s="384"/>
      <c r="K82" s="575"/>
      <c r="L82" s="575"/>
    </row>
    <row r="83" spans="1:12" s="562" customFormat="1" x14ac:dyDescent="0.2">
      <c r="A83" s="387"/>
      <c r="B83" s="383"/>
      <c r="C83" s="387"/>
      <c r="D83" s="384"/>
      <c r="E83" s="384"/>
      <c r="F83" s="575"/>
      <c r="G83" s="385"/>
      <c r="H83" s="384"/>
      <c r="I83" s="384"/>
      <c r="J83" s="384"/>
      <c r="K83" s="575"/>
      <c r="L83" s="575"/>
    </row>
    <row r="84" spans="1:12" s="562" customFormat="1" x14ac:dyDescent="0.2">
      <c r="A84" s="387"/>
      <c r="B84" s="383"/>
      <c r="C84" s="387"/>
      <c r="D84" s="384"/>
      <c r="E84" s="384"/>
      <c r="F84" s="575"/>
      <c r="G84" s="385"/>
      <c r="H84" s="384"/>
      <c r="I84" s="384"/>
      <c r="J84" s="384"/>
      <c r="K84" s="575"/>
      <c r="L84" s="575"/>
    </row>
    <row r="85" spans="1:12" s="562" customFormat="1" x14ac:dyDescent="0.2">
      <c r="A85" s="387"/>
      <c r="B85" s="383"/>
      <c r="C85" s="387"/>
      <c r="D85" s="384"/>
      <c r="E85" s="384"/>
      <c r="F85" s="575"/>
      <c r="G85" s="385"/>
      <c r="H85" s="384"/>
      <c r="I85" s="384"/>
      <c r="J85" s="384"/>
      <c r="K85" s="575"/>
      <c r="L85" s="575"/>
    </row>
    <row r="86" spans="1:12" s="562" customFormat="1" x14ac:dyDescent="0.2">
      <c r="A86" s="387"/>
      <c r="B86" s="383"/>
      <c r="C86" s="387"/>
      <c r="D86" s="384"/>
      <c r="E86" s="384"/>
      <c r="F86" s="575"/>
      <c r="G86" s="385"/>
      <c r="H86" s="384"/>
      <c r="I86" s="384"/>
      <c r="J86" s="384"/>
      <c r="K86" s="575"/>
      <c r="L86" s="575"/>
    </row>
    <row r="87" spans="1:12" s="562" customFormat="1" x14ac:dyDescent="0.2">
      <c r="A87" s="387"/>
      <c r="B87" s="383"/>
      <c r="C87" s="387"/>
      <c r="D87" s="384"/>
      <c r="E87" s="384"/>
      <c r="F87" s="575"/>
      <c r="G87" s="385"/>
      <c r="H87" s="384"/>
      <c r="I87" s="384"/>
      <c r="J87" s="384"/>
      <c r="K87" s="575"/>
      <c r="L87" s="575"/>
    </row>
    <row r="88" spans="1:12" s="562" customFormat="1" x14ac:dyDescent="0.2">
      <c r="A88" s="387"/>
      <c r="B88" s="383"/>
      <c r="C88" s="387"/>
      <c r="D88" s="384"/>
      <c r="E88" s="384"/>
      <c r="F88" s="575"/>
      <c r="G88" s="385"/>
      <c r="H88" s="384"/>
      <c r="I88" s="384"/>
      <c r="J88" s="384"/>
      <c r="K88" s="575"/>
      <c r="L88" s="575"/>
    </row>
    <row r="89" spans="1:12" s="562" customFormat="1" x14ac:dyDescent="0.2">
      <c r="A89" s="387"/>
      <c r="B89" s="383"/>
      <c r="C89" s="387"/>
      <c r="D89" s="384"/>
      <c r="E89" s="384"/>
      <c r="F89" s="575"/>
      <c r="G89" s="385"/>
      <c r="H89" s="384"/>
      <c r="I89" s="384"/>
      <c r="J89" s="384"/>
      <c r="K89" s="575"/>
      <c r="L89" s="575"/>
    </row>
    <row r="90" spans="1:12" s="562" customFormat="1" x14ac:dyDescent="0.2">
      <c r="A90" s="387"/>
      <c r="B90" s="383"/>
      <c r="C90" s="387"/>
      <c r="D90" s="384"/>
      <c r="E90" s="384"/>
      <c r="F90" s="575"/>
      <c r="G90" s="385"/>
      <c r="H90" s="384"/>
      <c r="I90" s="384"/>
      <c r="J90" s="384"/>
      <c r="K90" s="575"/>
      <c r="L90" s="575"/>
    </row>
    <row r="91" spans="1:12" s="562" customFormat="1" x14ac:dyDescent="0.2">
      <c r="A91" s="387"/>
      <c r="B91" s="383"/>
      <c r="C91" s="387"/>
      <c r="D91" s="384"/>
      <c r="E91" s="384"/>
      <c r="F91" s="575"/>
      <c r="G91" s="385"/>
      <c r="H91" s="384"/>
      <c r="I91" s="384"/>
      <c r="J91" s="384"/>
      <c r="K91" s="575"/>
      <c r="L91" s="575"/>
    </row>
    <row r="92" spans="1:12" s="562" customFormat="1" x14ac:dyDescent="0.2">
      <c r="A92" s="387"/>
      <c r="B92" s="383"/>
      <c r="C92" s="387"/>
      <c r="D92" s="384"/>
      <c r="E92" s="384"/>
      <c r="F92" s="575"/>
      <c r="G92" s="385"/>
      <c r="H92" s="384"/>
      <c r="I92" s="384"/>
      <c r="J92" s="384"/>
      <c r="K92" s="575"/>
      <c r="L92" s="575"/>
    </row>
    <row r="93" spans="1:12" s="562" customFormat="1" x14ac:dyDescent="0.2">
      <c r="A93" s="387"/>
      <c r="B93" s="383"/>
      <c r="C93" s="387"/>
      <c r="D93" s="384"/>
      <c r="E93" s="384"/>
      <c r="F93" s="575"/>
      <c r="G93" s="385"/>
      <c r="H93" s="384"/>
      <c r="I93" s="384"/>
      <c r="J93" s="384"/>
      <c r="K93" s="575"/>
      <c r="L93" s="575"/>
    </row>
    <row r="94" spans="1:12" x14ac:dyDescent="0.2">
      <c r="A94" s="387"/>
    </row>
  </sheetData>
  <mergeCells count="6">
    <mergeCell ref="A71:M71"/>
    <mergeCell ref="A70:L70"/>
    <mergeCell ref="A1:D1"/>
    <mergeCell ref="E1:H1"/>
    <mergeCell ref="D4:G4"/>
    <mergeCell ref="H4:K4"/>
  </mergeCells>
  <hyperlinks>
    <hyperlink ref="A4" location="Top!A1" display="Back to Top Sheet" xr:uid="{00000000-0004-0000-3E00-000000000000}"/>
    <hyperlink ref="B4" display="Top!A1" xr:uid="{00000000-0004-0000-3E00-000001000000}"/>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B1A0C7"/>
    <pageSetUpPr fitToPage="1"/>
  </sheetPr>
  <dimension ref="A1:M86"/>
  <sheetViews>
    <sheetView workbookViewId="0">
      <selection sqref="A1:C1"/>
    </sheetView>
  </sheetViews>
  <sheetFormatPr defaultColWidth="11.42578125" defaultRowHeight="12.75" x14ac:dyDescent="0.2"/>
  <cols>
    <col min="1" max="1" width="33.5703125" style="387" customWidth="1"/>
    <col min="2" max="2" width="74.7109375" style="387" customWidth="1"/>
    <col min="3" max="3" width="17.5703125" style="387" customWidth="1"/>
    <col min="4" max="4" width="16.5703125" style="379" customWidth="1"/>
    <col min="5" max="5" width="15.5703125" style="379" customWidth="1"/>
    <col min="6" max="6" width="15.85546875" style="562" customWidth="1"/>
    <col min="7" max="7" width="30.140625" style="386" customWidth="1"/>
    <col min="8" max="8" width="15.42578125" style="379" customWidth="1"/>
    <col min="9" max="9" width="16" style="379" customWidth="1"/>
    <col min="10" max="10" width="20.5703125" style="562" customWidth="1"/>
    <col min="11" max="11" width="17.85546875" style="562" customWidth="1"/>
    <col min="12" max="254" width="11.42578125" style="562"/>
    <col min="255" max="255" width="23.42578125" style="562" customWidth="1"/>
    <col min="256" max="256" width="82.140625" style="562" bestFit="1" customWidth="1"/>
    <col min="257" max="257" width="17.140625" style="562" customWidth="1"/>
    <col min="258" max="259" width="11.42578125" style="562" customWidth="1"/>
    <col min="260" max="260" width="15.85546875" style="562" customWidth="1"/>
    <col min="261" max="261" width="11.42578125" style="562" customWidth="1"/>
    <col min="262" max="262" width="17.140625" style="562" customWidth="1"/>
    <col min="263" max="263" width="11.140625" style="562" customWidth="1"/>
    <col min="264" max="265" width="11.42578125" style="562" customWidth="1"/>
    <col min="266" max="266" width="15.85546875" style="562" customWidth="1"/>
    <col min="267" max="267" width="11.42578125" style="562" customWidth="1"/>
    <col min="268" max="510" width="11.42578125" style="562"/>
    <col min="511" max="511" width="23.42578125" style="562" customWidth="1"/>
    <col min="512" max="512" width="82.140625" style="562" bestFit="1" customWidth="1"/>
    <col min="513" max="513" width="17.140625" style="562" customWidth="1"/>
    <col min="514" max="515" width="11.42578125" style="562" customWidth="1"/>
    <col min="516" max="516" width="15.85546875" style="562" customWidth="1"/>
    <col min="517" max="517" width="11.42578125" style="562" customWidth="1"/>
    <col min="518" max="518" width="17.140625" style="562" customWidth="1"/>
    <col min="519" max="519" width="11.140625" style="562" customWidth="1"/>
    <col min="520" max="521" width="11.42578125" style="562" customWidth="1"/>
    <col min="522" max="522" width="15.85546875" style="562" customWidth="1"/>
    <col min="523" max="523" width="11.42578125" style="562" customWidth="1"/>
    <col min="524" max="766" width="11.42578125" style="562"/>
    <col min="767" max="767" width="23.42578125" style="562" customWidth="1"/>
    <col min="768" max="768" width="82.140625" style="562" bestFit="1" customWidth="1"/>
    <col min="769" max="769" width="17.140625" style="562" customWidth="1"/>
    <col min="770" max="771" width="11.42578125" style="562" customWidth="1"/>
    <col min="772" max="772" width="15.85546875" style="562" customWidth="1"/>
    <col min="773" max="773" width="11.42578125" style="562" customWidth="1"/>
    <col min="774" max="774" width="17.140625" style="562" customWidth="1"/>
    <col min="775" max="775" width="11.140625" style="562" customWidth="1"/>
    <col min="776" max="777" width="11.42578125" style="562" customWidth="1"/>
    <col min="778" max="778" width="15.85546875" style="562" customWidth="1"/>
    <col min="779" max="779" width="11.42578125" style="562" customWidth="1"/>
    <col min="780" max="1022" width="11.42578125" style="562"/>
    <col min="1023" max="1023" width="23.42578125" style="562" customWidth="1"/>
    <col min="1024" max="1024" width="82.140625" style="562" bestFit="1" customWidth="1"/>
    <col min="1025" max="1025" width="17.140625" style="562" customWidth="1"/>
    <col min="1026" max="1027" width="11.42578125" style="562" customWidth="1"/>
    <col min="1028" max="1028" width="15.85546875" style="562" customWidth="1"/>
    <col min="1029" max="1029" width="11.42578125" style="562" customWidth="1"/>
    <col min="1030" max="1030" width="17.140625" style="562" customWidth="1"/>
    <col min="1031" max="1031" width="11.140625" style="562" customWidth="1"/>
    <col min="1032" max="1033" width="11.42578125" style="562" customWidth="1"/>
    <col min="1034" max="1034" width="15.85546875" style="562" customWidth="1"/>
    <col min="1035" max="1035" width="11.42578125" style="562" customWidth="1"/>
    <col min="1036" max="1278" width="11.42578125" style="562"/>
    <col min="1279" max="1279" width="23.42578125" style="562" customWidth="1"/>
    <col min="1280" max="1280" width="82.140625" style="562" bestFit="1" customWidth="1"/>
    <col min="1281" max="1281" width="17.140625" style="562" customWidth="1"/>
    <col min="1282" max="1283" width="11.42578125" style="562" customWidth="1"/>
    <col min="1284" max="1284" width="15.85546875" style="562" customWidth="1"/>
    <col min="1285" max="1285" width="11.42578125" style="562" customWidth="1"/>
    <col min="1286" max="1286" width="17.140625" style="562" customWidth="1"/>
    <col min="1287" max="1287" width="11.140625" style="562" customWidth="1"/>
    <col min="1288" max="1289" width="11.42578125" style="562" customWidth="1"/>
    <col min="1290" max="1290" width="15.85546875" style="562" customWidth="1"/>
    <col min="1291" max="1291" width="11.42578125" style="562" customWidth="1"/>
    <col min="1292" max="1534" width="11.42578125" style="562"/>
    <col min="1535" max="1535" width="23.42578125" style="562" customWidth="1"/>
    <col min="1536" max="1536" width="82.140625" style="562" bestFit="1" customWidth="1"/>
    <col min="1537" max="1537" width="17.140625" style="562" customWidth="1"/>
    <col min="1538" max="1539" width="11.42578125" style="562" customWidth="1"/>
    <col min="1540" max="1540" width="15.85546875" style="562" customWidth="1"/>
    <col min="1541" max="1541" width="11.42578125" style="562" customWidth="1"/>
    <col min="1542" max="1542" width="17.140625" style="562" customWidth="1"/>
    <col min="1543" max="1543" width="11.140625" style="562" customWidth="1"/>
    <col min="1544" max="1545" width="11.42578125" style="562" customWidth="1"/>
    <col min="1546" max="1546" width="15.85546875" style="562" customWidth="1"/>
    <col min="1547" max="1547" width="11.42578125" style="562" customWidth="1"/>
    <col min="1548" max="1790" width="11.42578125" style="562"/>
    <col min="1791" max="1791" width="23.42578125" style="562" customWidth="1"/>
    <col min="1792" max="1792" width="82.140625" style="562" bestFit="1" customWidth="1"/>
    <col min="1793" max="1793" width="17.140625" style="562" customWidth="1"/>
    <col min="1794" max="1795" width="11.42578125" style="562" customWidth="1"/>
    <col min="1796" max="1796" width="15.85546875" style="562" customWidth="1"/>
    <col min="1797" max="1797" width="11.42578125" style="562" customWidth="1"/>
    <col min="1798" max="1798" width="17.140625" style="562" customWidth="1"/>
    <col min="1799" max="1799" width="11.140625" style="562" customWidth="1"/>
    <col min="1800" max="1801" width="11.42578125" style="562" customWidth="1"/>
    <col min="1802" max="1802" width="15.85546875" style="562" customWidth="1"/>
    <col min="1803" max="1803" width="11.42578125" style="562" customWidth="1"/>
    <col min="1804" max="2046" width="11.42578125" style="562"/>
    <col min="2047" max="2047" width="23.42578125" style="562" customWidth="1"/>
    <col min="2048" max="2048" width="82.140625" style="562" bestFit="1" customWidth="1"/>
    <col min="2049" max="2049" width="17.140625" style="562" customWidth="1"/>
    <col min="2050" max="2051" width="11.42578125" style="562" customWidth="1"/>
    <col min="2052" max="2052" width="15.85546875" style="562" customWidth="1"/>
    <col min="2053" max="2053" width="11.42578125" style="562" customWidth="1"/>
    <col min="2054" max="2054" width="17.140625" style="562" customWidth="1"/>
    <col min="2055" max="2055" width="11.140625" style="562" customWidth="1"/>
    <col min="2056" max="2057" width="11.42578125" style="562" customWidth="1"/>
    <col min="2058" max="2058" width="15.85546875" style="562" customWidth="1"/>
    <col min="2059" max="2059" width="11.42578125" style="562" customWidth="1"/>
    <col min="2060" max="2302" width="11.42578125" style="562"/>
    <col min="2303" max="2303" width="23.42578125" style="562" customWidth="1"/>
    <col min="2304" max="2304" width="82.140625" style="562" bestFit="1" customWidth="1"/>
    <col min="2305" max="2305" width="17.140625" style="562" customWidth="1"/>
    <col min="2306" max="2307" width="11.42578125" style="562" customWidth="1"/>
    <col min="2308" max="2308" width="15.85546875" style="562" customWidth="1"/>
    <col min="2309" max="2309" width="11.42578125" style="562" customWidth="1"/>
    <col min="2310" max="2310" width="17.140625" style="562" customWidth="1"/>
    <col min="2311" max="2311" width="11.140625" style="562" customWidth="1"/>
    <col min="2312" max="2313" width="11.42578125" style="562" customWidth="1"/>
    <col min="2314" max="2314" width="15.85546875" style="562" customWidth="1"/>
    <col min="2315" max="2315" width="11.42578125" style="562" customWidth="1"/>
    <col min="2316" max="2558" width="11.42578125" style="562"/>
    <col min="2559" max="2559" width="23.42578125" style="562" customWidth="1"/>
    <col min="2560" max="2560" width="82.140625" style="562" bestFit="1" customWidth="1"/>
    <col min="2561" max="2561" width="17.140625" style="562" customWidth="1"/>
    <col min="2562" max="2563" width="11.42578125" style="562" customWidth="1"/>
    <col min="2564" max="2564" width="15.85546875" style="562" customWidth="1"/>
    <col min="2565" max="2565" width="11.42578125" style="562" customWidth="1"/>
    <col min="2566" max="2566" width="17.140625" style="562" customWidth="1"/>
    <col min="2567" max="2567" width="11.140625" style="562" customWidth="1"/>
    <col min="2568" max="2569" width="11.42578125" style="562" customWidth="1"/>
    <col min="2570" max="2570" width="15.85546875" style="562" customWidth="1"/>
    <col min="2571" max="2571" width="11.42578125" style="562" customWidth="1"/>
    <col min="2572" max="2814" width="11.42578125" style="562"/>
    <col min="2815" max="2815" width="23.42578125" style="562" customWidth="1"/>
    <col min="2816" max="2816" width="82.140625" style="562" bestFit="1" customWidth="1"/>
    <col min="2817" max="2817" width="17.140625" style="562" customWidth="1"/>
    <col min="2818" max="2819" width="11.42578125" style="562" customWidth="1"/>
    <col min="2820" max="2820" width="15.85546875" style="562" customWidth="1"/>
    <col min="2821" max="2821" width="11.42578125" style="562" customWidth="1"/>
    <col min="2822" max="2822" width="17.140625" style="562" customWidth="1"/>
    <col min="2823" max="2823" width="11.140625" style="562" customWidth="1"/>
    <col min="2824" max="2825" width="11.42578125" style="562" customWidth="1"/>
    <col min="2826" max="2826" width="15.85546875" style="562" customWidth="1"/>
    <col min="2827" max="2827" width="11.42578125" style="562" customWidth="1"/>
    <col min="2828" max="3070" width="11.42578125" style="562"/>
    <col min="3071" max="3071" width="23.42578125" style="562" customWidth="1"/>
    <col min="3072" max="3072" width="82.140625" style="562" bestFit="1" customWidth="1"/>
    <col min="3073" max="3073" width="17.140625" style="562" customWidth="1"/>
    <col min="3074" max="3075" width="11.42578125" style="562" customWidth="1"/>
    <col min="3076" max="3076" width="15.85546875" style="562" customWidth="1"/>
    <col min="3077" max="3077" width="11.42578125" style="562" customWidth="1"/>
    <col min="3078" max="3078" width="17.140625" style="562" customWidth="1"/>
    <col min="3079" max="3079" width="11.140625" style="562" customWidth="1"/>
    <col min="3080" max="3081" width="11.42578125" style="562" customWidth="1"/>
    <col min="3082" max="3082" width="15.85546875" style="562" customWidth="1"/>
    <col min="3083" max="3083" width="11.42578125" style="562" customWidth="1"/>
    <col min="3084" max="3326" width="11.42578125" style="562"/>
    <col min="3327" max="3327" width="23.42578125" style="562" customWidth="1"/>
    <col min="3328" max="3328" width="82.140625" style="562" bestFit="1" customWidth="1"/>
    <col min="3329" max="3329" width="17.140625" style="562" customWidth="1"/>
    <col min="3330" max="3331" width="11.42578125" style="562" customWidth="1"/>
    <col min="3332" max="3332" width="15.85546875" style="562" customWidth="1"/>
    <col min="3333" max="3333" width="11.42578125" style="562" customWidth="1"/>
    <col min="3334" max="3334" width="17.140625" style="562" customWidth="1"/>
    <col min="3335" max="3335" width="11.140625" style="562" customWidth="1"/>
    <col min="3336" max="3337" width="11.42578125" style="562" customWidth="1"/>
    <col min="3338" max="3338" width="15.85546875" style="562" customWidth="1"/>
    <col min="3339" max="3339" width="11.42578125" style="562" customWidth="1"/>
    <col min="3340" max="3582" width="11.42578125" style="562"/>
    <col min="3583" max="3583" width="23.42578125" style="562" customWidth="1"/>
    <col min="3584" max="3584" width="82.140625" style="562" bestFit="1" customWidth="1"/>
    <col min="3585" max="3585" width="17.140625" style="562" customWidth="1"/>
    <col min="3586" max="3587" width="11.42578125" style="562" customWidth="1"/>
    <col min="3588" max="3588" width="15.85546875" style="562" customWidth="1"/>
    <col min="3589" max="3589" width="11.42578125" style="562" customWidth="1"/>
    <col min="3590" max="3590" width="17.140625" style="562" customWidth="1"/>
    <col min="3591" max="3591" width="11.140625" style="562" customWidth="1"/>
    <col min="3592" max="3593" width="11.42578125" style="562" customWidth="1"/>
    <col min="3594" max="3594" width="15.85546875" style="562" customWidth="1"/>
    <col min="3595" max="3595" width="11.42578125" style="562" customWidth="1"/>
    <col min="3596" max="3838" width="11.42578125" style="562"/>
    <col min="3839" max="3839" width="23.42578125" style="562" customWidth="1"/>
    <col min="3840" max="3840" width="82.140625" style="562" bestFit="1" customWidth="1"/>
    <col min="3841" max="3841" width="17.140625" style="562" customWidth="1"/>
    <col min="3842" max="3843" width="11.42578125" style="562" customWidth="1"/>
    <col min="3844" max="3844" width="15.85546875" style="562" customWidth="1"/>
    <col min="3845" max="3845" width="11.42578125" style="562" customWidth="1"/>
    <col min="3846" max="3846" width="17.140625" style="562" customWidth="1"/>
    <col min="3847" max="3847" width="11.140625" style="562" customWidth="1"/>
    <col min="3848" max="3849" width="11.42578125" style="562" customWidth="1"/>
    <col min="3850" max="3850" width="15.85546875" style="562" customWidth="1"/>
    <col min="3851" max="3851" width="11.42578125" style="562" customWidth="1"/>
    <col min="3852" max="4094" width="11.42578125" style="562"/>
    <col min="4095" max="4095" width="23.42578125" style="562" customWidth="1"/>
    <col min="4096" max="4096" width="82.140625" style="562" bestFit="1" customWidth="1"/>
    <col min="4097" max="4097" width="17.140625" style="562" customWidth="1"/>
    <col min="4098" max="4099" width="11.42578125" style="562" customWidth="1"/>
    <col min="4100" max="4100" width="15.85546875" style="562" customWidth="1"/>
    <col min="4101" max="4101" width="11.42578125" style="562" customWidth="1"/>
    <col min="4102" max="4102" width="17.140625" style="562" customWidth="1"/>
    <col min="4103" max="4103" width="11.140625" style="562" customWidth="1"/>
    <col min="4104" max="4105" width="11.42578125" style="562" customWidth="1"/>
    <col min="4106" max="4106" width="15.85546875" style="562" customWidth="1"/>
    <col min="4107" max="4107" width="11.42578125" style="562" customWidth="1"/>
    <col min="4108" max="4350" width="11.42578125" style="562"/>
    <col min="4351" max="4351" width="23.42578125" style="562" customWidth="1"/>
    <col min="4352" max="4352" width="82.140625" style="562" bestFit="1" customWidth="1"/>
    <col min="4353" max="4353" width="17.140625" style="562" customWidth="1"/>
    <col min="4354" max="4355" width="11.42578125" style="562" customWidth="1"/>
    <col min="4356" max="4356" width="15.85546875" style="562" customWidth="1"/>
    <col min="4357" max="4357" width="11.42578125" style="562" customWidth="1"/>
    <col min="4358" max="4358" width="17.140625" style="562" customWidth="1"/>
    <col min="4359" max="4359" width="11.140625" style="562" customWidth="1"/>
    <col min="4360" max="4361" width="11.42578125" style="562" customWidth="1"/>
    <col min="4362" max="4362" width="15.85546875" style="562" customWidth="1"/>
    <col min="4363" max="4363" width="11.42578125" style="562" customWidth="1"/>
    <col min="4364" max="4606" width="11.42578125" style="562"/>
    <col min="4607" max="4607" width="23.42578125" style="562" customWidth="1"/>
    <col min="4608" max="4608" width="82.140625" style="562" bestFit="1" customWidth="1"/>
    <col min="4609" max="4609" width="17.140625" style="562" customWidth="1"/>
    <col min="4610" max="4611" width="11.42578125" style="562" customWidth="1"/>
    <col min="4612" max="4612" width="15.85546875" style="562" customWidth="1"/>
    <col min="4613" max="4613" width="11.42578125" style="562" customWidth="1"/>
    <col min="4614" max="4614" width="17.140625" style="562" customWidth="1"/>
    <col min="4615" max="4615" width="11.140625" style="562" customWidth="1"/>
    <col min="4616" max="4617" width="11.42578125" style="562" customWidth="1"/>
    <col min="4618" max="4618" width="15.85546875" style="562" customWidth="1"/>
    <col min="4619" max="4619" width="11.42578125" style="562" customWidth="1"/>
    <col min="4620" max="4862" width="11.42578125" style="562"/>
    <col min="4863" max="4863" width="23.42578125" style="562" customWidth="1"/>
    <col min="4864" max="4864" width="82.140625" style="562" bestFit="1" customWidth="1"/>
    <col min="4865" max="4865" width="17.140625" style="562" customWidth="1"/>
    <col min="4866" max="4867" width="11.42578125" style="562" customWidth="1"/>
    <col min="4868" max="4868" width="15.85546875" style="562" customWidth="1"/>
    <col min="4869" max="4869" width="11.42578125" style="562" customWidth="1"/>
    <col min="4870" max="4870" width="17.140625" style="562" customWidth="1"/>
    <col min="4871" max="4871" width="11.140625" style="562" customWidth="1"/>
    <col min="4872" max="4873" width="11.42578125" style="562" customWidth="1"/>
    <col min="4874" max="4874" width="15.85546875" style="562" customWidth="1"/>
    <col min="4875" max="4875" width="11.42578125" style="562" customWidth="1"/>
    <col min="4876" max="5118" width="11.42578125" style="562"/>
    <col min="5119" max="5119" width="23.42578125" style="562" customWidth="1"/>
    <col min="5120" max="5120" width="82.140625" style="562" bestFit="1" customWidth="1"/>
    <col min="5121" max="5121" width="17.140625" style="562" customWidth="1"/>
    <col min="5122" max="5123" width="11.42578125" style="562" customWidth="1"/>
    <col min="5124" max="5124" width="15.85546875" style="562" customWidth="1"/>
    <col min="5125" max="5125" width="11.42578125" style="562" customWidth="1"/>
    <col min="5126" max="5126" width="17.140625" style="562" customWidth="1"/>
    <col min="5127" max="5127" width="11.140625" style="562" customWidth="1"/>
    <col min="5128" max="5129" width="11.42578125" style="562" customWidth="1"/>
    <col min="5130" max="5130" width="15.85546875" style="562" customWidth="1"/>
    <col min="5131" max="5131" width="11.42578125" style="562" customWidth="1"/>
    <col min="5132" max="5374" width="11.42578125" style="562"/>
    <col min="5375" max="5375" width="23.42578125" style="562" customWidth="1"/>
    <col min="5376" max="5376" width="82.140625" style="562" bestFit="1" customWidth="1"/>
    <col min="5377" max="5377" width="17.140625" style="562" customWidth="1"/>
    <col min="5378" max="5379" width="11.42578125" style="562" customWidth="1"/>
    <col min="5380" max="5380" width="15.85546875" style="562" customWidth="1"/>
    <col min="5381" max="5381" width="11.42578125" style="562" customWidth="1"/>
    <col min="5382" max="5382" width="17.140625" style="562" customWidth="1"/>
    <col min="5383" max="5383" width="11.140625" style="562" customWidth="1"/>
    <col min="5384" max="5385" width="11.42578125" style="562" customWidth="1"/>
    <col min="5386" max="5386" width="15.85546875" style="562" customWidth="1"/>
    <col min="5387" max="5387" width="11.42578125" style="562" customWidth="1"/>
    <col min="5388" max="5630" width="11.42578125" style="562"/>
    <col min="5631" max="5631" width="23.42578125" style="562" customWidth="1"/>
    <col min="5632" max="5632" width="82.140625" style="562" bestFit="1" customWidth="1"/>
    <col min="5633" max="5633" width="17.140625" style="562" customWidth="1"/>
    <col min="5634" max="5635" width="11.42578125" style="562" customWidth="1"/>
    <col min="5636" max="5636" width="15.85546875" style="562" customWidth="1"/>
    <col min="5637" max="5637" width="11.42578125" style="562" customWidth="1"/>
    <col min="5638" max="5638" width="17.140625" style="562" customWidth="1"/>
    <col min="5639" max="5639" width="11.140625" style="562" customWidth="1"/>
    <col min="5640" max="5641" width="11.42578125" style="562" customWidth="1"/>
    <col min="5642" max="5642" width="15.85546875" style="562" customWidth="1"/>
    <col min="5643" max="5643" width="11.42578125" style="562" customWidth="1"/>
    <col min="5644" max="5886" width="11.42578125" style="562"/>
    <col min="5887" max="5887" width="23.42578125" style="562" customWidth="1"/>
    <col min="5888" max="5888" width="82.140625" style="562" bestFit="1" customWidth="1"/>
    <col min="5889" max="5889" width="17.140625" style="562" customWidth="1"/>
    <col min="5890" max="5891" width="11.42578125" style="562" customWidth="1"/>
    <col min="5892" max="5892" width="15.85546875" style="562" customWidth="1"/>
    <col min="5893" max="5893" width="11.42578125" style="562" customWidth="1"/>
    <col min="5894" max="5894" width="17.140625" style="562" customWidth="1"/>
    <col min="5895" max="5895" width="11.140625" style="562" customWidth="1"/>
    <col min="5896" max="5897" width="11.42578125" style="562" customWidth="1"/>
    <col min="5898" max="5898" width="15.85546875" style="562" customWidth="1"/>
    <col min="5899" max="5899" width="11.42578125" style="562" customWidth="1"/>
    <col min="5900" max="6142" width="11.42578125" style="562"/>
    <col min="6143" max="6143" width="23.42578125" style="562" customWidth="1"/>
    <col min="6144" max="6144" width="82.140625" style="562" bestFit="1" customWidth="1"/>
    <col min="6145" max="6145" width="17.140625" style="562" customWidth="1"/>
    <col min="6146" max="6147" width="11.42578125" style="562" customWidth="1"/>
    <col min="6148" max="6148" width="15.85546875" style="562" customWidth="1"/>
    <col min="6149" max="6149" width="11.42578125" style="562" customWidth="1"/>
    <col min="6150" max="6150" width="17.140625" style="562" customWidth="1"/>
    <col min="6151" max="6151" width="11.140625" style="562" customWidth="1"/>
    <col min="6152" max="6153" width="11.42578125" style="562" customWidth="1"/>
    <col min="6154" max="6154" width="15.85546875" style="562" customWidth="1"/>
    <col min="6155" max="6155" width="11.42578125" style="562" customWidth="1"/>
    <col min="6156" max="6398" width="11.42578125" style="562"/>
    <col min="6399" max="6399" width="23.42578125" style="562" customWidth="1"/>
    <col min="6400" max="6400" width="82.140625" style="562" bestFit="1" customWidth="1"/>
    <col min="6401" max="6401" width="17.140625" style="562" customWidth="1"/>
    <col min="6402" max="6403" width="11.42578125" style="562" customWidth="1"/>
    <col min="6404" max="6404" width="15.85546875" style="562" customWidth="1"/>
    <col min="6405" max="6405" width="11.42578125" style="562" customWidth="1"/>
    <col min="6406" max="6406" width="17.140625" style="562" customWidth="1"/>
    <col min="6407" max="6407" width="11.140625" style="562" customWidth="1"/>
    <col min="6408" max="6409" width="11.42578125" style="562" customWidth="1"/>
    <col min="6410" max="6410" width="15.85546875" style="562" customWidth="1"/>
    <col min="6411" max="6411" width="11.42578125" style="562" customWidth="1"/>
    <col min="6412" max="6654" width="11.42578125" style="562"/>
    <col min="6655" max="6655" width="23.42578125" style="562" customWidth="1"/>
    <col min="6656" max="6656" width="82.140625" style="562" bestFit="1" customWidth="1"/>
    <col min="6657" max="6657" width="17.140625" style="562" customWidth="1"/>
    <col min="6658" max="6659" width="11.42578125" style="562" customWidth="1"/>
    <col min="6660" max="6660" width="15.85546875" style="562" customWidth="1"/>
    <col min="6661" max="6661" width="11.42578125" style="562" customWidth="1"/>
    <col min="6662" max="6662" width="17.140625" style="562" customWidth="1"/>
    <col min="6663" max="6663" width="11.140625" style="562" customWidth="1"/>
    <col min="6664" max="6665" width="11.42578125" style="562" customWidth="1"/>
    <col min="6666" max="6666" width="15.85546875" style="562" customWidth="1"/>
    <col min="6667" max="6667" width="11.42578125" style="562" customWidth="1"/>
    <col min="6668" max="6910" width="11.42578125" style="562"/>
    <col min="6911" max="6911" width="23.42578125" style="562" customWidth="1"/>
    <col min="6912" max="6912" width="82.140625" style="562" bestFit="1" customWidth="1"/>
    <col min="6913" max="6913" width="17.140625" style="562" customWidth="1"/>
    <col min="6914" max="6915" width="11.42578125" style="562" customWidth="1"/>
    <col min="6916" max="6916" width="15.85546875" style="562" customWidth="1"/>
    <col min="6917" max="6917" width="11.42578125" style="562" customWidth="1"/>
    <col min="6918" max="6918" width="17.140625" style="562" customWidth="1"/>
    <col min="6919" max="6919" width="11.140625" style="562" customWidth="1"/>
    <col min="6920" max="6921" width="11.42578125" style="562" customWidth="1"/>
    <col min="6922" max="6922" width="15.85546875" style="562" customWidth="1"/>
    <col min="6923" max="6923" width="11.42578125" style="562" customWidth="1"/>
    <col min="6924" max="7166" width="11.42578125" style="562"/>
    <col min="7167" max="7167" width="23.42578125" style="562" customWidth="1"/>
    <col min="7168" max="7168" width="82.140625" style="562" bestFit="1" customWidth="1"/>
    <col min="7169" max="7169" width="17.140625" style="562" customWidth="1"/>
    <col min="7170" max="7171" width="11.42578125" style="562" customWidth="1"/>
    <col min="7172" max="7172" width="15.85546875" style="562" customWidth="1"/>
    <col min="7173" max="7173" width="11.42578125" style="562" customWidth="1"/>
    <col min="7174" max="7174" width="17.140625" style="562" customWidth="1"/>
    <col min="7175" max="7175" width="11.140625" style="562" customWidth="1"/>
    <col min="7176" max="7177" width="11.42578125" style="562" customWidth="1"/>
    <col min="7178" max="7178" width="15.85546875" style="562" customWidth="1"/>
    <col min="7179" max="7179" width="11.42578125" style="562" customWidth="1"/>
    <col min="7180" max="7422" width="11.42578125" style="562"/>
    <col min="7423" max="7423" width="23.42578125" style="562" customWidth="1"/>
    <col min="7424" max="7424" width="82.140625" style="562" bestFit="1" customWidth="1"/>
    <col min="7425" max="7425" width="17.140625" style="562" customWidth="1"/>
    <col min="7426" max="7427" width="11.42578125" style="562" customWidth="1"/>
    <col min="7428" max="7428" width="15.85546875" style="562" customWidth="1"/>
    <col min="7429" max="7429" width="11.42578125" style="562" customWidth="1"/>
    <col min="7430" max="7430" width="17.140625" style="562" customWidth="1"/>
    <col min="7431" max="7431" width="11.140625" style="562" customWidth="1"/>
    <col min="7432" max="7433" width="11.42578125" style="562" customWidth="1"/>
    <col min="7434" max="7434" width="15.85546875" style="562" customWidth="1"/>
    <col min="7435" max="7435" width="11.42578125" style="562" customWidth="1"/>
    <col min="7436" max="7678" width="11.42578125" style="562"/>
    <col min="7679" max="7679" width="23.42578125" style="562" customWidth="1"/>
    <col min="7680" max="7680" width="82.140625" style="562" bestFit="1" customWidth="1"/>
    <col min="7681" max="7681" width="17.140625" style="562" customWidth="1"/>
    <col min="7682" max="7683" width="11.42578125" style="562" customWidth="1"/>
    <col min="7684" max="7684" width="15.85546875" style="562" customWidth="1"/>
    <col min="7685" max="7685" width="11.42578125" style="562" customWidth="1"/>
    <col min="7686" max="7686" width="17.140625" style="562" customWidth="1"/>
    <col min="7687" max="7687" width="11.140625" style="562" customWidth="1"/>
    <col min="7688" max="7689" width="11.42578125" style="562" customWidth="1"/>
    <col min="7690" max="7690" width="15.85546875" style="562" customWidth="1"/>
    <col min="7691" max="7691" width="11.42578125" style="562" customWidth="1"/>
    <col min="7692" max="7934" width="11.42578125" style="562"/>
    <col min="7935" max="7935" width="23.42578125" style="562" customWidth="1"/>
    <col min="7936" max="7936" width="82.140625" style="562" bestFit="1" customWidth="1"/>
    <col min="7937" max="7937" width="17.140625" style="562" customWidth="1"/>
    <col min="7938" max="7939" width="11.42578125" style="562" customWidth="1"/>
    <col min="7940" max="7940" width="15.85546875" style="562" customWidth="1"/>
    <col min="7941" max="7941" width="11.42578125" style="562" customWidth="1"/>
    <col min="7942" max="7942" width="17.140625" style="562" customWidth="1"/>
    <col min="7943" max="7943" width="11.140625" style="562" customWidth="1"/>
    <col min="7944" max="7945" width="11.42578125" style="562" customWidth="1"/>
    <col min="7946" max="7946" width="15.85546875" style="562" customWidth="1"/>
    <col min="7947" max="7947" width="11.42578125" style="562" customWidth="1"/>
    <col min="7948" max="8190" width="11.42578125" style="562"/>
    <col min="8191" max="8191" width="23.42578125" style="562" customWidth="1"/>
    <col min="8192" max="8192" width="82.140625" style="562" bestFit="1" customWidth="1"/>
    <col min="8193" max="8193" width="17.140625" style="562" customWidth="1"/>
    <col min="8194" max="8195" width="11.42578125" style="562" customWidth="1"/>
    <col min="8196" max="8196" width="15.85546875" style="562" customWidth="1"/>
    <col min="8197" max="8197" width="11.42578125" style="562" customWidth="1"/>
    <col min="8198" max="8198" width="17.140625" style="562" customWidth="1"/>
    <col min="8199" max="8199" width="11.140625" style="562" customWidth="1"/>
    <col min="8200" max="8201" width="11.42578125" style="562" customWidth="1"/>
    <col min="8202" max="8202" width="15.85546875" style="562" customWidth="1"/>
    <col min="8203" max="8203" width="11.42578125" style="562" customWidth="1"/>
    <col min="8204" max="8446" width="11.42578125" style="562"/>
    <col min="8447" max="8447" width="23.42578125" style="562" customWidth="1"/>
    <col min="8448" max="8448" width="82.140625" style="562" bestFit="1" customWidth="1"/>
    <col min="8449" max="8449" width="17.140625" style="562" customWidth="1"/>
    <col min="8450" max="8451" width="11.42578125" style="562" customWidth="1"/>
    <col min="8452" max="8452" width="15.85546875" style="562" customWidth="1"/>
    <col min="8453" max="8453" width="11.42578125" style="562" customWidth="1"/>
    <col min="8454" max="8454" width="17.140625" style="562" customWidth="1"/>
    <col min="8455" max="8455" width="11.140625" style="562" customWidth="1"/>
    <col min="8456" max="8457" width="11.42578125" style="562" customWidth="1"/>
    <col min="8458" max="8458" width="15.85546875" style="562" customWidth="1"/>
    <col min="8459" max="8459" width="11.42578125" style="562" customWidth="1"/>
    <col min="8460" max="8702" width="11.42578125" style="562"/>
    <col min="8703" max="8703" width="23.42578125" style="562" customWidth="1"/>
    <col min="8704" max="8704" width="82.140625" style="562" bestFit="1" customWidth="1"/>
    <col min="8705" max="8705" width="17.140625" style="562" customWidth="1"/>
    <col min="8706" max="8707" width="11.42578125" style="562" customWidth="1"/>
    <col min="8708" max="8708" width="15.85546875" style="562" customWidth="1"/>
    <col min="8709" max="8709" width="11.42578125" style="562" customWidth="1"/>
    <col min="8710" max="8710" width="17.140625" style="562" customWidth="1"/>
    <col min="8711" max="8711" width="11.140625" style="562" customWidth="1"/>
    <col min="8712" max="8713" width="11.42578125" style="562" customWidth="1"/>
    <col min="8714" max="8714" width="15.85546875" style="562" customWidth="1"/>
    <col min="8715" max="8715" width="11.42578125" style="562" customWidth="1"/>
    <col min="8716" max="8958" width="11.42578125" style="562"/>
    <col min="8959" max="8959" width="23.42578125" style="562" customWidth="1"/>
    <col min="8960" max="8960" width="82.140625" style="562" bestFit="1" customWidth="1"/>
    <col min="8961" max="8961" width="17.140625" style="562" customWidth="1"/>
    <col min="8962" max="8963" width="11.42578125" style="562" customWidth="1"/>
    <col min="8964" max="8964" width="15.85546875" style="562" customWidth="1"/>
    <col min="8965" max="8965" width="11.42578125" style="562" customWidth="1"/>
    <col min="8966" max="8966" width="17.140625" style="562" customWidth="1"/>
    <col min="8967" max="8967" width="11.140625" style="562" customWidth="1"/>
    <col min="8968" max="8969" width="11.42578125" style="562" customWidth="1"/>
    <col min="8970" max="8970" width="15.85546875" style="562" customWidth="1"/>
    <col min="8971" max="8971" width="11.42578125" style="562" customWidth="1"/>
    <col min="8972" max="9214" width="11.42578125" style="562"/>
    <col min="9215" max="9215" width="23.42578125" style="562" customWidth="1"/>
    <col min="9216" max="9216" width="82.140625" style="562" bestFit="1" customWidth="1"/>
    <col min="9217" max="9217" width="17.140625" style="562" customWidth="1"/>
    <col min="9218" max="9219" width="11.42578125" style="562" customWidth="1"/>
    <col min="9220" max="9220" width="15.85546875" style="562" customWidth="1"/>
    <col min="9221" max="9221" width="11.42578125" style="562" customWidth="1"/>
    <col min="9222" max="9222" width="17.140625" style="562" customWidth="1"/>
    <col min="9223" max="9223" width="11.140625" style="562" customWidth="1"/>
    <col min="9224" max="9225" width="11.42578125" style="562" customWidth="1"/>
    <col min="9226" max="9226" width="15.85546875" style="562" customWidth="1"/>
    <col min="9227" max="9227" width="11.42578125" style="562" customWidth="1"/>
    <col min="9228" max="9470" width="11.42578125" style="562"/>
    <col min="9471" max="9471" width="23.42578125" style="562" customWidth="1"/>
    <col min="9472" max="9472" width="82.140625" style="562" bestFit="1" customWidth="1"/>
    <col min="9473" max="9473" width="17.140625" style="562" customWidth="1"/>
    <col min="9474" max="9475" width="11.42578125" style="562" customWidth="1"/>
    <col min="9476" max="9476" width="15.85546875" style="562" customWidth="1"/>
    <col min="9477" max="9477" width="11.42578125" style="562" customWidth="1"/>
    <col min="9478" max="9478" width="17.140625" style="562" customWidth="1"/>
    <col min="9479" max="9479" width="11.140625" style="562" customWidth="1"/>
    <col min="9480" max="9481" width="11.42578125" style="562" customWidth="1"/>
    <col min="9482" max="9482" width="15.85546875" style="562" customWidth="1"/>
    <col min="9483" max="9483" width="11.42578125" style="562" customWidth="1"/>
    <col min="9484" max="9726" width="11.42578125" style="562"/>
    <col min="9727" max="9727" width="23.42578125" style="562" customWidth="1"/>
    <col min="9728" max="9728" width="82.140625" style="562" bestFit="1" customWidth="1"/>
    <col min="9729" max="9729" width="17.140625" style="562" customWidth="1"/>
    <col min="9730" max="9731" width="11.42578125" style="562" customWidth="1"/>
    <col min="9732" max="9732" width="15.85546875" style="562" customWidth="1"/>
    <col min="9733" max="9733" width="11.42578125" style="562" customWidth="1"/>
    <col min="9734" max="9734" width="17.140625" style="562" customWidth="1"/>
    <col min="9735" max="9735" width="11.140625" style="562" customWidth="1"/>
    <col min="9736" max="9737" width="11.42578125" style="562" customWidth="1"/>
    <col min="9738" max="9738" width="15.85546875" style="562" customWidth="1"/>
    <col min="9739" max="9739" width="11.42578125" style="562" customWidth="1"/>
    <col min="9740" max="9982" width="11.42578125" style="562"/>
    <col min="9983" max="9983" width="23.42578125" style="562" customWidth="1"/>
    <col min="9984" max="9984" width="82.140625" style="562" bestFit="1" customWidth="1"/>
    <col min="9985" max="9985" width="17.140625" style="562" customWidth="1"/>
    <col min="9986" max="9987" width="11.42578125" style="562" customWidth="1"/>
    <col min="9988" max="9988" width="15.85546875" style="562" customWidth="1"/>
    <col min="9989" max="9989" width="11.42578125" style="562" customWidth="1"/>
    <col min="9990" max="9990" width="17.140625" style="562" customWidth="1"/>
    <col min="9991" max="9991" width="11.140625" style="562" customWidth="1"/>
    <col min="9992" max="9993" width="11.42578125" style="562" customWidth="1"/>
    <col min="9994" max="9994" width="15.85546875" style="562" customWidth="1"/>
    <col min="9995" max="9995" width="11.42578125" style="562" customWidth="1"/>
    <col min="9996" max="10238" width="11.42578125" style="562"/>
    <col min="10239" max="10239" width="23.42578125" style="562" customWidth="1"/>
    <col min="10240" max="10240" width="82.140625" style="562" bestFit="1" customWidth="1"/>
    <col min="10241" max="10241" width="17.140625" style="562" customWidth="1"/>
    <col min="10242" max="10243" width="11.42578125" style="562" customWidth="1"/>
    <col min="10244" max="10244" width="15.85546875" style="562" customWidth="1"/>
    <col min="10245" max="10245" width="11.42578125" style="562" customWidth="1"/>
    <col min="10246" max="10246" width="17.140625" style="562" customWidth="1"/>
    <col min="10247" max="10247" width="11.140625" style="562" customWidth="1"/>
    <col min="10248" max="10249" width="11.42578125" style="562" customWidth="1"/>
    <col min="10250" max="10250" width="15.85546875" style="562" customWidth="1"/>
    <col min="10251" max="10251" width="11.42578125" style="562" customWidth="1"/>
    <col min="10252" max="10494" width="11.42578125" style="562"/>
    <col min="10495" max="10495" width="23.42578125" style="562" customWidth="1"/>
    <col min="10496" max="10496" width="82.140625" style="562" bestFit="1" customWidth="1"/>
    <col min="10497" max="10497" width="17.140625" style="562" customWidth="1"/>
    <col min="10498" max="10499" width="11.42578125" style="562" customWidth="1"/>
    <col min="10500" max="10500" width="15.85546875" style="562" customWidth="1"/>
    <col min="10501" max="10501" width="11.42578125" style="562" customWidth="1"/>
    <col min="10502" max="10502" width="17.140625" style="562" customWidth="1"/>
    <col min="10503" max="10503" width="11.140625" style="562" customWidth="1"/>
    <col min="10504" max="10505" width="11.42578125" style="562" customWidth="1"/>
    <col min="10506" max="10506" width="15.85546875" style="562" customWidth="1"/>
    <col min="10507" max="10507" width="11.42578125" style="562" customWidth="1"/>
    <col min="10508" max="10750" width="11.42578125" style="562"/>
    <col min="10751" max="10751" width="23.42578125" style="562" customWidth="1"/>
    <col min="10752" max="10752" width="82.140625" style="562" bestFit="1" customWidth="1"/>
    <col min="10753" max="10753" width="17.140625" style="562" customWidth="1"/>
    <col min="10754" max="10755" width="11.42578125" style="562" customWidth="1"/>
    <col min="10756" max="10756" width="15.85546875" style="562" customWidth="1"/>
    <col min="10757" max="10757" width="11.42578125" style="562" customWidth="1"/>
    <col min="10758" max="10758" width="17.140625" style="562" customWidth="1"/>
    <col min="10759" max="10759" width="11.140625" style="562" customWidth="1"/>
    <col min="10760" max="10761" width="11.42578125" style="562" customWidth="1"/>
    <col min="10762" max="10762" width="15.85546875" style="562" customWidth="1"/>
    <col min="10763" max="10763" width="11.42578125" style="562" customWidth="1"/>
    <col min="10764" max="11006" width="11.42578125" style="562"/>
    <col min="11007" max="11007" width="23.42578125" style="562" customWidth="1"/>
    <col min="11008" max="11008" width="82.140625" style="562" bestFit="1" customWidth="1"/>
    <col min="11009" max="11009" width="17.140625" style="562" customWidth="1"/>
    <col min="11010" max="11011" width="11.42578125" style="562" customWidth="1"/>
    <col min="11012" max="11012" width="15.85546875" style="562" customWidth="1"/>
    <col min="11013" max="11013" width="11.42578125" style="562" customWidth="1"/>
    <col min="11014" max="11014" width="17.140625" style="562" customWidth="1"/>
    <col min="11015" max="11015" width="11.140625" style="562" customWidth="1"/>
    <col min="11016" max="11017" width="11.42578125" style="562" customWidth="1"/>
    <col min="11018" max="11018" width="15.85546875" style="562" customWidth="1"/>
    <col min="11019" max="11019" width="11.42578125" style="562" customWidth="1"/>
    <col min="11020" max="11262" width="11.42578125" style="562"/>
    <col min="11263" max="11263" width="23.42578125" style="562" customWidth="1"/>
    <col min="11264" max="11264" width="82.140625" style="562" bestFit="1" customWidth="1"/>
    <col min="11265" max="11265" width="17.140625" style="562" customWidth="1"/>
    <col min="11266" max="11267" width="11.42578125" style="562" customWidth="1"/>
    <col min="11268" max="11268" width="15.85546875" style="562" customWidth="1"/>
    <col min="11269" max="11269" width="11.42578125" style="562" customWidth="1"/>
    <col min="11270" max="11270" width="17.140625" style="562" customWidth="1"/>
    <col min="11271" max="11271" width="11.140625" style="562" customWidth="1"/>
    <col min="11272" max="11273" width="11.42578125" style="562" customWidth="1"/>
    <col min="11274" max="11274" width="15.85546875" style="562" customWidth="1"/>
    <col min="11275" max="11275" width="11.42578125" style="562" customWidth="1"/>
    <col min="11276" max="11518" width="11.42578125" style="562"/>
    <col min="11519" max="11519" width="23.42578125" style="562" customWidth="1"/>
    <col min="11520" max="11520" width="82.140625" style="562" bestFit="1" customWidth="1"/>
    <col min="11521" max="11521" width="17.140625" style="562" customWidth="1"/>
    <col min="11522" max="11523" width="11.42578125" style="562" customWidth="1"/>
    <col min="11524" max="11524" width="15.85546875" style="562" customWidth="1"/>
    <col min="11525" max="11525" width="11.42578125" style="562" customWidth="1"/>
    <col min="11526" max="11526" width="17.140625" style="562" customWidth="1"/>
    <col min="11527" max="11527" width="11.140625" style="562" customWidth="1"/>
    <col min="11528" max="11529" width="11.42578125" style="562" customWidth="1"/>
    <col min="11530" max="11530" width="15.85546875" style="562" customWidth="1"/>
    <col min="11531" max="11531" width="11.42578125" style="562" customWidth="1"/>
    <col min="11532" max="11774" width="11.42578125" style="562"/>
    <col min="11775" max="11775" width="23.42578125" style="562" customWidth="1"/>
    <col min="11776" max="11776" width="82.140625" style="562" bestFit="1" customWidth="1"/>
    <col min="11777" max="11777" width="17.140625" style="562" customWidth="1"/>
    <col min="11778" max="11779" width="11.42578125" style="562" customWidth="1"/>
    <col min="11780" max="11780" width="15.85546875" style="562" customWidth="1"/>
    <col min="11781" max="11781" width="11.42578125" style="562" customWidth="1"/>
    <col min="11782" max="11782" width="17.140625" style="562" customWidth="1"/>
    <col min="11783" max="11783" width="11.140625" style="562" customWidth="1"/>
    <col min="11784" max="11785" width="11.42578125" style="562" customWidth="1"/>
    <col min="11786" max="11786" width="15.85546875" style="562" customWidth="1"/>
    <col min="11787" max="11787" width="11.42578125" style="562" customWidth="1"/>
    <col min="11788" max="12030" width="11.42578125" style="562"/>
    <col min="12031" max="12031" width="23.42578125" style="562" customWidth="1"/>
    <col min="12032" max="12032" width="82.140625" style="562" bestFit="1" customWidth="1"/>
    <col min="12033" max="12033" width="17.140625" style="562" customWidth="1"/>
    <col min="12034" max="12035" width="11.42578125" style="562" customWidth="1"/>
    <col min="12036" max="12036" width="15.85546875" style="562" customWidth="1"/>
    <col min="12037" max="12037" width="11.42578125" style="562" customWidth="1"/>
    <col min="12038" max="12038" width="17.140625" style="562" customWidth="1"/>
    <col min="12039" max="12039" width="11.140625" style="562" customWidth="1"/>
    <col min="12040" max="12041" width="11.42578125" style="562" customWidth="1"/>
    <col min="12042" max="12042" width="15.85546875" style="562" customWidth="1"/>
    <col min="12043" max="12043" width="11.42578125" style="562" customWidth="1"/>
    <col min="12044" max="12286" width="11.42578125" style="562"/>
    <col min="12287" max="12287" width="23.42578125" style="562" customWidth="1"/>
    <col min="12288" max="12288" width="82.140625" style="562" bestFit="1" customWidth="1"/>
    <col min="12289" max="12289" width="17.140625" style="562" customWidth="1"/>
    <col min="12290" max="12291" width="11.42578125" style="562" customWidth="1"/>
    <col min="12292" max="12292" width="15.85546875" style="562" customWidth="1"/>
    <col min="12293" max="12293" width="11.42578125" style="562" customWidth="1"/>
    <col min="12294" max="12294" width="17.140625" style="562" customWidth="1"/>
    <col min="12295" max="12295" width="11.140625" style="562" customWidth="1"/>
    <col min="12296" max="12297" width="11.42578125" style="562" customWidth="1"/>
    <col min="12298" max="12298" width="15.85546875" style="562" customWidth="1"/>
    <col min="12299" max="12299" width="11.42578125" style="562" customWidth="1"/>
    <col min="12300" max="12542" width="11.42578125" style="562"/>
    <col min="12543" max="12543" width="23.42578125" style="562" customWidth="1"/>
    <col min="12544" max="12544" width="82.140625" style="562" bestFit="1" customWidth="1"/>
    <col min="12545" max="12545" width="17.140625" style="562" customWidth="1"/>
    <col min="12546" max="12547" width="11.42578125" style="562" customWidth="1"/>
    <col min="12548" max="12548" width="15.85546875" style="562" customWidth="1"/>
    <col min="12549" max="12549" width="11.42578125" style="562" customWidth="1"/>
    <col min="12550" max="12550" width="17.140625" style="562" customWidth="1"/>
    <col min="12551" max="12551" width="11.140625" style="562" customWidth="1"/>
    <col min="12552" max="12553" width="11.42578125" style="562" customWidth="1"/>
    <col min="12554" max="12554" width="15.85546875" style="562" customWidth="1"/>
    <col min="12555" max="12555" width="11.42578125" style="562" customWidth="1"/>
    <col min="12556" max="12798" width="11.42578125" style="562"/>
    <col min="12799" max="12799" width="23.42578125" style="562" customWidth="1"/>
    <col min="12800" max="12800" width="82.140625" style="562" bestFit="1" customWidth="1"/>
    <col min="12801" max="12801" width="17.140625" style="562" customWidth="1"/>
    <col min="12802" max="12803" width="11.42578125" style="562" customWidth="1"/>
    <col min="12804" max="12804" width="15.85546875" style="562" customWidth="1"/>
    <col min="12805" max="12805" width="11.42578125" style="562" customWidth="1"/>
    <col min="12806" max="12806" width="17.140625" style="562" customWidth="1"/>
    <col min="12807" max="12807" width="11.140625" style="562" customWidth="1"/>
    <col min="12808" max="12809" width="11.42578125" style="562" customWidth="1"/>
    <col min="12810" max="12810" width="15.85546875" style="562" customWidth="1"/>
    <col min="12811" max="12811" width="11.42578125" style="562" customWidth="1"/>
    <col min="12812" max="13054" width="11.42578125" style="562"/>
    <col min="13055" max="13055" width="23.42578125" style="562" customWidth="1"/>
    <col min="13056" max="13056" width="82.140625" style="562" bestFit="1" customWidth="1"/>
    <col min="13057" max="13057" width="17.140625" style="562" customWidth="1"/>
    <col min="13058" max="13059" width="11.42578125" style="562" customWidth="1"/>
    <col min="13060" max="13060" width="15.85546875" style="562" customWidth="1"/>
    <col min="13061" max="13061" width="11.42578125" style="562" customWidth="1"/>
    <col min="13062" max="13062" width="17.140625" style="562" customWidth="1"/>
    <col min="13063" max="13063" width="11.140625" style="562" customWidth="1"/>
    <col min="13064" max="13065" width="11.42578125" style="562" customWidth="1"/>
    <col min="13066" max="13066" width="15.85546875" style="562" customWidth="1"/>
    <col min="13067" max="13067" width="11.42578125" style="562" customWidth="1"/>
    <col min="13068" max="13310" width="11.42578125" style="562"/>
    <col min="13311" max="13311" width="23.42578125" style="562" customWidth="1"/>
    <col min="13312" max="13312" width="82.140625" style="562" bestFit="1" customWidth="1"/>
    <col min="13313" max="13313" width="17.140625" style="562" customWidth="1"/>
    <col min="13314" max="13315" width="11.42578125" style="562" customWidth="1"/>
    <col min="13316" max="13316" width="15.85546875" style="562" customWidth="1"/>
    <col min="13317" max="13317" width="11.42578125" style="562" customWidth="1"/>
    <col min="13318" max="13318" width="17.140625" style="562" customWidth="1"/>
    <col min="13319" max="13319" width="11.140625" style="562" customWidth="1"/>
    <col min="13320" max="13321" width="11.42578125" style="562" customWidth="1"/>
    <col min="13322" max="13322" width="15.85546875" style="562" customWidth="1"/>
    <col min="13323" max="13323" width="11.42578125" style="562" customWidth="1"/>
    <col min="13324" max="13566" width="11.42578125" style="562"/>
    <col min="13567" max="13567" width="23.42578125" style="562" customWidth="1"/>
    <col min="13568" max="13568" width="82.140625" style="562" bestFit="1" customWidth="1"/>
    <col min="13569" max="13569" width="17.140625" style="562" customWidth="1"/>
    <col min="13570" max="13571" width="11.42578125" style="562" customWidth="1"/>
    <col min="13572" max="13572" width="15.85546875" style="562" customWidth="1"/>
    <col min="13573" max="13573" width="11.42578125" style="562" customWidth="1"/>
    <col min="13574" max="13574" width="17.140625" style="562" customWidth="1"/>
    <col min="13575" max="13575" width="11.140625" style="562" customWidth="1"/>
    <col min="13576" max="13577" width="11.42578125" style="562" customWidth="1"/>
    <col min="13578" max="13578" width="15.85546875" style="562" customWidth="1"/>
    <col min="13579" max="13579" width="11.42578125" style="562" customWidth="1"/>
    <col min="13580" max="13822" width="11.42578125" style="562"/>
    <col min="13823" max="13823" width="23.42578125" style="562" customWidth="1"/>
    <col min="13824" max="13824" width="82.140625" style="562" bestFit="1" customWidth="1"/>
    <col min="13825" max="13825" width="17.140625" style="562" customWidth="1"/>
    <col min="13826" max="13827" width="11.42578125" style="562" customWidth="1"/>
    <col min="13828" max="13828" width="15.85546875" style="562" customWidth="1"/>
    <col min="13829" max="13829" width="11.42578125" style="562" customWidth="1"/>
    <col min="13830" max="13830" width="17.140625" style="562" customWidth="1"/>
    <col min="13831" max="13831" width="11.140625" style="562" customWidth="1"/>
    <col min="13832" max="13833" width="11.42578125" style="562" customWidth="1"/>
    <col min="13834" max="13834" width="15.85546875" style="562" customWidth="1"/>
    <col min="13835" max="13835" width="11.42578125" style="562" customWidth="1"/>
    <col min="13836" max="14078" width="11.42578125" style="562"/>
    <col min="14079" max="14079" width="23.42578125" style="562" customWidth="1"/>
    <col min="14080" max="14080" width="82.140625" style="562" bestFit="1" customWidth="1"/>
    <col min="14081" max="14081" width="17.140625" style="562" customWidth="1"/>
    <col min="14082" max="14083" width="11.42578125" style="562" customWidth="1"/>
    <col min="14084" max="14084" width="15.85546875" style="562" customWidth="1"/>
    <col min="14085" max="14085" width="11.42578125" style="562" customWidth="1"/>
    <col min="14086" max="14086" width="17.140625" style="562" customWidth="1"/>
    <col min="14087" max="14087" width="11.140625" style="562" customWidth="1"/>
    <col min="14088" max="14089" width="11.42578125" style="562" customWidth="1"/>
    <col min="14090" max="14090" width="15.85546875" style="562" customWidth="1"/>
    <col min="14091" max="14091" width="11.42578125" style="562" customWidth="1"/>
    <col min="14092" max="14334" width="11.42578125" style="562"/>
    <col min="14335" max="14335" width="23.42578125" style="562" customWidth="1"/>
    <col min="14336" max="14336" width="82.140625" style="562" bestFit="1" customWidth="1"/>
    <col min="14337" max="14337" width="17.140625" style="562" customWidth="1"/>
    <col min="14338" max="14339" width="11.42578125" style="562" customWidth="1"/>
    <col min="14340" max="14340" width="15.85546875" style="562" customWidth="1"/>
    <col min="14341" max="14341" width="11.42578125" style="562" customWidth="1"/>
    <col min="14342" max="14342" width="17.140625" style="562" customWidth="1"/>
    <col min="14343" max="14343" width="11.140625" style="562" customWidth="1"/>
    <col min="14344" max="14345" width="11.42578125" style="562" customWidth="1"/>
    <col min="14346" max="14346" width="15.85546875" style="562" customWidth="1"/>
    <col min="14347" max="14347" width="11.42578125" style="562" customWidth="1"/>
    <col min="14348" max="14590" width="11.42578125" style="562"/>
    <col min="14591" max="14591" width="23.42578125" style="562" customWidth="1"/>
    <col min="14592" max="14592" width="82.140625" style="562" bestFit="1" customWidth="1"/>
    <col min="14593" max="14593" width="17.140625" style="562" customWidth="1"/>
    <col min="14594" max="14595" width="11.42578125" style="562" customWidth="1"/>
    <col min="14596" max="14596" width="15.85546875" style="562" customWidth="1"/>
    <col min="14597" max="14597" width="11.42578125" style="562" customWidth="1"/>
    <col min="14598" max="14598" width="17.140625" style="562" customWidth="1"/>
    <col min="14599" max="14599" width="11.140625" style="562" customWidth="1"/>
    <col min="14600" max="14601" width="11.42578125" style="562" customWidth="1"/>
    <col min="14602" max="14602" width="15.85546875" style="562" customWidth="1"/>
    <col min="14603" max="14603" width="11.42578125" style="562" customWidth="1"/>
    <col min="14604" max="14846" width="11.42578125" style="562"/>
    <col min="14847" max="14847" width="23.42578125" style="562" customWidth="1"/>
    <col min="14848" max="14848" width="82.140625" style="562" bestFit="1" customWidth="1"/>
    <col min="14849" max="14849" width="17.140625" style="562" customWidth="1"/>
    <col min="14850" max="14851" width="11.42578125" style="562" customWidth="1"/>
    <col min="14852" max="14852" width="15.85546875" style="562" customWidth="1"/>
    <col min="14853" max="14853" width="11.42578125" style="562" customWidth="1"/>
    <col min="14854" max="14854" width="17.140625" style="562" customWidth="1"/>
    <col min="14855" max="14855" width="11.140625" style="562" customWidth="1"/>
    <col min="14856" max="14857" width="11.42578125" style="562" customWidth="1"/>
    <col min="14858" max="14858" width="15.85546875" style="562" customWidth="1"/>
    <col min="14859" max="14859" width="11.42578125" style="562" customWidth="1"/>
    <col min="14860" max="15102" width="11.42578125" style="562"/>
    <col min="15103" max="15103" width="23.42578125" style="562" customWidth="1"/>
    <col min="15104" max="15104" width="82.140625" style="562" bestFit="1" customWidth="1"/>
    <col min="15105" max="15105" width="17.140625" style="562" customWidth="1"/>
    <col min="15106" max="15107" width="11.42578125" style="562" customWidth="1"/>
    <col min="15108" max="15108" width="15.85546875" style="562" customWidth="1"/>
    <col min="15109" max="15109" width="11.42578125" style="562" customWidth="1"/>
    <col min="15110" max="15110" width="17.140625" style="562" customWidth="1"/>
    <col min="15111" max="15111" width="11.140625" style="562" customWidth="1"/>
    <col min="15112" max="15113" width="11.42578125" style="562" customWidth="1"/>
    <col min="15114" max="15114" width="15.85546875" style="562" customWidth="1"/>
    <col min="15115" max="15115" width="11.42578125" style="562" customWidth="1"/>
    <col min="15116" max="15358" width="11.42578125" style="562"/>
    <col min="15359" max="15359" width="23.42578125" style="562" customWidth="1"/>
    <col min="15360" max="15360" width="82.140625" style="562" bestFit="1" customWidth="1"/>
    <col min="15361" max="15361" width="17.140625" style="562" customWidth="1"/>
    <col min="15362" max="15363" width="11.42578125" style="562" customWidth="1"/>
    <col min="15364" max="15364" width="15.85546875" style="562" customWidth="1"/>
    <col min="15365" max="15365" width="11.42578125" style="562" customWidth="1"/>
    <col min="15366" max="15366" width="17.140625" style="562" customWidth="1"/>
    <col min="15367" max="15367" width="11.140625" style="562" customWidth="1"/>
    <col min="15368" max="15369" width="11.42578125" style="562" customWidth="1"/>
    <col min="15370" max="15370" width="15.85546875" style="562" customWidth="1"/>
    <col min="15371" max="15371" width="11.42578125" style="562" customWidth="1"/>
    <col min="15372" max="15614" width="11.42578125" style="562"/>
    <col min="15615" max="15615" width="23.42578125" style="562" customWidth="1"/>
    <col min="15616" max="15616" width="82.140625" style="562" bestFit="1" customWidth="1"/>
    <col min="15617" max="15617" width="17.140625" style="562" customWidth="1"/>
    <col min="15618" max="15619" width="11.42578125" style="562" customWidth="1"/>
    <col min="15620" max="15620" width="15.85546875" style="562" customWidth="1"/>
    <col min="15621" max="15621" width="11.42578125" style="562" customWidth="1"/>
    <col min="15622" max="15622" width="17.140625" style="562" customWidth="1"/>
    <col min="15623" max="15623" width="11.140625" style="562" customWidth="1"/>
    <col min="15624" max="15625" width="11.42578125" style="562" customWidth="1"/>
    <col min="15626" max="15626" width="15.85546875" style="562" customWidth="1"/>
    <col min="15627" max="15627" width="11.42578125" style="562" customWidth="1"/>
    <col min="15628" max="15870" width="11.42578125" style="562"/>
    <col min="15871" max="15871" width="23.42578125" style="562" customWidth="1"/>
    <col min="15872" max="15872" width="82.140625" style="562" bestFit="1" customWidth="1"/>
    <col min="15873" max="15873" width="17.140625" style="562" customWidth="1"/>
    <col min="15874" max="15875" width="11.42578125" style="562" customWidth="1"/>
    <col min="15876" max="15876" width="15.85546875" style="562" customWidth="1"/>
    <col min="15877" max="15877" width="11.42578125" style="562" customWidth="1"/>
    <col min="15878" max="15878" width="17.140625" style="562" customWidth="1"/>
    <col min="15879" max="15879" width="11.140625" style="562" customWidth="1"/>
    <col min="15880" max="15881" width="11.42578125" style="562" customWidth="1"/>
    <col min="15882" max="15882" width="15.85546875" style="562" customWidth="1"/>
    <col min="15883" max="15883" width="11.42578125" style="562" customWidth="1"/>
    <col min="15884" max="16126" width="11.42578125" style="562"/>
    <col min="16127" max="16127" width="23.42578125" style="562" customWidth="1"/>
    <col min="16128" max="16128" width="82.140625" style="562" bestFit="1" customWidth="1"/>
    <col min="16129" max="16129" width="17.140625" style="562" customWidth="1"/>
    <col min="16130" max="16131" width="11.42578125" style="562" customWidth="1"/>
    <col min="16132" max="16132" width="15.85546875" style="562" customWidth="1"/>
    <col min="16133" max="16133" width="11.42578125" style="562" customWidth="1"/>
    <col min="16134" max="16134" width="17.140625" style="562" customWidth="1"/>
    <col min="16135" max="16135" width="11.140625" style="562" customWidth="1"/>
    <col min="16136" max="16137" width="11.42578125" style="562" customWidth="1"/>
    <col min="16138" max="16138" width="15.85546875" style="562" customWidth="1"/>
    <col min="16139" max="16139" width="11.42578125" style="562" customWidth="1"/>
    <col min="16140" max="16384" width="11.42578125" style="562"/>
  </cols>
  <sheetData>
    <row r="1" spans="1:11" ht="21" thickBot="1" x14ac:dyDescent="0.25">
      <c r="A1" s="2122" t="s">
        <v>985</v>
      </c>
      <c r="B1" s="2122"/>
      <c r="C1" s="2122"/>
      <c r="D1" s="2123"/>
      <c r="E1" s="2123"/>
      <c r="F1" s="2123"/>
      <c r="G1" s="2123"/>
    </row>
    <row r="2" spans="1:11" ht="21" thickBot="1" x14ac:dyDescent="0.25">
      <c r="A2" s="2122" t="str">
        <f>Top!B93</f>
        <v>Pulse Oximeter Service 1.0.1</v>
      </c>
      <c r="B2" s="2122"/>
      <c r="C2" s="2124"/>
      <c r="D2" s="987" t="s">
        <v>986</v>
      </c>
      <c r="E2" s="988" t="str">
        <f>Top!E93</f>
        <v>PLXS.TS.p4</v>
      </c>
      <c r="F2" s="988"/>
      <c r="G2" s="991"/>
      <c r="H2" s="987" t="s">
        <v>11</v>
      </c>
      <c r="I2" s="989" t="str">
        <f>Top!G93</f>
        <v>PLXS.TS.p4</v>
      </c>
      <c r="J2" s="987" t="s">
        <v>987</v>
      </c>
      <c r="K2" s="1023">
        <v>44586</v>
      </c>
    </row>
    <row r="3" spans="1:11" ht="16.5" thickBot="1" x14ac:dyDescent="0.25">
      <c r="A3" s="171" t="s">
        <v>2</v>
      </c>
      <c r="B3" s="202">
        <f>rel_date</f>
        <v>46070</v>
      </c>
      <c r="D3" s="987" t="s">
        <v>989</v>
      </c>
      <c r="E3" s="988" t="str">
        <f>Top!F93</f>
        <v>PLXS.ICS.p3</v>
      </c>
      <c r="F3" s="988"/>
      <c r="G3" s="991"/>
      <c r="H3" s="977" t="s">
        <v>12</v>
      </c>
      <c r="I3" s="1611" t="str">
        <f>Top!H93</f>
        <v>PLXS.ICS.p4</v>
      </c>
      <c r="J3" s="977" t="s">
        <v>987</v>
      </c>
      <c r="K3" s="108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0" t="s">
        <v>1001</v>
      </c>
      <c r="B6" s="499" t="s">
        <v>1002</v>
      </c>
      <c r="C6" s="880" t="s">
        <v>2091</v>
      </c>
      <c r="D6" s="709"/>
      <c r="E6" s="730">
        <v>44676</v>
      </c>
      <c r="F6" s="710"/>
      <c r="G6" s="711"/>
      <c r="H6" s="606"/>
      <c r="I6" s="475">
        <v>44676</v>
      </c>
      <c r="J6" s="564"/>
      <c r="K6" s="565"/>
    </row>
    <row r="7" spans="1:11" s="566" customFormat="1" x14ac:dyDescent="0.2">
      <c r="A7" s="828" t="s">
        <v>12</v>
      </c>
      <c r="B7" s="758" t="s">
        <v>1004</v>
      </c>
      <c r="C7" s="1723" t="s">
        <v>1005</v>
      </c>
      <c r="D7" s="697"/>
      <c r="E7" s="698">
        <v>45564</v>
      </c>
      <c r="F7" s="699"/>
      <c r="G7" s="700" t="s">
        <v>8215</v>
      </c>
      <c r="H7" s="605"/>
      <c r="I7" s="461">
        <f>$B$3+90</f>
        <v>46160</v>
      </c>
      <c r="J7" s="204"/>
      <c r="K7" s="206" t="s">
        <v>1126</v>
      </c>
    </row>
    <row r="8" spans="1:11" s="566" customFormat="1" x14ac:dyDescent="0.2">
      <c r="A8" s="828" t="s">
        <v>8216</v>
      </c>
      <c r="B8" s="749" t="s">
        <v>8217</v>
      </c>
      <c r="C8" s="537"/>
      <c r="D8" s="697" t="s">
        <v>1010</v>
      </c>
      <c r="E8" s="698">
        <v>44676</v>
      </c>
      <c r="F8" s="699" t="s">
        <v>1011</v>
      </c>
      <c r="G8" s="700"/>
      <c r="H8" s="605" t="s">
        <v>1010</v>
      </c>
      <c r="I8" s="475">
        <v>44676</v>
      </c>
      <c r="J8" s="567" t="s">
        <v>1011</v>
      </c>
      <c r="K8" s="565"/>
    </row>
    <row r="9" spans="1:11" s="566" customFormat="1" x14ac:dyDescent="0.2">
      <c r="A9" s="828" t="s">
        <v>8218</v>
      </c>
      <c r="B9" s="749" t="s">
        <v>8219</v>
      </c>
      <c r="C9" s="537"/>
      <c r="D9" s="697" t="s">
        <v>1010</v>
      </c>
      <c r="E9" s="698">
        <v>44676</v>
      </c>
      <c r="F9" s="699" t="s">
        <v>1011</v>
      </c>
      <c r="G9" s="700"/>
      <c r="H9" s="605" t="s">
        <v>1010</v>
      </c>
      <c r="I9" s="475">
        <v>44676</v>
      </c>
      <c r="J9" s="567" t="s">
        <v>1011</v>
      </c>
      <c r="K9" s="565"/>
    </row>
    <row r="10" spans="1:11" s="566" customFormat="1" x14ac:dyDescent="0.2">
      <c r="A10" s="828" t="s">
        <v>8220</v>
      </c>
      <c r="B10" s="758" t="s">
        <v>8221</v>
      </c>
      <c r="C10" s="537"/>
      <c r="D10" s="697" t="s">
        <v>1010</v>
      </c>
      <c r="E10" s="698">
        <v>44676</v>
      </c>
      <c r="F10" s="699" t="s">
        <v>1011</v>
      </c>
      <c r="G10" s="700"/>
      <c r="H10" s="605" t="s">
        <v>1010</v>
      </c>
      <c r="I10" s="475">
        <v>44676</v>
      </c>
      <c r="J10" s="567" t="s">
        <v>1011</v>
      </c>
      <c r="K10" s="565"/>
    </row>
    <row r="11" spans="1:11" s="566" customFormat="1" x14ac:dyDescent="0.2">
      <c r="A11" s="828" t="s">
        <v>8222</v>
      </c>
      <c r="B11" s="758" t="s">
        <v>8223</v>
      </c>
      <c r="C11" s="537"/>
      <c r="D11" s="697" t="s">
        <v>1010</v>
      </c>
      <c r="E11" s="698">
        <v>44676</v>
      </c>
      <c r="F11" s="699" t="s">
        <v>1011</v>
      </c>
      <c r="G11" s="700"/>
      <c r="H11" s="605" t="s">
        <v>1010</v>
      </c>
      <c r="I11" s="475">
        <v>44676</v>
      </c>
      <c r="J11" s="567" t="s">
        <v>1011</v>
      </c>
      <c r="K11" s="565"/>
    </row>
    <row r="12" spans="1:11" s="566" customFormat="1" x14ac:dyDescent="0.2">
      <c r="A12" s="828" t="s">
        <v>8224</v>
      </c>
      <c r="B12" s="758" t="s">
        <v>8225</v>
      </c>
      <c r="C12" s="537"/>
      <c r="D12" s="697" t="s">
        <v>1010</v>
      </c>
      <c r="E12" s="698">
        <v>44676</v>
      </c>
      <c r="F12" s="699" t="s">
        <v>1011</v>
      </c>
      <c r="G12" s="700"/>
      <c r="H12" s="605" t="s">
        <v>1010</v>
      </c>
      <c r="I12" s="475">
        <v>44676</v>
      </c>
      <c r="J12" s="567" t="s">
        <v>1011</v>
      </c>
      <c r="K12" s="565"/>
    </row>
    <row r="13" spans="1:11" s="566" customFormat="1" x14ac:dyDescent="0.2">
      <c r="A13" s="828" t="s">
        <v>8226</v>
      </c>
      <c r="B13" s="758" t="s">
        <v>8227</v>
      </c>
      <c r="C13" s="537"/>
      <c r="D13" s="697" t="s">
        <v>1010</v>
      </c>
      <c r="E13" s="698">
        <v>44676</v>
      </c>
      <c r="F13" s="699" t="s">
        <v>1011</v>
      </c>
      <c r="G13" s="700"/>
      <c r="H13" s="605" t="s">
        <v>1010</v>
      </c>
      <c r="I13" s="475">
        <v>44676</v>
      </c>
      <c r="J13" s="567" t="s">
        <v>1011</v>
      </c>
      <c r="K13" s="565"/>
    </row>
    <row r="14" spans="1:11" s="566" customFormat="1" x14ac:dyDescent="0.2">
      <c r="A14" s="828" t="s">
        <v>8228</v>
      </c>
      <c r="B14" s="758" t="s">
        <v>8229</v>
      </c>
      <c r="C14" s="537"/>
      <c r="D14" s="697" t="s">
        <v>1010</v>
      </c>
      <c r="E14" s="698">
        <v>44676</v>
      </c>
      <c r="F14" s="699" t="s">
        <v>1011</v>
      </c>
      <c r="G14" s="700"/>
      <c r="H14" s="605" t="s">
        <v>1010</v>
      </c>
      <c r="I14" s="475">
        <v>44676</v>
      </c>
      <c r="J14" s="567" t="s">
        <v>1011</v>
      </c>
      <c r="K14" s="565"/>
    </row>
    <row r="15" spans="1:11" s="566" customFormat="1" x14ac:dyDescent="0.2">
      <c r="A15" s="828" t="s">
        <v>8230</v>
      </c>
      <c r="B15" s="758" t="s">
        <v>8231</v>
      </c>
      <c r="C15" s="537"/>
      <c r="D15" s="697" t="s">
        <v>1010</v>
      </c>
      <c r="E15" s="698">
        <v>44676</v>
      </c>
      <c r="F15" s="699" t="s">
        <v>1011</v>
      </c>
      <c r="G15" s="700"/>
      <c r="H15" s="605" t="s">
        <v>1010</v>
      </c>
      <c r="I15" s="475">
        <v>44676</v>
      </c>
      <c r="J15" s="567" t="s">
        <v>1011</v>
      </c>
      <c r="K15" s="565"/>
    </row>
    <row r="16" spans="1:11" s="566" customFormat="1" x14ac:dyDescent="0.2">
      <c r="A16" s="828" t="s">
        <v>8232</v>
      </c>
      <c r="B16" s="758" t="s">
        <v>8233</v>
      </c>
      <c r="C16" s="537"/>
      <c r="D16" s="697" t="s">
        <v>1010</v>
      </c>
      <c r="E16" s="698">
        <v>44676</v>
      </c>
      <c r="F16" s="699" t="s">
        <v>1011</v>
      </c>
      <c r="G16" s="700"/>
      <c r="H16" s="605" t="s">
        <v>1010</v>
      </c>
      <c r="I16" s="475">
        <v>44676</v>
      </c>
      <c r="J16" s="567" t="s">
        <v>1011</v>
      </c>
      <c r="K16" s="565"/>
    </row>
    <row r="17" spans="1:11" s="566" customFormat="1" x14ac:dyDescent="0.2">
      <c r="A17" s="828" t="s">
        <v>8234</v>
      </c>
      <c r="B17" s="758" t="s">
        <v>8235</v>
      </c>
      <c r="C17" s="537"/>
      <c r="D17" s="697" t="s">
        <v>1010</v>
      </c>
      <c r="E17" s="698">
        <v>44676</v>
      </c>
      <c r="F17" s="699" t="s">
        <v>1011</v>
      </c>
      <c r="G17" s="700"/>
      <c r="H17" s="605" t="s">
        <v>1010</v>
      </c>
      <c r="I17" s="475">
        <v>44676</v>
      </c>
      <c r="J17" s="567" t="s">
        <v>1011</v>
      </c>
      <c r="K17" s="565"/>
    </row>
    <row r="18" spans="1:11" s="566" customFormat="1" x14ac:dyDescent="0.2">
      <c r="A18" s="828" t="s">
        <v>8236</v>
      </c>
      <c r="B18" s="758" t="s">
        <v>8237</v>
      </c>
      <c r="C18" s="537"/>
      <c r="D18" s="697" t="s">
        <v>1010</v>
      </c>
      <c r="E18" s="698">
        <v>44676</v>
      </c>
      <c r="F18" s="699" t="s">
        <v>1011</v>
      </c>
      <c r="G18" s="700"/>
      <c r="H18" s="605" t="s">
        <v>1010</v>
      </c>
      <c r="I18" s="475">
        <v>44676</v>
      </c>
      <c r="J18" s="567" t="s">
        <v>1011</v>
      </c>
      <c r="K18" s="565"/>
    </row>
    <row r="19" spans="1:11" s="566" customFormat="1" x14ac:dyDescent="0.2">
      <c r="A19" s="828" t="s">
        <v>8238</v>
      </c>
      <c r="B19" s="758" t="s">
        <v>8239</v>
      </c>
      <c r="C19" s="537"/>
      <c r="D19" s="697" t="s">
        <v>1010</v>
      </c>
      <c r="E19" s="698">
        <v>44676</v>
      </c>
      <c r="F19" s="699" t="s">
        <v>1011</v>
      </c>
      <c r="G19" s="700"/>
      <c r="H19" s="605" t="s">
        <v>1010</v>
      </c>
      <c r="I19" s="475">
        <v>44676</v>
      </c>
      <c r="J19" s="567" t="s">
        <v>1011</v>
      </c>
      <c r="K19" s="565"/>
    </row>
    <row r="20" spans="1:11" s="566" customFormat="1" x14ac:dyDescent="0.2">
      <c r="A20" s="828" t="s">
        <v>8240</v>
      </c>
      <c r="B20" s="758" t="s">
        <v>8241</v>
      </c>
      <c r="C20" s="537"/>
      <c r="D20" s="697" t="s">
        <v>1010</v>
      </c>
      <c r="E20" s="698">
        <v>44676</v>
      </c>
      <c r="F20" s="699" t="s">
        <v>1011</v>
      </c>
      <c r="G20" s="700"/>
      <c r="H20" s="605" t="s">
        <v>1010</v>
      </c>
      <c r="I20" s="475">
        <v>44676</v>
      </c>
      <c r="J20" s="567" t="s">
        <v>1011</v>
      </c>
      <c r="K20" s="565"/>
    </row>
    <row r="21" spans="1:11" s="566" customFormat="1" x14ac:dyDescent="0.2">
      <c r="A21" s="828" t="s">
        <v>8242</v>
      </c>
      <c r="B21" s="758" t="s">
        <v>8243</v>
      </c>
      <c r="C21" s="537"/>
      <c r="D21" s="697" t="s">
        <v>1010</v>
      </c>
      <c r="E21" s="698">
        <v>44676</v>
      </c>
      <c r="F21" s="699" t="s">
        <v>1011</v>
      </c>
      <c r="G21" s="700"/>
      <c r="H21" s="605" t="s">
        <v>1010</v>
      </c>
      <c r="I21" s="475">
        <v>44676</v>
      </c>
      <c r="J21" s="567" t="s">
        <v>1011</v>
      </c>
      <c r="K21" s="565"/>
    </row>
    <row r="22" spans="1:11" s="566" customFormat="1" x14ac:dyDescent="0.2">
      <c r="A22" s="828" t="s">
        <v>8244</v>
      </c>
      <c r="B22" s="758" t="s">
        <v>8245</v>
      </c>
      <c r="C22" s="537"/>
      <c r="D22" s="697" t="s">
        <v>1010</v>
      </c>
      <c r="E22" s="698">
        <v>44676</v>
      </c>
      <c r="F22" s="699" t="s">
        <v>1011</v>
      </c>
      <c r="G22" s="700"/>
      <c r="H22" s="605" t="s">
        <v>1010</v>
      </c>
      <c r="I22" s="475">
        <v>44676</v>
      </c>
      <c r="J22" s="567" t="s">
        <v>1011</v>
      </c>
      <c r="K22" s="565"/>
    </row>
    <row r="23" spans="1:11" s="566" customFormat="1" x14ac:dyDescent="0.2">
      <c r="A23" s="828" t="s">
        <v>8246</v>
      </c>
      <c r="B23" s="758" t="s">
        <v>8247</v>
      </c>
      <c r="C23" s="537"/>
      <c r="D23" s="697" t="s">
        <v>1010</v>
      </c>
      <c r="E23" s="698">
        <v>44676</v>
      </c>
      <c r="F23" s="699" t="s">
        <v>1011</v>
      </c>
      <c r="G23" s="700"/>
      <c r="H23" s="605" t="s">
        <v>1010</v>
      </c>
      <c r="I23" s="475">
        <v>44676</v>
      </c>
      <c r="J23" s="567" t="s">
        <v>1011</v>
      </c>
      <c r="K23" s="565"/>
    </row>
    <row r="24" spans="1:11" s="566" customFormat="1" x14ac:dyDescent="0.2">
      <c r="A24" s="828" t="s">
        <v>8248</v>
      </c>
      <c r="B24" s="758" t="s">
        <v>8249</v>
      </c>
      <c r="C24" s="537"/>
      <c r="D24" s="697" t="s">
        <v>1010</v>
      </c>
      <c r="E24" s="698">
        <v>44676</v>
      </c>
      <c r="F24" s="699" t="s">
        <v>1011</v>
      </c>
      <c r="G24" s="700"/>
      <c r="H24" s="605" t="s">
        <v>1010</v>
      </c>
      <c r="I24" s="475">
        <v>44676</v>
      </c>
      <c r="J24" s="567" t="s">
        <v>1011</v>
      </c>
      <c r="K24" s="565"/>
    </row>
    <row r="25" spans="1:11" s="566" customFormat="1" x14ac:dyDescent="0.2">
      <c r="A25" s="828" t="s">
        <v>8250</v>
      </c>
      <c r="B25" s="758" t="s">
        <v>1224</v>
      </c>
      <c r="C25" s="537" t="s">
        <v>2091</v>
      </c>
      <c r="D25" s="697"/>
      <c r="E25" s="698"/>
      <c r="F25" s="699"/>
      <c r="G25" s="700"/>
      <c r="H25" s="605"/>
      <c r="I25" s="475"/>
      <c r="J25" s="567"/>
      <c r="K25" s="565"/>
    </row>
    <row r="26" spans="1:11" s="566" customFormat="1" x14ac:dyDescent="0.2">
      <c r="A26" s="828" t="s">
        <v>8251</v>
      </c>
      <c r="B26" s="758" t="s">
        <v>1224</v>
      </c>
      <c r="C26" s="537" t="s">
        <v>2091</v>
      </c>
      <c r="D26" s="697"/>
      <c r="E26" s="698"/>
      <c r="F26" s="699"/>
      <c r="G26" s="700"/>
      <c r="H26" s="605"/>
      <c r="I26" s="475"/>
      <c r="J26" s="567"/>
      <c r="K26" s="565"/>
    </row>
    <row r="27" spans="1:11" s="566" customFormat="1" x14ac:dyDescent="0.2">
      <c r="A27" s="828" t="s">
        <v>8252</v>
      </c>
      <c r="B27" s="758" t="s">
        <v>8191</v>
      </c>
      <c r="C27" s="537"/>
      <c r="D27" s="697" t="s">
        <v>1010</v>
      </c>
      <c r="E27" s="698">
        <v>44676</v>
      </c>
      <c r="F27" s="699" t="s">
        <v>1011</v>
      </c>
      <c r="G27" s="700"/>
      <c r="H27" s="605" t="s">
        <v>1010</v>
      </c>
      <c r="I27" s="475">
        <v>44676</v>
      </c>
      <c r="J27" s="567" t="s">
        <v>1011</v>
      </c>
      <c r="K27" s="565"/>
    </row>
    <row r="28" spans="1:11" s="566" customFormat="1" x14ac:dyDescent="0.2">
      <c r="A28" s="828" t="s">
        <v>8253</v>
      </c>
      <c r="B28" s="758" t="s">
        <v>8193</v>
      </c>
      <c r="C28" s="537"/>
      <c r="D28" s="697" t="s">
        <v>1010</v>
      </c>
      <c r="E28" s="698">
        <v>44676</v>
      </c>
      <c r="F28" s="699" t="s">
        <v>1011</v>
      </c>
      <c r="G28" s="700"/>
      <c r="H28" s="605" t="s">
        <v>1010</v>
      </c>
      <c r="I28" s="475">
        <v>44676</v>
      </c>
      <c r="J28" s="567" t="s">
        <v>1011</v>
      </c>
      <c r="K28" s="565"/>
    </row>
    <row r="29" spans="1:11" s="566" customFormat="1" x14ac:dyDescent="0.2">
      <c r="A29" s="828" t="s">
        <v>8254</v>
      </c>
      <c r="B29" s="758" t="s">
        <v>8255</v>
      </c>
      <c r="C29" s="537"/>
      <c r="D29" s="697" t="s">
        <v>1010</v>
      </c>
      <c r="E29" s="698">
        <v>44676</v>
      </c>
      <c r="F29" s="699" t="s">
        <v>1011</v>
      </c>
      <c r="G29" s="700"/>
      <c r="H29" s="605" t="s">
        <v>1010</v>
      </c>
      <c r="I29" s="475">
        <v>44676</v>
      </c>
      <c r="J29" s="567" t="s">
        <v>1011</v>
      </c>
      <c r="K29" s="565"/>
    </row>
    <row r="30" spans="1:11" s="566" customFormat="1" x14ac:dyDescent="0.2">
      <c r="A30" s="828" t="s">
        <v>8256</v>
      </c>
      <c r="B30" s="758" t="s">
        <v>8257</v>
      </c>
      <c r="C30" s="537"/>
      <c r="D30" s="697" t="s">
        <v>1010</v>
      </c>
      <c r="E30" s="698">
        <v>44676</v>
      </c>
      <c r="F30" s="699" t="s">
        <v>1011</v>
      </c>
      <c r="G30" s="700"/>
      <c r="H30" s="605" t="s">
        <v>1010</v>
      </c>
      <c r="I30" s="475">
        <v>44676</v>
      </c>
      <c r="J30" s="567" t="s">
        <v>1011</v>
      </c>
      <c r="K30" s="565"/>
    </row>
    <row r="31" spans="1:11" s="566" customFormat="1" ht="12.75" customHeight="1" x14ac:dyDescent="0.2">
      <c r="A31" s="828" t="s">
        <v>8258</v>
      </c>
      <c r="B31" s="758" t="s">
        <v>8259</v>
      </c>
      <c r="C31" s="537"/>
      <c r="D31" s="697" t="s">
        <v>1010</v>
      </c>
      <c r="E31" s="698">
        <v>44676</v>
      </c>
      <c r="F31" s="699" t="s">
        <v>1011</v>
      </c>
      <c r="G31" s="700"/>
      <c r="H31" s="605" t="s">
        <v>1010</v>
      </c>
      <c r="I31" s="475">
        <v>44676</v>
      </c>
      <c r="J31" s="567" t="s">
        <v>1011</v>
      </c>
      <c r="K31" s="565"/>
    </row>
    <row r="32" spans="1:11" s="566" customFormat="1" x14ac:dyDescent="0.2">
      <c r="A32" s="828" t="s">
        <v>8260</v>
      </c>
      <c r="B32" s="758" t="s">
        <v>8261</v>
      </c>
      <c r="C32" s="537"/>
      <c r="D32" s="697" t="s">
        <v>1010</v>
      </c>
      <c r="E32" s="698">
        <v>44676</v>
      </c>
      <c r="F32" s="699" t="s">
        <v>1011</v>
      </c>
      <c r="G32" s="700"/>
      <c r="H32" s="605" t="s">
        <v>1010</v>
      </c>
      <c r="I32" s="475">
        <v>44676</v>
      </c>
      <c r="J32" s="567" t="s">
        <v>1011</v>
      </c>
      <c r="K32" s="565"/>
    </row>
    <row r="33" spans="1:11" s="566" customFormat="1" x14ac:dyDescent="0.2">
      <c r="A33" s="828" t="s">
        <v>8262</v>
      </c>
      <c r="B33" s="758" t="s">
        <v>8263</v>
      </c>
      <c r="C33" s="537"/>
      <c r="D33" s="697" t="s">
        <v>1010</v>
      </c>
      <c r="E33" s="698">
        <v>44676</v>
      </c>
      <c r="F33" s="699" t="s">
        <v>1011</v>
      </c>
      <c r="G33" s="700"/>
      <c r="H33" s="605" t="s">
        <v>1010</v>
      </c>
      <c r="I33" s="475">
        <v>44676</v>
      </c>
      <c r="J33" s="567" t="s">
        <v>1011</v>
      </c>
      <c r="K33" s="565"/>
    </row>
    <row r="34" spans="1:11" s="566" customFormat="1" x14ac:dyDescent="0.2">
      <c r="A34" s="828" t="s">
        <v>8264</v>
      </c>
      <c r="B34" s="758" t="s">
        <v>8265</v>
      </c>
      <c r="C34" s="537"/>
      <c r="D34" s="697" t="s">
        <v>1010</v>
      </c>
      <c r="E34" s="698">
        <v>44676</v>
      </c>
      <c r="F34" s="699" t="s">
        <v>1011</v>
      </c>
      <c r="G34" s="700"/>
      <c r="H34" s="605" t="s">
        <v>1010</v>
      </c>
      <c r="I34" s="475">
        <v>44676</v>
      </c>
      <c r="J34" s="567" t="s">
        <v>1011</v>
      </c>
      <c r="K34" s="565"/>
    </row>
    <row r="35" spans="1:11" s="566" customFormat="1" x14ac:dyDescent="0.2">
      <c r="A35" s="828" t="s">
        <v>8266</v>
      </c>
      <c r="B35" s="758" t="s">
        <v>8195</v>
      </c>
      <c r="C35" s="537"/>
      <c r="D35" s="697" t="s">
        <v>1010</v>
      </c>
      <c r="E35" s="698">
        <v>44676</v>
      </c>
      <c r="F35" s="699" t="s">
        <v>1011</v>
      </c>
      <c r="G35" s="700"/>
      <c r="H35" s="605" t="s">
        <v>1010</v>
      </c>
      <c r="I35" s="475">
        <v>44676</v>
      </c>
      <c r="J35" s="567" t="s">
        <v>1011</v>
      </c>
      <c r="K35" s="565"/>
    </row>
    <row r="36" spans="1:11" s="566" customFormat="1" x14ac:dyDescent="0.2">
      <c r="A36" s="828" t="s">
        <v>8267</v>
      </c>
      <c r="B36" s="758" t="s">
        <v>8197</v>
      </c>
      <c r="C36" s="537"/>
      <c r="D36" s="697" t="s">
        <v>1010</v>
      </c>
      <c r="E36" s="698">
        <v>44676</v>
      </c>
      <c r="F36" s="699" t="s">
        <v>1011</v>
      </c>
      <c r="G36" s="700"/>
      <c r="H36" s="605" t="s">
        <v>1010</v>
      </c>
      <c r="I36" s="475">
        <v>44676</v>
      </c>
      <c r="J36" s="567" t="s">
        <v>1011</v>
      </c>
      <c r="K36" s="565"/>
    </row>
    <row r="37" spans="1:11" s="566" customFormat="1" x14ac:dyDescent="0.2">
      <c r="A37" s="828" t="s">
        <v>8268</v>
      </c>
      <c r="B37" s="758" t="s">
        <v>6468</v>
      </c>
      <c r="C37" s="537"/>
      <c r="D37" s="697" t="s">
        <v>1010</v>
      </c>
      <c r="E37" s="698">
        <v>44676</v>
      </c>
      <c r="F37" s="699" t="s">
        <v>1011</v>
      </c>
      <c r="G37" s="700"/>
      <c r="H37" s="605" t="s">
        <v>1010</v>
      </c>
      <c r="I37" s="475">
        <v>44676</v>
      </c>
      <c r="J37" s="567" t="s">
        <v>1011</v>
      </c>
      <c r="K37" s="565"/>
    </row>
    <row r="38" spans="1:11" s="566" customFormat="1" x14ac:dyDescent="0.2">
      <c r="A38" s="828" t="s">
        <v>8269</v>
      </c>
      <c r="B38" s="758" t="s">
        <v>1224</v>
      </c>
      <c r="C38" s="537" t="s">
        <v>2091</v>
      </c>
      <c r="D38" s="697"/>
      <c r="E38" s="698"/>
      <c r="F38" s="699"/>
      <c r="G38" s="700"/>
      <c r="H38" s="605"/>
      <c r="I38" s="475"/>
      <c r="J38" s="567"/>
      <c r="K38" s="565"/>
    </row>
    <row r="39" spans="1:11" s="634" customFormat="1" x14ac:dyDescent="0.2">
      <c r="A39" s="916" t="s">
        <v>8270</v>
      </c>
      <c r="B39" s="917" t="s">
        <v>8144</v>
      </c>
      <c r="C39" s="889" t="s">
        <v>2091</v>
      </c>
      <c r="D39" s="754" t="s">
        <v>1010</v>
      </c>
      <c r="E39" s="755">
        <v>44767</v>
      </c>
      <c r="F39" s="756" t="s">
        <v>1011</v>
      </c>
      <c r="G39" s="757"/>
      <c r="H39" s="939" t="s">
        <v>1010</v>
      </c>
      <c r="I39" s="475">
        <v>44767</v>
      </c>
      <c r="J39" s="940" t="s">
        <v>1011</v>
      </c>
      <c r="K39" s="744"/>
    </row>
    <row r="40" spans="1:11" s="634" customFormat="1" x14ac:dyDescent="0.2">
      <c r="A40" s="916" t="s">
        <v>8271</v>
      </c>
      <c r="B40" s="917" t="s">
        <v>8146</v>
      </c>
      <c r="C40" s="889" t="s">
        <v>2091</v>
      </c>
      <c r="D40" s="754" t="s">
        <v>1010</v>
      </c>
      <c r="E40" s="755">
        <v>44767</v>
      </c>
      <c r="F40" s="756" t="s">
        <v>1011</v>
      </c>
      <c r="G40" s="757"/>
      <c r="H40" s="939" t="s">
        <v>1010</v>
      </c>
      <c r="I40" s="475">
        <v>44767</v>
      </c>
      <c r="J40" s="940" t="s">
        <v>1011</v>
      </c>
      <c r="K40" s="744"/>
    </row>
    <row r="41" spans="1:11" s="634" customFormat="1" x14ac:dyDescent="0.2">
      <c r="A41" s="916" t="s">
        <v>8272</v>
      </c>
      <c r="B41" s="917" t="s">
        <v>8148</v>
      </c>
      <c r="C41" s="889" t="s">
        <v>2091</v>
      </c>
      <c r="D41" s="754" t="s">
        <v>1010</v>
      </c>
      <c r="E41" s="755">
        <v>44767</v>
      </c>
      <c r="F41" s="756" t="s">
        <v>1011</v>
      </c>
      <c r="G41" s="757"/>
      <c r="H41" s="939" t="s">
        <v>1010</v>
      </c>
      <c r="I41" s="475">
        <v>44767</v>
      </c>
      <c r="J41" s="940" t="s">
        <v>1011</v>
      </c>
      <c r="K41" s="744"/>
    </row>
    <row r="42" spans="1:11" s="634" customFormat="1" x14ac:dyDescent="0.2">
      <c r="A42" s="916" t="s">
        <v>8273</v>
      </c>
      <c r="B42" s="917" t="s">
        <v>2105</v>
      </c>
      <c r="C42" s="889" t="s">
        <v>2091</v>
      </c>
      <c r="D42" s="754" t="s">
        <v>1010</v>
      </c>
      <c r="E42" s="755">
        <v>44767</v>
      </c>
      <c r="F42" s="756" t="s">
        <v>1011</v>
      </c>
      <c r="G42" s="757"/>
      <c r="H42" s="939" t="s">
        <v>1010</v>
      </c>
      <c r="I42" s="475">
        <v>44767</v>
      </c>
      <c r="J42" s="940" t="s">
        <v>1011</v>
      </c>
      <c r="K42" s="744"/>
    </row>
    <row r="43" spans="1:11" s="634" customFormat="1" x14ac:dyDescent="0.2">
      <c r="A43" s="916" t="s">
        <v>8274</v>
      </c>
      <c r="B43" s="917" t="s">
        <v>8275</v>
      </c>
      <c r="C43" s="950" t="s">
        <v>2091</v>
      </c>
      <c r="D43" s="754" t="s">
        <v>1010</v>
      </c>
      <c r="E43" s="755">
        <v>44767</v>
      </c>
      <c r="F43" s="756" t="s">
        <v>1011</v>
      </c>
      <c r="G43" s="757"/>
      <c r="H43" s="939" t="s">
        <v>1010</v>
      </c>
      <c r="I43" s="475">
        <v>44767</v>
      </c>
      <c r="J43" s="940" t="s">
        <v>1011</v>
      </c>
      <c r="K43" s="744"/>
    </row>
    <row r="44" spans="1:11" s="634" customFormat="1" x14ac:dyDescent="0.2">
      <c r="A44" s="916" t="s">
        <v>8276</v>
      </c>
      <c r="B44" s="917" t="s">
        <v>8155</v>
      </c>
      <c r="C44" s="950" t="s">
        <v>2091</v>
      </c>
      <c r="D44" s="754" t="s">
        <v>1010</v>
      </c>
      <c r="E44" s="755">
        <v>44767</v>
      </c>
      <c r="F44" s="756" t="s">
        <v>1011</v>
      </c>
      <c r="G44" s="757"/>
      <c r="H44" s="939" t="s">
        <v>1010</v>
      </c>
      <c r="I44" s="475">
        <v>44767</v>
      </c>
      <c r="J44" s="940" t="s">
        <v>1011</v>
      </c>
      <c r="K44" s="744"/>
    </row>
    <row r="45" spans="1:11" s="634" customFormat="1" x14ac:dyDescent="0.2">
      <c r="A45" s="916" t="s">
        <v>8277</v>
      </c>
      <c r="B45" s="917" t="s">
        <v>8278</v>
      </c>
      <c r="C45" s="950" t="s">
        <v>2091</v>
      </c>
      <c r="D45" s="754" t="s">
        <v>1010</v>
      </c>
      <c r="E45" s="755">
        <v>44767</v>
      </c>
      <c r="F45" s="756" t="s">
        <v>1011</v>
      </c>
      <c r="G45" s="757"/>
      <c r="H45" s="939" t="s">
        <v>1010</v>
      </c>
      <c r="I45" s="475">
        <v>44767</v>
      </c>
      <c r="J45" s="940" t="s">
        <v>1011</v>
      </c>
      <c r="K45" s="744"/>
    </row>
    <row r="46" spans="1:11" s="634" customFormat="1" ht="13.5" thickBot="1" x14ac:dyDescent="0.25">
      <c r="A46" s="833" t="s">
        <v>8279</v>
      </c>
      <c r="B46" s="879" t="s">
        <v>8158</v>
      </c>
      <c r="C46" s="767" t="s">
        <v>2091</v>
      </c>
      <c r="D46" s="721" t="s">
        <v>1010</v>
      </c>
      <c r="E46" s="722">
        <v>44767</v>
      </c>
      <c r="F46" s="723" t="s">
        <v>1011</v>
      </c>
      <c r="G46" s="724"/>
      <c r="H46" s="725" t="s">
        <v>1010</v>
      </c>
      <c r="I46" s="1146">
        <v>44767</v>
      </c>
      <c r="J46" s="726" t="s">
        <v>1011</v>
      </c>
      <c r="K46" s="727"/>
    </row>
    <row r="47" spans="1:11" s="173" customFormat="1" x14ac:dyDescent="0.2">
      <c r="A47" s="569"/>
      <c r="B47" s="569"/>
      <c r="C47" s="569"/>
      <c r="D47" s="570"/>
      <c r="E47" s="570"/>
      <c r="F47" s="570"/>
      <c r="G47" s="570"/>
      <c r="H47" s="570"/>
      <c r="I47" s="570"/>
      <c r="J47" s="570"/>
      <c r="K47" s="570"/>
    </row>
    <row r="48" spans="1:11" x14ac:dyDescent="0.2">
      <c r="A48" s="571" t="s">
        <v>1122</v>
      </c>
      <c r="B48" s="571"/>
      <c r="C48" s="571"/>
      <c r="D48" s="571"/>
      <c r="E48" s="571"/>
      <c r="F48" s="571"/>
      <c r="G48" s="571"/>
      <c r="H48" s="571"/>
      <c r="I48" s="571"/>
      <c r="J48" s="571"/>
      <c r="K48" s="571"/>
    </row>
    <row r="49" spans="1:13" x14ac:dyDescent="0.2">
      <c r="A49" s="2141" t="s">
        <v>1123</v>
      </c>
      <c r="B49" s="2141"/>
      <c r="C49" s="2141"/>
      <c r="D49" s="2141"/>
      <c r="E49" s="2141"/>
      <c r="F49" s="2141"/>
      <c r="G49" s="2141"/>
      <c r="H49" s="2141"/>
      <c r="I49" s="2141"/>
      <c r="J49" s="2141"/>
      <c r="K49" s="2141"/>
      <c r="L49" s="2141"/>
      <c r="M49" s="2141"/>
    </row>
    <row r="50" spans="1:13" x14ac:dyDescent="0.2">
      <c r="A50" s="173"/>
      <c r="D50" s="384"/>
      <c r="E50" s="384"/>
      <c r="F50" s="575"/>
      <c r="G50" s="385"/>
      <c r="H50" s="384"/>
      <c r="I50" s="384"/>
      <c r="J50" s="575"/>
      <c r="K50" s="575"/>
    </row>
    <row r="51" spans="1:13" x14ac:dyDescent="0.2">
      <c r="B51" s="632"/>
      <c r="D51" s="384"/>
      <c r="E51" s="384"/>
      <c r="F51" s="575"/>
      <c r="G51" s="385"/>
      <c r="H51" s="384"/>
      <c r="I51" s="384"/>
      <c r="J51" s="575"/>
      <c r="K51" s="575"/>
    </row>
    <row r="52" spans="1:13" x14ac:dyDescent="0.2">
      <c r="B52" s="632"/>
      <c r="D52" s="384"/>
      <c r="E52" s="384"/>
      <c r="F52" s="575"/>
      <c r="G52" s="385"/>
      <c r="H52" s="384"/>
      <c r="I52" s="384"/>
      <c r="J52" s="575"/>
      <c r="K52" s="575"/>
    </row>
    <row r="53" spans="1:13" x14ac:dyDescent="0.2">
      <c r="B53" s="632"/>
      <c r="D53" s="384"/>
      <c r="E53" s="384"/>
      <c r="F53" s="575"/>
      <c r="G53" s="385"/>
      <c r="H53" s="384"/>
      <c r="I53" s="384"/>
      <c r="J53" s="575"/>
      <c r="K53" s="575"/>
    </row>
    <row r="54" spans="1:13" x14ac:dyDescent="0.2">
      <c r="B54" s="632"/>
      <c r="D54" s="384"/>
      <c r="E54" s="384"/>
      <c r="F54" s="575"/>
      <c r="G54" s="385"/>
      <c r="H54" s="384"/>
      <c r="I54" s="384"/>
      <c r="J54" s="575"/>
      <c r="K54" s="575"/>
    </row>
    <row r="55" spans="1:13" x14ac:dyDescent="0.2">
      <c r="B55" s="632"/>
      <c r="D55" s="384"/>
      <c r="E55" s="384"/>
      <c r="F55" s="575"/>
      <c r="G55" s="385"/>
      <c r="H55" s="384"/>
      <c r="I55" s="384"/>
      <c r="J55" s="575"/>
      <c r="K55" s="575"/>
    </row>
    <row r="56" spans="1:13" x14ac:dyDescent="0.2">
      <c r="B56" s="632"/>
      <c r="D56" s="384"/>
      <c r="E56" s="384"/>
      <c r="F56" s="575"/>
      <c r="G56" s="385"/>
      <c r="H56" s="384"/>
      <c r="I56" s="384"/>
      <c r="J56" s="575"/>
      <c r="K56" s="575"/>
    </row>
    <row r="57" spans="1:13" x14ac:dyDescent="0.2">
      <c r="D57" s="384"/>
      <c r="E57" s="384"/>
      <c r="F57" s="575"/>
      <c r="G57" s="385"/>
      <c r="H57" s="384"/>
      <c r="I57" s="384"/>
      <c r="J57" s="575"/>
      <c r="K57" s="575"/>
    </row>
    <row r="58" spans="1:13" x14ac:dyDescent="0.2">
      <c r="D58" s="384"/>
      <c r="E58" s="384"/>
      <c r="F58" s="575"/>
      <c r="G58" s="385"/>
      <c r="H58" s="384"/>
      <c r="I58" s="384"/>
      <c r="J58" s="575"/>
      <c r="K58" s="575"/>
    </row>
    <row r="59" spans="1:13" x14ac:dyDescent="0.2">
      <c r="D59" s="384"/>
      <c r="E59" s="384"/>
      <c r="F59" s="575"/>
      <c r="G59" s="385"/>
      <c r="H59" s="384"/>
      <c r="I59" s="384"/>
      <c r="J59" s="575"/>
      <c r="K59" s="575"/>
    </row>
    <row r="60" spans="1:13" x14ac:dyDescent="0.2">
      <c r="D60" s="384"/>
      <c r="E60" s="384"/>
      <c r="F60" s="575"/>
      <c r="G60" s="385"/>
      <c r="H60" s="384"/>
      <c r="I60" s="384"/>
      <c r="J60" s="575"/>
      <c r="K60" s="575"/>
    </row>
    <row r="61" spans="1:13" x14ac:dyDescent="0.2">
      <c r="D61" s="384"/>
      <c r="E61" s="384"/>
      <c r="F61" s="575"/>
      <c r="G61" s="385"/>
      <c r="H61" s="384"/>
      <c r="I61" s="384"/>
      <c r="J61" s="575"/>
      <c r="K61" s="575"/>
    </row>
    <row r="62" spans="1:13" x14ac:dyDescent="0.2">
      <c r="D62" s="384"/>
      <c r="E62" s="384"/>
      <c r="F62" s="575"/>
      <c r="G62" s="385"/>
      <c r="H62" s="384"/>
      <c r="I62" s="384"/>
      <c r="J62" s="575"/>
      <c r="K62" s="575"/>
    </row>
    <row r="63" spans="1:13" x14ac:dyDescent="0.2">
      <c r="D63" s="384"/>
      <c r="E63" s="384"/>
      <c r="F63" s="575"/>
      <c r="G63" s="385"/>
      <c r="H63" s="384"/>
      <c r="I63" s="384"/>
      <c r="J63" s="575"/>
      <c r="K63" s="575"/>
    </row>
    <row r="64" spans="1:13" x14ac:dyDescent="0.2">
      <c r="D64" s="384"/>
      <c r="E64" s="384"/>
      <c r="F64" s="575"/>
      <c r="G64" s="385"/>
      <c r="H64" s="384"/>
      <c r="I64" s="384"/>
      <c r="J64" s="575"/>
      <c r="K64" s="575"/>
    </row>
    <row r="65" spans="4:11" x14ac:dyDescent="0.2">
      <c r="D65" s="384"/>
      <c r="E65" s="384"/>
      <c r="F65" s="575"/>
      <c r="G65" s="385"/>
      <c r="H65" s="384"/>
      <c r="I65" s="384"/>
      <c r="J65" s="575"/>
      <c r="K65" s="575"/>
    </row>
    <row r="66" spans="4:11" x14ac:dyDescent="0.2">
      <c r="D66" s="384"/>
      <c r="E66" s="384"/>
      <c r="F66" s="575"/>
      <c r="G66" s="385"/>
      <c r="H66" s="384"/>
      <c r="I66" s="384"/>
      <c r="J66" s="575"/>
      <c r="K66" s="575"/>
    </row>
    <row r="67" spans="4:11" x14ac:dyDescent="0.2">
      <c r="D67" s="384"/>
      <c r="E67" s="384"/>
      <c r="F67" s="575"/>
      <c r="G67" s="385"/>
      <c r="H67" s="384"/>
      <c r="I67" s="384"/>
      <c r="J67" s="575"/>
      <c r="K67" s="575"/>
    </row>
    <row r="68" spans="4:11" x14ac:dyDescent="0.2">
      <c r="D68" s="384"/>
      <c r="E68" s="384"/>
      <c r="F68" s="575"/>
      <c r="G68" s="385"/>
      <c r="H68" s="384"/>
      <c r="I68" s="384"/>
      <c r="J68" s="575"/>
      <c r="K68" s="575"/>
    </row>
    <row r="69" spans="4:11" x14ac:dyDescent="0.2">
      <c r="D69" s="384"/>
      <c r="E69" s="384"/>
      <c r="F69" s="575"/>
      <c r="G69" s="385"/>
      <c r="H69" s="384"/>
      <c r="I69" s="384"/>
      <c r="J69" s="575"/>
      <c r="K69" s="575"/>
    </row>
    <row r="70" spans="4:11" x14ac:dyDescent="0.2">
      <c r="D70" s="384"/>
      <c r="E70" s="384"/>
      <c r="F70" s="575"/>
      <c r="G70" s="385"/>
      <c r="H70" s="384"/>
      <c r="I70" s="384"/>
      <c r="J70" s="575"/>
      <c r="K70" s="575"/>
    </row>
    <row r="71" spans="4:11" x14ac:dyDescent="0.2">
      <c r="D71" s="384"/>
      <c r="E71" s="384"/>
      <c r="F71" s="575"/>
      <c r="G71" s="385"/>
      <c r="H71" s="384"/>
      <c r="I71" s="384"/>
      <c r="J71" s="575"/>
      <c r="K71" s="575"/>
    </row>
    <row r="72" spans="4:11" x14ac:dyDescent="0.2">
      <c r="D72" s="384"/>
      <c r="E72" s="384"/>
      <c r="F72" s="575"/>
      <c r="G72" s="385"/>
      <c r="H72" s="384"/>
      <c r="I72" s="384"/>
      <c r="J72" s="575"/>
      <c r="K72" s="575"/>
    </row>
    <row r="73" spans="4:11" x14ac:dyDescent="0.2">
      <c r="D73" s="384"/>
      <c r="E73" s="384"/>
      <c r="F73" s="575"/>
      <c r="G73" s="385"/>
      <c r="H73" s="384"/>
      <c r="I73" s="384"/>
      <c r="J73" s="575"/>
      <c r="K73" s="575"/>
    </row>
    <row r="74" spans="4:11" x14ac:dyDescent="0.2">
      <c r="D74" s="384"/>
      <c r="E74" s="384"/>
      <c r="F74" s="575"/>
      <c r="G74" s="385"/>
      <c r="H74" s="384"/>
      <c r="I74" s="384"/>
      <c r="J74" s="575"/>
      <c r="K74" s="575"/>
    </row>
    <row r="75" spans="4:11" x14ac:dyDescent="0.2">
      <c r="D75" s="384"/>
      <c r="E75" s="384"/>
      <c r="F75" s="575"/>
      <c r="G75" s="385"/>
      <c r="H75" s="384"/>
      <c r="I75" s="384"/>
      <c r="J75" s="575"/>
      <c r="K75" s="575"/>
    </row>
    <row r="76" spans="4:11" x14ac:dyDescent="0.2">
      <c r="D76" s="384"/>
      <c r="E76" s="384"/>
      <c r="F76" s="575"/>
      <c r="G76" s="385"/>
      <c r="H76" s="384"/>
      <c r="I76" s="384"/>
      <c r="J76" s="575"/>
      <c r="K76" s="575"/>
    </row>
    <row r="77" spans="4:11" x14ac:dyDescent="0.2">
      <c r="D77" s="384"/>
      <c r="E77" s="384"/>
      <c r="F77" s="575"/>
      <c r="G77" s="385"/>
      <c r="H77" s="384"/>
      <c r="I77" s="384"/>
      <c r="J77" s="575"/>
      <c r="K77" s="575"/>
    </row>
    <row r="78" spans="4:11" x14ac:dyDescent="0.2">
      <c r="D78" s="384"/>
      <c r="E78" s="384"/>
      <c r="F78" s="575"/>
      <c r="G78" s="385"/>
      <c r="H78" s="384"/>
      <c r="I78" s="384"/>
      <c r="J78" s="575"/>
      <c r="K78" s="575"/>
    </row>
    <row r="79" spans="4:11" x14ac:dyDescent="0.2">
      <c r="D79" s="384"/>
      <c r="E79" s="384"/>
      <c r="F79" s="575"/>
      <c r="G79" s="385"/>
      <c r="H79" s="384"/>
      <c r="I79" s="384"/>
      <c r="J79" s="575"/>
      <c r="K79" s="575"/>
    </row>
    <row r="80" spans="4:11" x14ac:dyDescent="0.2">
      <c r="D80" s="384"/>
      <c r="E80" s="384"/>
      <c r="F80" s="575"/>
      <c r="G80" s="385"/>
      <c r="H80" s="384"/>
      <c r="I80" s="384"/>
      <c r="J80" s="575"/>
      <c r="K80" s="575"/>
    </row>
    <row r="81" spans="4:11" x14ac:dyDescent="0.2">
      <c r="D81" s="384"/>
      <c r="E81" s="384"/>
      <c r="F81" s="575"/>
      <c r="G81" s="385"/>
      <c r="H81" s="384"/>
      <c r="I81" s="384"/>
      <c r="J81" s="575"/>
      <c r="K81" s="575"/>
    </row>
    <row r="82" spans="4:11" x14ac:dyDescent="0.2">
      <c r="D82" s="384"/>
      <c r="E82" s="384"/>
      <c r="F82" s="575"/>
      <c r="G82" s="385"/>
      <c r="H82" s="384"/>
      <c r="I82" s="384"/>
      <c r="J82" s="575"/>
      <c r="K82" s="575"/>
    </row>
    <row r="83" spans="4:11" x14ac:dyDescent="0.2">
      <c r="D83" s="384"/>
      <c r="E83" s="384"/>
      <c r="F83" s="575"/>
      <c r="G83" s="385"/>
      <c r="H83" s="384"/>
      <c r="I83" s="384"/>
      <c r="J83" s="575"/>
      <c r="K83" s="575"/>
    </row>
    <row r="84" spans="4:11" x14ac:dyDescent="0.2">
      <c r="D84" s="384"/>
      <c r="E84" s="384"/>
      <c r="F84" s="575"/>
      <c r="G84" s="385"/>
      <c r="H84" s="384"/>
      <c r="I84" s="384"/>
      <c r="J84" s="575"/>
      <c r="K84" s="575"/>
    </row>
    <row r="85" spans="4:11" x14ac:dyDescent="0.2">
      <c r="D85" s="384"/>
      <c r="E85" s="384"/>
      <c r="F85" s="575"/>
      <c r="G85" s="385"/>
      <c r="H85" s="384"/>
      <c r="I85" s="384"/>
      <c r="J85" s="575"/>
      <c r="K85" s="575"/>
    </row>
    <row r="86" spans="4:11" x14ac:dyDescent="0.2">
      <c r="D86" s="384"/>
      <c r="E86" s="384"/>
      <c r="F86" s="575"/>
      <c r="G86" s="385"/>
      <c r="H86" s="384"/>
      <c r="I86" s="384"/>
      <c r="J86" s="575"/>
      <c r="K86" s="575"/>
    </row>
  </sheetData>
  <mergeCells count="7">
    <mergeCell ref="A49:M49"/>
    <mergeCell ref="A4:C4"/>
    <mergeCell ref="D4:G4"/>
    <mergeCell ref="H4:K4"/>
    <mergeCell ref="A1:C1"/>
    <mergeCell ref="D1:G1"/>
    <mergeCell ref="A2:C2"/>
  </mergeCells>
  <hyperlinks>
    <hyperlink ref="A4" display="Back to Top Sheet" xr:uid="{00000000-0004-0000-3F00-000000000000}"/>
    <hyperlink ref="A4:C4" location="Top!A1" display="Back to Top Sheet" xr:uid="{B5F7C9CA-AF5F-4530-9F09-3FBD0041FE2C}"/>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B1A0C7"/>
    <pageSetUpPr fitToPage="1"/>
  </sheetPr>
  <dimension ref="A1:R183"/>
  <sheetViews>
    <sheetView workbookViewId="0">
      <selection sqref="A1:C1"/>
    </sheetView>
  </sheetViews>
  <sheetFormatPr defaultColWidth="11.42578125" defaultRowHeight="12.75" x14ac:dyDescent="0.2"/>
  <cols>
    <col min="1" max="1" width="32.5703125" style="16" customWidth="1"/>
    <col min="2" max="2" width="64.140625" style="16" customWidth="1"/>
    <col min="3" max="3" width="16" style="16" customWidth="1"/>
    <col min="4" max="4" width="16.5703125" style="7" customWidth="1"/>
    <col min="5" max="5" width="15.5703125" style="7" customWidth="1"/>
    <col min="6" max="6" width="15.85546875" style="9" customWidth="1"/>
    <col min="7" max="7" width="27.5703125" style="8" customWidth="1"/>
    <col min="8" max="8" width="16.5703125" style="7" customWidth="1"/>
    <col min="9" max="9" width="19.42578125" style="7" customWidth="1"/>
    <col min="10" max="10" width="21.5703125" style="9" customWidth="1"/>
    <col min="11" max="11" width="24.28515625" style="9" customWidth="1"/>
    <col min="12" max="12" width="11.42578125" style="9"/>
    <col min="13" max="13" width="36.42578125" style="9" customWidth="1"/>
    <col min="14" max="16384" width="11.42578125" style="9"/>
  </cols>
  <sheetData>
    <row r="1" spans="1:13" ht="21" customHeight="1" thickBot="1" x14ac:dyDescent="0.25">
      <c r="A1" s="2119" t="s">
        <v>985</v>
      </c>
      <c r="B1" s="2119"/>
      <c r="C1" s="2119"/>
      <c r="D1" s="2120"/>
      <c r="E1" s="2120"/>
      <c r="F1" s="2120"/>
      <c r="G1" s="2120"/>
    </row>
    <row r="2" spans="1:13" ht="21" customHeight="1" thickBot="1" x14ac:dyDescent="0.25">
      <c r="A2" s="2139" t="str">
        <f>Top!B94</f>
        <v>Proximity Profile 1.0.1</v>
      </c>
      <c r="B2" s="2139"/>
      <c r="C2" s="2140"/>
      <c r="D2" s="986" t="s">
        <v>986</v>
      </c>
      <c r="E2" s="985" t="str">
        <f>Top!E94</f>
        <v>PXP.TS.p10</v>
      </c>
      <c r="F2" s="985"/>
      <c r="G2" s="985"/>
      <c r="H2" s="979" t="s">
        <v>11</v>
      </c>
      <c r="I2" s="981" t="str">
        <f>Top!$G94</f>
        <v>PXP.TS.p10</v>
      </c>
      <c r="J2" s="979" t="s">
        <v>987</v>
      </c>
      <c r="K2" s="1022">
        <v>45474</v>
      </c>
      <c r="M2" s="25"/>
    </row>
    <row r="3" spans="1:13" ht="18" customHeight="1" thickBot="1" x14ac:dyDescent="0.25">
      <c r="A3" s="55" t="s">
        <v>988</v>
      </c>
      <c r="B3" s="55">
        <f>rel_date</f>
        <v>46070</v>
      </c>
      <c r="D3" s="986" t="s">
        <v>989</v>
      </c>
      <c r="E3" s="985" t="str">
        <f>Top!F94</f>
        <v>PXP.ICS.p7</v>
      </c>
      <c r="F3" s="985"/>
      <c r="G3" s="985"/>
      <c r="H3" s="982" t="s">
        <v>12</v>
      </c>
      <c r="I3" s="983" t="str">
        <f>Top!$H94</f>
        <v>PXP.ICS.p8</v>
      </c>
      <c r="J3" s="982" t="s">
        <v>987</v>
      </c>
      <c r="K3" s="1753">
        <f>rel_date</f>
        <v>46070</v>
      </c>
    </row>
    <row r="4" spans="1:13" ht="14.25" customHeight="1" thickBot="1" x14ac:dyDescent="0.25">
      <c r="A4" s="2114" t="s">
        <v>990</v>
      </c>
      <c r="B4" s="2115"/>
      <c r="C4" s="2127"/>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1296</v>
      </c>
      <c r="D6" s="133"/>
      <c r="E6" s="467">
        <v>45564</v>
      </c>
      <c r="F6" s="133"/>
      <c r="G6" s="508" t="s">
        <v>8280</v>
      </c>
      <c r="H6" s="449"/>
      <c r="I6" s="1754">
        <v>45564</v>
      </c>
      <c r="J6" s="422"/>
      <c r="K6" s="482"/>
      <c r="M6" s="9"/>
    </row>
    <row r="7" spans="1:13" s="951" customFormat="1" x14ac:dyDescent="0.2">
      <c r="A7" s="1564" t="s">
        <v>12</v>
      </c>
      <c r="B7" s="774" t="s">
        <v>1004</v>
      </c>
      <c r="C7" s="1643" t="s">
        <v>1005</v>
      </c>
      <c r="D7" s="952"/>
      <c r="E7" s="799">
        <v>46055</v>
      </c>
      <c r="F7" s="952"/>
      <c r="G7" s="953" t="s">
        <v>8281</v>
      </c>
      <c r="H7" s="1755"/>
      <c r="I7" s="461">
        <f>$B$3+90</f>
        <v>46160</v>
      </c>
      <c r="J7" s="204"/>
      <c r="K7" s="206" t="s">
        <v>1126</v>
      </c>
    </row>
    <row r="8" spans="1:13" s="951" customFormat="1" x14ac:dyDescent="0.2">
      <c r="A8" s="962" t="s">
        <v>8282</v>
      </c>
      <c r="B8" s="775" t="s">
        <v>8283</v>
      </c>
      <c r="C8" s="1565" t="s">
        <v>1296</v>
      </c>
      <c r="D8" s="798" t="s">
        <v>1010</v>
      </c>
      <c r="E8" s="799">
        <v>45564</v>
      </c>
      <c r="F8" s="798" t="s">
        <v>1011</v>
      </c>
      <c r="G8" s="1064" t="s">
        <v>8284</v>
      </c>
      <c r="H8" s="1157" t="s">
        <v>1010</v>
      </c>
      <c r="I8" s="475">
        <v>45564</v>
      </c>
      <c r="J8" s="31" t="s">
        <v>1011</v>
      </c>
      <c r="K8" s="895"/>
    </row>
    <row r="9" spans="1:13" s="951" customFormat="1" x14ac:dyDescent="0.2">
      <c r="A9" s="962" t="s">
        <v>8285</v>
      </c>
      <c r="B9" s="775" t="s">
        <v>8286</v>
      </c>
      <c r="C9" s="1565" t="s">
        <v>1225</v>
      </c>
      <c r="D9" s="798" t="s">
        <v>1010</v>
      </c>
      <c r="E9" s="799">
        <v>45564</v>
      </c>
      <c r="F9" s="798" t="s">
        <v>1011</v>
      </c>
      <c r="G9" s="1064"/>
      <c r="H9" s="1157" t="s">
        <v>1010</v>
      </c>
      <c r="I9" s="475">
        <v>45564</v>
      </c>
      <c r="J9" s="31" t="s">
        <v>1011</v>
      </c>
      <c r="K9" s="895"/>
    </row>
    <row r="10" spans="1:13" s="951" customFormat="1" x14ac:dyDescent="0.2">
      <c r="A10" s="962" t="s">
        <v>8287</v>
      </c>
      <c r="B10" s="775" t="s">
        <v>8288</v>
      </c>
      <c r="C10" s="1565" t="s">
        <v>1225</v>
      </c>
      <c r="D10" s="798" t="s">
        <v>1010</v>
      </c>
      <c r="E10" s="799">
        <v>45564</v>
      </c>
      <c r="F10" s="798" t="s">
        <v>1011</v>
      </c>
      <c r="G10" s="1064"/>
      <c r="H10" s="1157" t="s">
        <v>1010</v>
      </c>
      <c r="I10" s="475">
        <v>45564</v>
      </c>
      <c r="J10" s="31" t="s">
        <v>1011</v>
      </c>
      <c r="K10" s="895"/>
    </row>
    <row r="11" spans="1:13" s="951" customFormat="1" x14ac:dyDescent="0.2">
      <c r="A11" s="962" t="s">
        <v>8289</v>
      </c>
      <c r="B11" s="775" t="s">
        <v>8290</v>
      </c>
      <c r="C11" s="1565" t="s">
        <v>1225</v>
      </c>
      <c r="D11" s="798" t="s">
        <v>1010</v>
      </c>
      <c r="E11" s="799">
        <v>45564</v>
      </c>
      <c r="F11" s="798" t="s">
        <v>1011</v>
      </c>
      <c r="G11" s="1064"/>
      <c r="H11" s="1157" t="s">
        <v>1010</v>
      </c>
      <c r="I11" s="475">
        <v>45564</v>
      </c>
      <c r="J11" s="31" t="s">
        <v>1011</v>
      </c>
      <c r="K11" s="895"/>
    </row>
    <row r="12" spans="1:13" s="951" customFormat="1" x14ac:dyDescent="0.2">
      <c r="A12" s="962" t="s">
        <v>8291</v>
      </c>
      <c r="B12" s="775" t="s">
        <v>7137</v>
      </c>
      <c r="C12" s="1565" t="s">
        <v>1225</v>
      </c>
      <c r="D12" s="798" t="s">
        <v>1010</v>
      </c>
      <c r="E12" s="799">
        <v>45564</v>
      </c>
      <c r="F12" s="798" t="s">
        <v>1011</v>
      </c>
      <c r="G12" s="1064"/>
      <c r="H12" s="1157" t="s">
        <v>1010</v>
      </c>
      <c r="I12" s="475">
        <v>45564</v>
      </c>
      <c r="J12" s="31" t="s">
        <v>1011</v>
      </c>
      <c r="K12" s="895"/>
    </row>
    <row r="13" spans="1:13" s="951" customFormat="1" x14ac:dyDescent="0.2">
      <c r="A13" s="962" t="s">
        <v>8292</v>
      </c>
      <c r="B13" s="775" t="s">
        <v>4251</v>
      </c>
      <c r="C13" s="1565" t="s">
        <v>1225</v>
      </c>
      <c r="D13" s="798" t="s">
        <v>1010</v>
      </c>
      <c r="E13" s="799">
        <v>45564</v>
      </c>
      <c r="F13" s="798" t="s">
        <v>1011</v>
      </c>
      <c r="G13" s="1064"/>
      <c r="H13" s="1157" t="s">
        <v>1010</v>
      </c>
      <c r="I13" s="475">
        <v>45564</v>
      </c>
      <c r="J13" s="31" t="s">
        <v>1011</v>
      </c>
      <c r="K13" s="895"/>
    </row>
    <row r="14" spans="1:13" s="951" customFormat="1" x14ac:dyDescent="0.2">
      <c r="A14" s="962" t="s">
        <v>8293</v>
      </c>
      <c r="B14" s="775" t="s">
        <v>8294</v>
      </c>
      <c r="C14" s="1565" t="s">
        <v>1225</v>
      </c>
      <c r="D14" s="798" t="s">
        <v>1010</v>
      </c>
      <c r="E14" s="799">
        <v>45564</v>
      </c>
      <c r="F14" s="798" t="s">
        <v>1011</v>
      </c>
      <c r="G14" s="1064"/>
      <c r="H14" s="1157" t="s">
        <v>1010</v>
      </c>
      <c r="I14" s="475">
        <v>45564</v>
      </c>
      <c r="J14" s="31" t="s">
        <v>1011</v>
      </c>
      <c r="K14" s="895"/>
    </row>
    <row r="15" spans="1:13" s="10" customFormat="1" x14ac:dyDescent="0.2">
      <c r="A15" s="1069" t="s">
        <v>8295</v>
      </c>
      <c r="B15" s="1205" t="s">
        <v>8296</v>
      </c>
      <c r="C15" s="1206"/>
      <c r="D15" s="107" t="s">
        <v>1010</v>
      </c>
      <c r="E15" s="468">
        <v>45564</v>
      </c>
      <c r="F15" s="107" t="s">
        <v>1011</v>
      </c>
      <c r="G15" s="73"/>
      <c r="H15" s="1157" t="s">
        <v>1010</v>
      </c>
      <c r="I15" s="475">
        <v>45564</v>
      </c>
      <c r="J15" s="31" t="s">
        <v>1011</v>
      </c>
      <c r="K15" s="483"/>
    </row>
    <row r="16" spans="1:13" s="10" customFormat="1" x14ac:dyDescent="0.2">
      <c r="A16" s="1069" t="s">
        <v>8297</v>
      </c>
      <c r="B16" s="1205" t="s">
        <v>8298</v>
      </c>
      <c r="C16" s="1206"/>
      <c r="D16" s="107" t="s">
        <v>1010</v>
      </c>
      <c r="E16" s="468">
        <v>45564</v>
      </c>
      <c r="F16" s="107" t="s">
        <v>1011</v>
      </c>
      <c r="G16" s="73"/>
      <c r="H16" s="1157" t="s">
        <v>1010</v>
      </c>
      <c r="I16" s="475">
        <v>45564</v>
      </c>
      <c r="J16" s="31" t="s">
        <v>1011</v>
      </c>
      <c r="K16" s="483"/>
    </row>
    <row r="17" spans="1:18" s="10" customFormat="1" x14ac:dyDescent="0.2">
      <c r="A17" s="1069" t="s">
        <v>8299</v>
      </c>
      <c r="B17" s="1205" t="s">
        <v>8300</v>
      </c>
      <c r="C17" s="1206"/>
      <c r="D17" s="107" t="s">
        <v>1010</v>
      </c>
      <c r="E17" s="468">
        <v>45564</v>
      </c>
      <c r="F17" s="107" t="s">
        <v>1011</v>
      </c>
      <c r="G17" s="73"/>
      <c r="H17" s="1157" t="s">
        <v>1010</v>
      </c>
      <c r="I17" s="475">
        <v>45564</v>
      </c>
      <c r="J17" s="31" t="s">
        <v>1011</v>
      </c>
      <c r="K17" s="483"/>
    </row>
    <row r="18" spans="1:18" s="10" customFormat="1" x14ac:dyDescent="0.2">
      <c r="A18" s="1069" t="s">
        <v>8301</v>
      </c>
      <c r="B18" s="1207" t="s">
        <v>1224</v>
      </c>
      <c r="C18" s="518" t="s">
        <v>2302</v>
      </c>
      <c r="D18" s="107"/>
      <c r="E18" s="468"/>
      <c r="F18" s="107"/>
      <c r="G18" s="73"/>
      <c r="H18" s="1157"/>
      <c r="I18" s="475"/>
      <c r="J18" s="31"/>
      <c r="K18" s="481"/>
      <c r="L18" s="484"/>
      <c r="M18" s="484"/>
      <c r="N18" s="484"/>
      <c r="O18" s="484"/>
      <c r="P18" s="484"/>
      <c r="Q18" s="484"/>
      <c r="R18" s="484"/>
    </row>
    <row r="19" spans="1:18" s="10" customFormat="1" x14ac:dyDescent="0.2">
      <c r="A19" s="1069" t="s">
        <v>8302</v>
      </c>
      <c r="B19" s="1205" t="s">
        <v>8303</v>
      </c>
      <c r="C19" s="1147"/>
      <c r="D19" s="107" t="s">
        <v>1010</v>
      </c>
      <c r="E19" s="468">
        <v>45564</v>
      </c>
      <c r="F19" s="107" t="s">
        <v>1011</v>
      </c>
      <c r="G19" s="73"/>
      <c r="H19" s="1157" t="s">
        <v>1010</v>
      </c>
      <c r="I19" s="475">
        <v>45564</v>
      </c>
      <c r="J19" s="31" t="s">
        <v>1011</v>
      </c>
      <c r="K19" s="483"/>
    </row>
    <row r="20" spans="1:18" s="10" customFormat="1" x14ac:dyDescent="0.2">
      <c r="A20" s="1069" t="s">
        <v>8304</v>
      </c>
      <c r="B20" s="1205" t="s">
        <v>8305</v>
      </c>
      <c r="C20" s="1147"/>
      <c r="D20" s="107" t="s">
        <v>1010</v>
      </c>
      <c r="E20" s="468">
        <v>45564</v>
      </c>
      <c r="F20" s="107" t="s">
        <v>1011</v>
      </c>
      <c r="G20" s="73"/>
      <c r="H20" s="1157" t="s">
        <v>1010</v>
      </c>
      <c r="I20" s="475">
        <v>45564</v>
      </c>
      <c r="J20" s="31" t="s">
        <v>1011</v>
      </c>
      <c r="K20" s="483"/>
    </row>
    <row r="21" spans="1:18" s="10" customFormat="1" x14ac:dyDescent="0.2">
      <c r="A21" s="1069" t="s">
        <v>8306</v>
      </c>
      <c r="B21" s="1205" t="s">
        <v>4257</v>
      </c>
      <c r="C21" s="1147"/>
      <c r="D21" s="107" t="s">
        <v>1010</v>
      </c>
      <c r="E21" s="468">
        <v>45564</v>
      </c>
      <c r="F21" s="107" t="s">
        <v>1011</v>
      </c>
      <c r="G21" s="73"/>
      <c r="H21" s="1157" t="s">
        <v>1010</v>
      </c>
      <c r="I21" s="475">
        <v>45564</v>
      </c>
      <c r="J21" s="31" t="s">
        <v>1011</v>
      </c>
      <c r="K21" s="483"/>
    </row>
    <row r="22" spans="1:18" s="10" customFormat="1" x14ac:dyDescent="0.2">
      <c r="A22" s="1069" t="s">
        <v>8307</v>
      </c>
      <c r="B22" s="1207" t="s">
        <v>1224</v>
      </c>
      <c r="C22" s="1208"/>
      <c r="D22" s="107"/>
      <c r="E22" s="468"/>
      <c r="F22" s="107"/>
      <c r="G22" s="73"/>
      <c r="H22" s="1157"/>
      <c r="I22" s="475"/>
      <c r="J22" s="31"/>
      <c r="K22" s="481"/>
      <c r="M22" s="9"/>
    </row>
    <row r="23" spans="1:18" s="10" customFormat="1" ht="12.75" customHeight="1" thickBot="1" x14ac:dyDescent="0.25">
      <c r="A23" s="1220" t="s">
        <v>8308</v>
      </c>
      <c r="B23" s="1289" t="s">
        <v>1224</v>
      </c>
      <c r="C23" s="1566" t="s">
        <v>1225</v>
      </c>
      <c r="D23" s="111"/>
      <c r="E23" s="474"/>
      <c r="F23" s="111"/>
      <c r="G23" s="103"/>
      <c r="H23" s="1158"/>
      <c r="I23" s="835"/>
      <c r="J23" s="39"/>
      <c r="K23" s="727"/>
    </row>
    <row r="24" spans="1:18" ht="14.25" customHeight="1" x14ac:dyDescent="0.2">
      <c r="A24" s="132"/>
      <c r="B24" s="117"/>
      <c r="C24" s="117"/>
      <c r="D24" s="118"/>
      <c r="E24" s="118"/>
      <c r="F24" s="119"/>
      <c r="G24" s="120"/>
      <c r="H24" s="118"/>
      <c r="I24" s="118"/>
      <c r="J24" s="119"/>
      <c r="K24" s="119"/>
    </row>
    <row r="25" spans="1:18" customFormat="1" ht="14.25" customHeight="1" x14ac:dyDescent="0.2">
      <c r="A25" s="277" t="s">
        <v>1122</v>
      </c>
      <c r="B25" s="277"/>
      <c r="C25" s="277"/>
      <c r="D25" s="277"/>
      <c r="E25" s="277"/>
      <c r="F25" s="277"/>
      <c r="G25" s="277"/>
      <c r="H25" s="277"/>
      <c r="I25" s="277"/>
      <c r="J25" s="277"/>
      <c r="K25" s="277"/>
    </row>
    <row r="26" spans="1:18" ht="14.25" customHeight="1" x14ac:dyDescent="0.2">
      <c r="A26" s="2141" t="s">
        <v>1123</v>
      </c>
      <c r="B26" s="2141"/>
      <c r="C26" s="2141"/>
      <c r="D26" s="2141"/>
      <c r="E26" s="2141"/>
      <c r="F26" s="2141"/>
      <c r="G26" s="2141"/>
      <c r="H26" s="2141"/>
      <c r="I26" s="2141"/>
      <c r="J26" s="2141"/>
      <c r="K26" s="2141"/>
      <c r="L26" s="2141"/>
      <c r="M26" s="2141"/>
    </row>
    <row r="27" spans="1:18" ht="14.25" customHeight="1" x14ac:dyDescent="0.2">
      <c r="D27" s="20"/>
      <c r="E27" s="20"/>
      <c r="F27" s="22"/>
      <c r="G27" s="21"/>
      <c r="H27" s="20"/>
      <c r="I27" s="20"/>
      <c r="J27" s="22"/>
      <c r="K27" s="22"/>
    </row>
    <row r="28" spans="1:18" ht="14.25" customHeight="1" x14ac:dyDescent="0.2">
      <c r="A28"/>
      <c r="D28" s="20"/>
      <c r="E28" s="20"/>
      <c r="F28" s="22"/>
      <c r="G28" s="21"/>
      <c r="H28" s="20"/>
      <c r="I28" s="20"/>
      <c r="J28" s="22"/>
      <c r="K28" s="22"/>
    </row>
    <row r="29" spans="1:18" ht="14.25" customHeight="1" x14ac:dyDescent="0.2">
      <c r="A29"/>
      <c r="D29" s="20"/>
      <c r="E29" s="20"/>
      <c r="F29" s="22"/>
      <c r="G29" s="21"/>
      <c r="H29" s="20"/>
      <c r="I29" s="20"/>
      <c r="J29" s="22"/>
      <c r="K29" s="22"/>
    </row>
    <row r="30" spans="1:18" ht="14.25" customHeight="1" x14ac:dyDescent="0.2">
      <c r="A30"/>
      <c r="D30" s="20"/>
      <c r="E30" s="20"/>
      <c r="F30" s="22"/>
      <c r="G30" s="21"/>
      <c r="H30" s="20"/>
      <c r="I30" s="20"/>
      <c r="J30" s="22"/>
      <c r="K30" s="22"/>
    </row>
    <row r="31" spans="1:18" ht="14.25" customHeight="1" x14ac:dyDescent="0.2">
      <c r="A31"/>
      <c r="D31" s="20"/>
      <c r="E31" s="20"/>
      <c r="F31" s="22"/>
      <c r="G31" s="21"/>
      <c r="H31" s="20"/>
      <c r="I31" s="20"/>
      <c r="J31" s="22"/>
      <c r="K31" s="22"/>
    </row>
    <row r="32" spans="1:18" ht="14.25" customHeight="1" x14ac:dyDescent="0.2">
      <c r="A32"/>
      <c r="D32" s="20"/>
      <c r="E32" s="20"/>
      <c r="F32" s="22"/>
      <c r="G32" s="21"/>
      <c r="H32" s="20"/>
      <c r="I32" s="20"/>
      <c r="J32" s="22"/>
      <c r="K32" s="22"/>
    </row>
    <row r="33" spans="1:11" ht="14.25" customHeight="1" x14ac:dyDescent="0.2">
      <c r="A33"/>
      <c r="D33" s="20"/>
      <c r="E33" s="20"/>
      <c r="F33" s="22"/>
      <c r="G33" s="21"/>
      <c r="H33" s="20"/>
      <c r="I33" s="20"/>
      <c r="J33" s="22"/>
      <c r="K33" s="22"/>
    </row>
    <row r="34" spans="1:11" ht="14.25" customHeight="1" x14ac:dyDescent="0.2">
      <c r="A34"/>
      <c r="D34" s="20"/>
      <c r="E34" s="20"/>
      <c r="F34" s="22"/>
      <c r="G34" s="21"/>
      <c r="H34" s="20"/>
      <c r="I34" s="20"/>
      <c r="J34" s="22"/>
      <c r="K34" s="22"/>
    </row>
    <row r="35" spans="1:11" ht="14.25" customHeight="1" x14ac:dyDescent="0.2">
      <c r="D35" s="20"/>
      <c r="E35" s="20"/>
      <c r="F35" s="22"/>
      <c r="G35" s="21"/>
      <c r="H35" s="20"/>
      <c r="I35" s="20"/>
      <c r="J35" s="22"/>
      <c r="K35" s="22"/>
    </row>
    <row r="36" spans="1:11" ht="14.25" customHeight="1" x14ac:dyDescent="0.2">
      <c r="D36" s="20"/>
      <c r="E36" s="20"/>
      <c r="F36" s="22"/>
      <c r="G36" s="21"/>
      <c r="H36" s="20"/>
      <c r="I36" s="20"/>
      <c r="J36" s="22"/>
      <c r="K36" s="22"/>
    </row>
    <row r="37" spans="1:11" ht="14.25" customHeight="1" x14ac:dyDescent="0.2">
      <c r="D37" s="20"/>
      <c r="E37" s="20"/>
      <c r="F37" s="22"/>
      <c r="G37" s="21"/>
      <c r="H37" s="20"/>
      <c r="I37" s="20"/>
      <c r="J37" s="22"/>
      <c r="K37" s="22"/>
    </row>
    <row r="38" spans="1:11" ht="14.25" customHeight="1" x14ac:dyDescent="0.2">
      <c r="D38" s="20"/>
      <c r="E38" s="20"/>
      <c r="F38" s="22"/>
      <c r="G38" s="21"/>
      <c r="H38" s="20"/>
      <c r="I38" s="20"/>
      <c r="J38" s="22"/>
      <c r="K38" s="22"/>
    </row>
    <row r="39" spans="1:11" ht="14.25" customHeight="1" x14ac:dyDescent="0.2">
      <c r="D39" s="20"/>
      <c r="E39" s="20"/>
      <c r="F39" s="22"/>
      <c r="G39" s="21"/>
      <c r="H39" s="20"/>
      <c r="I39" s="20"/>
      <c r="J39" s="22"/>
      <c r="K39" s="22"/>
    </row>
    <row r="40" spans="1:11" ht="14.25" customHeight="1" x14ac:dyDescent="0.2">
      <c r="D40" s="20"/>
      <c r="E40" s="20"/>
      <c r="F40" s="22"/>
      <c r="G40" s="21"/>
      <c r="H40" s="20"/>
      <c r="I40" s="20"/>
      <c r="J40" s="22"/>
      <c r="K40" s="22"/>
    </row>
    <row r="41" spans="1:11" ht="14.25" customHeight="1" x14ac:dyDescent="0.2">
      <c r="D41" s="20"/>
      <c r="E41" s="20"/>
      <c r="F41" s="22"/>
      <c r="G41" s="21"/>
      <c r="H41" s="20"/>
      <c r="I41" s="20"/>
      <c r="J41" s="22"/>
      <c r="K41" s="22"/>
    </row>
    <row r="42" spans="1:11" ht="14.25" customHeight="1" x14ac:dyDescent="0.2">
      <c r="D42" s="20"/>
      <c r="E42" s="20"/>
      <c r="F42" s="22"/>
      <c r="G42" s="21"/>
      <c r="H42" s="20"/>
      <c r="I42" s="20"/>
      <c r="J42" s="22"/>
      <c r="K42" s="22"/>
    </row>
    <row r="43" spans="1:11" ht="14.25" customHeight="1" x14ac:dyDescent="0.2">
      <c r="D43" s="20"/>
      <c r="E43" s="20"/>
      <c r="F43" s="22"/>
      <c r="G43" s="21"/>
      <c r="H43" s="20"/>
      <c r="I43" s="20"/>
      <c r="J43" s="22"/>
      <c r="K43" s="22"/>
    </row>
    <row r="44" spans="1:11" ht="14.25" customHeight="1" x14ac:dyDescent="0.2">
      <c r="D44" s="20"/>
      <c r="E44" s="20"/>
      <c r="F44" s="22"/>
      <c r="G44" s="21"/>
      <c r="H44" s="20"/>
      <c r="I44" s="20"/>
      <c r="J44" s="22"/>
      <c r="K44" s="22"/>
    </row>
    <row r="45" spans="1:11" ht="14.25" customHeight="1" x14ac:dyDescent="0.2">
      <c r="D45" s="20"/>
      <c r="E45" s="20"/>
      <c r="F45" s="22"/>
      <c r="G45" s="21"/>
      <c r="H45" s="20"/>
      <c r="I45" s="20"/>
      <c r="J45" s="22"/>
      <c r="K45" s="22"/>
    </row>
    <row r="46" spans="1:11" ht="14.25" customHeight="1" x14ac:dyDescent="0.2">
      <c r="D46" s="20"/>
      <c r="E46" s="20"/>
      <c r="F46" s="22"/>
      <c r="G46" s="21"/>
      <c r="H46" s="20"/>
      <c r="I46" s="20"/>
      <c r="J46" s="22"/>
      <c r="K46" s="22"/>
    </row>
    <row r="47" spans="1:11" ht="14.25" customHeight="1" x14ac:dyDescent="0.2">
      <c r="D47" s="20"/>
      <c r="E47" s="20"/>
      <c r="F47" s="22"/>
      <c r="G47" s="21"/>
      <c r="H47" s="20"/>
      <c r="I47" s="20"/>
      <c r="J47" s="22"/>
      <c r="K47" s="22"/>
    </row>
    <row r="48" spans="1: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row r="110" spans="4:11" ht="14.25" customHeight="1" x14ac:dyDescent="0.2"/>
    <row r="111" spans="4:11" ht="14.25" customHeight="1" x14ac:dyDescent="0.2"/>
    <row r="112" spans="4:11"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sheetData>
  <sortState xmlns:xlrd2="http://schemas.microsoft.com/office/spreadsheetml/2017/richdata2" ref="A15:R23">
    <sortCondition ref="A15:A23"/>
  </sortState>
  <mergeCells count="7">
    <mergeCell ref="A26:M26"/>
    <mergeCell ref="H4:K4"/>
    <mergeCell ref="A1:C1"/>
    <mergeCell ref="D1:G1"/>
    <mergeCell ref="A2:C2"/>
    <mergeCell ref="A4:C4"/>
    <mergeCell ref="D4:G4"/>
  </mergeCells>
  <hyperlinks>
    <hyperlink ref="A4" display="Back to Top Sheet" xr:uid="{00000000-0004-0000-4000-000000000000}"/>
    <hyperlink ref="A4:C4" location="Top!A1" display="Back to Top Sheet" xr:uid="{55F66FA5-9BCF-4E0D-8D1C-33BF7195D4F4}"/>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D1ED2-770D-42B5-A2AE-2112514C0E28}">
  <sheetPr>
    <tabColor rgb="FFB1A0C7"/>
    <pageSetUpPr fitToPage="1"/>
  </sheetPr>
  <dimension ref="A1:M60"/>
  <sheetViews>
    <sheetView workbookViewId="0">
      <selection sqref="A1:D1"/>
    </sheetView>
  </sheetViews>
  <sheetFormatPr defaultColWidth="11.42578125" defaultRowHeight="12.75" x14ac:dyDescent="0.2"/>
  <cols>
    <col min="1" max="1" width="27.42578125" style="163" customWidth="1"/>
    <col min="2" max="2" width="65.5703125" style="163" customWidth="1"/>
    <col min="3" max="3" width="17.5703125" style="163" customWidth="1"/>
    <col min="4" max="4" width="16.5703125" style="172" customWidth="1"/>
    <col min="5" max="6" width="15.5703125" style="161" customWidth="1"/>
    <col min="7" max="7" width="23.28515625" style="160" customWidth="1"/>
    <col min="8" max="8" width="13.42578125" style="162" customWidth="1"/>
    <col min="9" max="9" width="19.5703125" style="161" customWidth="1"/>
    <col min="10" max="10" width="18.28515625" style="161" customWidth="1"/>
    <col min="11" max="11" width="21.8554687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Top!B95</f>
        <v>Ranging Profile</v>
      </c>
      <c r="B2" s="343"/>
      <c r="C2" s="343"/>
      <c r="D2" s="987" t="s">
        <v>986</v>
      </c>
      <c r="E2" s="988" t="str">
        <f>Top!E95</f>
        <v>RAP.TS.p2</v>
      </c>
      <c r="F2" s="988"/>
      <c r="G2" s="991"/>
      <c r="H2" s="987" t="s">
        <v>11</v>
      </c>
      <c r="I2" s="991" t="str">
        <f>Top!G95</f>
        <v>RAP.TS.p2</v>
      </c>
      <c r="J2" s="987" t="s">
        <v>987</v>
      </c>
      <c r="K2" s="1576">
        <v>45965</v>
      </c>
      <c r="M2" s="176"/>
    </row>
    <row r="3" spans="1:13" ht="18" customHeight="1" thickBot="1" x14ac:dyDescent="0.25">
      <c r="A3" s="202" t="s">
        <v>988</v>
      </c>
      <c r="B3" s="202">
        <f>rel_date</f>
        <v>46070</v>
      </c>
      <c r="C3" s="202"/>
      <c r="D3" s="987" t="s">
        <v>989</v>
      </c>
      <c r="E3" s="988" t="str">
        <f>Top!F95</f>
        <v>RAP.ICS.p2</v>
      </c>
      <c r="F3" s="988"/>
      <c r="G3" s="991"/>
      <c r="H3" s="977" t="s">
        <v>12</v>
      </c>
      <c r="I3" s="978" t="str">
        <f>Top!H95</f>
        <v>RAP.ICS.p3</v>
      </c>
      <c r="J3" s="977" t="s">
        <v>987</v>
      </c>
      <c r="K3" s="1622">
        <f>rel_date</f>
        <v>46070</v>
      </c>
    </row>
    <row r="4" spans="1:13" ht="14.25" customHeight="1" thickBot="1" x14ac:dyDescent="0.25">
      <c r="A4" s="1121" t="s">
        <v>990</v>
      </c>
      <c r="B4" s="1122"/>
      <c r="C4" s="1122"/>
      <c r="D4" s="2104" t="s">
        <v>991</v>
      </c>
      <c r="E4" s="2105"/>
      <c r="F4" s="2105"/>
      <c r="G4" s="2106"/>
      <c r="H4" s="2104" t="s">
        <v>992</v>
      </c>
      <c r="I4" s="2105"/>
      <c r="J4" s="2105"/>
      <c r="K4" s="2106"/>
    </row>
    <row r="5" spans="1:13" ht="39" thickBot="1" x14ac:dyDescent="0.25">
      <c r="A5" s="707" t="s">
        <v>993</v>
      </c>
      <c r="B5" s="434" t="s">
        <v>994</v>
      </c>
      <c r="C5" s="1465" t="s">
        <v>995</v>
      </c>
      <c r="D5" s="332" t="s">
        <v>996</v>
      </c>
      <c r="E5" s="332" t="s">
        <v>997</v>
      </c>
      <c r="F5" s="1317" t="s">
        <v>998</v>
      </c>
      <c r="G5" s="331" t="s">
        <v>999</v>
      </c>
      <c r="H5" s="333" t="s">
        <v>996</v>
      </c>
      <c r="I5" s="332" t="s">
        <v>997</v>
      </c>
      <c r="J5" s="1317" t="s">
        <v>998</v>
      </c>
      <c r="K5" s="331" t="s">
        <v>1000</v>
      </c>
    </row>
    <row r="6" spans="1:13" s="158" customFormat="1" x14ac:dyDescent="0.2">
      <c r="A6" s="427" t="s">
        <v>1001</v>
      </c>
      <c r="B6" s="260" t="s">
        <v>1002</v>
      </c>
      <c r="C6" s="1067"/>
      <c r="D6" s="327"/>
      <c r="E6" s="473">
        <v>46055</v>
      </c>
      <c r="F6" s="175"/>
      <c r="G6" s="428"/>
      <c r="H6" s="367"/>
      <c r="I6" s="475">
        <v>46055</v>
      </c>
      <c r="J6" s="334"/>
      <c r="K6" s="1882"/>
    </row>
    <row r="7" spans="1:13" s="158" customFormat="1" x14ac:dyDescent="0.2">
      <c r="A7" s="429" t="s">
        <v>12</v>
      </c>
      <c r="B7" s="430" t="s">
        <v>1004</v>
      </c>
      <c r="C7" s="1142" t="s">
        <v>1005</v>
      </c>
      <c r="D7" s="328"/>
      <c r="E7" s="456">
        <v>46055</v>
      </c>
      <c r="F7" s="330"/>
      <c r="G7" s="337" t="s">
        <v>8309</v>
      </c>
      <c r="H7" s="249"/>
      <c r="I7" s="461">
        <f>$B$3+90</f>
        <v>46160</v>
      </c>
      <c r="J7" s="204"/>
      <c r="K7" s="206" t="s">
        <v>1126</v>
      </c>
    </row>
    <row r="8" spans="1:13" s="152" customFormat="1" x14ac:dyDescent="0.2">
      <c r="A8" s="780" t="s">
        <v>8310</v>
      </c>
      <c r="B8" s="779" t="s">
        <v>8311</v>
      </c>
      <c r="C8" s="781"/>
      <c r="D8" s="763" t="s">
        <v>1010</v>
      </c>
      <c r="E8" s="741">
        <v>46055</v>
      </c>
      <c r="F8" s="742" t="s">
        <v>1011</v>
      </c>
      <c r="G8" s="782"/>
      <c r="H8" s="1161" t="s">
        <v>1010</v>
      </c>
      <c r="I8" s="1000">
        <v>46055</v>
      </c>
      <c r="J8" s="914" t="s">
        <v>1011</v>
      </c>
      <c r="K8" s="1517"/>
    </row>
    <row r="9" spans="1:13" s="152" customFormat="1" x14ac:dyDescent="0.2">
      <c r="A9" s="780" t="s">
        <v>8312</v>
      </c>
      <c r="B9" s="779" t="s">
        <v>8313</v>
      </c>
      <c r="C9" s="781"/>
      <c r="D9" s="784" t="s">
        <v>1010</v>
      </c>
      <c r="E9" s="741">
        <v>46055</v>
      </c>
      <c r="F9" s="785" t="s">
        <v>1011</v>
      </c>
      <c r="G9" s="782"/>
      <c r="H9" s="1161" t="s">
        <v>1010</v>
      </c>
      <c r="I9" s="1000">
        <v>46055</v>
      </c>
      <c r="J9" s="914" t="s">
        <v>1011</v>
      </c>
      <c r="K9" s="1517"/>
    </row>
    <row r="10" spans="1:13" s="152" customFormat="1" x14ac:dyDescent="0.2">
      <c r="A10" s="780" t="s">
        <v>8314</v>
      </c>
      <c r="B10" s="779" t="s">
        <v>8315</v>
      </c>
      <c r="C10" s="781"/>
      <c r="D10" s="784" t="s">
        <v>1010</v>
      </c>
      <c r="E10" s="741">
        <v>46055</v>
      </c>
      <c r="F10" s="785" t="s">
        <v>1011</v>
      </c>
      <c r="G10" s="782"/>
      <c r="H10" s="1161" t="s">
        <v>1010</v>
      </c>
      <c r="I10" s="1000">
        <v>46055</v>
      </c>
      <c r="J10" s="914" t="s">
        <v>1011</v>
      </c>
      <c r="K10" s="1517"/>
    </row>
    <row r="11" spans="1:13" s="152" customFormat="1" x14ac:dyDescent="0.2">
      <c r="A11" s="780" t="s">
        <v>8316</v>
      </c>
      <c r="B11" s="779" t="s">
        <v>8317</v>
      </c>
      <c r="C11" s="781"/>
      <c r="D11" s="784" t="s">
        <v>1010</v>
      </c>
      <c r="E11" s="741">
        <v>46055</v>
      </c>
      <c r="F11" s="785" t="s">
        <v>1011</v>
      </c>
      <c r="G11" s="782"/>
      <c r="H11" s="1161" t="s">
        <v>1010</v>
      </c>
      <c r="I11" s="1000">
        <v>46055</v>
      </c>
      <c r="J11" s="914" t="s">
        <v>1011</v>
      </c>
      <c r="K11" s="1517"/>
    </row>
    <row r="12" spans="1:13" s="152" customFormat="1" x14ac:dyDescent="0.2">
      <c r="A12" s="780" t="s">
        <v>8318</v>
      </c>
      <c r="B12" s="779" t="s">
        <v>8319</v>
      </c>
      <c r="C12" s="781"/>
      <c r="D12" s="784" t="s">
        <v>1010</v>
      </c>
      <c r="E12" s="741">
        <v>46055</v>
      </c>
      <c r="F12" s="785" t="s">
        <v>1011</v>
      </c>
      <c r="G12" s="782"/>
      <c r="H12" s="1161" t="s">
        <v>1010</v>
      </c>
      <c r="I12" s="1000">
        <v>46055</v>
      </c>
      <c r="J12" s="914" t="s">
        <v>1011</v>
      </c>
      <c r="K12" s="1517"/>
    </row>
    <row r="13" spans="1:13" s="152" customFormat="1" x14ac:dyDescent="0.2">
      <c r="A13" s="780" t="s">
        <v>8320</v>
      </c>
      <c r="B13" s="779" t="s">
        <v>8321</v>
      </c>
      <c r="C13" s="781"/>
      <c r="D13" s="784" t="s">
        <v>1010</v>
      </c>
      <c r="E13" s="741">
        <v>46055</v>
      </c>
      <c r="F13" s="785" t="s">
        <v>1011</v>
      </c>
      <c r="G13" s="782"/>
      <c r="H13" s="1161" t="s">
        <v>1010</v>
      </c>
      <c r="I13" s="1000">
        <v>46055</v>
      </c>
      <c r="J13" s="914" t="s">
        <v>1011</v>
      </c>
      <c r="K13" s="1517"/>
    </row>
    <row r="14" spans="1:13" s="152" customFormat="1" x14ac:dyDescent="0.2">
      <c r="A14" s="780" t="s">
        <v>8322</v>
      </c>
      <c r="B14" s="779" t="s">
        <v>8323</v>
      </c>
      <c r="C14" s="781"/>
      <c r="D14" s="784" t="s">
        <v>1010</v>
      </c>
      <c r="E14" s="741">
        <v>46055</v>
      </c>
      <c r="F14" s="785" t="s">
        <v>1011</v>
      </c>
      <c r="G14" s="782"/>
      <c r="H14" s="1161" t="s">
        <v>1010</v>
      </c>
      <c r="I14" s="1000">
        <v>46055</v>
      </c>
      <c r="J14" s="914" t="s">
        <v>1011</v>
      </c>
      <c r="K14" s="1517"/>
    </row>
    <row r="15" spans="1:13" s="158" customFormat="1" x14ac:dyDescent="0.2">
      <c r="A15" s="429" t="s">
        <v>8324</v>
      </c>
      <c r="B15" s="430" t="s">
        <v>8325</v>
      </c>
      <c r="C15" s="558"/>
      <c r="D15" s="328" t="s">
        <v>1010</v>
      </c>
      <c r="E15" s="456">
        <v>46055</v>
      </c>
      <c r="F15" s="330" t="s">
        <v>1011</v>
      </c>
      <c r="G15" s="336"/>
      <c r="H15" s="367" t="s">
        <v>1010</v>
      </c>
      <c r="I15" s="1000">
        <v>46055</v>
      </c>
      <c r="J15" s="334" t="s">
        <v>1011</v>
      </c>
      <c r="K15" s="318"/>
    </row>
    <row r="16" spans="1:13" s="158" customFormat="1" ht="12.75" customHeight="1" x14ac:dyDescent="0.2">
      <c r="A16" s="429" t="s">
        <v>8326</v>
      </c>
      <c r="B16" s="430" t="s">
        <v>8327</v>
      </c>
      <c r="C16" s="558"/>
      <c r="D16" s="328" t="s">
        <v>1010</v>
      </c>
      <c r="E16" s="456">
        <v>46055</v>
      </c>
      <c r="F16" s="330" t="s">
        <v>1011</v>
      </c>
      <c r="G16" s="336"/>
      <c r="H16" s="367" t="s">
        <v>1010</v>
      </c>
      <c r="I16" s="1000">
        <v>46055</v>
      </c>
      <c r="J16" s="334" t="s">
        <v>1011</v>
      </c>
      <c r="K16" s="318"/>
    </row>
    <row r="17" spans="1:11" s="158" customFormat="1" x14ac:dyDescent="0.2">
      <c r="A17" s="429" t="s">
        <v>8328</v>
      </c>
      <c r="B17" s="430" t="s">
        <v>8329</v>
      </c>
      <c r="C17" s="558"/>
      <c r="D17" s="328" t="s">
        <v>1010</v>
      </c>
      <c r="E17" s="456">
        <v>46055</v>
      </c>
      <c r="F17" s="330" t="s">
        <v>1011</v>
      </c>
      <c r="G17" s="336"/>
      <c r="H17" s="367" t="s">
        <v>1010</v>
      </c>
      <c r="I17" s="1000">
        <v>46055</v>
      </c>
      <c r="J17" s="334" t="s">
        <v>1011</v>
      </c>
      <c r="K17" s="318"/>
    </row>
    <row r="18" spans="1:11" s="158" customFormat="1" x14ac:dyDescent="0.2">
      <c r="A18" s="429" t="s">
        <v>8330</v>
      </c>
      <c r="B18" s="430" t="s">
        <v>8331</v>
      </c>
      <c r="C18" s="558"/>
      <c r="D18" s="328" t="s">
        <v>1010</v>
      </c>
      <c r="E18" s="456">
        <v>46055</v>
      </c>
      <c r="F18" s="330" t="s">
        <v>1011</v>
      </c>
      <c r="G18" s="336"/>
      <c r="H18" s="367" t="s">
        <v>1010</v>
      </c>
      <c r="I18" s="1000">
        <v>46055</v>
      </c>
      <c r="J18" s="334" t="s">
        <v>1011</v>
      </c>
      <c r="K18" s="318"/>
    </row>
    <row r="19" spans="1:11" s="158" customFormat="1" x14ac:dyDescent="0.2">
      <c r="A19" s="429" t="s">
        <v>8332</v>
      </c>
      <c r="B19" s="430" t="s">
        <v>8333</v>
      </c>
      <c r="C19" s="558"/>
      <c r="D19" s="328" t="s">
        <v>1010</v>
      </c>
      <c r="E19" s="456">
        <v>46055</v>
      </c>
      <c r="F19" s="330" t="s">
        <v>1011</v>
      </c>
      <c r="G19" s="336"/>
      <c r="H19" s="367" t="s">
        <v>1010</v>
      </c>
      <c r="I19" s="1000">
        <v>46055</v>
      </c>
      <c r="J19" s="334" t="s">
        <v>1011</v>
      </c>
      <c r="K19" s="318"/>
    </row>
    <row r="20" spans="1:11" s="158" customFormat="1" x14ac:dyDescent="0.2">
      <c r="A20" s="429" t="s">
        <v>8334</v>
      </c>
      <c r="B20" s="430" t="s">
        <v>8335</v>
      </c>
      <c r="C20" s="558"/>
      <c r="D20" s="328" t="s">
        <v>1010</v>
      </c>
      <c r="E20" s="456">
        <v>46055</v>
      </c>
      <c r="F20" s="330" t="s">
        <v>1011</v>
      </c>
      <c r="G20" s="336"/>
      <c r="H20" s="367" t="s">
        <v>1010</v>
      </c>
      <c r="I20" s="1000">
        <v>46055</v>
      </c>
      <c r="J20" s="334" t="s">
        <v>1011</v>
      </c>
      <c r="K20" s="318"/>
    </row>
    <row r="21" spans="1:11" s="158" customFormat="1" ht="12.75" customHeight="1" x14ac:dyDescent="0.2">
      <c r="A21" s="429" t="s">
        <v>8336</v>
      </c>
      <c r="B21" s="430" t="s">
        <v>2135</v>
      </c>
      <c r="C21" s="558"/>
      <c r="D21" s="328" t="s">
        <v>1010</v>
      </c>
      <c r="E21" s="456">
        <v>46055</v>
      </c>
      <c r="F21" s="330" t="s">
        <v>1011</v>
      </c>
      <c r="G21" s="336"/>
      <c r="H21" s="367" t="s">
        <v>1010</v>
      </c>
      <c r="I21" s="1000">
        <v>46055</v>
      </c>
      <c r="J21" s="334" t="s">
        <v>1011</v>
      </c>
      <c r="K21" s="318"/>
    </row>
    <row r="22" spans="1:11" s="152" customFormat="1" x14ac:dyDescent="0.2">
      <c r="A22" s="780" t="s">
        <v>8337</v>
      </c>
      <c r="B22" s="779" t="s">
        <v>8338</v>
      </c>
      <c r="C22" s="781"/>
      <c r="D22" s="784" t="s">
        <v>1010</v>
      </c>
      <c r="E22" s="741">
        <v>46055</v>
      </c>
      <c r="F22" s="785" t="s">
        <v>1011</v>
      </c>
      <c r="G22" s="782"/>
      <c r="H22" s="367" t="s">
        <v>1010</v>
      </c>
      <c r="I22" s="1000">
        <v>46055</v>
      </c>
      <c r="J22" s="334" t="s">
        <v>1011</v>
      </c>
      <c r="K22" s="1517"/>
    </row>
    <row r="23" spans="1:11" s="158" customFormat="1" x14ac:dyDescent="0.2">
      <c r="A23" s="429" t="s">
        <v>8339</v>
      </c>
      <c r="B23" s="430" t="s">
        <v>8340</v>
      </c>
      <c r="C23" s="558"/>
      <c r="D23" s="328" t="s">
        <v>1010</v>
      </c>
      <c r="E23" s="456">
        <v>46055</v>
      </c>
      <c r="F23" s="330" t="s">
        <v>1011</v>
      </c>
      <c r="G23" s="336"/>
      <c r="H23" s="367" t="s">
        <v>1010</v>
      </c>
      <c r="I23" s="1000">
        <v>46055</v>
      </c>
      <c r="J23" s="334" t="s">
        <v>1011</v>
      </c>
      <c r="K23" s="318"/>
    </row>
    <row r="24" spans="1:11" s="158" customFormat="1" x14ac:dyDescent="0.2">
      <c r="A24" s="429" t="s">
        <v>8341</v>
      </c>
      <c r="B24" s="430" t="s">
        <v>8342</v>
      </c>
      <c r="C24" s="558"/>
      <c r="D24" s="328" t="s">
        <v>1010</v>
      </c>
      <c r="E24" s="456">
        <v>46055</v>
      </c>
      <c r="F24" s="330" t="s">
        <v>1011</v>
      </c>
      <c r="G24" s="336"/>
      <c r="H24" s="367" t="s">
        <v>1010</v>
      </c>
      <c r="I24" s="1000">
        <v>46055</v>
      </c>
      <c r="J24" s="334" t="s">
        <v>1011</v>
      </c>
      <c r="K24" s="318"/>
    </row>
    <row r="25" spans="1:11" s="158" customFormat="1" x14ac:dyDescent="0.2">
      <c r="A25" s="429" t="s">
        <v>8343</v>
      </c>
      <c r="B25" s="430" t="s">
        <v>8344</v>
      </c>
      <c r="C25" s="558"/>
      <c r="D25" s="328" t="s">
        <v>1010</v>
      </c>
      <c r="E25" s="456">
        <v>46055</v>
      </c>
      <c r="F25" s="330" t="s">
        <v>1011</v>
      </c>
      <c r="G25" s="336"/>
      <c r="H25" s="367" t="s">
        <v>1010</v>
      </c>
      <c r="I25" s="1000">
        <v>46055</v>
      </c>
      <c r="J25" s="334" t="s">
        <v>1011</v>
      </c>
      <c r="K25" s="318"/>
    </row>
    <row r="26" spans="1:11" s="158" customFormat="1" x14ac:dyDescent="0.2">
      <c r="A26" s="429" t="s">
        <v>8345</v>
      </c>
      <c r="B26" s="430" t="s">
        <v>8346</v>
      </c>
      <c r="C26" s="558"/>
      <c r="D26" s="328" t="s">
        <v>1010</v>
      </c>
      <c r="E26" s="456">
        <v>46055</v>
      </c>
      <c r="F26" s="330" t="s">
        <v>1011</v>
      </c>
      <c r="G26" s="336"/>
      <c r="H26" s="367" t="s">
        <v>1010</v>
      </c>
      <c r="I26" s="1000">
        <v>46055</v>
      </c>
      <c r="J26" s="334" t="s">
        <v>1011</v>
      </c>
      <c r="K26" s="318"/>
    </row>
    <row r="27" spans="1:11" s="158" customFormat="1" x14ac:dyDescent="0.2">
      <c r="A27" s="429" t="s">
        <v>8347</v>
      </c>
      <c r="B27" s="430" t="s">
        <v>8348</v>
      </c>
      <c r="C27" s="558"/>
      <c r="D27" s="328" t="s">
        <v>1010</v>
      </c>
      <c r="E27" s="456">
        <v>46055</v>
      </c>
      <c r="F27" s="330" t="s">
        <v>1011</v>
      </c>
      <c r="G27" s="336"/>
      <c r="H27" s="367" t="s">
        <v>1010</v>
      </c>
      <c r="I27" s="1000">
        <v>46055</v>
      </c>
      <c r="J27" s="334" t="s">
        <v>1011</v>
      </c>
      <c r="K27" s="318"/>
    </row>
    <row r="28" spans="1:11" s="158" customFormat="1" x14ac:dyDescent="0.2">
      <c r="A28" s="429" t="s">
        <v>8349</v>
      </c>
      <c r="B28" s="430" t="s">
        <v>8350</v>
      </c>
      <c r="C28" s="558"/>
      <c r="D28" s="328" t="s">
        <v>1010</v>
      </c>
      <c r="E28" s="456">
        <v>46055</v>
      </c>
      <c r="F28" s="330" t="s">
        <v>1011</v>
      </c>
      <c r="G28" s="336"/>
      <c r="H28" s="367" t="s">
        <v>1010</v>
      </c>
      <c r="I28" s="1000">
        <v>46055</v>
      </c>
      <c r="J28" s="334" t="s">
        <v>1011</v>
      </c>
      <c r="K28" s="318"/>
    </row>
    <row r="29" spans="1:11" s="158" customFormat="1" x14ac:dyDescent="0.2">
      <c r="A29" s="429" t="s">
        <v>8351</v>
      </c>
      <c r="B29" s="430" t="s">
        <v>8352</v>
      </c>
      <c r="C29" s="558"/>
      <c r="D29" s="328" t="s">
        <v>1010</v>
      </c>
      <c r="E29" s="456">
        <v>46055</v>
      </c>
      <c r="F29" s="330" t="s">
        <v>1011</v>
      </c>
      <c r="G29" s="336"/>
      <c r="H29" s="367" t="s">
        <v>1010</v>
      </c>
      <c r="I29" s="1000">
        <v>46055</v>
      </c>
      <c r="J29" s="334" t="s">
        <v>1011</v>
      </c>
      <c r="K29" s="318"/>
    </row>
    <row r="30" spans="1:11" s="158" customFormat="1" x14ac:dyDescent="0.2">
      <c r="A30" s="429" t="s">
        <v>8353</v>
      </c>
      <c r="B30" s="430" t="s">
        <v>8354</v>
      </c>
      <c r="C30" s="558"/>
      <c r="D30" s="328" t="s">
        <v>1010</v>
      </c>
      <c r="E30" s="456">
        <v>46055</v>
      </c>
      <c r="F30" s="330" t="s">
        <v>1011</v>
      </c>
      <c r="G30" s="336"/>
      <c r="H30" s="367" t="s">
        <v>1010</v>
      </c>
      <c r="I30" s="1000">
        <v>46055</v>
      </c>
      <c r="J30" s="334" t="s">
        <v>1011</v>
      </c>
      <c r="K30" s="318"/>
    </row>
    <row r="31" spans="1:11" s="158" customFormat="1" x14ac:dyDescent="0.2">
      <c r="A31" s="429" t="s">
        <v>8355</v>
      </c>
      <c r="B31" s="430" t="s">
        <v>8356</v>
      </c>
      <c r="C31" s="558"/>
      <c r="D31" s="328" t="s">
        <v>1010</v>
      </c>
      <c r="E31" s="456">
        <v>46055</v>
      </c>
      <c r="F31" s="330" t="s">
        <v>1011</v>
      </c>
      <c r="G31" s="336"/>
      <c r="H31" s="367" t="s">
        <v>1010</v>
      </c>
      <c r="I31" s="1000">
        <v>46055</v>
      </c>
      <c r="J31" s="334" t="s">
        <v>1011</v>
      </c>
      <c r="K31" s="318"/>
    </row>
    <row r="32" spans="1:11" s="158" customFormat="1" x14ac:dyDescent="0.2">
      <c r="A32" s="429" t="s">
        <v>8357</v>
      </c>
      <c r="B32" s="430" t="s">
        <v>8358</v>
      </c>
      <c r="C32" s="558"/>
      <c r="D32" s="328" t="s">
        <v>1010</v>
      </c>
      <c r="E32" s="456">
        <v>46055</v>
      </c>
      <c r="F32" s="330" t="s">
        <v>1011</v>
      </c>
      <c r="G32" s="336"/>
      <c r="H32" s="367" t="s">
        <v>1010</v>
      </c>
      <c r="I32" s="1000">
        <v>46055</v>
      </c>
      <c r="J32" s="334" t="s">
        <v>1011</v>
      </c>
      <c r="K32" s="318"/>
    </row>
    <row r="33" spans="1:12" s="158" customFormat="1" x14ac:dyDescent="0.2">
      <c r="A33" s="429" t="s">
        <v>8359</v>
      </c>
      <c r="B33" s="430" t="s">
        <v>8360</v>
      </c>
      <c r="C33" s="558"/>
      <c r="D33" s="328" t="s">
        <v>1010</v>
      </c>
      <c r="E33" s="456">
        <v>46055</v>
      </c>
      <c r="F33" s="330" t="s">
        <v>1011</v>
      </c>
      <c r="G33" s="336"/>
      <c r="H33" s="367" t="s">
        <v>1010</v>
      </c>
      <c r="I33" s="1000">
        <v>46055</v>
      </c>
      <c r="J33" s="334" t="s">
        <v>1011</v>
      </c>
      <c r="K33" s="318"/>
    </row>
    <row r="34" spans="1:12" s="152" customFormat="1" x14ac:dyDescent="0.2">
      <c r="A34" s="780" t="s">
        <v>8361</v>
      </c>
      <c r="B34" s="779" t="s">
        <v>8362</v>
      </c>
      <c r="C34" s="781"/>
      <c r="D34" s="784" t="s">
        <v>1010</v>
      </c>
      <c r="E34" s="741">
        <v>46055</v>
      </c>
      <c r="F34" s="785" t="s">
        <v>1011</v>
      </c>
      <c r="G34" s="782"/>
      <c r="H34" s="1161" t="s">
        <v>1010</v>
      </c>
      <c r="I34" s="1000">
        <v>46055</v>
      </c>
      <c r="J34" s="914" t="s">
        <v>1011</v>
      </c>
      <c r="K34" s="1517"/>
    </row>
    <row r="35" spans="1:12" s="158" customFormat="1" x14ac:dyDescent="0.2">
      <c r="A35" s="429" t="s">
        <v>8363</v>
      </c>
      <c r="B35" s="430" t="s">
        <v>8364</v>
      </c>
      <c r="C35" s="558"/>
      <c r="D35" s="328" t="s">
        <v>1010</v>
      </c>
      <c r="E35" s="456">
        <v>46055</v>
      </c>
      <c r="F35" s="330" t="s">
        <v>1011</v>
      </c>
      <c r="G35" s="336"/>
      <c r="H35" s="367" t="s">
        <v>1010</v>
      </c>
      <c r="I35" s="1000">
        <v>46055</v>
      </c>
      <c r="J35" s="334" t="s">
        <v>1011</v>
      </c>
      <c r="K35" s="318"/>
    </row>
    <row r="36" spans="1:12" s="158" customFormat="1" x14ac:dyDescent="0.2">
      <c r="A36" s="429" t="s">
        <v>8365</v>
      </c>
      <c r="B36" s="430" t="s">
        <v>8366</v>
      </c>
      <c r="C36" s="558"/>
      <c r="D36" s="328" t="s">
        <v>1010</v>
      </c>
      <c r="E36" s="456">
        <v>46055</v>
      </c>
      <c r="F36" s="330" t="s">
        <v>1011</v>
      </c>
      <c r="G36" s="336"/>
      <c r="H36" s="367" t="s">
        <v>1010</v>
      </c>
      <c r="I36" s="1000">
        <v>46055</v>
      </c>
      <c r="J36" s="334" t="s">
        <v>1011</v>
      </c>
      <c r="K36" s="318"/>
    </row>
    <row r="37" spans="1:12" s="158" customFormat="1" ht="13.5" thickBot="1" x14ac:dyDescent="0.25">
      <c r="A37" s="432" t="s">
        <v>8367</v>
      </c>
      <c r="B37" s="433" t="s">
        <v>8368</v>
      </c>
      <c r="C37" s="556"/>
      <c r="D37" s="329" t="s">
        <v>1010</v>
      </c>
      <c r="E37" s="457">
        <v>46055</v>
      </c>
      <c r="F37" s="203" t="s">
        <v>1011</v>
      </c>
      <c r="G37" s="338"/>
      <c r="H37" s="226" t="s">
        <v>1010</v>
      </c>
      <c r="I37" s="1146">
        <v>46055</v>
      </c>
      <c r="J37" s="250" t="s">
        <v>1011</v>
      </c>
      <c r="K37" s="167"/>
    </row>
    <row r="38" spans="1:12" ht="14.25" customHeight="1" x14ac:dyDescent="0.2">
      <c r="E38" s="165"/>
      <c r="F38" s="165"/>
      <c r="G38" s="164"/>
      <c r="H38" s="166"/>
      <c r="I38" s="165"/>
      <c r="J38" s="165"/>
      <c r="K38" s="164"/>
      <c r="L38" s="164"/>
    </row>
    <row r="39" spans="1:12" s="173" customFormat="1" x14ac:dyDescent="0.2">
      <c r="A39" s="2107" t="s">
        <v>1122</v>
      </c>
      <c r="B39" s="2107"/>
      <c r="C39" s="2107"/>
      <c r="D39" s="2107"/>
      <c r="E39" s="2107"/>
      <c r="F39" s="2107"/>
      <c r="G39" s="2107"/>
      <c r="H39" s="2107"/>
      <c r="I39" s="2107"/>
      <c r="J39" s="2107"/>
      <c r="K39" s="2107"/>
      <c r="L39" s="2107"/>
    </row>
    <row r="40" spans="1:12" x14ac:dyDescent="0.2">
      <c r="A40" s="173" t="s">
        <v>1123</v>
      </c>
      <c r="E40" s="165"/>
      <c r="F40" s="165"/>
      <c r="G40" s="164"/>
      <c r="H40" s="166"/>
      <c r="I40" s="165"/>
      <c r="J40" s="165"/>
      <c r="K40" s="164"/>
      <c r="L40" s="164"/>
    </row>
    <row r="41" spans="1:12" ht="14.25" customHeight="1" x14ac:dyDescent="0.2">
      <c r="E41" s="165"/>
      <c r="F41" s="165"/>
      <c r="G41" s="164"/>
      <c r="H41" s="166"/>
      <c r="I41" s="165"/>
      <c r="J41" s="165"/>
      <c r="K41" s="164"/>
      <c r="L41" s="164"/>
    </row>
    <row r="42" spans="1:12" ht="14.25" customHeight="1" x14ac:dyDescent="0.2">
      <c r="E42" s="165"/>
      <c r="F42" s="165"/>
      <c r="G42" s="164"/>
      <c r="H42" s="166"/>
      <c r="I42" s="165"/>
      <c r="J42" s="165"/>
      <c r="K42" s="164"/>
      <c r="L42" s="164"/>
    </row>
    <row r="43" spans="1:12" ht="14.25" customHeight="1" x14ac:dyDescent="0.2">
      <c r="E43" s="165"/>
      <c r="F43" s="165"/>
      <c r="G43" s="166"/>
      <c r="H43" s="165"/>
      <c r="I43" s="165"/>
      <c r="J43" s="164"/>
      <c r="K43" s="164"/>
    </row>
    <row r="44" spans="1:12" ht="14.25" customHeight="1" x14ac:dyDescent="0.2">
      <c r="E44" s="165"/>
      <c r="F44" s="165"/>
      <c r="G44" s="164"/>
      <c r="H44" s="166"/>
      <c r="I44" s="165"/>
      <c r="J44" s="165"/>
      <c r="K44" s="164"/>
      <c r="L44" s="164"/>
    </row>
    <row r="45" spans="1:12" ht="14.25" customHeight="1" x14ac:dyDescent="0.2">
      <c r="E45" s="165"/>
      <c r="F45" s="165"/>
      <c r="G45" s="164"/>
      <c r="H45" s="166"/>
      <c r="I45" s="165"/>
      <c r="J45" s="165"/>
      <c r="K45" s="164"/>
      <c r="L45" s="164"/>
    </row>
    <row r="46" spans="1:12" ht="14.25" customHeight="1" x14ac:dyDescent="0.2">
      <c r="E46" s="165"/>
      <c r="F46" s="165"/>
      <c r="G46" s="164"/>
      <c r="H46" s="166"/>
      <c r="I46" s="165"/>
      <c r="J46" s="165"/>
      <c r="K46" s="164"/>
      <c r="L46" s="164"/>
    </row>
    <row r="47" spans="1:12" ht="14.25" customHeight="1" x14ac:dyDescent="0.2">
      <c r="E47" s="165"/>
      <c r="F47" s="165"/>
      <c r="G47" s="164"/>
      <c r="H47" s="166"/>
      <c r="I47" s="165"/>
      <c r="J47" s="165"/>
      <c r="K47" s="164"/>
      <c r="L47" s="164"/>
    </row>
    <row r="48" spans="1:12" ht="14.25" customHeight="1" x14ac:dyDescent="0.2">
      <c r="E48" s="165"/>
      <c r="F48" s="165"/>
      <c r="G48" s="164"/>
      <c r="H48" s="166"/>
      <c r="I48" s="165"/>
      <c r="J48" s="165"/>
      <c r="K48" s="164"/>
      <c r="L48" s="164"/>
    </row>
    <row r="49" spans="5:12" ht="14.25" customHeight="1" x14ac:dyDescent="0.2">
      <c r="E49" s="165"/>
      <c r="F49" s="165"/>
      <c r="G49" s="164"/>
      <c r="H49" s="166"/>
      <c r="I49" s="1906"/>
      <c r="J49" s="165"/>
      <c r="K49" s="164"/>
      <c r="L49" s="164"/>
    </row>
    <row r="50" spans="5:12" ht="14.25" customHeight="1" x14ac:dyDescent="0.2">
      <c r="E50" s="165"/>
      <c r="F50" s="165"/>
      <c r="G50" s="164"/>
      <c r="H50" s="166"/>
      <c r="I50" s="165"/>
      <c r="J50" s="165"/>
      <c r="K50" s="164"/>
      <c r="L50" s="164"/>
    </row>
    <row r="51" spans="5:12" ht="14.25" customHeight="1" x14ac:dyDescent="0.2">
      <c r="E51" s="165"/>
      <c r="F51" s="165"/>
      <c r="G51" s="164"/>
      <c r="H51" s="166"/>
      <c r="I51" s="165"/>
      <c r="J51" s="165"/>
      <c r="K51" s="164"/>
      <c r="L51" s="164"/>
    </row>
    <row r="52" spans="5:12" ht="14.25" customHeight="1" x14ac:dyDescent="0.2">
      <c r="E52" s="165"/>
      <c r="F52" s="165"/>
      <c r="G52" s="164"/>
      <c r="H52" s="166"/>
      <c r="I52" s="165"/>
      <c r="J52" s="165"/>
      <c r="K52" s="164"/>
      <c r="L52" s="164"/>
    </row>
    <row r="53" spans="5:12" ht="14.25" customHeight="1" x14ac:dyDescent="0.2">
      <c r="E53" s="165"/>
      <c r="F53" s="165"/>
      <c r="G53" s="164"/>
      <c r="H53" s="166"/>
      <c r="I53" s="165"/>
      <c r="J53" s="165"/>
      <c r="K53" s="164"/>
      <c r="L53" s="164"/>
    </row>
    <row r="54" spans="5:12" ht="14.25" customHeight="1" x14ac:dyDescent="0.2">
      <c r="E54" s="165"/>
      <c r="F54" s="165"/>
      <c r="G54" s="164"/>
      <c r="H54" s="166"/>
      <c r="I54" s="165"/>
      <c r="J54" s="165"/>
      <c r="K54" s="164"/>
      <c r="L54" s="164"/>
    </row>
    <row r="55" spans="5:12" ht="14.25" customHeight="1" x14ac:dyDescent="0.2">
      <c r="E55" s="165"/>
      <c r="F55" s="165"/>
      <c r="G55" s="164"/>
      <c r="H55" s="166"/>
      <c r="I55" s="165"/>
      <c r="J55" s="165"/>
      <c r="K55" s="164"/>
      <c r="L55" s="164"/>
    </row>
    <row r="56" spans="5:12" ht="14.25" customHeight="1" x14ac:dyDescent="0.2">
      <c r="E56" s="165"/>
      <c r="F56" s="165"/>
      <c r="G56" s="164"/>
      <c r="H56" s="166"/>
      <c r="I56" s="165"/>
      <c r="J56" s="165"/>
      <c r="K56" s="164"/>
      <c r="L56" s="164"/>
    </row>
    <row r="57" spans="5:12" ht="14.25" customHeight="1" x14ac:dyDescent="0.2">
      <c r="E57" s="165"/>
      <c r="F57" s="165"/>
      <c r="G57" s="164"/>
      <c r="H57" s="166"/>
      <c r="I57" s="165"/>
      <c r="J57" s="165"/>
      <c r="K57" s="164"/>
      <c r="L57" s="164"/>
    </row>
    <row r="58" spans="5:12" ht="14.25" customHeight="1" x14ac:dyDescent="0.2">
      <c r="E58" s="165"/>
      <c r="F58" s="165"/>
      <c r="G58" s="164"/>
      <c r="H58" s="166"/>
      <c r="I58" s="165"/>
      <c r="J58" s="165"/>
      <c r="K58" s="164"/>
      <c r="L58" s="164"/>
    </row>
    <row r="59" spans="5:12" ht="14.25" customHeight="1" x14ac:dyDescent="0.2">
      <c r="E59" s="165"/>
      <c r="F59" s="165"/>
      <c r="G59" s="164"/>
      <c r="H59" s="166"/>
      <c r="I59" s="165"/>
      <c r="J59" s="165"/>
      <c r="K59" s="164"/>
      <c r="L59" s="164"/>
    </row>
    <row r="60" spans="5:12" ht="14.25" customHeight="1" x14ac:dyDescent="0.2">
      <c r="E60" s="165"/>
      <c r="F60" s="165"/>
      <c r="G60" s="164"/>
      <c r="H60" s="166"/>
      <c r="I60" s="165"/>
      <c r="J60" s="165"/>
      <c r="K60" s="164"/>
      <c r="L60" s="164"/>
    </row>
  </sheetData>
  <mergeCells count="5">
    <mergeCell ref="A1:D1"/>
    <mergeCell ref="E1:H1"/>
    <mergeCell ref="D4:G4"/>
    <mergeCell ref="H4:K4"/>
    <mergeCell ref="A39:L39"/>
  </mergeCells>
  <hyperlinks>
    <hyperlink ref="A4" location="Top!A1" display="Top!A1" xr:uid="{C6BAEAFC-B5DE-4D4E-B68C-A4E7136EA50F}"/>
    <hyperlink ref="B4" location="Top!A1" display="Top!A1" xr:uid="{7DB8FE58-B858-46E3-ADA8-9EB8970F84CE}"/>
  </hyperlinks>
  <pageMargins left="0.28000000000000003" right="0.16" top="0.52" bottom="0.56000000000000005" header="0.35" footer="0.39"/>
  <pageSetup paperSize="9" scale="51" fitToHeight="0" orientation="landscape" horizontalDpi="4294967293" r:id="rId1"/>
  <headerFooter alignWithMargins="0">
    <oddHeader>&amp;CBluetooth Test Case Reference List</oddHeader>
    <oddFooter>&amp;L&amp;F&amp;C&amp;A&amp;R&amp;P of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A92C8-589B-496E-83D6-0E2A6535ED05}">
  <sheetPr>
    <tabColor rgb="FFB1A0C7"/>
    <pageSetUpPr fitToPage="1"/>
  </sheetPr>
  <dimension ref="A1:M75"/>
  <sheetViews>
    <sheetView zoomScaleNormal="100" workbookViewId="0">
      <selection sqref="A1:D1"/>
    </sheetView>
  </sheetViews>
  <sheetFormatPr defaultColWidth="11.42578125" defaultRowHeight="12.75" x14ac:dyDescent="0.2"/>
  <cols>
    <col min="1" max="1" width="27.42578125" style="163" customWidth="1"/>
    <col min="2" max="2" width="85.85546875" style="163" customWidth="1"/>
    <col min="3" max="3" width="17.5703125" style="163" customWidth="1"/>
    <col min="4" max="4" width="16.5703125" style="172" customWidth="1"/>
    <col min="5" max="6" width="15.5703125" style="161" customWidth="1"/>
    <col min="7" max="7" width="15.5703125" style="160" customWidth="1"/>
    <col min="8" max="8" width="13.42578125" style="162" customWidth="1"/>
    <col min="9" max="9" width="19.5703125" style="161" customWidth="1"/>
    <col min="10" max="10" width="18.28515625" style="161" customWidth="1"/>
    <col min="11" max="11" width="21.140625" style="160" customWidth="1"/>
    <col min="12" max="12" width="25.5703125" style="160" customWidth="1"/>
    <col min="13" max="16384" width="11.42578125" style="160"/>
  </cols>
  <sheetData>
    <row r="1" spans="1:13" ht="21" customHeight="1" thickBot="1" x14ac:dyDescent="0.25">
      <c r="A1" s="2102" t="s">
        <v>985</v>
      </c>
      <c r="B1" s="2102"/>
      <c r="C1" s="2102"/>
      <c r="D1" s="2102"/>
      <c r="E1" s="2103"/>
      <c r="F1" s="2103"/>
      <c r="G1" s="2103"/>
      <c r="H1" s="2103"/>
    </row>
    <row r="2" spans="1:13" ht="21" customHeight="1" thickBot="1" x14ac:dyDescent="0.25">
      <c r="A2" s="324" t="str">
        <f>Top!B96</f>
        <v>Ranging Service</v>
      </c>
      <c r="B2" s="343"/>
      <c r="C2" s="343"/>
      <c r="D2" s="987" t="s">
        <v>986</v>
      </c>
      <c r="E2" s="988" t="str">
        <f>Top!E96</f>
        <v>RAS.TS.p2</v>
      </c>
      <c r="F2" s="988"/>
      <c r="G2" s="991"/>
      <c r="H2" s="977" t="s">
        <v>11</v>
      </c>
      <c r="I2" s="978" t="str">
        <f>Top!G96</f>
        <v>RAS.TS.p3</v>
      </c>
      <c r="J2" s="977" t="s">
        <v>987</v>
      </c>
      <c r="K2" s="1622">
        <f>rel_date</f>
        <v>46070</v>
      </c>
      <c r="M2" s="176"/>
    </row>
    <row r="3" spans="1:13" ht="18" customHeight="1" thickBot="1" x14ac:dyDescent="0.25">
      <c r="A3" s="202" t="s">
        <v>988</v>
      </c>
      <c r="B3" s="202">
        <f>rel_date</f>
        <v>46070</v>
      </c>
      <c r="C3" s="202"/>
      <c r="D3" s="987" t="s">
        <v>989</v>
      </c>
      <c r="E3" s="988" t="str">
        <f>Top!F96</f>
        <v>RAS.ICS.p1</v>
      </c>
      <c r="F3" s="988"/>
      <c r="G3" s="991"/>
      <c r="H3" s="977" t="s">
        <v>12</v>
      </c>
      <c r="I3" s="978" t="str">
        <f>Top!H96</f>
        <v>RAS.ICS.p2</v>
      </c>
      <c r="J3" s="977" t="s">
        <v>987</v>
      </c>
      <c r="K3" s="1622">
        <f>rel_date</f>
        <v>46070</v>
      </c>
    </row>
    <row r="4" spans="1:13" ht="14.25" customHeight="1" thickBot="1" x14ac:dyDescent="0.25">
      <c r="A4" s="1121" t="s">
        <v>990</v>
      </c>
      <c r="B4" s="1122"/>
      <c r="C4" s="1122"/>
      <c r="D4" s="2104" t="s">
        <v>991</v>
      </c>
      <c r="E4" s="2105"/>
      <c r="F4" s="2105"/>
      <c r="G4" s="2106"/>
      <c r="H4" s="2104" t="s">
        <v>992</v>
      </c>
      <c r="I4" s="2105"/>
      <c r="J4" s="2105"/>
      <c r="K4" s="2106"/>
    </row>
    <row r="5" spans="1:13" ht="39" thickBot="1" x14ac:dyDescent="0.25">
      <c r="A5" s="707" t="s">
        <v>993</v>
      </c>
      <c r="B5" s="434" t="s">
        <v>994</v>
      </c>
      <c r="C5" s="1465" t="s">
        <v>995</v>
      </c>
      <c r="D5" s="332" t="s">
        <v>996</v>
      </c>
      <c r="E5" s="332" t="s">
        <v>997</v>
      </c>
      <c r="F5" s="1317" t="s">
        <v>998</v>
      </c>
      <c r="G5" s="331" t="s">
        <v>999</v>
      </c>
      <c r="H5" s="333" t="s">
        <v>996</v>
      </c>
      <c r="I5" s="332" t="s">
        <v>997</v>
      </c>
      <c r="J5" s="1317" t="s">
        <v>998</v>
      </c>
      <c r="K5" s="331" t="s">
        <v>1000</v>
      </c>
    </row>
    <row r="6" spans="1:13" s="158" customFormat="1" x14ac:dyDescent="0.2">
      <c r="A6" s="427" t="s">
        <v>1001</v>
      </c>
      <c r="B6" s="260" t="s">
        <v>1002</v>
      </c>
      <c r="C6" s="561" t="s">
        <v>1124</v>
      </c>
      <c r="D6" s="327"/>
      <c r="E6" s="473">
        <v>46055</v>
      </c>
      <c r="F6" s="175"/>
      <c r="G6" s="428"/>
      <c r="H6" s="367"/>
      <c r="I6" s="461">
        <f>$B$3+90</f>
        <v>46160</v>
      </c>
      <c r="J6" s="559"/>
      <c r="K6" s="224"/>
    </row>
    <row r="7" spans="1:13" s="158" customFormat="1" x14ac:dyDescent="0.2">
      <c r="A7" s="429" t="s">
        <v>12</v>
      </c>
      <c r="B7" s="430" t="s">
        <v>1004</v>
      </c>
      <c r="C7" s="1142" t="s">
        <v>1005</v>
      </c>
      <c r="D7" s="328"/>
      <c r="E7" s="456">
        <v>46055</v>
      </c>
      <c r="F7" s="330"/>
      <c r="G7" s="337" t="s">
        <v>8369</v>
      </c>
      <c r="H7" s="249"/>
      <c r="I7" s="461">
        <f>$B$3+90</f>
        <v>46160</v>
      </c>
      <c r="J7" s="204"/>
      <c r="K7" s="206" t="s">
        <v>1126</v>
      </c>
    </row>
    <row r="8" spans="1:13" s="158" customFormat="1" x14ac:dyDescent="0.2">
      <c r="A8" s="429" t="s">
        <v>8370</v>
      </c>
      <c r="B8" s="430" t="s">
        <v>8371</v>
      </c>
      <c r="C8" s="558"/>
      <c r="D8" s="327" t="s">
        <v>1010</v>
      </c>
      <c r="E8" s="456">
        <v>46055</v>
      </c>
      <c r="F8" s="175" t="s">
        <v>1011</v>
      </c>
      <c r="G8" s="336"/>
      <c r="H8" s="367" t="s">
        <v>1010</v>
      </c>
      <c r="I8" s="461">
        <f>$B$3+90</f>
        <v>46160</v>
      </c>
      <c r="J8" s="334" t="s">
        <v>1011</v>
      </c>
      <c r="K8" s="229"/>
    </row>
    <row r="9" spans="1:13" s="158" customFormat="1" x14ac:dyDescent="0.2">
      <c r="A9" s="429" t="s">
        <v>8372</v>
      </c>
      <c r="B9" s="430" t="s">
        <v>8342</v>
      </c>
      <c r="C9" s="558"/>
      <c r="D9" s="328" t="s">
        <v>1010</v>
      </c>
      <c r="E9" s="456">
        <v>46055</v>
      </c>
      <c r="F9" s="330" t="s">
        <v>1011</v>
      </c>
      <c r="G9" s="336"/>
      <c r="H9" s="367" t="s">
        <v>1010</v>
      </c>
      <c r="I9" s="461">
        <f t="shared" ref="I9:I52" si="0">$B$3+90</f>
        <v>46160</v>
      </c>
      <c r="J9" s="334" t="s">
        <v>1011</v>
      </c>
      <c r="K9" s="229"/>
    </row>
    <row r="10" spans="1:13" s="158" customFormat="1" x14ac:dyDescent="0.2">
      <c r="A10" s="429" t="s">
        <v>8373</v>
      </c>
      <c r="B10" s="430" t="s">
        <v>8344</v>
      </c>
      <c r="C10" s="558"/>
      <c r="D10" s="328" t="s">
        <v>1010</v>
      </c>
      <c r="E10" s="456">
        <v>46055</v>
      </c>
      <c r="F10" s="330" t="s">
        <v>1011</v>
      </c>
      <c r="G10" s="336"/>
      <c r="H10" s="367" t="s">
        <v>1010</v>
      </c>
      <c r="I10" s="461">
        <f t="shared" si="0"/>
        <v>46160</v>
      </c>
      <c r="J10" s="334" t="s">
        <v>1011</v>
      </c>
      <c r="K10" s="229"/>
    </row>
    <row r="11" spans="1:13" s="158" customFormat="1" x14ac:dyDescent="0.2">
      <c r="A11" s="429" t="s">
        <v>8374</v>
      </c>
      <c r="B11" s="430" t="s">
        <v>8375</v>
      </c>
      <c r="C11" s="558"/>
      <c r="D11" s="328" t="s">
        <v>1010</v>
      </c>
      <c r="E11" s="456">
        <v>46055</v>
      </c>
      <c r="F11" s="330" t="s">
        <v>1011</v>
      </c>
      <c r="G11" s="336"/>
      <c r="H11" s="367" t="s">
        <v>1010</v>
      </c>
      <c r="I11" s="461">
        <f t="shared" si="0"/>
        <v>46160</v>
      </c>
      <c r="J11" s="334" t="s">
        <v>1011</v>
      </c>
      <c r="K11" s="229"/>
    </row>
    <row r="12" spans="1:13" s="158" customFormat="1" x14ac:dyDescent="0.2">
      <c r="A12" s="429" t="s">
        <v>8376</v>
      </c>
      <c r="B12" s="430" t="s">
        <v>8377</v>
      </c>
      <c r="C12" s="558"/>
      <c r="D12" s="328" t="s">
        <v>1010</v>
      </c>
      <c r="E12" s="456">
        <v>46055</v>
      </c>
      <c r="F12" s="330" t="s">
        <v>1011</v>
      </c>
      <c r="G12" s="336"/>
      <c r="H12" s="367" t="s">
        <v>1010</v>
      </c>
      <c r="I12" s="461">
        <f t="shared" si="0"/>
        <v>46160</v>
      </c>
      <c r="J12" s="334" t="s">
        <v>1011</v>
      </c>
      <c r="K12" s="229"/>
    </row>
    <row r="13" spans="1:13" s="158" customFormat="1" x14ac:dyDescent="0.2">
      <c r="A13" s="429" t="s">
        <v>8378</v>
      </c>
      <c r="B13" s="430" t="s">
        <v>8338</v>
      </c>
      <c r="C13" s="558"/>
      <c r="D13" s="328" t="s">
        <v>1010</v>
      </c>
      <c r="E13" s="456">
        <v>46055</v>
      </c>
      <c r="F13" s="330" t="s">
        <v>1011</v>
      </c>
      <c r="G13" s="336"/>
      <c r="H13" s="367" t="s">
        <v>1010</v>
      </c>
      <c r="I13" s="461">
        <f t="shared" si="0"/>
        <v>46160</v>
      </c>
      <c r="J13" s="334" t="s">
        <v>1011</v>
      </c>
      <c r="K13" s="229"/>
    </row>
    <row r="14" spans="1:13" s="158" customFormat="1" x14ac:dyDescent="0.2">
      <c r="A14" s="429" t="s">
        <v>8379</v>
      </c>
      <c r="B14" s="430" t="s">
        <v>8380</v>
      </c>
      <c r="C14" s="558"/>
      <c r="D14" s="328" t="s">
        <v>1010</v>
      </c>
      <c r="E14" s="456">
        <v>46055</v>
      </c>
      <c r="F14" s="330" t="s">
        <v>1011</v>
      </c>
      <c r="G14" s="336"/>
      <c r="H14" s="367" t="s">
        <v>1010</v>
      </c>
      <c r="I14" s="461">
        <f t="shared" si="0"/>
        <v>46160</v>
      </c>
      <c r="J14" s="334" t="s">
        <v>1011</v>
      </c>
      <c r="K14" s="229"/>
    </row>
    <row r="15" spans="1:13" s="158" customFormat="1" x14ac:dyDescent="0.2">
      <c r="A15" s="429" t="s">
        <v>8381</v>
      </c>
      <c r="B15" s="430" t="s">
        <v>8382</v>
      </c>
      <c r="C15" s="558"/>
      <c r="D15" s="328" t="s">
        <v>1010</v>
      </c>
      <c r="E15" s="456">
        <v>46055</v>
      </c>
      <c r="F15" s="330" t="s">
        <v>1011</v>
      </c>
      <c r="G15" s="336"/>
      <c r="H15" s="367" t="s">
        <v>1010</v>
      </c>
      <c r="I15" s="461">
        <f t="shared" si="0"/>
        <v>46160</v>
      </c>
      <c r="J15" s="334" t="s">
        <v>1011</v>
      </c>
      <c r="K15" s="229"/>
    </row>
    <row r="16" spans="1:13" s="158" customFormat="1" ht="12.75" customHeight="1" x14ac:dyDescent="0.2">
      <c r="A16" s="429" t="s">
        <v>8383</v>
      </c>
      <c r="B16" s="430" t="s">
        <v>8384</v>
      </c>
      <c r="C16" s="558"/>
      <c r="D16" s="328" t="s">
        <v>1010</v>
      </c>
      <c r="E16" s="456">
        <v>46055</v>
      </c>
      <c r="F16" s="330" t="s">
        <v>1011</v>
      </c>
      <c r="G16" s="336"/>
      <c r="H16" s="367" t="s">
        <v>1010</v>
      </c>
      <c r="I16" s="461">
        <f t="shared" si="0"/>
        <v>46160</v>
      </c>
      <c r="J16" s="334" t="s">
        <v>1011</v>
      </c>
      <c r="K16" s="229"/>
    </row>
    <row r="17" spans="1:11" s="158" customFormat="1" x14ac:dyDescent="0.2">
      <c r="A17" s="429" t="s">
        <v>8385</v>
      </c>
      <c r="B17" s="430" t="s">
        <v>8386</v>
      </c>
      <c r="C17" s="558"/>
      <c r="D17" s="328" t="s">
        <v>1010</v>
      </c>
      <c r="E17" s="456">
        <v>46055</v>
      </c>
      <c r="F17" s="330" t="s">
        <v>1011</v>
      </c>
      <c r="G17" s="336"/>
      <c r="H17" s="367" t="s">
        <v>1010</v>
      </c>
      <c r="I17" s="461">
        <f t="shared" si="0"/>
        <v>46160</v>
      </c>
      <c r="J17" s="334" t="s">
        <v>1011</v>
      </c>
      <c r="K17" s="229"/>
    </row>
    <row r="18" spans="1:11" s="158" customFormat="1" x14ac:dyDescent="0.2">
      <c r="A18" s="429" t="s">
        <v>8387</v>
      </c>
      <c r="B18" s="430" t="s">
        <v>8335</v>
      </c>
      <c r="C18" s="558"/>
      <c r="D18" s="328" t="s">
        <v>1010</v>
      </c>
      <c r="E18" s="456">
        <v>46055</v>
      </c>
      <c r="F18" s="330" t="s">
        <v>1011</v>
      </c>
      <c r="G18" s="336"/>
      <c r="H18" s="367" t="s">
        <v>1010</v>
      </c>
      <c r="I18" s="461">
        <f t="shared" si="0"/>
        <v>46160</v>
      </c>
      <c r="J18" s="334" t="s">
        <v>1011</v>
      </c>
      <c r="K18" s="229"/>
    </row>
    <row r="19" spans="1:11" s="158" customFormat="1" x14ac:dyDescent="0.2">
      <c r="A19" s="429" t="s">
        <v>8388</v>
      </c>
      <c r="B19" s="430" t="s">
        <v>2135</v>
      </c>
      <c r="C19" s="558"/>
      <c r="D19" s="328" t="s">
        <v>1010</v>
      </c>
      <c r="E19" s="456">
        <v>46055</v>
      </c>
      <c r="F19" s="330" t="s">
        <v>1011</v>
      </c>
      <c r="G19" s="336"/>
      <c r="H19" s="367" t="s">
        <v>1010</v>
      </c>
      <c r="I19" s="461">
        <f t="shared" si="0"/>
        <v>46160</v>
      </c>
      <c r="J19" s="334" t="s">
        <v>1011</v>
      </c>
      <c r="K19" s="229"/>
    </row>
    <row r="20" spans="1:11" s="158" customFormat="1" x14ac:dyDescent="0.2">
      <c r="A20" s="429" t="s">
        <v>8389</v>
      </c>
      <c r="B20" s="430" t="s">
        <v>8390</v>
      </c>
      <c r="C20" s="558"/>
      <c r="D20" s="328" t="s">
        <v>1010</v>
      </c>
      <c r="E20" s="456">
        <v>46055</v>
      </c>
      <c r="F20" s="330" t="s">
        <v>1011</v>
      </c>
      <c r="G20" s="336"/>
      <c r="H20" s="367" t="s">
        <v>1010</v>
      </c>
      <c r="I20" s="461">
        <f t="shared" si="0"/>
        <v>46160</v>
      </c>
      <c r="J20" s="334" t="s">
        <v>1011</v>
      </c>
      <c r="K20" s="229"/>
    </row>
    <row r="21" spans="1:11" s="158" customFormat="1" ht="12.75" customHeight="1" x14ac:dyDescent="0.2">
      <c r="A21" s="429" t="s">
        <v>8391</v>
      </c>
      <c r="B21" s="430" t="s">
        <v>8392</v>
      </c>
      <c r="C21" s="558"/>
      <c r="D21" s="328" t="s">
        <v>1010</v>
      </c>
      <c r="E21" s="456">
        <v>46055</v>
      </c>
      <c r="F21" s="330" t="s">
        <v>1011</v>
      </c>
      <c r="G21" s="336"/>
      <c r="H21" s="367" t="s">
        <v>1010</v>
      </c>
      <c r="I21" s="461">
        <f t="shared" si="0"/>
        <v>46160</v>
      </c>
      <c r="J21" s="334" t="s">
        <v>1011</v>
      </c>
      <c r="K21" s="229"/>
    </row>
    <row r="22" spans="1:11" s="152" customFormat="1" x14ac:dyDescent="0.2">
      <c r="A22" s="780" t="s">
        <v>8393</v>
      </c>
      <c r="B22" s="779" t="s">
        <v>8352</v>
      </c>
      <c r="C22" s="781"/>
      <c r="D22" s="784" t="s">
        <v>1010</v>
      </c>
      <c r="E22" s="741">
        <v>46055</v>
      </c>
      <c r="F22" s="785" t="s">
        <v>1011</v>
      </c>
      <c r="G22" s="782"/>
      <c r="H22" s="367" t="s">
        <v>1010</v>
      </c>
      <c r="I22" s="461">
        <f t="shared" si="0"/>
        <v>46160</v>
      </c>
      <c r="J22" s="334" t="s">
        <v>1011</v>
      </c>
      <c r="K22" s="783"/>
    </row>
    <row r="23" spans="1:11" s="158" customFormat="1" x14ac:dyDescent="0.2">
      <c r="A23" s="429" t="s">
        <v>8394</v>
      </c>
      <c r="B23" s="430" t="s">
        <v>8354</v>
      </c>
      <c r="C23" s="558"/>
      <c r="D23" s="328" t="s">
        <v>1010</v>
      </c>
      <c r="E23" s="456">
        <v>46055</v>
      </c>
      <c r="F23" s="330" t="s">
        <v>1011</v>
      </c>
      <c r="G23" s="336"/>
      <c r="H23" s="367" t="s">
        <v>1010</v>
      </c>
      <c r="I23" s="461">
        <f t="shared" si="0"/>
        <v>46160</v>
      </c>
      <c r="J23" s="334" t="s">
        <v>1011</v>
      </c>
      <c r="K23" s="229"/>
    </row>
    <row r="24" spans="1:11" s="158" customFormat="1" x14ac:dyDescent="0.2">
      <c r="A24" s="429" t="s">
        <v>8395</v>
      </c>
      <c r="B24" s="430" t="s">
        <v>8396</v>
      </c>
      <c r="C24" s="558"/>
      <c r="D24" s="328" t="s">
        <v>1010</v>
      </c>
      <c r="E24" s="456">
        <v>46055</v>
      </c>
      <c r="F24" s="330" t="s">
        <v>1011</v>
      </c>
      <c r="G24" s="336"/>
      <c r="H24" s="367" t="s">
        <v>1010</v>
      </c>
      <c r="I24" s="461">
        <f t="shared" si="0"/>
        <v>46160</v>
      </c>
      <c r="J24" s="334" t="s">
        <v>1011</v>
      </c>
      <c r="K24" s="229"/>
    </row>
    <row r="25" spans="1:11" s="158" customFormat="1" x14ac:dyDescent="0.2">
      <c r="A25" s="429" t="s">
        <v>8397</v>
      </c>
      <c r="B25" s="430" t="s">
        <v>8398</v>
      </c>
      <c r="C25" s="558"/>
      <c r="D25" s="328" t="s">
        <v>1010</v>
      </c>
      <c r="E25" s="456">
        <v>46055</v>
      </c>
      <c r="F25" s="330" t="s">
        <v>1011</v>
      </c>
      <c r="G25" s="336"/>
      <c r="H25" s="367" t="s">
        <v>1010</v>
      </c>
      <c r="I25" s="461">
        <f t="shared" si="0"/>
        <v>46160</v>
      </c>
      <c r="J25" s="334" t="s">
        <v>1011</v>
      </c>
      <c r="K25" s="229"/>
    </row>
    <row r="26" spans="1:11" s="158" customFormat="1" x14ac:dyDescent="0.2">
      <c r="A26" s="429" t="s">
        <v>8399</v>
      </c>
      <c r="B26" s="430" t="s">
        <v>8400</v>
      </c>
      <c r="C26" s="558"/>
      <c r="D26" s="328" t="s">
        <v>1010</v>
      </c>
      <c r="E26" s="456">
        <v>46055</v>
      </c>
      <c r="F26" s="330" t="s">
        <v>1011</v>
      </c>
      <c r="G26" s="336"/>
      <c r="H26" s="367" t="s">
        <v>1010</v>
      </c>
      <c r="I26" s="461">
        <f t="shared" si="0"/>
        <v>46160</v>
      </c>
      <c r="J26" s="334" t="s">
        <v>1011</v>
      </c>
      <c r="K26" s="229"/>
    </row>
    <row r="27" spans="1:11" s="152" customFormat="1" x14ac:dyDescent="0.2">
      <c r="A27" s="780" t="s">
        <v>8401</v>
      </c>
      <c r="B27" s="779" t="s">
        <v>8402</v>
      </c>
      <c r="C27" s="781"/>
      <c r="D27" s="784" t="s">
        <v>1010</v>
      </c>
      <c r="E27" s="741">
        <v>46055</v>
      </c>
      <c r="F27" s="785" t="s">
        <v>1011</v>
      </c>
      <c r="G27" s="782"/>
      <c r="H27" s="1161" t="s">
        <v>1010</v>
      </c>
      <c r="I27" s="461">
        <f t="shared" si="0"/>
        <v>46160</v>
      </c>
      <c r="J27" s="914" t="s">
        <v>1011</v>
      </c>
      <c r="K27" s="783"/>
    </row>
    <row r="28" spans="1:11" s="152" customFormat="1" x14ac:dyDescent="0.2">
      <c r="A28" s="780" t="s">
        <v>8403</v>
      </c>
      <c r="B28" s="779" t="s">
        <v>8404</v>
      </c>
      <c r="C28" s="781"/>
      <c r="D28" s="784" t="s">
        <v>1010</v>
      </c>
      <c r="E28" s="741">
        <v>46055</v>
      </c>
      <c r="F28" s="785" t="s">
        <v>1011</v>
      </c>
      <c r="G28" s="782"/>
      <c r="H28" s="1161" t="s">
        <v>1010</v>
      </c>
      <c r="I28" s="461">
        <f t="shared" si="0"/>
        <v>46160</v>
      </c>
      <c r="J28" s="914" t="s">
        <v>1011</v>
      </c>
      <c r="K28" s="783"/>
    </row>
    <row r="29" spans="1:11" s="152" customFormat="1" x14ac:dyDescent="0.2">
      <c r="A29" s="780" t="s">
        <v>8405</v>
      </c>
      <c r="B29" s="779" t="s">
        <v>8406</v>
      </c>
      <c r="C29" s="781"/>
      <c r="D29" s="784" t="s">
        <v>1010</v>
      </c>
      <c r="E29" s="741">
        <v>46055</v>
      </c>
      <c r="F29" s="785" t="s">
        <v>1011</v>
      </c>
      <c r="G29" s="782"/>
      <c r="H29" s="1161" t="s">
        <v>1010</v>
      </c>
      <c r="I29" s="461">
        <f t="shared" si="0"/>
        <v>46160</v>
      </c>
      <c r="J29" s="914" t="s">
        <v>1011</v>
      </c>
      <c r="K29" s="783"/>
    </row>
    <row r="30" spans="1:11" s="152" customFormat="1" x14ac:dyDescent="0.2">
      <c r="A30" s="780" t="s">
        <v>8407</v>
      </c>
      <c r="B30" s="779" t="s">
        <v>8408</v>
      </c>
      <c r="C30" s="781"/>
      <c r="D30" s="784" t="s">
        <v>1010</v>
      </c>
      <c r="E30" s="741">
        <v>46055</v>
      </c>
      <c r="F30" s="785" t="s">
        <v>1011</v>
      </c>
      <c r="G30" s="782"/>
      <c r="H30" s="1161" t="s">
        <v>1010</v>
      </c>
      <c r="I30" s="461">
        <f t="shared" si="0"/>
        <v>46160</v>
      </c>
      <c r="J30" s="914" t="s">
        <v>1011</v>
      </c>
      <c r="K30" s="783"/>
    </row>
    <row r="31" spans="1:11" s="152" customFormat="1" x14ac:dyDescent="0.2">
      <c r="A31" s="780" t="s">
        <v>8409</v>
      </c>
      <c r="B31" s="779" t="s">
        <v>8410</v>
      </c>
      <c r="C31" s="781"/>
      <c r="D31" s="784" t="s">
        <v>1010</v>
      </c>
      <c r="E31" s="741">
        <v>46055</v>
      </c>
      <c r="F31" s="785" t="s">
        <v>1011</v>
      </c>
      <c r="G31" s="782"/>
      <c r="H31" s="1161" t="s">
        <v>1010</v>
      </c>
      <c r="I31" s="461">
        <f t="shared" si="0"/>
        <v>46160</v>
      </c>
      <c r="J31" s="914" t="s">
        <v>1011</v>
      </c>
      <c r="K31" s="783"/>
    </row>
    <row r="32" spans="1:11" s="152" customFormat="1" x14ac:dyDescent="0.2">
      <c r="A32" s="780" t="s">
        <v>8411</v>
      </c>
      <c r="B32" s="779" t="s">
        <v>8412</v>
      </c>
      <c r="C32" s="781"/>
      <c r="D32" s="784" t="s">
        <v>1010</v>
      </c>
      <c r="E32" s="741">
        <v>46055</v>
      </c>
      <c r="F32" s="785" t="s">
        <v>1011</v>
      </c>
      <c r="G32" s="782"/>
      <c r="H32" s="1161" t="s">
        <v>1010</v>
      </c>
      <c r="I32" s="461">
        <f t="shared" si="0"/>
        <v>46160</v>
      </c>
      <c r="J32" s="914" t="s">
        <v>1011</v>
      </c>
      <c r="K32" s="783"/>
    </row>
    <row r="33" spans="1:11" s="152" customFormat="1" x14ac:dyDescent="0.2">
      <c r="A33" s="780" t="s">
        <v>8413</v>
      </c>
      <c r="B33" s="779" t="s">
        <v>8414</v>
      </c>
      <c r="C33" s="781"/>
      <c r="D33" s="784" t="s">
        <v>1010</v>
      </c>
      <c r="E33" s="741">
        <v>46055</v>
      </c>
      <c r="F33" s="785" t="s">
        <v>1011</v>
      </c>
      <c r="G33" s="782"/>
      <c r="H33" s="1161" t="s">
        <v>1010</v>
      </c>
      <c r="I33" s="461">
        <f t="shared" si="0"/>
        <v>46160</v>
      </c>
      <c r="J33" s="914" t="s">
        <v>1011</v>
      </c>
      <c r="K33" s="783"/>
    </row>
    <row r="34" spans="1:11" s="152" customFormat="1" x14ac:dyDescent="0.2">
      <c r="A34" s="780" t="s">
        <v>8415</v>
      </c>
      <c r="B34" s="779" t="s">
        <v>8416</v>
      </c>
      <c r="C34" s="781"/>
      <c r="D34" s="784" t="s">
        <v>1010</v>
      </c>
      <c r="E34" s="741">
        <v>46055</v>
      </c>
      <c r="F34" s="785" t="s">
        <v>1011</v>
      </c>
      <c r="G34" s="782"/>
      <c r="H34" s="1161" t="s">
        <v>1010</v>
      </c>
      <c r="I34" s="461">
        <f t="shared" si="0"/>
        <v>46160</v>
      </c>
      <c r="J34" s="914" t="s">
        <v>1011</v>
      </c>
      <c r="K34" s="783"/>
    </row>
    <row r="35" spans="1:11" s="152" customFormat="1" x14ac:dyDescent="0.2">
      <c r="A35" s="780" t="s">
        <v>8417</v>
      </c>
      <c r="B35" s="779" t="s">
        <v>8418</v>
      </c>
      <c r="C35" s="781"/>
      <c r="D35" s="784" t="s">
        <v>1010</v>
      </c>
      <c r="E35" s="741">
        <v>46055</v>
      </c>
      <c r="F35" s="785" t="s">
        <v>1011</v>
      </c>
      <c r="G35" s="782"/>
      <c r="H35" s="1161" t="s">
        <v>1010</v>
      </c>
      <c r="I35" s="461">
        <f t="shared" si="0"/>
        <v>46160</v>
      </c>
      <c r="J35" s="914" t="s">
        <v>1011</v>
      </c>
      <c r="K35" s="783"/>
    </row>
    <row r="36" spans="1:11" s="152" customFormat="1" x14ac:dyDescent="0.2">
      <c r="A36" s="780" t="s">
        <v>8419</v>
      </c>
      <c r="B36" s="779" t="s">
        <v>8420</v>
      </c>
      <c r="C36" s="781"/>
      <c r="D36" s="784" t="s">
        <v>1010</v>
      </c>
      <c r="E36" s="741">
        <v>46055</v>
      </c>
      <c r="F36" s="785" t="s">
        <v>1011</v>
      </c>
      <c r="G36" s="782"/>
      <c r="H36" s="1161" t="s">
        <v>1010</v>
      </c>
      <c r="I36" s="461">
        <f t="shared" si="0"/>
        <v>46160</v>
      </c>
      <c r="J36" s="914" t="s">
        <v>1011</v>
      </c>
      <c r="K36" s="783"/>
    </row>
    <row r="37" spans="1:11" s="152" customFormat="1" x14ac:dyDescent="0.2">
      <c r="A37" s="780" t="s">
        <v>8421</v>
      </c>
      <c r="B37" s="779" t="s">
        <v>8422</v>
      </c>
      <c r="C37" s="781"/>
      <c r="D37" s="784" t="s">
        <v>1010</v>
      </c>
      <c r="E37" s="741">
        <v>46055</v>
      </c>
      <c r="F37" s="785" t="s">
        <v>1011</v>
      </c>
      <c r="G37" s="782"/>
      <c r="H37" s="1161" t="s">
        <v>1010</v>
      </c>
      <c r="I37" s="461">
        <f t="shared" si="0"/>
        <v>46160</v>
      </c>
      <c r="J37" s="914" t="s">
        <v>1011</v>
      </c>
      <c r="K37" s="783"/>
    </row>
    <row r="38" spans="1:11" s="152" customFormat="1" x14ac:dyDescent="0.2">
      <c r="A38" s="780" t="s">
        <v>8423</v>
      </c>
      <c r="B38" s="779" t="s">
        <v>8424</v>
      </c>
      <c r="C38" s="781"/>
      <c r="D38" s="784" t="s">
        <v>1010</v>
      </c>
      <c r="E38" s="741">
        <v>46055</v>
      </c>
      <c r="F38" s="785" t="s">
        <v>1011</v>
      </c>
      <c r="G38" s="782"/>
      <c r="H38" s="1161" t="s">
        <v>1010</v>
      </c>
      <c r="I38" s="461">
        <f t="shared" si="0"/>
        <v>46160</v>
      </c>
      <c r="J38" s="914" t="s">
        <v>1011</v>
      </c>
      <c r="K38" s="783"/>
    </row>
    <row r="39" spans="1:11" s="152" customFormat="1" x14ac:dyDescent="0.2">
      <c r="A39" s="780" t="s">
        <v>8425</v>
      </c>
      <c r="B39" s="779" t="s">
        <v>8426</v>
      </c>
      <c r="C39" s="781"/>
      <c r="D39" s="784" t="s">
        <v>1010</v>
      </c>
      <c r="E39" s="741">
        <v>46055</v>
      </c>
      <c r="F39" s="785" t="s">
        <v>1011</v>
      </c>
      <c r="G39" s="782"/>
      <c r="H39" s="1161" t="s">
        <v>1010</v>
      </c>
      <c r="I39" s="461">
        <f t="shared" si="0"/>
        <v>46160</v>
      </c>
      <c r="J39" s="914" t="s">
        <v>1011</v>
      </c>
      <c r="K39" s="783"/>
    </row>
    <row r="40" spans="1:11" s="152" customFormat="1" x14ac:dyDescent="0.2">
      <c r="A40" s="780" t="s">
        <v>8427</v>
      </c>
      <c r="B40" s="779" t="s">
        <v>8428</v>
      </c>
      <c r="C40" s="781"/>
      <c r="D40" s="784" t="s">
        <v>1010</v>
      </c>
      <c r="E40" s="741">
        <v>46055</v>
      </c>
      <c r="F40" s="785" t="s">
        <v>1011</v>
      </c>
      <c r="G40" s="782"/>
      <c r="H40" s="1161" t="s">
        <v>1010</v>
      </c>
      <c r="I40" s="461">
        <f t="shared" si="0"/>
        <v>46160</v>
      </c>
      <c r="J40" s="914" t="s">
        <v>1011</v>
      </c>
      <c r="K40" s="783"/>
    </row>
    <row r="41" spans="1:11" s="158" customFormat="1" x14ac:dyDescent="0.2">
      <c r="A41" s="429" t="s">
        <v>8429</v>
      </c>
      <c r="B41" s="430" t="s">
        <v>8430</v>
      </c>
      <c r="C41" s="558"/>
      <c r="D41" s="328" t="s">
        <v>1010</v>
      </c>
      <c r="E41" s="456">
        <v>46055</v>
      </c>
      <c r="F41" s="330" t="s">
        <v>1011</v>
      </c>
      <c r="G41" s="336"/>
      <c r="H41" s="367" t="s">
        <v>1010</v>
      </c>
      <c r="I41" s="461">
        <f t="shared" si="0"/>
        <v>46160</v>
      </c>
      <c r="J41" s="334" t="s">
        <v>1011</v>
      </c>
      <c r="K41" s="229"/>
    </row>
    <row r="42" spans="1:11" s="158" customFormat="1" x14ac:dyDescent="0.2">
      <c r="A42" s="429" t="s">
        <v>8431</v>
      </c>
      <c r="B42" s="430" t="s">
        <v>8432</v>
      </c>
      <c r="C42" s="558"/>
      <c r="D42" s="328" t="s">
        <v>1010</v>
      </c>
      <c r="E42" s="456">
        <v>46055</v>
      </c>
      <c r="F42" s="330" t="s">
        <v>1011</v>
      </c>
      <c r="G42" s="336"/>
      <c r="H42" s="367" t="s">
        <v>1010</v>
      </c>
      <c r="I42" s="461">
        <f t="shared" si="0"/>
        <v>46160</v>
      </c>
      <c r="J42" s="334" t="s">
        <v>1011</v>
      </c>
      <c r="K42" s="229"/>
    </row>
    <row r="43" spans="1:11" s="158" customFormat="1" x14ac:dyDescent="0.2">
      <c r="A43" s="429" t="s">
        <v>8433</v>
      </c>
      <c r="B43" s="430" t="s">
        <v>8434</v>
      </c>
      <c r="C43" s="558"/>
      <c r="D43" s="328" t="s">
        <v>1010</v>
      </c>
      <c r="E43" s="456">
        <v>46055</v>
      </c>
      <c r="F43" s="330" t="s">
        <v>1011</v>
      </c>
      <c r="G43" s="336"/>
      <c r="H43" s="367" t="s">
        <v>1010</v>
      </c>
      <c r="I43" s="461">
        <f t="shared" si="0"/>
        <v>46160</v>
      </c>
      <c r="J43" s="334" t="s">
        <v>1011</v>
      </c>
      <c r="K43" s="229"/>
    </row>
    <row r="44" spans="1:11" s="158" customFormat="1" x14ac:dyDescent="0.2">
      <c r="A44" s="429" t="s">
        <v>8435</v>
      </c>
      <c r="B44" s="430" t="s">
        <v>8436</v>
      </c>
      <c r="C44" s="558"/>
      <c r="D44" s="328" t="s">
        <v>1010</v>
      </c>
      <c r="E44" s="456">
        <v>46055</v>
      </c>
      <c r="F44" s="330" t="s">
        <v>1011</v>
      </c>
      <c r="G44" s="336"/>
      <c r="H44" s="367" t="s">
        <v>1010</v>
      </c>
      <c r="I44" s="461">
        <f t="shared" si="0"/>
        <v>46160</v>
      </c>
      <c r="J44" s="334" t="s">
        <v>1011</v>
      </c>
      <c r="K44" s="229"/>
    </row>
    <row r="45" spans="1:11" s="158" customFormat="1" x14ac:dyDescent="0.2">
      <c r="A45" s="429" t="s">
        <v>8437</v>
      </c>
      <c r="B45" s="430" t="s">
        <v>8438</v>
      </c>
      <c r="C45" s="558"/>
      <c r="D45" s="328" t="s">
        <v>1010</v>
      </c>
      <c r="E45" s="456">
        <v>46055</v>
      </c>
      <c r="F45" s="330" t="s">
        <v>1011</v>
      </c>
      <c r="G45" s="336"/>
      <c r="H45" s="367" t="s">
        <v>1010</v>
      </c>
      <c r="I45" s="461">
        <f t="shared" si="0"/>
        <v>46160</v>
      </c>
      <c r="J45" s="334" t="s">
        <v>1011</v>
      </c>
      <c r="K45" s="229"/>
    </row>
    <row r="46" spans="1:11" s="158" customFormat="1" x14ac:dyDescent="0.2">
      <c r="A46" s="429" t="s">
        <v>8439</v>
      </c>
      <c r="B46" s="430" t="s">
        <v>5141</v>
      </c>
      <c r="C46" s="558"/>
      <c r="D46" s="328" t="s">
        <v>1010</v>
      </c>
      <c r="E46" s="456">
        <v>46055</v>
      </c>
      <c r="F46" s="330" t="s">
        <v>1011</v>
      </c>
      <c r="G46" s="336"/>
      <c r="H46" s="367" t="s">
        <v>1010</v>
      </c>
      <c r="I46" s="461">
        <f t="shared" si="0"/>
        <v>46160</v>
      </c>
      <c r="J46" s="334" t="s">
        <v>1011</v>
      </c>
      <c r="K46" s="229"/>
    </row>
    <row r="47" spans="1:11" s="158" customFormat="1" x14ac:dyDescent="0.2">
      <c r="A47" s="429" t="s">
        <v>8440</v>
      </c>
      <c r="B47" s="430" t="s">
        <v>8441</v>
      </c>
      <c r="C47" s="558"/>
      <c r="D47" s="328" t="s">
        <v>1010</v>
      </c>
      <c r="E47" s="456">
        <v>46055</v>
      </c>
      <c r="F47" s="330" t="s">
        <v>1011</v>
      </c>
      <c r="G47" s="336"/>
      <c r="H47" s="367" t="s">
        <v>1010</v>
      </c>
      <c r="I47" s="461">
        <f t="shared" si="0"/>
        <v>46160</v>
      </c>
      <c r="J47" s="334" t="s">
        <v>1011</v>
      </c>
      <c r="K47" s="229"/>
    </row>
    <row r="48" spans="1:11" s="158" customFormat="1" x14ac:dyDescent="0.2">
      <c r="A48" s="429" t="s">
        <v>8442</v>
      </c>
      <c r="B48" s="430" t="s">
        <v>8443</v>
      </c>
      <c r="C48" s="558"/>
      <c r="D48" s="328" t="s">
        <v>1010</v>
      </c>
      <c r="E48" s="456">
        <v>46055</v>
      </c>
      <c r="F48" s="330" t="s">
        <v>1011</v>
      </c>
      <c r="G48" s="336"/>
      <c r="H48" s="367" t="s">
        <v>1010</v>
      </c>
      <c r="I48" s="461">
        <f t="shared" si="0"/>
        <v>46160</v>
      </c>
      <c r="J48" s="334" t="s">
        <v>1011</v>
      </c>
      <c r="K48" s="229"/>
    </row>
    <row r="49" spans="1:12" s="158" customFormat="1" x14ac:dyDescent="0.2">
      <c r="A49" s="429" t="s">
        <v>8444</v>
      </c>
      <c r="B49" s="430" t="s">
        <v>8445</v>
      </c>
      <c r="C49" s="1142" t="s">
        <v>1005</v>
      </c>
      <c r="D49" s="328" t="s">
        <v>1010</v>
      </c>
      <c r="E49" s="456">
        <v>46055</v>
      </c>
      <c r="F49" s="330" t="s">
        <v>1011</v>
      </c>
      <c r="G49" s="336"/>
      <c r="H49" s="367" t="s">
        <v>1010</v>
      </c>
      <c r="I49" s="461">
        <f t="shared" si="0"/>
        <v>46160</v>
      </c>
      <c r="J49" s="334" t="s">
        <v>1011</v>
      </c>
      <c r="K49" s="229" t="s">
        <v>8446</v>
      </c>
    </row>
    <row r="50" spans="1:12" s="158" customFormat="1" x14ac:dyDescent="0.2">
      <c r="A50" s="429" t="s">
        <v>8447</v>
      </c>
      <c r="B50" s="779" t="s">
        <v>8448</v>
      </c>
      <c r="C50" s="558"/>
      <c r="D50" s="328" t="s">
        <v>1010</v>
      </c>
      <c r="E50" s="456">
        <v>46055</v>
      </c>
      <c r="F50" s="330" t="s">
        <v>1011</v>
      </c>
      <c r="G50" s="336"/>
      <c r="H50" s="367" t="s">
        <v>1010</v>
      </c>
      <c r="I50" s="461">
        <f t="shared" si="0"/>
        <v>46160</v>
      </c>
      <c r="J50" s="334" t="s">
        <v>1011</v>
      </c>
      <c r="K50" s="229"/>
    </row>
    <row r="51" spans="1:12" s="158" customFormat="1" x14ac:dyDescent="0.2">
      <c r="A51" s="429" t="s">
        <v>8449</v>
      </c>
      <c r="B51" s="430" t="s">
        <v>8450</v>
      </c>
      <c r="C51" s="558"/>
      <c r="D51" s="328" t="s">
        <v>1010</v>
      </c>
      <c r="E51" s="456">
        <v>46055</v>
      </c>
      <c r="F51" s="330" t="s">
        <v>1011</v>
      </c>
      <c r="G51" s="336"/>
      <c r="H51" s="367" t="s">
        <v>1010</v>
      </c>
      <c r="I51" s="461">
        <f t="shared" si="0"/>
        <v>46160</v>
      </c>
      <c r="J51" s="334" t="s">
        <v>1011</v>
      </c>
      <c r="K51" s="229"/>
    </row>
    <row r="52" spans="1:12" s="158" customFormat="1" ht="13.5" thickBot="1" x14ac:dyDescent="0.25">
      <c r="A52" s="432" t="s">
        <v>8451</v>
      </c>
      <c r="B52" s="433" t="s">
        <v>8452</v>
      </c>
      <c r="C52" s="556"/>
      <c r="D52" s="329" t="s">
        <v>1010</v>
      </c>
      <c r="E52" s="457">
        <v>46055</v>
      </c>
      <c r="F52" s="203" t="s">
        <v>1011</v>
      </c>
      <c r="G52" s="338"/>
      <c r="H52" s="226" t="s">
        <v>1010</v>
      </c>
      <c r="I52" s="462">
        <f t="shared" si="0"/>
        <v>46160</v>
      </c>
      <c r="J52" s="250" t="s">
        <v>1011</v>
      </c>
      <c r="K52" s="207"/>
    </row>
    <row r="53" spans="1:12" ht="14.25" customHeight="1" x14ac:dyDescent="0.2">
      <c r="E53" s="165"/>
      <c r="F53" s="165"/>
      <c r="G53" s="164"/>
      <c r="H53" s="166"/>
      <c r="I53" s="165"/>
      <c r="J53" s="165"/>
      <c r="K53" s="164"/>
      <c r="L53" s="164"/>
    </row>
    <row r="54" spans="1:12" s="173" customFormat="1" x14ac:dyDescent="0.2">
      <c r="A54" s="2107" t="s">
        <v>1122</v>
      </c>
      <c r="B54" s="2107"/>
      <c r="C54" s="2107"/>
      <c r="D54" s="2107"/>
      <c r="E54" s="2107"/>
      <c r="F54" s="2107"/>
      <c r="G54" s="2107"/>
      <c r="H54" s="2107"/>
      <c r="I54" s="2107"/>
      <c r="J54" s="2107"/>
      <c r="K54" s="2107"/>
      <c r="L54" s="2107"/>
    </row>
    <row r="55" spans="1:12" x14ac:dyDescent="0.2">
      <c r="A55" s="173" t="s">
        <v>1123</v>
      </c>
      <c r="E55" s="165"/>
      <c r="F55" s="165"/>
      <c r="G55" s="164"/>
      <c r="H55" s="166"/>
      <c r="I55" s="165"/>
      <c r="J55" s="165"/>
      <c r="K55" s="164"/>
      <c r="L55" s="164"/>
    </row>
    <row r="56" spans="1:12" ht="14.25" customHeight="1" x14ac:dyDescent="0.2">
      <c r="E56" s="165"/>
      <c r="F56" s="165"/>
      <c r="G56" s="164"/>
      <c r="H56" s="166"/>
      <c r="I56" s="165"/>
      <c r="J56" s="165"/>
      <c r="K56" s="164"/>
      <c r="L56" s="164"/>
    </row>
    <row r="57" spans="1:12" ht="14.25" customHeight="1" x14ac:dyDescent="0.2">
      <c r="E57" s="165"/>
      <c r="F57" s="165"/>
      <c r="G57" s="164"/>
      <c r="H57" s="166"/>
      <c r="I57" s="165"/>
      <c r="J57" s="165"/>
      <c r="K57" s="164"/>
      <c r="L57" s="164"/>
    </row>
    <row r="58" spans="1:12" ht="14.25" customHeight="1" x14ac:dyDescent="0.2">
      <c r="E58" s="165"/>
      <c r="F58" s="165"/>
      <c r="G58" s="166"/>
      <c r="H58" s="165"/>
      <c r="I58" s="165"/>
      <c r="J58" s="164"/>
      <c r="K58" s="164"/>
    </row>
    <row r="59" spans="1:12" ht="14.25" customHeight="1" x14ac:dyDescent="0.2">
      <c r="E59" s="165"/>
      <c r="F59" s="165"/>
      <c r="G59" s="164"/>
      <c r="H59" s="166"/>
      <c r="I59" s="165"/>
      <c r="J59" s="165"/>
      <c r="K59" s="164"/>
      <c r="L59" s="164"/>
    </row>
    <row r="60" spans="1:12" ht="14.25" customHeight="1" x14ac:dyDescent="0.2">
      <c r="E60" s="165"/>
      <c r="F60" s="165"/>
      <c r="G60" s="164"/>
      <c r="H60" s="166"/>
      <c r="I60" s="165"/>
      <c r="J60" s="165"/>
      <c r="K60" s="164"/>
      <c r="L60" s="164"/>
    </row>
    <row r="61" spans="1:12" ht="14.25" customHeight="1" x14ac:dyDescent="0.2">
      <c r="E61" s="165"/>
      <c r="F61" s="165"/>
      <c r="G61" s="164"/>
      <c r="H61" s="166"/>
      <c r="I61" s="165"/>
      <c r="J61" s="165"/>
      <c r="K61" s="164"/>
      <c r="L61" s="164"/>
    </row>
    <row r="62" spans="1:12" ht="14.25" customHeight="1" x14ac:dyDescent="0.2">
      <c r="E62" s="165"/>
      <c r="F62" s="165"/>
      <c r="G62" s="164"/>
      <c r="H62" s="166"/>
      <c r="I62" s="165"/>
      <c r="J62" s="165"/>
      <c r="K62" s="164"/>
      <c r="L62" s="164"/>
    </row>
    <row r="63" spans="1:12" ht="14.25" customHeight="1" x14ac:dyDescent="0.2">
      <c r="E63" s="165"/>
      <c r="F63" s="165"/>
      <c r="G63" s="164"/>
      <c r="H63" s="166"/>
      <c r="I63" s="165"/>
      <c r="J63" s="165"/>
      <c r="K63" s="164"/>
      <c r="L63" s="164"/>
    </row>
    <row r="64" spans="1:12" ht="14.25" customHeight="1" x14ac:dyDescent="0.2">
      <c r="E64" s="165"/>
      <c r="F64" s="165"/>
      <c r="G64" s="164"/>
      <c r="H64" s="166"/>
      <c r="I64" s="1906"/>
      <c r="J64" s="165"/>
      <c r="K64" s="164"/>
      <c r="L64" s="164"/>
    </row>
    <row r="65" spans="5:12" ht="14.25" customHeight="1" x14ac:dyDescent="0.2">
      <c r="E65" s="165"/>
      <c r="F65" s="165"/>
      <c r="G65" s="164"/>
      <c r="H65" s="166"/>
      <c r="I65" s="165"/>
      <c r="J65" s="165"/>
      <c r="K65" s="164"/>
      <c r="L65" s="164"/>
    </row>
    <row r="66" spans="5:12" ht="14.25" customHeight="1" x14ac:dyDescent="0.2">
      <c r="E66" s="165"/>
      <c r="F66" s="165"/>
      <c r="G66" s="164"/>
      <c r="H66" s="166"/>
      <c r="I66" s="165"/>
      <c r="J66" s="165"/>
      <c r="K66" s="164"/>
      <c r="L66" s="164"/>
    </row>
    <row r="67" spans="5:12" ht="14.25" customHeight="1" x14ac:dyDescent="0.2">
      <c r="E67" s="165"/>
      <c r="F67" s="165"/>
      <c r="G67" s="164"/>
      <c r="H67" s="166"/>
      <c r="I67" s="165"/>
      <c r="J67" s="165"/>
      <c r="K67" s="164"/>
      <c r="L67" s="164"/>
    </row>
    <row r="68" spans="5:12" ht="14.25" customHeight="1" x14ac:dyDescent="0.2">
      <c r="E68" s="165"/>
      <c r="F68" s="165"/>
      <c r="G68" s="164"/>
      <c r="H68" s="166"/>
      <c r="I68" s="165"/>
      <c r="J68" s="165"/>
      <c r="K68" s="164"/>
      <c r="L68" s="164"/>
    </row>
    <row r="69" spans="5:12" ht="14.25" customHeight="1" x14ac:dyDescent="0.2">
      <c r="E69" s="165"/>
      <c r="F69" s="165"/>
      <c r="G69" s="164"/>
      <c r="H69" s="166"/>
      <c r="I69" s="165"/>
      <c r="J69" s="165"/>
      <c r="K69" s="164"/>
      <c r="L69" s="164"/>
    </row>
    <row r="70" spans="5:12" ht="14.25" customHeight="1" x14ac:dyDescent="0.2">
      <c r="E70" s="165"/>
      <c r="F70" s="165"/>
      <c r="G70" s="164"/>
      <c r="H70" s="166"/>
      <c r="I70" s="165"/>
      <c r="J70" s="165"/>
      <c r="K70" s="164"/>
      <c r="L70" s="164"/>
    </row>
    <row r="71" spans="5:12" ht="14.25" customHeight="1" x14ac:dyDescent="0.2">
      <c r="E71" s="165"/>
      <c r="F71" s="165"/>
      <c r="G71" s="164"/>
      <c r="H71" s="166"/>
      <c r="I71" s="165"/>
      <c r="J71" s="165"/>
      <c r="K71" s="164"/>
      <c r="L71" s="164"/>
    </row>
    <row r="72" spans="5:12" ht="14.25" customHeight="1" x14ac:dyDescent="0.2">
      <c r="E72" s="165"/>
      <c r="F72" s="165"/>
      <c r="G72" s="164"/>
      <c r="H72" s="166"/>
      <c r="I72" s="165"/>
      <c r="J72" s="165"/>
      <c r="K72" s="164"/>
      <c r="L72" s="164"/>
    </row>
    <row r="73" spans="5:12" ht="14.25" customHeight="1" x14ac:dyDescent="0.2">
      <c r="E73" s="165"/>
      <c r="F73" s="165"/>
      <c r="G73" s="164"/>
      <c r="H73" s="166"/>
      <c r="I73" s="165"/>
      <c r="J73" s="165"/>
      <c r="K73" s="164"/>
      <c r="L73" s="164"/>
    </row>
    <row r="74" spans="5:12" ht="14.25" customHeight="1" x14ac:dyDescent="0.2">
      <c r="E74" s="165"/>
      <c r="F74" s="165"/>
      <c r="G74" s="164"/>
      <c r="H74" s="166"/>
      <c r="I74" s="165"/>
      <c r="J74" s="165"/>
      <c r="K74" s="164"/>
      <c r="L74" s="164"/>
    </row>
    <row r="75" spans="5:12" ht="14.25" customHeight="1" x14ac:dyDescent="0.2">
      <c r="E75" s="165"/>
      <c r="F75" s="165"/>
      <c r="G75" s="164"/>
      <c r="H75" s="166"/>
      <c r="I75" s="165"/>
      <c r="J75" s="165"/>
      <c r="K75" s="164"/>
      <c r="L75" s="164"/>
    </row>
  </sheetData>
  <mergeCells count="5">
    <mergeCell ref="A1:D1"/>
    <mergeCell ref="E1:H1"/>
    <mergeCell ref="D4:G4"/>
    <mergeCell ref="H4:K4"/>
    <mergeCell ref="A54:L54"/>
  </mergeCells>
  <hyperlinks>
    <hyperlink ref="A4" location="Top!A1" display="Top!A1" xr:uid="{4F1C0BB9-D563-4802-9A40-83BF00531546}"/>
    <hyperlink ref="B4" location="Top!A1" display="Top!A1" xr:uid="{29355417-91BA-4393-80C8-57EF90806A07}"/>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B1A0C7"/>
  </sheetPr>
  <dimension ref="A1:M80"/>
  <sheetViews>
    <sheetView zoomScaleNormal="100" workbookViewId="0">
      <selection sqref="A1:C1"/>
    </sheetView>
  </sheetViews>
  <sheetFormatPr defaultColWidth="11.42578125" defaultRowHeight="12.75" x14ac:dyDescent="0.2"/>
  <cols>
    <col min="1" max="1" width="29.85546875" style="387" customWidth="1"/>
    <col min="2" max="2" width="85.85546875" style="387" customWidth="1"/>
    <col min="3" max="3" width="15.85546875" style="387" customWidth="1"/>
    <col min="4" max="4" width="16.5703125" style="379" customWidth="1"/>
    <col min="5" max="5" width="15.5703125" style="379" customWidth="1"/>
    <col min="6" max="6" width="15.85546875" style="562" customWidth="1"/>
    <col min="7" max="7" width="24.42578125" style="386" customWidth="1"/>
    <col min="8" max="8" width="15.42578125" style="379" customWidth="1"/>
    <col min="9" max="9" width="17.42578125" style="379" customWidth="1"/>
    <col min="10" max="10" width="21.140625" style="562" customWidth="1"/>
    <col min="11" max="11" width="21.85546875" style="562" customWidth="1"/>
    <col min="12" max="254" width="11.42578125" style="562"/>
    <col min="255" max="255" width="23.42578125" style="562" customWidth="1"/>
    <col min="256" max="256" width="82.140625" style="562" bestFit="1" customWidth="1"/>
    <col min="257" max="257" width="17.140625" style="562" customWidth="1"/>
    <col min="258" max="259" width="11.42578125" style="562"/>
    <col min="260" max="260" width="15.85546875" style="562" customWidth="1"/>
    <col min="261" max="261" width="11.42578125" style="562"/>
    <col min="262" max="262" width="17.140625" style="562" customWidth="1"/>
    <col min="263" max="263" width="11.140625" style="562" customWidth="1"/>
    <col min="264" max="265" width="11.42578125" style="562"/>
    <col min="266" max="266" width="15.85546875" style="562" customWidth="1"/>
    <col min="267" max="510" width="11.42578125" style="562"/>
    <col min="511" max="511" width="23.42578125" style="562" customWidth="1"/>
    <col min="512" max="512" width="82.140625" style="562" bestFit="1" customWidth="1"/>
    <col min="513" max="513" width="17.140625" style="562" customWidth="1"/>
    <col min="514" max="515" width="11.42578125" style="562"/>
    <col min="516" max="516" width="15.85546875" style="562" customWidth="1"/>
    <col min="517" max="517" width="11.42578125" style="562"/>
    <col min="518" max="518" width="17.140625" style="562" customWidth="1"/>
    <col min="519" max="519" width="11.140625" style="562" customWidth="1"/>
    <col min="520" max="521" width="11.42578125" style="562"/>
    <col min="522" max="522" width="15.85546875" style="562" customWidth="1"/>
    <col min="523" max="766" width="11.42578125" style="562"/>
    <col min="767" max="767" width="23.42578125" style="562" customWidth="1"/>
    <col min="768" max="768" width="82.140625" style="562" bestFit="1" customWidth="1"/>
    <col min="769" max="769" width="17.140625" style="562" customWidth="1"/>
    <col min="770" max="771" width="11.42578125" style="562"/>
    <col min="772" max="772" width="15.85546875" style="562" customWidth="1"/>
    <col min="773" max="773" width="11.42578125" style="562"/>
    <col min="774" max="774" width="17.140625" style="562" customWidth="1"/>
    <col min="775" max="775" width="11.140625" style="562" customWidth="1"/>
    <col min="776" max="777" width="11.42578125" style="562"/>
    <col min="778" max="778" width="15.85546875" style="562" customWidth="1"/>
    <col min="779" max="1022" width="11.42578125" style="562"/>
    <col min="1023" max="1023" width="23.42578125" style="562" customWidth="1"/>
    <col min="1024" max="1024" width="82.140625" style="562" bestFit="1" customWidth="1"/>
    <col min="1025" max="1025" width="17.140625" style="562" customWidth="1"/>
    <col min="1026" max="1027" width="11.42578125" style="562"/>
    <col min="1028" max="1028" width="15.85546875" style="562" customWidth="1"/>
    <col min="1029" max="1029" width="11.42578125" style="562"/>
    <col min="1030" max="1030" width="17.140625" style="562" customWidth="1"/>
    <col min="1031" max="1031" width="11.140625" style="562" customWidth="1"/>
    <col min="1032" max="1033" width="11.42578125" style="562"/>
    <col min="1034" max="1034" width="15.85546875" style="562" customWidth="1"/>
    <col min="1035" max="1278" width="11.42578125" style="562"/>
    <col min="1279" max="1279" width="23.42578125" style="562" customWidth="1"/>
    <col min="1280" max="1280" width="82.140625" style="562" bestFit="1" customWidth="1"/>
    <col min="1281" max="1281" width="17.140625" style="562" customWidth="1"/>
    <col min="1282" max="1283" width="11.42578125" style="562"/>
    <col min="1284" max="1284" width="15.85546875" style="562" customWidth="1"/>
    <col min="1285" max="1285" width="11.42578125" style="562"/>
    <col min="1286" max="1286" width="17.140625" style="562" customWidth="1"/>
    <col min="1287" max="1287" width="11.140625" style="562" customWidth="1"/>
    <col min="1288" max="1289" width="11.42578125" style="562"/>
    <col min="1290" max="1290" width="15.85546875" style="562" customWidth="1"/>
    <col min="1291" max="1534" width="11.42578125" style="562"/>
    <col min="1535" max="1535" width="23.42578125" style="562" customWidth="1"/>
    <col min="1536" max="1536" width="82.140625" style="562" bestFit="1" customWidth="1"/>
    <col min="1537" max="1537" width="17.140625" style="562" customWidth="1"/>
    <col min="1538" max="1539" width="11.42578125" style="562"/>
    <col min="1540" max="1540" width="15.85546875" style="562" customWidth="1"/>
    <col min="1541" max="1541" width="11.42578125" style="562"/>
    <col min="1542" max="1542" width="17.140625" style="562" customWidth="1"/>
    <col min="1543" max="1543" width="11.140625" style="562" customWidth="1"/>
    <col min="1544" max="1545" width="11.42578125" style="562"/>
    <col min="1546" max="1546" width="15.85546875" style="562" customWidth="1"/>
    <col min="1547" max="1790" width="11.42578125" style="562"/>
    <col min="1791" max="1791" width="23.42578125" style="562" customWidth="1"/>
    <col min="1792" max="1792" width="82.140625" style="562" bestFit="1" customWidth="1"/>
    <col min="1793" max="1793" width="17.140625" style="562" customWidth="1"/>
    <col min="1794" max="1795" width="11.42578125" style="562"/>
    <col min="1796" max="1796" width="15.85546875" style="562" customWidth="1"/>
    <col min="1797" max="1797" width="11.42578125" style="562"/>
    <col min="1798" max="1798" width="17.140625" style="562" customWidth="1"/>
    <col min="1799" max="1799" width="11.140625" style="562" customWidth="1"/>
    <col min="1800" max="1801" width="11.42578125" style="562"/>
    <col min="1802" max="1802" width="15.85546875" style="562" customWidth="1"/>
    <col min="1803" max="2046" width="11.42578125" style="562"/>
    <col min="2047" max="2047" width="23.42578125" style="562" customWidth="1"/>
    <col min="2048" max="2048" width="82.140625" style="562" bestFit="1" customWidth="1"/>
    <col min="2049" max="2049" width="17.140625" style="562" customWidth="1"/>
    <col min="2050" max="2051" width="11.42578125" style="562"/>
    <col min="2052" max="2052" width="15.85546875" style="562" customWidth="1"/>
    <col min="2053" max="2053" width="11.42578125" style="562"/>
    <col min="2054" max="2054" width="17.140625" style="562" customWidth="1"/>
    <col min="2055" max="2055" width="11.140625" style="562" customWidth="1"/>
    <col min="2056" max="2057" width="11.42578125" style="562"/>
    <col min="2058" max="2058" width="15.85546875" style="562" customWidth="1"/>
    <col min="2059" max="2302" width="11.42578125" style="562"/>
    <col min="2303" max="2303" width="23.42578125" style="562" customWidth="1"/>
    <col min="2304" max="2304" width="82.140625" style="562" bestFit="1" customWidth="1"/>
    <col min="2305" max="2305" width="17.140625" style="562" customWidth="1"/>
    <col min="2306" max="2307" width="11.42578125" style="562"/>
    <col min="2308" max="2308" width="15.85546875" style="562" customWidth="1"/>
    <col min="2309" max="2309" width="11.42578125" style="562"/>
    <col min="2310" max="2310" width="17.140625" style="562" customWidth="1"/>
    <col min="2311" max="2311" width="11.140625" style="562" customWidth="1"/>
    <col min="2312" max="2313" width="11.42578125" style="562"/>
    <col min="2314" max="2314" width="15.85546875" style="562" customWidth="1"/>
    <col min="2315" max="2558" width="11.42578125" style="562"/>
    <col min="2559" max="2559" width="23.42578125" style="562" customWidth="1"/>
    <col min="2560" max="2560" width="82.140625" style="562" bestFit="1" customWidth="1"/>
    <col min="2561" max="2561" width="17.140625" style="562" customWidth="1"/>
    <col min="2562" max="2563" width="11.42578125" style="562"/>
    <col min="2564" max="2564" width="15.85546875" style="562" customWidth="1"/>
    <col min="2565" max="2565" width="11.42578125" style="562"/>
    <col min="2566" max="2566" width="17.140625" style="562" customWidth="1"/>
    <col min="2567" max="2567" width="11.140625" style="562" customWidth="1"/>
    <col min="2568" max="2569" width="11.42578125" style="562"/>
    <col min="2570" max="2570" width="15.85546875" style="562" customWidth="1"/>
    <col min="2571" max="2814" width="11.42578125" style="562"/>
    <col min="2815" max="2815" width="23.42578125" style="562" customWidth="1"/>
    <col min="2816" max="2816" width="82.140625" style="562" bestFit="1" customWidth="1"/>
    <col min="2817" max="2817" width="17.140625" style="562" customWidth="1"/>
    <col min="2818" max="2819" width="11.42578125" style="562"/>
    <col min="2820" max="2820" width="15.85546875" style="562" customWidth="1"/>
    <col min="2821" max="2821" width="11.42578125" style="562"/>
    <col min="2822" max="2822" width="17.140625" style="562" customWidth="1"/>
    <col min="2823" max="2823" width="11.140625" style="562" customWidth="1"/>
    <col min="2824" max="2825" width="11.42578125" style="562"/>
    <col min="2826" max="2826" width="15.85546875" style="562" customWidth="1"/>
    <col min="2827" max="3070" width="11.42578125" style="562"/>
    <col min="3071" max="3071" width="23.42578125" style="562" customWidth="1"/>
    <col min="3072" max="3072" width="82.140625" style="562" bestFit="1" customWidth="1"/>
    <col min="3073" max="3073" width="17.140625" style="562" customWidth="1"/>
    <col min="3074" max="3075" width="11.42578125" style="562"/>
    <col min="3076" max="3076" width="15.85546875" style="562" customWidth="1"/>
    <col min="3077" max="3077" width="11.42578125" style="562"/>
    <col min="3078" max="3078" width="17.140625" style="562" customWidth="1"/>
    <col min="3079" max="3079" width="11.140625" style="562" customWidth="1"/>
    <col min="3080" max="3081" width="11.42578125" style="562"/>
    <col min="3082" max="3082" width="15.85546875" style="562" customWidth="1"/>
    <col min="3083" max="3326" width="11.42578125" style="562"/>
    <col min="3327" max="3327" width="23.42578125" style="562" customWidth="1"/>
    <col min="3328" max="3328" width="82.140625" style="562" bestFit="1" customWidth="1"/>
    <col min="3329" max="3329" width="17.140625" style="562" customWidth="1"/>
    <col min="3330" max="3331" width="11.42578125" style="562"/>
    <col min="3332" max="3332" width="15.85546875" style="562" customWidth="1"/>
    <col min="3333" max="3333" width="11.42578125" style="562"/>
    <col min="3334" max="3334" width="17.140625" style="562" customWidth="1"/>
    <col min="3335" max="3335" width="11.140625" style="562" customWidth="1"/>
    <col min="3336" max="3337" width="11.42578125" style="562"/>
    <col min="3338" max="3338" width="15.85546875" style="562" customWidth="1"/>
    <col min="3339" max="3582" width="11.42578125" style="562"/>
    <col min="3583" max="3583" width="23.42578125" style="562" customWidth="1"/>
    <col min="3584" max="3584" width="82.140625" style="562" bestFit="1" customWidth="1"/>
    <col min="3585" max="3585" width="17.140625" style="562" customWidth="1"/>
    <col min="3586" max="3587" width="11.42578125" style="562"/>
    <col min="3588" max="3588" width="15.85546875" style="562" customWidth="1"/>
    <col min="3589" max="3589" width="11.42578125" style="562"/>
    <col min="3590" max="3590" width="17.140625" style="562" customWidth="1"/>
    <col min="3591" max="3591" width="11.140625" style="562" customWidth="1"/>
    <col min="3592" max="3593" width="11.42578125" style="562"/>
    <col min="3594" max="3594" width="15.85546875" style="562" customWidth="1"/>
    <col min="3595" max="3838" width="11.42578125" style="562"/>
    <col min="3839" max="3839" width="23.42578125" style="562" customWidth="1"/>
    <col min="3840" max="3840" width="82.140625" style="562" bestFit="1" customWidth="1"/>
    <col min="3841" max="3841" width="17.140625" style="562" customWidth="1"/>
    <col min="3842" max="3843" width="11.42578125" style="562"/>
    <col min="3844" max="3844" width="15.85546875" style="562" customWidth="1"/>
    <col min="3845" max="3845" width="11.42578125" style="562"/>
    <col min="3846" max="3846" width="17.140625" style="562" customWidth="1"/>
    <col min="3847" max="3847" width="11.140625" style="562" customWidth="1"/>
    <col min="3848" max="3849" width="11.42578125" style="562"/>
    <col min="3850" max="3850" width="15.85546875" style="562" customWidth="1"/>
    <col min="3851" max="4094" width="11.42578125" style="562"/>
    <col min="4095" max="4095" width="23.42578125" style="562" customWidth="1"/>
    <col min="4096" max="4096" width="82.140625" style="562" bestFit="1" customWidth="1"/>
    <col min="4097" max="4097" width="17.140625" style="562" customWidth="1"/>
    <col min="4098" max="4099" width="11.42578125" style="562"/>
    <col min="4100" max="4100" width="15.85546875" style="562" customWidth="1"/>
    <col min="4101" max="4101" width="11.42578125" style="562"/>
    <col min="4102" max="4102" width="17.140625" style="562" customWidth="1"/>
    <col min="4103" max="4103" width="11.140625" style="562" customWidth="1"/>
    <col min="4104" max="4105" width="11.42578125" style="562"/>
    <col min="4106" max="4106" width="15.85546875" style="562" customWidth="1"/>
    <col min="4107" max="4350" width="11.42578125" style="562"/>
    <col min="4351" max="4351" width="23.42578125" style="562" customWidth="1"/>
    <col min="4352" max="4352" width="82.140625" style="562" bestFit="1" customWidth="1"/>
    <col min="4353" max="4353" width="17.140625" style="562" customWidth="1"/>
    <col min="4354" max="4355" width="11.42578125" style="562"/>
    <col min="4356" max="4356" width="15.85546875" style="562" customWidth="1"/>
    <col min="4357" max="4357" width="11.42578125" style="562"/>
    <col min="4358" max="4358" width="17.140625" style="562" customWidth="1"/>
    <col min="4359" max="4359" width="11.140625" style="562" customWidth="1"/>
    <col min="4360" max="4361" width="11.42578125" style="562"/>
    <col min="4362" max="4362" width="15.85546875" style="562" customWidth="1"/>
    <col min="4363" max="4606" width="11.42578125" style="562"/>
    <col min="4607" max="4607" width="23.42578125" style="562" customWidth="1"/>
    <col min="4608" max="4608" width="82.140625" style="562" bestFit="1" customWidth="1"/>
    <col min="4609" max="4609" width="17.140625" style="562" customWidth="1"/>
    <col min="4610" max="4611" width="11.42578125" style="562"/>
    <col min="4612" max="4612" width="15.85546875" style="562" customWidth="1"/>
    <col min="4613" max="4613" width="11.42578125" style="562"/>
    <col min="4614" max="4614" width="17.140625" style="562" customWidth="1"/>
    <col min="4615" max="4615" width="11.140625" style="562" customWidth="1"/>
    <col min="4616" max="4617" width="11.42578125" style="562"/>
    <col min="4618" max="4618" width="15.85546875" style="562" customWidth="1"/>
    <col min="4619" max="4862" width="11.42578125" style="562"/>
    <col min="4863" max="4863" width="23.42578125" style="562" customWidth="1"/>
    <col min="4864" max="4864" width="82.140625" style="562" bestFit="1" customWidth="1"/>
    <col min="4865" max="4865" width="17.140625" style="562" customWidth="1"/>
    <col min="4866" max="4867" width="11.42578125" style="562"/>
    <col min="4868" max="4868" width="15.85546875" style="562" customWidth="1"/>
    <col min="4869" max="4869" width="11.42578125" style="562"/>
    <col min="4870" max="4870" width="17.140625" style="562" customWidth="1"/>
    <col min="4871" max="4871" width="11.140625" style="562" customWidth="1"/>
    <col min="4872" max="4873" width="11.42578125" style="562"/>
    <col min="4874" max="4874" width="15.85546875" style="562" customWidth="1"/>
    <col min="4875" max="5118" width="11.42578125" style="562"/>
    <col min="5119" max="5119" width="23.42578125" style="562" customWidth="1"/>
    <col min="5120" max="5120" width="82.140625" style="562" bestFit="1" customWidth="1"/>
    <col min="5121" max="5121" width="17.140625" style="562" customWidth="1"/>
    <col min="5122" max="5123" width="11.42578125" style="562"/>
    <col min="5124" max="5124" width="15.85546875" style="562" customWidth="1"/>
    <col min="5125" max="5125" width="11.42578125" style="562"/>
    <col min="5126" max="5126" width="17.140625" style="562" customWidth="1"/>
    <col min="5127" max="5127" width="11.140625" style="562" customWidth="1"/>
    <col min="5128" max="5129" width="11.42578125" style="562"/>
    <col min="5130" max="5130" width="15.85546875" style="562" customWidth="1"/>
    <col min="5131" max="5374" width="11.42578125" style="562"/>
    <col min="5375" max="5375" width="23.42578125" style="562" customWidth="1"/>
    <col min="5376" max="5376" width="82.140625" style="562" bestFit="1" customWidth="1"/>
    <col min="5377" max="5377" width="17.140625" style="562" customWidth="1"/>
    <col min="5378" max="5379" width="11.42578125" style="562"/>
    <col min="5380" max="5380" width="15.85546875" style="562" customWidth="1"/>
    <col min="5381" max="5381" width="11.42578125" style="562"/>
    <col min="5382" max="5382" width="17.140625" style="562" customWidth="1"/>
    <col min="5383" max="5383" width="11.140625" style="562" customWidth="1"/>
    <col min="5384" max="5385" width="11.42578125" style="562"/>
    <col min="5386" max="5386" width="15.85546875" style="562" customWidth="1"/>
    <col min="5387" max="5630" width="11.42578125" style="562"/>
    <col min="5631" max="5631" width="23.42578125" style="562" customWidth="1"/>
    <col min="5632" max="5632" width="82.140625" style="562" bestFit="1" customWidth="1"/>
    <col min="5633" max="5633" width="17.140625" style="562" customWidth="1"/>
    <col min="5634" max="5635" width="11.42578125" style="562"/>
    <col min="5636" max="5636" width="15.85546875" style="562" customWidth="1"/>
    <col min="5637" max="5637" width="11.42578125" style="562"/>
    <col min="5638" max="5638" width="17.140625" style="562" customWidth="1"/>
    <col min="5639" max="5639" width="11.140625" style="562" customWidth="1"/>
    <col min="5640" max="5641" width="11.42578125" style="562"/>
    <col min="5642" max="5642" width="15.85546875" style="562" customWidth="1"/>
    <col min="5643" max="5886" width="11.42578125" style="562"/>
    <col min="5887" max="5887" width="23.42578125" style="562" customWidth="1"/>
    <col min="5888" max="5888" width="82.140625" style="562" bestFit="1" customWidth="1"/>
    <col min="5889" max="5889" width="17.140625" style="562" customWidth="1"/>
    <col min="5890" max="5891" width="11.42578125" style="562"/>
    <col min="5892" max="5892" width="15.85546875" style="562" customWidth="1"/>
    <col min="5893" max="5893" width="11.42578125" style="562"/>
    <col min="5894" max="5894" width="17.140625" style="562" customWidth="1"/>
    <col min="5895" max="5895" width="11.140625" style="562" customWidth="1"/>
    <col min="5896" max="5897" width="11.42578125" style="562"/>
    <col min="5898" max="5898" width="15.85546875" style="562" customWidth="1"/>
    <col min="5899" max="6142" width="11.42578125" style="562"/>
    <col min="6143" max="6143" width="23.42578125" style="562" customWidth="1"/>
    <col min="6144" max="6144" width="82.140625" style="562" bestFit="1" customWidth="1"/>
    <col min="6145" max="6145" width="17.140625" style="562" customWidth="1"/>
    <col min="6146" max="6147" width="11.42578125" style="562"/>
    <col min="6148" max="6148" width="15.85546875" style="562" customWidth="1"/>
    <col min="6149" max="6149" width="11.42578125" style="562"/>
    <col min="6150" max="6150" width="17.140625" style="562" customWidth="1"/>
    <col min="6151" max="6151" width="11.140625" style="562" customWidth="1"/>
    <col min="6152" max="6153" width="11.42578125" style="562"/>
    <col min="6154" max="6154" width="15.85546875" style="562" customWidth="1"/>
    <col min="6155" max="6398" width="11.42578125" style="562"/>
    <col min="6399" max="6399" width="23.42578125" style="562" customWidth="1"/>
    <col min="6400" max="6400" width="82.140625" style="562" bestFit="1" customWidth="1"/>
    <col min="6401" max="6401" width="17.140625" style="562" customWidth="1"/>
    <col min="6402" max="6403" width="11.42578125" style="562"/>
    <col min="6404" max="6404" width="15.85546875" style="562" customWidth="1"/>
    <col min="6405" max="6405" width="11.42578125" style="562"/>
    <col min="6406" max="6406" width="17.140625" style="562" customWidth="1"/>
    <col min="6407" max="6407" width="11.140625" style="562" customWidth="1"/>
    <col min="6408" max="6409" width="11.42578125" style="562"/>
    <col min="6410" max="6410" width="15.85546875" style="562" customWidth="1"/>
    <col min="6411" max="6654" width="11.42578125" style="562"/>
    <col min="6655" max="6655" width="23.42578125" style="562" customWidth="1"/>
    <col min="6656" max="6656" width="82.140625" style="562" bestFit="1" customWidth="1"/>
    <col min="6657" max="6657" width="17.140625" style="562" customWidth="1"/>
    <col min="6658" max="6659" width="11.42578125" style="562"/>
    <col min="6660" max="6660" width="15.85546875" style="562" customWidth="1"/>
    <col min="6661" max="6661" width="11.42578125" style="562"/>
    <col min="6662" max="6662" width="17.140625" style="562" customWidth="1"/>
    <col min="6663" max="6663" width="11.140625" style="562" customWidth="1"/>
    <col min="6664" max="6665" width="11.42578125" style="562"/>
    <col min="6666" max="6666" width="15.85546875" style="562" customWidth="1"/>
    <col min="6667" max="6910" width="11.42578125" style="562"/>
    <col min="6911" max="6911" width="23.42578125" style="562" customWidth="1"/>
    <col min="6912" max="6912" width="82.140625" style="562" bestFit="1" customWidth="1"/>
    <col min="6913" max="6913" width="17.140625" style="562" customWidth="1"/>
    <col min="6914" max="6915" width="11.42578125" style="562"/>
    <col min="6916" max="6916" width="15.85546875" style="562" customWidth="1"/>
    <col min="6917" max="6917" width="11.42578125" style="562"/>
    <col min="6918" max="6918" width="17.140625" style="562" customWidth="1"/>
    <col min="6919" max="6919" width="11.140625" style="562" customWidth="1"/>
    <col min="6920" max="6921" width="11.42578125" style="562"/>
    <col min="6922" max="6922" width="15.85546875" style="562" customWidth="1"/>
    <col min="6923" max="7166" width="11.42578125" style="562"/>
    <col min="7167" max="7167" width="23.42578125" style="562" customWidth="1"/>
    <col min="7168" max="7168" width="82.140625" style="562" bestFit="1" customWidth="1"/>
    <col min="7169" max="7169" width="17.140625" style="562" customWidth="1"/>
    <col min="7170" max="7171" width="11.42578125" style="562"/>
    <col min="7172" max="7172" width="15.85546875" style="562" customWidth="1"/>
    <col min="7173" max="7173" width="11.42578125" style="562"/>
    <col min="7174" max="7174" width="17.140625" style="562" customWidth="1"/>
    <col min="7175" max="7175" width="11.140625" style="562" customWidth="1"/>
    <col min="7176" max="7177" width="11.42578125" style="562"/>
    <col min="7178" max="7178" width="15.85546875" style="562" customWidth="1"/>
    <col min="7179" max="7422" width="11.42578125" style="562"/>
    <col min="7423" max="7423" width="23.42578125" style="562" customWidth="1"/>
    <col min="7424" max="7424" width="82.140625" style="562" bestFit="1" customWidth="1"/>
    <col min="7425" max="7425" width="17.140625" style="562" customWidth="1"/>
    <col min="7426" max="7427" width="11.42578125" style="562"/>
    <col min="7428" max="7428" width="15.85546875" style="562" customWidth="1"/>
    <col min="7429" max="7429" width="11.42578125" style="562"/>
    <col min="7430" max="7430" width="17.140625" style="562" customWidth="1"/>
    <col min="7431" max="7431" width="11.140625" style="562" customWidth="1"/>
    <col min="7432" max="7433" width="11.42578125" style="562"/>
    <col min="7434" max="7434" width="15.85546875" style="562" customWidth="1"/>
    <col min="7435" max="7678" width="11.42578125" style="562"/>
    <col min="7679" max="7679" width="23.42578125" style="562" customWidth="1"/>
    <col min="7680" max="7680" width="82.140625" style="562" bestFit="1" customWidth="1"/>
    <col min="7681" max="7681" width="17.140625" style="562" customWidth="1"/>
    <col min="7682" max="7683" width="11.42578125" style="562"/>
    <col min="7684" max="7684" width="15.85546875" style="562" customWidth="1"/>
    <col min="7685" max="7685" width="11.42578125" style="562"/>
    <col min="7686" max="7686" width="17.140625" style="562" customWidth="1"/>
    <col min="7687" max="7687" width="11.140625" style="562" customWidth="1"/>
    <col min="7688" max="7689" width="11.42578125" style="562"/>
    <col min="7690" max="7690" width="15.85546875" style="562" customWidth="1"/>
    <col min="7691" max="7934" width="11.42578125" style="562"/>
    <col min="7935" max="7935" width="23.42578125" style="562" customWidth="1"/>
    <col min="7936" max="7936" width="82.140625" style="562" bestFit="1" customWidth="1"/>
    <col min="7937" max="7937" width="17.140625" style="562" customWidth="1"/>
    <col min="7938" max="7939" width="11.42578125" style="562"/>
    <col min="7940" max="7940" width="15.85546875" style="562" customWidth="1"/>
    <col min="7941" max="7941" width="11.42578125" style="562"/>
    <col min="7942" max="7942" width="17.140625" style="562" customWidth="1"/>
    <col min="7943" max="7943" width="11.140625" style="562" customWidth="1"/>
    <col min="7944" max="7945" width="11.42578125" style="562"/>
    <col min="7946" max="7946" width="15.85546875" style="562" customWidth="1"/>
    <col min="7947" max="8190" width="11.42578125" style="562"/>
    <col min="8191" max="8191" width="23.42578125" style="562" customWidth="1"/>
    <col min="8192" max="8192" width="82.140625" style="562" bestFit="1" customWidth="1"/>
    <col min="8193" max="8193" width="17.140625" style="562" customWidth="1"/>
    <col min="8194" max="8195" width="11.42578125" style="562"/>
    <col min="8196" max="8196" width="15.85546875" style="562" customWidth="1"/>
    <col min="8197" max="8197" width="11.42578125" style="562"/>
    <col min="8198" max="8198" width="17.140625" style="562" customWidth="1"/>
    <col min="8199" max="8199" width="11.140625" style="562" customWidth="1"/>
    <col min="8200" max="8201" width="11.42578125" style="562"/>
    <col min="8202" max="8202" width="15.85546875" style="562" customWidth="1"/>
    <col min="8203" max="8446" width="11.42578125" style="562"/>
    <col min="8447" max="8447" width="23.42578125" style="562" customWidth="1"/>
    <col min="8448" max="8448" width="82.140625" style="562" bestFit="1" customWidth="1"/>
    <col min="8449" max="8449" width="17.140625" style="562" customWidth="1"/>
    <col min="8450" max="8451" width="11.42578125" style="562"/>
    <col min="8452" max="8452" width="15.85546875" style="562" customWidth="1"/>
    <col min="8453" max="8453" width="11.42578125" style="562"/>
    <col min="8454" max="8454" width="17.140625" style="562" customWidth="1"/>
    <col min="8455" max="8455" width="11.140625" style="562" customWidth="1"/>
    <col min="8456" max="8457" width="11.42578125" style="562"/>
    <col min="8458" max="8458" width="15.85546875" style="562" customWidth="1"/>
    <col min="8459" max="8702" width="11.42578125" style="562"/>
    <col min="8703" max="8703" width="23.42578125" style="562" customWidth="1"/>
    <col min="8704" max="8704" width="82.140625" style="562" bestFit="1" customWidth="1"/>
    <col min="8705" max="8705" width="17.140625" style="562" customWidth="1"/>
    <col min="8706" max="8707" width="11.42578125" style="562"/>
    <col min="8708" max="8708" width="15.85546875" style="562" customWidth="1"/>
    <col min="8709" max="8709" width="11.42578125" style="562"/>
    <col min="8710" max="8710" width="17.140625" style="562" customWidth="1"/>
    <col min="8711" max="8711" width="11.140625" style="562" customWidth="1"/>
    <col min="8712" max="8713" width="11.42578125" style="562"/>
    <col min="8714" max="8714" width="15.85546875" style="562" customWidth="1"/>
    <col min="8715" max="8958" width="11.42578125" style="562"/>
    <col min="8959" max="8959" width="23.42578125" style="562" customWidth="1"/>
    <col min="8960" max="8960" width="82.140625" style="562" bestFit="1" customWidth="1"/>
    <col min="8961" max="8961" width="17.140625" style="562" customWidth="1"/>
    <col min="8962" max="8963" width="11.42578125" style="562"/>
    <col min="8964" max="8964" width="15.85546875" style="562" customWidth="1"/>
    <col min="8965" max="8965" width="11.42578125" style="562"/>
    <col min="8966" max="8966" width="17.140625" style="562" customWidth="1"/>
    <col min="8967" max="8967" width="11.140625" style="562" customWidth="1"/>
    <col min="8968" max="8969" width="11.42578125" style="562"/>
    <col min="8970" max="8970" width="15.85546875" style="562" customWidth="1"/>
    <col min="8971" max="9214" width="11.42578125" style="562"/>
    <col min="9215" max="9215" width="23.42578125" style="562" customWidth="1"/>
    <col min="9216" max="9216" width="82.140625" style="562" bestFit="1" customWidth="1"/>
    <col min="9217" max="9217" width="17.140625" style="562" customWidth="1"/>
    <col min="9218" max="9219" width="11.42578125" style="562"/>
    <col min="9220" max="9220" width="15.85546875" style="562" customWidth="1"/>
    <col min="9221" max="9221" width="11.42578125" style="562"/>
    <col min="9222" max="9222" width="17.140625" style="562" customWidth="1"/>
    <col min="9223" max="9223" width="11.140625" style="562" customWidth="1"/>
    <col min="9224" max="9225" width="11.42578125" style="562"/>
    <col min="9226" max="9226" width="15.85546875" style="562" customWidth="1"/>
    <col min="9227" max="9470" width="11.42578125" style="562"/>
    <col min="9471" max="9471" width="23.42578125" style="562" customWidth="1"/>
    <col min="9472" max="9472" width="82.140625" style="562" bestFit="1" customWidth="1"/>
    <col min="9473" max="9473" width="17.140625" style="562" customWidth="1"/>
    <col min="9474" max="9475" width="11.42578125" style="562"/>
    <col min="9476" max="9476" width="15.85546875" style="562" customWidth="1"/>
    <col min="9477" max="9477" width="11.42578125" style="562"/>
    <col min="9478" max="9478" width="17.140625" style="562" customWidth="1"/>
    <col min="9479" max="9479" width="11.140625" style="562" customWidth="1"/>
    <col min="9480" max="9481" width="11.42578125" style="562"/>
    <col min="9482" max="9482" width="15.85546875" style="562" customWidth="1"/>
    <col min="9483" max="9726" width="11.42578125" style="562"/>
    <col min="9727" max="9727" width="23.42578125" style="562" customWidth="1"/>
    <col min="9728" max="9728" width="82.140625" style="562" bestFit="1" customWidth="1"/>
    <col min="9729" max="9729" width="17.140625" style="562" customWidth="1"/>
    <col min="9730" max="9731" width="11.42578125" style="562"/>
    <col min="9732" max="9732" width="15.85546875" style="562" customWidth="1"/>
    <col min="9733" max="9733" width="11.42578125" style="562"/>
    <col min="9734" max="9734" width="17.140625" style="562" customWidth="1"/>
    <col min="9735" max="9735" width="11.140625" style="562" customWidth="1"/>
    <col min="9736" max="9737" width="11.42578125" style="562"/>
    <col min="9738" max="9738" width="15.85546875" style="562" customWidth="1"/>
    <col min="9739" max="9982" width="11.42578125" style="562"/>
    <col min="9983" max="9983" width="23.42578125" style="562" customWidth="1"/>
    <col min="9984" max="9984" width="82.140625" style="562" bestFit="1" customWidth="1"/>
    <col min="9985" max="9985" width="17.140625" style="562" customWidth="1"/>
    <col min="9986" max="9987" width="11.42578125" style="562"/>
    <col min="9988" max="9988" width="15.85546875" style="562" customWidth="1"/>
    <col min="9989" max="9989" width="11.42578125" style="562"/>
    <col min="9990" max="9990" width="17.140625" style="562" customWidth="1"/>
    <col min="9991" max="9991" width="11.140625" style="562" customWidth="1"/>
    <col min="9992" max="9993" width="11.42578125" style="562"/>
    <col min="9994" max="9994" width="15.85546875" style="562" customWidth="1"/>
    <col min="9995" max="10238" width="11.42578125" style="562"/>
    <col min="10239" max="10239" width="23.42578125" style="562" customWidth="1"/>
    <col min="10240" max="10240" width="82.140625" style="562" bestFit="1" customWidth="1"/>
    <col min="10241" max="10241" width="17.140625" style="562" customWidth="1"/>
    <col min="10242" max="10243" width="11.42578125" style="562"/>
    <col min="10244" max="10244" width="15.85546875" style="562" customWidth="1"/>
    <col min="10245" max="10245" width="11.42578125" style="562"/>
    <col min="10246" max="10246" width="17.140625" style="562" customWidth="1"/>
    <col min="10247" max="10247" width="11.140625" style="562" customWidth="1"/>
    <col min="10248" max="10249" width="11.42578125" style="562"/>
    <col min="10250" max="10250" width="15.85546875" style="562" customWidth="1"/>
    <col min="10251" max="10494" width="11.42578125" style="562"/>
    <col min="10495" max="10495" width="23.42578125" style="562" customWidth="1"/>
    <col min="10496" max="10496" width="82.140625" style="562" bestFit="1" customWidth="1"/>
    <col min="10497" max="10497" width="17.140625" style="562" customWidth="1"/>
    <col min="10498" max="10499" width="11.42578125" style="562"/>
    <col min="10500" max="10500" width="15.85546875" style="562" customWidth="1"/>
    <col min="10501" max="10501" width="11.42578125" style="562"/>
    <col min="10502" max="10502" width="17.140625" style="562" customWidth="1"/>
    <col min="10503" max="10503" width="11.140625" style="562" customWidth="1"/>
    <col min="10504" max="10505" width="11.42578125" style="562"/>
    <col min="10506" max="10506" width="15.85546875" style="562" customWidth="1"/>
    <col min="10507" max="10750" width="11.42578125" style="562"/>
    <col min="10751" max="10751" width="23.42578125" style="562" customWidth="1"/>
    <col min="10752" max="10752" width="82.140625" style="562" bestFit="1" customWidth="1"/>
    <col min="10753" max="10753" width="17.140625" style="562" customWidth="1"/>
    <col min="10754" max="10755" width="11.42578125" style="562"/>
    <col min="10756" max="10756" width="15.85546875" style="562" customWidth="1"/>
    <col min="10757" max="10757" width="11.42578125" style="562"/>
    <col min="10758" max="10758" width="17.140625" style="562" customWidth="1"/>
    <col min="10759" max="10759" width="11.140625" style="562" customWidth="1"/>
    <col min="10760" max="10761" width="11.42578125" style="562"/>
    <col min="10762" max="10762" width="15.85546875" style="562" customWidth="1"/>
    <col min="10763" max="11006" width="11.42578125" style="562"/>
    <col min="11007" max="11007" width="23.42578125" style="562" customWidth="1"/>
    <col min="11008" max="11008" width="82.140625" style="562" bestFit="1" customWidth="1"/>
    <col min="11009" max="11009" width="17.140625" style="562" customWidth="1"/>
    <col min="11010" max="11011" width="11.42578125" style="562"/>
    <col min="11012" max="11012" width="15.85546875" style="562" customWidth="1"/>
    <col min="11013" max="11013" width="11.42578125" style="562"/>
    <col min="11014" max="11014" width="17.140625" style="562" customWidth="1"/>
    <col min="11015" max="11015" width="11.140625" style="562" customWidth="1"/>
    <col min="11016" max="11017" width="11.42578125" style="562"/>
    <col min="11018" max="11018" width="15.85546875" style="562" customWidth="1"/>
    <col min="11019" max="11262" width="11.42578125" style="562"/>
    <col min="11263" max="11263" width="23.42578125" style="562" customWidth="1"/>
    <col min="11264" max="11264" width="82.140625" style="562" bestFit="1" customWidth="1"/>
    <col min="11265" max="11265" width="17.140625" style="562" customWidth="1"/>
    <col min="11266" max="11267" width="11.42578125" style="562"/>
    <col min="11268" max="11268" width="15.85546875" style="562" customWidth="1"/>
    <col min="11269" max="11269" width="11.42578125" style="562"/>
    <col min="11270" max="11270" width="17.140625" style="562" customWidth="1"/>
    <col min="11271" max="11271" width="11.140625" style="562" customWidth="1"/>
    <col min="11272" max="11273" width="11.42578125" style="562"/>
    <col min="11274" max="11274" width="15.85546875" style="562" customWidth="1"/>
    <col min="11275" max="11518" width="11.42578125" style="562"/>
    <col min="11519" max="11519" width="23.42578125" style="562" customWidth="1"/>
    <col min="11520" max="11520" width="82.140625" style="562" bestFit="1" customWidth="1"/>
    <col min="11521" max="11521" width="17.140625" style="562" customWidth="1"/>
    <col min="11522" max="11523" width="11.42578125" style="562"/>
    <col min="11524" max="11524" width="15.85546875" style="562" customWidth="1"/>
    <col min="11525" max="11525" width="11.42578125" style="562"/>
    <col min="11526" max="11526" width="17.140625" style="562" customWidth="1"/>
    <col min="11527" max="11527" width="11.140625" style="562" customWidth="1"/>
    <col min="11528" max="11529" width="11.42578125" style="562"/>
    <col min="11530" max="11530" width="15.85546875" style="562" customWidth="1"/>
    <col min="11531" max="11774" width="11.42578125" style="562"/>
    <col min="11775" max="11775" width="23.42578125" style="562" customWidth="1"/>
    <col min="11776" max="11776" width="82.140625" style="562" bestFit="1" customWidth="1"/>
    <col min="11777" max="11777" width="17.140625" style="562" customWidth="1"/>
    <col min="11778" max="11779" width="11.42578125" style="562"/>
    <col min="11780" max="11780" width="15.85546875" style="562" customWidth="1"/>
    <col min="11781" max="11781" width="11.42578125" style="562"/>
    <col min="11782" max="11782" width="17.140625" style="562" customWidth="1"/>
    <col min="11783" max="11783" width="11.140625" style="562" customWidth="1"/>
    <col min="11784" max="11785" width="11.42578125" style="562"/>
    <col min="11786" max="11786" width="15.85546875" style="562" customWidth="1"/>
    <col min="11787" max="12030" width="11.42578125" style="562"/>
    <col min="12031" max="12031" width="23.42578125" style="562" customWidth="1"/>
    <col min="12032" max="12032" width="82.140625" style="562" bestFit="1" customWidth="1"/>
    <col min="12033" max="12033" width="17.140625" style="562" customWidth="1"/>
    <col min="12034" max="12035" width="11.42578125" style="562"/>
    <col min="12036" max="12036" width="15.85546875" style="562" customWidth="1"/>
    <col min="12037" max="12037" width="11.42578125" style="562"/>
    <col min="12038" max="12038" width="17.140625" style="562" customWidth="1"/>
    <col min="12039" max="12039" width="11.140625" style="562" customWidth="1"/>
    <col min="12040" max="12041" width="11.42578125" style="562"/>
    <col min="12042" max="12042" width="15.85546875" style="562" customWidth="1"/>
    <col min="12043" max="12286" width="11.42578125" style="562"/>
    <col min="12287" max="12287" width="23.42578125" style="562" customWidth="1"/>
    <col min="12288" max="12288" width="82.140625" style="562" bestFit="1" customWidth="1"/>
    <col min="12289" max="12289" width="17.140625" style="562" customWidth="1"/>
    <col min="12290" max="12291" width="11.42578125" style="562"/>
    <col min="12292" max="12292" width="15.85546875" style="562" customWidth="1"/>
    <col min="12293" max="12293" width="11.42578125" style="562"/>
    <col min="12294" max="12294" width="17.140625" style="562" customWidth="1"/>
    <col min="12295" max="12295" width="11.140625" style="562" customWidth="1"/>
    <col min="12296" max="12297" width="11.42578125" style="562"/>
    <col min="12298" max="12298" width="15.85546875" style="562" customWidth="1"/>
    <col min="12299" max="12542" width="11.42578125" style="562"/>
    <col min="12543" max="12543" width="23.42578125" style="562" customWidth="1"/>
    <col min="12544" max="12544" width="82.140625" style="562" bestFit="1" customWidth="1"/>
    <col min="12545" max="12545" width="17.140625" style="562" customWidth="1"/>
    <col min="12546" max="12547" width="11.42578125" style="562"/>
    <col min="12548" max="12548" width="15.85546875" style="562" customWidth="1"/>
    <col min="12549" max="12549" width="11.42578125" style="562"/>
    <col min="12550" max="12550" width="17.140625" style="562" customWidth="1"/>
    <col min="12551" max="12551" width="11.140625" style="562" customWidth="1"/>
    <col min="12552" max="12553" width="11.42578125" style="562"/>
    <col min="12554" max="12554" width="15.85546875" style="562" customWidth="1"/>
    <col min="12555" max="12798" width="11.42578125" style="562"/>
    <col min="12799" max="12799" width="23.42578125" style="562" customWidth="1"/>
    <col min="12800" max="12800" width="82.140625" style="562" bestFit="1" customWidth="1"/>
    <col min="12801" max="12801" width="17.140625" style="562" customWidth="1"/>
    <col min="12802" max="12803" width="11.42578125" style="562"/>
    <col min="12804" max="12804" width="15.85546875" style="562" customWidth="1"/>
    <col min="12805" max="12805" width="11.42578125" style="562"/>
    <col min="12806" max="12806" width="17.140625" style="562" customWidth="1"/>
    <col min="12807" max="12807" width="11.140625" style="562" customWidth="1"/>
    <col min="12808" max="12809" width="11.42578125" style="562"/>
    <col min="12810" max="12810" width="15.85546875" style="562" customWidth="1"/>
    <col min="12811" max="13054" width="11.42578125" style="562"/>
    <col min="13055" max="13055" width="23.42578125" style="562" customWidth="1"/>
    <col min="13056" max="13056" width="82.140625" style="562" bestFit="1" customWidth="1"/>
    <col min="13057" max="13057" width="17.140625" style="562" customWidth="1"/>
    <col min="13058" max="13059" width="11.42578125" style="562"/>
    <col min="13060" max="13060" width="15.85546875" style="562" customWidth="1"/>
    <col min="13061" max="13061" width="11.42578125" style="562"/>
    <col min="13062" max="13062" width="17.140625" style="562" customWidth="1"/>
    <col min="13063" max="13063" width="11.140625" style="562" customWidth="1"/>
    <col min="13064" max="13065" width="11.42578125" style="562"/>
    <col min="13066" max="13066" width="15.85546875" style="562" customWidth="1"/>
    <col min="13067" max="13310" width="11.42578125" style="562"/>
    <col min="13311" max="13311" width="23.42578125" style="562" customWidth="1"/>
    <col min="13312" max="13312" width="82.140625" style="562" bestFit="1" customWidth="1"/>
    <col min="13313" max="13313" width="17.140625" style="562" customWidth="1"/>
    <col min="13314" max="13315" width="11.42578125" style="562"/>
    <col min="13316" max="13316" width="15.85546875" style="562" customWidth="1"/>
    <col min="13317" max="13317" width="11.42578125" style="562"/>
    <col min="13318" max="13318" width="17.140625" style="562" customWidth="1"/>
    <col min="13319" max="13319" width="11.140625" style="562" customWidth="1"/>
    <col min="13320" max="13321" width="11.42578125" style="562"/>
    <col min="13322" max="13322" width="15.85546875" style="562" customWidth="1"/>
    <col min="13323" max="13566" width="11.42578125" style="562"/>
    <col min="13567" max="13567" width="23.42578125" style="562" customWidth="1"/>
    <col min="13568" max="13568" width="82.140625" style="562" bestFit="1" customWidth="1"/>
    <col min="13569" max="13569" width="17.140625" style="562" customWidth="1"/>
    <col min="13570" max="13571" width="11.42578125" style="562"/>
    <col min="13572" max="13572" width="15.85546875" style="562" customWidth="1"/>
    <col min="13573" max="13573" width="11.42578125" style="562"/>
    <col min="13574" max="13574" width="17.140625" style="562" customWidth="1"/>
    <col min="13575" max="13575" width="11.140625" style="562" customWidth="1"/>
    <col min="13576" max="13577" width="11.42578125" style="562"/>
    <col min="13578" max="13578" width="15.85546875" style="562" customWidth="1"/>
    <col min="13579" max="13822" width="11.42578125" style="562"/>
    <col min="13823" max="13823" width="23.42578125" style="562" customWidth="1"/>
    <col min="13824" max="13824" width="82.140625" style="562" bestFit="1" customWidth="1"/>
    <col min="13825" max="13825" width="17.140625" style="562" customWidth="1"/>
    <col min="13826" max="13827" width="11.42578125" style="562"/>
    <col min="13828" max="13828" width="15.85546875" style="562" customWidth="1"/>
    <col min="13829" max="13829" width="11.42578125" style="562"/>
    <col min="13830" max="13830" width="17.140625" style="562" customWidth="1"/>
    <col min="13831" max="13831" width="11.140625" style="562" customWidth="1"/>
    <col min="13832" max="13833" width="11.42578125" style="562"/>
    <col min="13834" max="13834" width="15.85546875" style="562" customWidth="1"/>
    <col min="13835" max="14078" width="11.42578125" style="562"/>
    <col min="14079" max="14079" width="23.42578125" style="562" customWidth="1"/>
    <col min="14080" max="14080" width="82.140625" style="562" bestFit="1" customWidth="1"/>
    <col min="14081" max="14081" width="17.140625" style="562" customWidth="1"/>
    <col min="14082" max="14083" width="11.42578125" style="562"/>
    <col min="14084" max="14084" width="15.85546875" style="562" customWidth="1"/>
    <col min="14085" max="14085" width="11.42578125" style="562"/>
    <col min="14086" max="14086" width="17.140625" style="562" customWidth="1"/>
    <col min="14087" max="14087" width="11.140625" style="562" customWidth="1"/>
    <col min="14088" max="14089" width="11.42578125" style="562"/>
    <col min="14090" max="14090" width="15.85546875" style="562" customWidth="1"/>
    <col min="14091" max="14334" width="11.42578125" style="562"/>
    <col min="14335" max="14335" width="23.42578125" style="562" customWidth="1"/>
    <col min="14336" max="14336" width="82.140625" style="562" bestFit="1" customWidth="1"/>
    <col min="14337" max="14337" width="17.140625" style="562" customWidth="1"/>
    <col min="14338" max="14339" width="11.42578125" style="562"/>
    <col min="14340" max="14340" width="15.85546875" style="562" customWidth="1"/>
    <col min="14341" max="14341" width="11.42578125" style="562"/>
    <col min="14342" max="14342" width="17.140625" style="562" customWidth="1"/>
    <col min="14343" max="14343" width="11.140625" style="562" customWidth="1"/>
    <col min="14344" max="14345" width="11.42578125" style="562"/>
    <col min="14346" max="14346" width="15.85546875" style="562" customWidth="1"/>
    <col min="14347" max="14590" width="11.42578125" style="562"/>
    <col min="14591" max="14591" width="23.42578125" style="562" customWidth="1"/>
    <col min="14592" max="14592" width="82.140625" style="562" bestFit="1" customWidth="1"/>
    <col min="14593" max="14593" width="17.140625" style="562" customWidth="1"/>
    <col min="14594" max="14595" width="11.42578125" style="562"/>
    <col min="14596" max="14596" width="15.85546875" style="562" customWidth="1"/>
    <col min="14597" max="14597" width="11.42578125" style="562"/>
    <col min="14598" max="14598" width="17.140625" style="562" customWidth="1"/>
    <col min="14599" max="14599" width="11.140625" style="562" customWidth="1"/>
    <col min="14600" max="14601" width="11.42578125" style="562"/>
    <col min="14602" max="14602" width="15.85546875" style="562" customWidth="1"/>
    <col min="14603" max="14846" width="11.42578125" style="562"/>
    <col min="14847" max="14847" width="23.42578125" style="562" customWidth="1"/>
    <col min="14848" max="14848" width="82.140625" style="562" bestFit="1" customWidth="1"/>
    <col min="14849" max="14849" width="17.140625" style="562" customWidth="1"/>
    <col min="14850" max="14851" width="11.42578125" style="562"/>
    <col min="14852" max="14852" width="15.85546875" style="562" customWidth="1"/>
    <col min="14853" max="14853" width="11.42578125" style="562"/>
    <col min="14854" max="14854" width="17.140625" style="562" customWidth="1"/>
    <col min="14855" max="14855" width="11.140625" style="562" customWidth="1"/>
    <col min="14856" max="14857" width="11.42578125" style="562"/>
    <col min="14858" max="14858" width="15.85546875" style="562" customWidth="1"/>
    <col min="14859" max="15102" width="11.42578125" style="562"/>
    <col min="15103" max="15103" width="23.42578125" style="562" customWidth="1"/>
    <col min="15104" max="15104" width="82.140625" style="562" bestFit="1" customWidth="1"/>
    <col min="15105" max="15105" width="17.140625" style="562" customWidth="1"/>
    <col min="15106" max="15107" width="11.42578125" style="562"/>
    <col min="15108" max="15108" width="15.85546875" style="562" customWidth="1"/>
    <col min="15109" max="15109" width="11.42578125" style="562"/>
    <col min="15110" max="15110" width="17.140625" style="562" customWidth="1"/>
    <col min="15111" max="15111" width="11.140625" style="562" customWidth="1"/>
    <col min="15112" max="15113" width="11.42578125" style="562"/>
    <col min="15114" max="15114" width="15.85546875" style="562" customWidth="1"/>
    <col min="15115" max="15358" width="11.42578125" style="562"/>
    <col min="15359" max="15359" width="23.42578125" style="562" customWidth="1"/>
    <col min="15360" max="15360" width="82.140625" style="562" bestFit="1" customWidth="1"/>
    <col min="15361" max="15361" width="17.140625" style="562" customWidth="1"/>
    <col min="15362" max="15363" width="11.42578125" style="562"/>
    <col min="15364" max="15364" width="15.85546875" style="562" customWidth="1"/>
    <col min="15365" max="15365" width="11.42578125" style="562"/>
    <col min="15366" max="15366" width="17.140625" style="562" customWidth="1"/>
    <col min="15367" max="15367" width="11.140625" style="562" customWidth="1"/>
    <col min="15368" max="15369" width="11.42578125" style="562"/>
    <col min="15370" max="15370" width="15.85546875" style="562" customWidth="1"/>
    <col min="15371" max="15614" width="11.42578125" style="562"/>
    <col min="15615" max="15615" width="23.42578125" style="562" customWidth="1"/>
    <col min="15616" max="15616" width="82.140625" style="562" bestFit="1" customWidth="1"/>
    <col min="15617" max="15617" width="17.140625" style="562" customWidth="1"/>
    <col min="15618" max="15619" width="11.42578125" style="562"/>
    <col min="15620" max="15620" width="15.85546875" style="562" customWidth="1"/>
    <col min="15621" max="15621" width="11.42578125" style="562"/>
    <col min="15622" max="15622" width="17.140625" style="562" customWidth="1"/>
    <col min="15623" max="15623" width="11.140625" style="562" customWidth="1"/>
    <col min="15624" max="15625" width="11.42578125" style="562"/>
    <col min="15626" max="15626" width="15.85546875" style="562" customWidth="1"/>
    <col min="15627" max="15870" width="11.42578125" style="562"/>
    <col min="15871" max="15871" width="23.42578125" style="562" customWidth="1"/>
    <col min="15872" max="15872" width="82.140625" style="562" bestFit="1" customWidth="1"/>
    <col min="15873" max="15873" width="17.140625" style="562" customWidth="1"/>
    <col min="15874" max="15875" width="11.42578125" style="562"/>
    <col min="15876" max="15876" width="15.85546875" style="562" customWidth="1"/>
    <col min="15877" max="15877" width="11.42578125" style="562"/>
    <col min="15878" max="15878" width="17.140625" style="562" customWidth="1"/>
    <col min="15879" max="15879" width="11.140625" style="562" customWidth="1"/>
    <col min="15880" max="15881" width="11.42578125" style="562"/>
    <col min="15882" max="15882" width="15.85546875" style="562" customWidth="1"/>
    <col min="15883" max="16126" width="11.42578125" style="562"/>
    <col min="16127" max="16127" width="23.42578125" style="562" customWidth="1"/>
    <col min="16128" max="16128" width="82.140625" style="562" bestFit="1" customWidth="1"/>
    <col min="16129" max="16129" width="17.140625" style="562" customWidth="1"/>
    <col min="16130" max="16131" width="11.42578125" style="562"/>
    <col min="16132" max="16132" width="15.85546875" style="562" customWidth="1"/>
    <col min="16133" max="16133" width="11.42578125" style="562"/>
    <col min="16134" max="16134" width="17.140625" style="562" customWidth="1"/>
    <col min="16135" max="16135" width="11.140625" style="562" customWidth="1"/>
    <col min="16136" max="16137" width="11.42578125" style="562"/>
    <col min="16138" max="16138" width="15.85546875" style="562" customWidth="1"/>
    <col min="16139" max="16384" width="11.42578125" style="562"/>
  </cols>
  <sheetData>
    <row r="1" spans="1:11" ht="21" thickBot="1" x14ac:dyDescent="0.25">
      <c r="A1" s="2122" t="s">
        <v>985</v>
      </c>
      <c r="B1" s="2122"/>
      <c r="C1" s="2122"/>
      <c r="D1" s="2123"/>
      <c r="E1" s="2123"/>
      <c r="F1" s="2123"/>
      <c r="G1" s="2123"/>
    </row>
    <row r="2" spans="1:11" ht="21" thickBot="1" x14ac:dyDescent="0.25">
      <c r="A2" s="2122" t="str">
        <f>Top!B97</f>
        <v>Reconnection Configuration Profile 1.0.1</v>
      </c>
      <c r="B2" s="2122"/>
      <c r="C2" s="2124"/>
      <c r="D2" s="987" t="s">
        <v>986</v>
      </c>
      <c r="E2" s="988" t="str">
        <f>Top!E97</f>
        <v>RCP.TS.p2</v>
      </c>
      <c r="F2" s="988"/>
      <c r="G2" s="991"/>
      <c r="H2" s="987" t="s">
        <v>11</v>
      </c>
      <c r="I2" s="989" t="str">
        <f>Top!G97</f>
        <v>RCP.TS.p2</v>
      </c>
      <c r="J2" s="987" t="s">
        <v>987</v>
      </c>
      <c r="K2" s="1023">
        <v>45474</v>
      </c>
    </row>
    <row r="3" spans="1:11" ht="16.5" thickBot="1" x14ac:dyDescent="0.25">
      <c r="A3" s="171" t="s">
        <v>2</v>
      </c>
      <c r="B3" s="202">
        <f>rel_date</f>
        <v>46070</v>
      </c>
      <c r="D3" s="987" t="s">
        <v>989</v>
      </c>
      <c r="E3" s="988" t="str">
        <f>Top!F97</f>
        <v>RCP.ICS.p3</v>
      </c>
      <c r="F3" s="988"/>
      <c r="G3" s="991"/>
      <c r="H3" s="977" t="s">
        <v>12</v>
      </c>
      <c r="I3" s="1611" t="str">
        <f>Top!H97</f>
        <v>RCP.ICS.p4</v>
      </c>
      <c r="J3" s="977" t="s">
        <v>987</v>
      </c>
      <c r="K3" s="108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0" t="s">
        <v>1001</v>
      </c>
      <c r="B6" s="499" t="s">
        <v>1002</v>
      </c>
      <c r="C6" s="880" t="s">
        <v>1296</v>
      </c>
      <c r="D6" s="709"/>
      <c r="E6" s="730">
        <v>45564</v>
      </c>
      <c r="F6" s="710"/>
      <c r="G6" s="711"/>
      <c r="H6" s="606"/>
      <c r="I6" s="475">
        <v>45564</v>
      </c>
      <c r="J6" s="564"/>
      <c r="K6" s="565"/>
    </row>
    <row r="7" spans="1:11" s="566" customFormat="1" x14ac:dyDescent="0.2">
      <c r="A7" s="828" t="s">
        <v>12</v>
      </c>
      <c r="B7" s="758" t="s">
        <v>1004</v>
      </c>
      <c r="C7" s="1594" t="s">
        <v>1005</v>
      </c>
      <c r="D7" s="697"/>
      <c r="E7" s="698">
        <v>45936</v>
      </c>
      <c r="F7" s="699"/>
      <c r="G7" s="700" t="s">
        <v>8453</v>
      </c>
      <c r="H7" s="605"/>
      <c r="I7" s="461">
        <f t="shared" ref="I7" si="0">$B$3+90</f>
        <v>46160</v>
      </c>
      <c r="J7" s="597"/>
      <c r="K7" s="1143" t="s">
        <v>8454</v>
      </c>
    </row>
    <row r="8" spans="1:11" s="634" customFormat="1" x14ac:dyDescent="0.2">
      <c r="A8" s="916" t="s">
        <v>8455</v>
      </c>
      <c r="B8" s="831" t="s">
        <v>2585</v>
      </c>
      <c r="C8" s="881" t="s">
        <v>2091</v>
      </c>
      <c r="D8" s="754" t="s">
        <v>1010</v>
      </c>
      <c r="E8" s="755">
        <v>45564</v>
      </c>
      <c r="F8" s="756" t="s">
        <v>1011</v>
      </c>
      <c r="G8" s="1192"/>
      <c r="H8" s="718" t="s">
        <v>1010</v>
      </c>
      <c r="I8" s="475">
        <v>45564</v>
      </c>
      <c r="J8" s="719" t="s">
        <v>1011</v>
      </c>
      <c r="K8" s="687"/>
    </row>
    <row r="9" spans="1:11" s="634" customFormat="1" x14ac:dyDescent="0.2">
      <c r="A9" s="831" t="s">
        <v>8456</v>
      </c>
      <c r="B9" s="882" t="s">
        <v>2587</v>
      </c>
      <c r="C9" s="881" t="s">
        <v>2091</v>
      </c>
      <c r="D9" s="714" t="s">
        <v>1010</v>
      </c>
      <c r="E9" s="715">
        <v>45564</v>
      </c>
      <c r="F9" s="716" t="s">
        <v>1011</v>
      </c>
      <c r="G9" s="1193"/>
      <c r="H9" s="718" t="s">
        <v>1010</v>
      </c>
      <c r="I9" s="475">
        <v>45564</v>
      </c>
      <c r="J9" s="719" t="s">
        <v>1011</v>
      </c>
      <c r="K9" s="687"/>
    </row>
    <row r="10" spans="1:11" s="566" customFormat="1" ht="13.5" customHeight="1" x14ac:dyDescent="0.2">
      <c r="A10" s="828" t="s">
        <v>8457</v>
      </c>
      <c r="B10" s="547" t="s">
        <v>1224</v>
      </c>
      <c r="C10" s="881" t="s">
        <v>2091</v>
      </c>
      <c r="D10" s="697"/>
      <c r="E10" s="698"/>
      <c r="F10" s="699"/>
      <c r="G10" s="700"/>
      <c r="H10" s="605"/>
      <c r="I10" s="475"/>
      <c r="J10" s="567"/>
      <c r="K10" s="565"/>
    </row>
    <row r="11" spans="1:11" s="566" customFormat="1" x14ac:dyDescent="0.2">
      <c r="A11" s="828" t="s">
        <v>8458</v>
      </c>
      <c r="B11" s="758" t="s">
        <v>8459</v>
      </c>
      <c r="C11" s="881" t="s">
        <v>2091</v>
      </c>
      <c r="D11" s="697" t="s">
        <v>1010</v>
      </c>
      <c r="E11" s="698">
        <v>45564</v>
      </c>
      <c r="F11" s="699" t="s">
        <v>1011</v>
      </c>
      <c r="G11" s="700"/>
      <c r="H11" s="605" t="s">
        <v>1010</v>
      </c>
      <c r="I11" s="475">
        <v>45564</v>
      </c>
      <c r="J11" s="567" t="s">
        <v>1011</v>
      </c>
      <c r="K11" s="565"/>
    </row>
    <row r="12" spans="1:11" s="566" customFormat="1" x14ac:dyDescent="0.2">
      <c r="A12" s="828" t="s">
        <v>8460</v>
      </c>
      <c r="B12" s="758" t="s">
        <v>8461</v>
      </c>
      <c r="C12" s="881" t="s">
        <v>2091</v>
      </c>
      <c r="D12" s="697" t="s">
        <v>1010</v>
      </c>
      <c r="E12" s="698">
        <v>45564</v>
      </c>
      <c r="F12" s="699" t="s">
        <v>1011</v>
      </c>
      <c r="G12" s="700"/>
      <c r="H12" s="605" t="s">
        <v>1010</v>
      </c>
      <c r="I12" s="475">
        <v>45564</v>
      </c>
      <c r="J12" s="567" t="s">
        <v>1011</v>
      </c>
      <c r="K12" s="565"/>
    </row>
    <row r="13" spans="1:11" s="566" customFormat="1" x14ac:dyDescent="0.2">
      <c r="A13" s="828" t="s">
        <v>8462</v>
      </c>
      <c r="B13" s="758" t="s">
        <v>8463</v>
      </c>
      <c r="C13" s="881" t="s">
        <v>2091</v>
      </c>
      <c r="D13" s="697" t="s">
        <v>1010</v>
      </c>
      <c r="E13" s="698">
        <v>45564</v>
      </c>
      <c r="F13" s="699" t="s">
        <v>1011</v>
      </c>
      <c r="G13" s="700"/>
      <c r="H13" s="605" t="s">
        <v>1010</v>
      </c>
      <c r="I13" s="475">
        <v>45564</v>
      </c>
      <c r="J13" s="567" t="s">
        <v>1011</v>
      </c>
      <c r="K13" s="565"/>
    </row>
    <row r="14" spans="1:11" s="566" customFormat="1" x14ac:dyDescent="0.2">
      <c r="A14" s="828" t="s">
        <v>8464</v>
      </c>
      <c r="B14" s="758" t="s">
        <v>2615</v>
      </c>
      <c r="C14" s="881" t="s">
        <v>2091</v>
      </c>
      <c r="D14" s="697" t="s">
        <v>1010</v>
      </c>
      <c r="E14" s="698">
        <v>45564</v>
      </c>
      <c r="F14" s="699" t="s">
        <v>1011</v>
      </c>
      <c r="G14" s="700"/>
      <c r="H14" s="605" t="s">
        <v>1010</v>
      </c>
      <c r="I14" s="475">
        <v>45564</v>
      </c>
      <c r="J14" s="567" t="s">
        <v>1011</v>
      </c>
      <c r="K14" s="565"/>
    </row>
    <row r="15" spans="1:11" s="566" customFormat="1" x14ac:dyDescent="0.2">
      <c r="A15" s="828" t="s">
        <v>8465</v>
      </c>
      <c r="B15" s="758" t="s">
        <v>2617</v>
      </c>
      <c r="C15" s="881" t="s">
        <v>2091</v>
      </c>
      <c r="D15" s="697" t="s">
        <v>1010</v>
      </c>
      <c r="E15" s="698">
        <v>45564</v>
      </c>
      <c r="F15" s="699" t="s">
        <v>1011</v>
      </c>
      <c r="G15" s="700"/>
      <c r="H15" s="605" t="s">
        <v>1010</v>
      </c>
      <c r="I15" s="475">
        <v>45564</v>
      </c>
      <c r="J15" s="567" t="s">
        <v>1011</v>
      </c>
      <c r="K15" s="565"/>
    </row>
    <row r="16" spans="1:11" s="634" customFormat="1" x14ac:dyDescent="0.2">
      <c r="A16" s="831" t="s">
        <v>8466</v>
      </c>
      <c r="B16" s="832" t="s">
        <v>8467</v>
      </c>
      <c r="C16" s="889" t="s">
        <v>2091</v>
      </c>
      <c r="D16" s="714" t="s">
        <v>1010</v>
      </c>
      <c r="E16" s="715">
        <v>45564</v>
      </c>
      <c r="F16" s="716" t="s">
        <v>1011</v>
      </c>
      <c r="G16" s="717"/>
      <c r="H16" s="718" t="s">
        <v>1010</v>
      </c>
      <c r="I16" s="475">
        <v>45564</v>
      </c>
      <c r="J16" s="719" t="s">
        <v>1011</v>
      </c>
      <c r="K16" s="687"/>
    </row>
    <row r="17" spans="1:11" s="634" customFormat="1" x14ac:dyDescent="0.2">
      <c r="A17" s="831" t="s">
        <v>8468</v>
      </c>
      <c r="B17" s="832" t="s">
        <v>2621</v>
      </c>
      <c r="C17" s="889" t="s">
        <v>2091</v>
      </c>
      <c r="D17" s="714" t="s">
        <v>1010</v>
      </c>
      <c r="E17" s="715">
        <v>45564</v>
      </c>
      <c r="F17" s="716" t="s">
        <v>1011</v>
      </c>
      <c r="G17" s="717"/>
      <c r="H17" s="718" t="s">
        <v>1010</v>
      </c>
      <c r="I17" s="475">
        <v>45564</v>
      </c>
      <c r="J17" s="719" t="s">
        <v>1011</v>
      </c>
      <c r="K17" s="687"/>
    </row>
    <row r="18" spans="1:11" s="566" customFormat="1" x14ac:dyDescent="0.2">
      <c r="A18" s="828" t="s">
        <v>8469</v>
      </c>
      <c r="B18" s="749" t="s">
        <v>8470</v>
      </c>
      <c r="C18" s="889" t="s">
        <v>2091</v>
      </c>
      <c r="D18" s="697" t="s">
        <v>1010</v>
      </c>
      <c r="E18" s="698">
        <v>45564</v>
      </c>
      <c r="F18" s="699" t="s">
        <v>1011</v>
      </c>
      <c r="G18" s="700"/>
      <c r="H18" s="605" t="s">
        <v>1010</v>
      </c>
      <c r="I18" s="475">
        <v>45564</v>
      </c>
      <c r="J18" s="567" t="s">
        <v>1011</v>
      </c>
      <c r="K18" s="565"/>
    </row>
    <row r="19" spans="1:11" s="566" customFormat="1" x14ac:dyDescent="0.2">
      <c r="A19" s="828" t="s">
        <v>8471</v>
      </c>
      <c r="B19" s="758" t="s">
        <v>2625</v>
      </c>
      <c r="C19" s="889" t="s">
        <v>2091</v>
      </c>
      <c r="D19" s="697" t="s">
        <v>1010</v>
      </c>
      <c r="E19" s="698">
        <v>45564</v>
      </c>
      <c r="F19" s="699" t="s">
        <v>1011</v>
      </c>
      <c r="G19" s="700"/>
      <c r="H19" s="605" t="s">
        <v>1010</v>
      </c>
      <c r="I19" s="475">
        <v>45564</v>
      </c>
      <c r="J19" s="567" t="s">
        <v>1011</v>
      </c>
      <c r="K19" s="565"/>
    </row>
    <row r="20" spans="1:11" s="566" customFormat="1" x14ac:dyDescent="0.2">
      <c r="A20" s="828" t="s">
        <v>8472</v>
      </c>
      <c r="B20" s="758" t="s">
        <v>8473</v>
      </c>
      <c r="C20" s="537" t="s">
        <v>2091</v>
      </c>
      <c r="D20" s="697" t="s">
        <v>1010</v>
      </c>
      <c r="E20" s="698">
        <v>45564</v>
      </c>
      <c r="F20" s="699" t="s">
        <v>1011</v>
      </c>
      <c r="G20" s="700"/>
      <c r="H20" s="605" t="s">
        <v>1010</v>
      </c>
      <c r="I20" s="475">
        <v>45564</v>
      </c>
      <c r="J20" s="567" t="s">
        <v>1011</v>
      </c>
      <c r="K20" s="565"/>
    </row>
    <row r="21" spans="1:11" s="566" customFormat="1" x14ac:dyDescent="0.2">
      <c r="A21" s="828" t="s">
        <v>8474</v>
      </c>
      <c r="B21" s="758" t="s">
        <v>8475</v>
      </c>
      <c r="C21" s="537" t="s">
        <v>2091</v>
      </c>
      <c r="D21" s="697" t="s">
        <v>1010</v>
      </c>
      <c r="E21" s="698">
        <v>45564</v>
      </c>
      <c r="F21" s="699" t="s">
        <v>1011</v>
      </c>
      <c r="G21" s="700"/>
      <c r="H21" s="605" t="s">
        <v>1010</v>
      </c>
      <c r="I21" s="475">
        <v>45564</v>
      </c>
      <c r="J21" s="567" t="s">
        <v>1011</v>
      </c>
      <c r="K21" s="565"/>
    </row>
    <row r="22" spans="1:11" s="566" customFormat="1" x14ac:dyDescent="0.2">
      <c r="A22" s="828" t="s">
        <v>8476</v>
      </c>
      <c r="B22" s="758" t="s">
        <v>8477</v>
      </c>
      <c r="C22" s="537"/>
      <c r="D22" s="697" t="s">
        <v>1010</v>
      </c>
      <c r="E22" s="698">
        <v>45564</v>
      </c>
      <c r="F22" s="699" t="s">
        <v>1011</v>
      </c>
      <c r="G22" s="700"/>
      <c r="H22" s="605" t="s">
        <v>1010</v>
      </c>
      <c r="I22" s="475">
        <v>45564</v>
      </c>
      <c r="J22" s="567" t="s">
        <v>1011</v>
      </c>
      <c r="K22" s="565"/>
    </row>
    <row r="23" spans="1:11" s="566" customFormat="1" x14ac:dyDescent="0.2">
      <c r="A23" s="828" t="s">
        <v>8478</v>
      </c>
      <c r="B23" s="758" t="s">
        <v>8479</v>
      </c>
      <c r="C23" s="537"/>
      <c r="D23" s="697" t="s">
        <v>1010</v>
      </c>
      <c r="E23" s="698">
        <v>45564</v>
      </c>
      <c r="F23" s="699" t="s">
        <v>1011</v>
      </c>
      <c r="G23" s="700"/>
      <c r="H23" s="605" t="s">
        <v>1010</v>
      </c>
      <c r="I23" s="475">
        <v>45564</v>
      </c>
      <c r="J23" s="567" t="s">
        <v>1011</v>
      </c>
      <c r="K23" s="565"/>
    </row>
    <row r="24" spans="1:11" s="566" customFormat="1" x14ac:dyDescent="0.2">
      <c r="A24" s="828" t="s">
        <v>8480</v>
      </c>
      <c r="B24" s="758" t="s">
        <v>8481</v>
      </c>
      <c r="C24" s="537"/>
      <c r="D24" s="697" t="s">
        <v>1010</v>
      </c>
      <c r="E24" s="698">
        <v>45564</v>
      </c>
      <c r="F24" s="699" t="s">
        <v>1011</v>
      </c>
      <c r="G24" s="700"/>
      <c r="H24" s="605" t="s">
        <v>1010</v>
      </c>
      <c r="I24" s="475">
        <v>45564</v>
      </c>
      <c r="J24" s="567" t="s">
        <v>1011</v>
      </c>
      <c r="K24" s="565"/>
    </row>
    <row r="25" spans="1:11" s="566" customFormat="1" x14ac:dyDescent="0.2">
      <c r="A25" s="829" t="s">
        <v>8482</v>
      </c>
      <c r="B25" s="830" t="s">
        <v>8483</v>
      </c>
      <c r="C25" s="537"/>
      <c r="D25" s="697" t="s">
        <v>1010</v>
      </c>
      <c r="E25" s="698">
        <v>45564</v>
      </c>
      <c r="F25" s="699" t="s">
        <v>1011</v>
      </c>
      <c r="G25" s="700"/>
      <c r="H25" s="605" t="s">
        <v>1010</v>
      </c>
      <c r="I25" s="475">
        <v>45564</v>
      </c>
      <c r="J25" s="567" t="s">
        <v>1011</v>
      </c>
      <c r="K25" s="565"/>
    </row>
    <row r="26" spans="1:11" s="634" customFormat="1" x14ac:dyDescent="0.2">
      <c r="A26" s="916" t="s">
        <v>8484</v>
      </c>
      <c r="B26" s="917" t="s">
        <v>8485</v>
      </c>
      <c r="C26" s="950" t="s">
        <v>2091</v>
      </c>
      <c r="D26" s="754" t="s">
        <v>1010</v>
      </c>
      <c r="E26" s="755">
        <v>45564</v>
      </c>
      <c r="F26" s="756" t="s">
        <v>1011</v>
      </c>
      <c r="G26" s="760"/>
      <c r="H26" s="718" t="s">
        <v>1010</v>
      </c>
      <c r="I26" s="475">
        <v>45564</v>
      </c>
      <c r="J26" s="719" t="s">
        <v>1011</v>
      </c>
      <c r="K26" s="687"/>
    </row>
    <row r="27" spans="1:11" s="634" customFormat="1" x14ac:dyDescent="0.2">
      <c r="A27" s="916" t="s">
        <v>8486</v>
      </c>
      <c r="B27" s="831" t="s">
        <v>8487</v>
      </c>
      <c r="C27" s="950" t="s">
        <v>2091</v>
      </c>
      <c r="D27" s="754" t="s">
        <v>1010</v>
      </c>
      <c r="E27" s="755">
        <v>45564</v>
      </c>
      <c r="F27" s="756" t="s">
        <v>1011</v>
      </c>
      <c r="G27" s="760"/>
      <c r="H27" s="718" t="s">
        <v>1010</v>
      </c>
      <c r="I27" s="475">
        <v>45564</v>
      </c>
      <c r="J27" s="719" t="s">
        <v>1011</v>
      </c>
      <c r="K27" s="687"/>
    </row>
    <row r="28" spans="1:11" s="566" customFormat="1" x14ac:dyDescent="0.2">
      <c r="A28" s="828" t="s">
        <v>8488</v>
      </c>
      <c r="B28" s="547" t="s">
        <v>1224</v>
      </c>
      <c r="C28" s="537" t="s">
        <v>2091</v>
      </c>
      <c r="D28" s="697"/>
      <c r="E28" s="698"/>
      <c r="F28" s="699"/>
      <c r="G28" s="700"/>
      <c r="H28" s="605"/>
      <c r="I28" s="475"/>
      <c r="J28" s="567"/>
      <c r="K28" s="565"/>
    </row>
    <row r="29" spans="1:11" s="566" customFormat="1" x14ac:dyDescent="0.2">
      <c r="A29" s="828" t="s">
        <v>8489</v>
      </c>
      <c r="B29" s="758" t="s">
        <v>8490</v>
      </c>
      <c r="C29" s="537"/>
      <c r="D29" s="697" t="s">
        <v>1010</v>
      </c>
      <c r="E29" s="698">
        <v>45564</v>
      </c>
      <c r="F29" s="699" t="s">
        <v>1011</v>
      </c>
      <c r="G29" s="700"/>
      <c r="H29" s="605" t="s">
        <v>1010</v>
      </c>
      <c r="I29" s="475">
        <v>45564</v>
      </c>
      <c r="J29" s="567" t="s">
        <v>1011</v>
      </c>
      <c r="K29" s="565"/>
    </row>
    <row r="30" spans="1:11" s="566" customFormat="1" x14ac:dyDescent="0.2">
      <c r="A30" s="828" t="s">
        <v>8491</v>
      </c>
      <c r="B30" s="758" t="s">
        <v>8492</v>
      </c>
      <c r="C30" s="537"/>
      <c r="D30" s="697" t="s">
        <v>1010</v>
      </c>
      <c r="E30" s="698">
        <v>45564</v>
      </c>
      <c r="F30" s="699" t="s">
        <v>1011</v>
      </c>
      <c r="G30" s="700"/>
      <c r="H30" s="605" t="s">
        <v>1010</v>
      </c>
      <c r="I30" s="475">
        <v>45564</v>
      </c>
      <c r="J30" s="567" t="s">
        <v>1011</v>
      </c>
      <c r="K30" s="565"/>
    </row>
    <row r="31" spans="1:11" s="566" customFormat="1" x14ac:dyDescent="0.2">
      <c r="A31" s="828" t="s">
        <v>8493</v>
      </c>
      <c r="B31" s="758" t="s">
        <v>8494</v>
      </c>
      <c r="C31" s="537"/>
      <c r="D31" s="697" t="s">
        <v>1010</v>
      </c>
      <c r="E31" s="698">
        <v>45564</v>
      </c>
      <c r="F31" s="699" t="s">
        <v>1011</v>
      </c>
      <c r="G31" s="700"/>
      <c r="H31" s="605" t="s">
        <v>1010</v>
      </c>
      <c r="I31" s="475">
        <v>45564</v>
      </c>
      <c r="J31" s="567" t="s">
        <v>1011</v>
      </c>
      <c r="K31" s="565"/>
    </row>
    <row r="32" spans="1:11" s="566" customFormat="1" x14ac:dyDescent="0.2">
      <c r="A32" s="828" t="s">
        <v>8495</v>
      </c>
      <c r="B32" s="758" t="s">
        <v>8496</v>
      </c>
      <c r="C32" s="537"/>
      <c r="D32" s="697" t="s">
        <v>1010</v>
      </c>
      <c r="E32" s="698">
        <v>45564</v>
      </c>
      <c r="F32" s="699" t="s">
        <v>1011</v>
      </c>
      <c r="G32" s="700"/>
      <c r="H32" s="605" t="s">
        <v>1010</v>
      </c>
      <c r="I32" s="475">
        <v>45564</v>
      </c>
      <c r="J32" s="567" t="s">
        <v>1011</v>
      </c>
      <c r="K32" s="565"/>
    </row>
    <row r="33" spans="1:13" s="566" customFormat="1" x14ac:dyDescent="0.2">
      <c r="A33" s="828" t="s">
        <v>8497</v>
      </c>
      <c r="B33" s="758" t="s">
        <v>8498</v>
      </c>
      <c r="C33" s="537"/>
      <c r="D33" s="697" t="s">
        <v>1010</v>
      </c>
      <c r="E33" s="698">
        <v>45564</v>
      </c>
      <c r="F33" s="699" t="s">
        <v>1011</v>
      </c>
      <c r="G33" s="700"/>
      <c r="H33" s="605" t="s">
        <v>1010</v>
      </c>
      <c r="I33" s="475">
        <v>45564</v>
      </c>
      <c r="J33" s="567" t="s">
        <v>1011</v>
      </c>
      <c r="K33" s="565"/>
    </row>
    <row r="34" spans="1:13" s="566" customFormat="1" x14ac:dyDescent="0.2">
      <c r="A34" s="828" t="s">
        <v>8499</v>
      </c>
      <c r="B34" s="758" t="s">
        <v>8500</v>
      </c>
      <c r="C34" s="537"/>
      <c r="D34" s="697" t="s">
        <v>1010</v>
      </c>
      <c r="E34" s="698">
        <v>45564</v>
      </c>
      <c r="F34" s="699" t="s">
        <v>1011</v>
      </c>
      <c r="G34" s="700"/>
      <c r="H34" s="605" t="s">
        <v>1010</v>
      </c>
      <c r="I34" s="475">
        <v>45564</v>
      </c>
      <c r="J34" s="567" t="s">
        <v>1011</v>
      </c>
      <c r="K34" s="565"/>
    </row>
    <row r="35" spans="1:13" s="566" customFormat="1" x14ac:dyDescent="0.2">
      <c r="A35" s="828" t="s">
        <v>8501</v>
      </c>
      <c r="B35" s="758" t="s">
        <v>8502</v>
      </c>
      <c r="C35" s="537"/>
      <c r="D35" s="697" t="s">
        <v>1010</v>
      </c>
      <c r="E35" s="698">
        <v>45564</v>
      </c>
      <c r="F35" s="699" t="s">
        <v>1011</v>
      </c>
      <c r="G35" s="700"/>
      <c r="H35" s="605" t="s">
        <v>1010</v>
      </c>
      <c r="I35" s="475">
        <v>45564</v>
      </c>
      <c r="J35" s="567" t="s">
        <v>1011</v>
      </c>
      <c r="K35" s="565"/>
    </row>
    <row r="36" spans="1:13" s="566" customFormat="1" x14ac:dyDescent="0.2">
      <c r="A36" s="828" t="s">
        <v>8503</v>
      </c>
      <c r="B36" s="758" t="s">
        <v>8504</v>
      </c>
      <c r="C36" s="537"/>
      <c r="D36" s="697" t="s">
        <v>1010</v>
      </c>
      <c r="E36" s="698">
        <v>45564</v>
      </c>
      <c r="F36" s="699" t="s">
        <v>1011</v>
      </c>
      <c r="G36" s="700"/>
      <c r="H36" s="605" t="s">
        <v>1010</v>
      </c>
      <c r="I36" s="475">
        <v>45564</v>
      </c>
      <c r="J36" s="567" t="s">
        <v>1011</v>
      </c>
      <c r="K36" s="565"/>
    </row>
    <row r="37" spans="1:13" s="566" customFormat="1" x14ac:dyDescent="0.2">
      <c r="A37" s="828" t="s">
        <v>8505</v>
      </c>
      <c r="B37" s="758" t="s">
        <v>8506</v>
      </c>
      <c r="C37" s="537"/>
      <c r="D37" s="697" t="s">
        <v>1010</v>
      </c>
      <c r="E37" s="698">
        <v>45564</v>
      </c>
      <c r="F37" s="699" t="s">
        <v>1011</v>
      </c>
      <c r="G37" s="713"/>
      <c r="H37" s="605" t="s">
        <v>1010</v>
      </c>
      <c r="I37" s="475">
        <v>45564</v>
      </c>
      <c r="J37" s="567" t="s">
        <v>1011</v>
      </c>
      <c r="K37" s="565"/>
    </row>
    <row r="38" spans="1:13" s="566" customFormat="1" x14ac:dyDescent="0.2">
      <c r="A38" s="1567" t="s">
        <v>8507</v>
      </c>
      <c r="B38" s="758" t="s">
        <v>8508</v>
      </c>
      <c r="C38" s="1568"/>
      <c r="D38" s="697" t="s">
        <v>1010</v>
      </c>
      <c r="E38" s="698">
        <v>45564</v>
      </c>
      <c r="F38" s="699" t="s">
        <v>1011</v>
      </c>
      <c r="G38" s="759"/>
      <c r="H38" s="605" t="s">
        <v>1010</v>
      </c>
      <c r="I38" s="475">
        <v>45564</v>
      </c>
      <c r="J38" s="567" t="s">
        <v>1011</v>
      </c>
      <c r="K38" s="565"/>
    </row>
    <row r="39" spans="1:13" s="566" customFormat="1" x14ac:dyDescent="0.2">
      <c r="A39" s="828" t="s">
        <v>8509</v>
      </c>
      <c r="B39" s="547" t="s">
        <v>1224</v>
      </c>
      <c r="C39" s="537" t="s">
        <v>2091</v>
      </c>
      <c r="D39" s="697"/>
      <c r="E39" s="698"/>
      <c r="F39" s="699"/>
      <c r="G39" s="700"/>
      <c r="H39" s="605"/>
      <c r="I39" s="475"/>
      <c r="J39" s="567"/>
      <c r="K39" s="565"/>
    </row>
    <row r="40" spans="1:13" s="566" customFormat="1" x14ac:dyDescent="0.2">
      <c r="A40" s="828" t="s">
        <v>8510</v>
      </c>
      <c r="B40" s="758" t="s">
        <v>8511</v>
      </c>
      <c r="C40" s="537"/>
      <c r="D40" s="697" t="s">
        <v>1010</v>
      </c>
      <c r="E40" s="698">
        <v>45564</v>
      </c>
      <c r="F40" s="699" t="s">
        <v>1011</v>
      </c>
      <c r="G40" s="700"/>
      <c r="H40" s="605" t="s">
        <v>1010</v>
      </c>
      <c r="I40" s="475">
        <v>45564</v>
      </c>
      <c r="J40" s="567" t="s">
        <v>1011</v>
      </c>
      <c r="K40" s="565"/>
    </row>
    <row r="41" spans="1:13" s="566" customFormat="1" x14ac:dyDescent="0.2">
      <c r="A41" s="828" t="s">
        <v>8512</v>
      </c>
      <c r="B41" s="758" t="s">
        <v>8513</v>
      </c>
      <c r="C41" s="537"/>
      <c r="D41" s="697" t="s">
        <v>1010</v>
      </c>
      <c r="E41" s="698">
        <v>45564</v>
      </c>
      <c r="F41" s="699" t="s">
        <v>1011</v>
      </c>
      <c r="G41" s="700"/>
      <c r="H41" s="605" t="s">
        <v>1010</v>
      </c>
      <c r="I41" s="475">
        <v>45564</v>
      </c>
      <c r="J41" s="567" t="s">
        <v>1011</v>
      </c>
      <c r="K41" s="565"/>
    </row>
    <row r="42" spans="1:13" s="566" customFormat="1" x14ac:dyDescent="0.2">
      <c r="A42" s="828" t="s">
        <v>8514</v>
      </c>
      <c r="B42" s="758" t="s">
        <v>8515</v>
      </c>
      <c r="C42" s="537"/>
      <c r="D42" s="697" t="s">
        <v>1010</v>
      </c>
      <c r="E42" s="698">
        <v>45564</v>
      </c>
      <c r="F42" s="699" t="s">
        <v>1011</v>
      </c>
      <c r="G42" s="700"/>
      <c r="H42" s="605" t="s">
        <v>1010</v>
      </c>
      <c r="I42" s="475">
        <v>45564</v>
      </c>
      <c r="J42" s="567" t="s">
        <v>1011</v>
      </c>
      <c r="K42" s="565"/>
    </row>
    <row r="43" spans="1:13" s="566" customFormat="1" x14ac:dyDescent="0.2">
      <c r="A43" s="828" t="s">
        <v>8516</v>
      </c>
      <c r="B43" s="758" t="s">
        <v>8517</v>
      </c>
      <c r="C43" s="537"/>
      <c r="D43" s="697" t="s">
        <v>1010</v>
      </c>
      <c r="E43" s="698">
        <v>45564</v>
      </c>
      <c r="F43" s="699" t="s">
        <v>1011</v>
      </c>
      <c r="G43" s="700"/>
      <c r="H43" s="605" t="s">
        <v>1010</v>
      </c>
      <c r="I43" s="475">
        <v>45564</v>
      </c>
      <c r="J43" s="567" t="s">
        <v>1011</v>
      </c>
      <c r="K43" s="565"/>
    </row>
    <row r="44" spans="1:13" s="566" customFormat="1" ht="13.5" thickBot="1" x14ac:dyDescent="0.25">
      <c r="A44" s="878" t="s">
        <v>8518</v>
      </c>
      <c r="B44" s="834" t="s">
        <v>8519</v>
      </c>
      <c r="C44" s="521"/>
      <c r="D44" s="701" t="s">
        <v>1010</v>
      </c>
      <c r="E44" s="702">
        <v>45564</v>
      </c>
      <c r="F44" s="703" t="s">
        <v>1011</v>
      </c>
      <c r="G44" s="704"/>
      <c r="H44" s="705" t="s">
        <v>1010</v>
      </c>
      <c r="I44" s="835">
        <v>45564</v>
      </c>
      <c r="J44" s="633" t="s">
        <v>1011</v>
      </c>
      <c r="K44" s="568"/>
    </row>
    <row r="45" spans="1:13" s="173" customFormat="1" x14ac:dyDescent="0.2">
      <c r="A45" s="569"/>
      <c r="B45" s="569"/>
      <c r="C45" s="569"/>
      <c r="D45" s="570"/>
      <c r="E45" s="570"/>
      <c r="F45" s="570"/>
      <c r="G45" s="570"/>
      <c r="H45" s="570"/>
      <c r="I45" s="570"/>
      <c r="J45" s="570"/>
      <c r="K45" s="570"/>
    </row>
    <row r="46" spans="1:13" x14ac:dyDescent="0.2">
      <c r="A46" s="571" t="s">
        <v>1122</v>
      </c>
      <c r="B46" s="571"/>
      <c r="C46" s="571"/>
      <c r="D46" s="571"/>
      <c r="E46" s="571"/>
      <c r="F46" s="571"/>
      <c r="G46" s="571"/>
      <c r="H46" s="571"/>
      <c r="I46" s="571"/>
      <c r="J46" s="571"/>
      <c r="K46" s="571"/>
    </row>
    <row r="47" spans="1:13" x14ac:dyDescent="0.2">
      <c r="A47" s="2141" t="s">
        <v>1123</v>
      </c>
      <c r="B47" s="2141"/>
      <c r="C47" s="2141"/>
      <c r="D47" s="2141"/>
      <c r="E47" s="2141"/>
      <c r="F47" s="2141"/>
      <c r="G47" s="2141"/>
      <c r="H47" s="2141"/>
      <c r="I47" s="2141"/>
      <c r="J47" s="2141"/>
      <c r="K47" s="2141"/>
      <c r="L47" s="2141"/>
      <c r="M47" s="2141"/>
    </row>
    <row r="48" spans="1:13" x14ac:dyDescent="0.2">
      <c r="D48" s="384"/>
      <c r="E48" s="384"/>
      <c r="F48" s="575"/>
      <c r="G48" s="385"/>
      <c r="H48" s="384"/>
      <c r="I48" s="384"/>
      <c r="J48" s="575"/>
      <c r="K48" s="575"/>
    </row>
    <row r="49" spans="2:11" x14ac:dyDescent="0.2">
      <c r="B49" s="632"/>
      <c r="D49" s="384"/>
      <c r="E49" s="384"/>
      <c r="F49" s="575"/>
      <c r="G49" s="385"/>
      <c r="H49" s="384"/>
      <c r="I49" s="384"/>
      <c r="J49" s="575"/>
      <c r="K49" s="575"/>
    </row>
    <row r="50" spans="2:11" x14ac:dyDescent="0.2">
      <c r="B50" s="632"/>
      <c r="D50" s="384"/>
      <c r="E50" s="384"/>
      <c r="F50" s="575"/>
      <c r="G50" s="385"/>
      <c r="H50" s="384"/>
      <c r="I50" s="384"/>
      <c r="J50" s="575"/>
      <c r="K50" s="575"/>
    </row>
    <row r="51" spans="2:11" x14ac:dyDescent="0.2">
      <c r="B51" s="632"/>
      <c r="D51" s="384"/>
      <c r="E51" s="384"/>
      <c r="F51" s="575"/>
      <c r="G51" s="385"/>
      <c r="H51" s="384"/>
      <c r="I51" s="384"/>
      <c r="J51" s="575"/>
      <c r="K51" s="575"/>
    </row>
    <row r="52" spans="2:11" x14ac:dyDescent="0.2">
      <c r="B52" s="632"/>
      <c r="D52" s="384"/>
      <c r="E52" s="384"/>
      <c r="F52" s="575"/>
      <c r="G52" s="385"/>
      <c r="H52" s="384"/>
      <c r="I52" s="384"/>
      <c r="J52" s="575"/>
      <c r="K52" s="575"/>
    </row>
    <row r="53" spans="2:11" x14ac:dyDescent="0.2">
      <c r="B53" s="632"/>
      <c r="D53" s="384"/>
      <c r="E53" s="384"/>
      <c r="F53" s="575"/>
      <c r="G53" s="385"/>
      <c r="H53" s="384"/>
      <c r="I53" s="384"/>
      <c r="J53" s="575"/>
      <c r="K53" s="575"/>
    </row>
    <row r="54" spans="2:11" x14ac:dyDescent="0.2">
      <c r="B54" s="632"/>
      <c r="D54" s="384"/>
      <c r="E54" s="384"/>
      <c r="F54" s="575"/>
      <c r="G54" s="385"/>
      <c r="H54" s="384"/>
      <c r="I54" s="384"/>
      <c r="J54" s="575"/>
      <c r="K54" s="575"/>
    </row>
    <row r="55" spans="2:11" x14ac:dyDescent="0.2">
      <c r="B55" s="632"/>
      <c r="D55" s="384"/>
      <c r="E55" s="384"/>
      <c r="F55" s="575"/>
      <c r="G55" s="385"/>
      <c r="H55" s="384"/>
      <c r="I55" s="384"/>
      <c r="J55" s="575"/>
      <c r="K55" s="575"/>
    </row>
    <row r="56" spans="2:11" x14ac:dyDescent="0.2">
      <c r="B56" s="632"/>
      <c r="D56" s="384"/>
      <c r="E56" s="384"/>
      <c r="F56" s="575"/>
      <c r="G56" s="385"/>
      <c r="H56" s="384"/>
      <c r="I56" s="384"/>
      <c r="J56" s="575"/>
      <c r="K56" s="575"/>
    </row>
    <row r="57" spans="2:11" x14ac:dyDescent="0.2">
      <c r="B57" s="632"/>
      <c r="D57" s="384"/>
      <c r="E57" s="384"/>
      <c r="F57" s="575"/>
      <c r="G57" s="385"/>
      <c r="H57" s="384"/>
      <c r="I57" s="384"/>
      <c r="J57" s="575"/>
      <c r="K57" s="575"/>
    </row>
    <row r="58" spans="2:11" x14ac:dyDescent="0.2">
      <c r="D58" s="384"/>
      <c r="E58" s="384"/>
      <c r="F58" s="575"/>
      <c r="G58" s="385"/>
      <c r="H58" s="384"/>
      <c r="I58" s="384"/>
      <c r="J58" s="575"/>
      <c r="K58" s="575"/>
    </row>
    <row r="59" spans="2:11" x14ac:dyDescent="0.2">
      <c r="D59" s="384"/>
      <c r="E59" s="384"/>
      <c r="F59" s="575"/>
      <c r="G59" s="385"/>
      <c r="H59" s="384"/>
      <c r="I59" s="384"/>
      <c r="J59" s="575"/>
      <c r="K59" s="575"/>
    </row>
    <row r="60" spans="2:11" x14ac:dyDescent="0.2">
      <c r="D60" s="384"/>
      <c r="E60" s="384"/>
      <c r="F60" s="575"/>
      <c r="G60" s="385"/>
      <c r="H60" s="384"/>
      <c r="I60" s="384"/>
      <c r="J60" s="575"/>
      <c r="K60" s="575"/>
    </row>
    <row r="61" spans="2:11" x14ac:dyDescent="0.2">
      <c r="D61" s="384"/>
      <c r="E61" s="384"/>
      <c r="F61" s="575"/>
      <c r="G61" s="385"/>
      <c r="H61" s="384"/>
      <c r="I61" s="384"/>
      <c r="J61" s="575"/>
      <c r="K61" s="575"/>
    </row>
    <row r="62" spans="2:11" x14ac:dyDescent="0.2">
      <c r="D62" s="384"/>
      <c r="E62" s="384"/>
      <c r="F62" s="575"/>
      <c r="G62" s="385"/>
      <c r="H62" s="384"/>
      <c r="I62" s="384"/>
      <c r="J62" s="575"/>
      <c r="K62" s="575"/>
    </row>
    <row r="63" spans="2:11" x14ac:dyDescent="0.2">
      <c r="D63" s="384"/>
      <c r="E63" s="384"/>
      <c r="F63" s="575"/>
      <c r="G63" s="385"/>
      <c r="H63" s="384"/>
      <c r="I63" s="384"/>
      <c r="J63" s="575"/>
      <c r="K63" s="575"/>
    </row>
    <row r="64" spans="2:11" x14ac:dyDescent="0.2">
      <c r="D64" s="384"/>
      <c r="E64" s="384"/>
      <c r="F64" s="575"/>
      <c r="G64" s="385"/>
      <c r="H64" s="384"/>
      <c r="I64" s="384"/>
      <c r="J64" s="575"/>
      <c r="K64" s="575"/>
    </row>
    <row r="65" spans="4:11" x14ac:dyDescent="0.2">
      <c r="D65" s="384"/>
      <c r="E65" s="384"/>
      <c r="F65" s="575"/>
      <c r="G65" s="385"/>
      <c r="H65" s="384"/>
      <c r="I65" s="384"/>
      <c r="J65" s="575"/>
      <c r="K65" s="575"/>
    </row>
    <row r="66" spans="4:11" x14ac:dyDescent="0.2">
      <c r="D66" s="384"/>
      <c r="E66" s="384"/>
      <c r="F66" s="575"/>
      <c r="G66" s="385"/>
      <c r="H66" s="384"/>
      <c r="I66" s="384"/>
      <c r="J66" s="575"/>
      <c r="K66" s="575"/>
    </row>
    <row r="67" spans="4:11" x14ac:dyDescent="0.2">
      <c r="D67" s="384"/>
      <c r="E67" s="384"/>
      <c r="F67" s="575"/>
      <c r="G67" s="385"/>
      <c r="H67" s="384"/>
      <c r="I67" s="384"/>
      <c r="J67" s="575"/>
      <c r="K67" s="575"/>
    </row>
    <row r="68" spans="4:11" x14ac:dyDescent="0.2">
      <c r="D68" s="384"/>
      <c r="E68" s="384"/>
      <c r="F68" s="575"/>
      <c r="G68" s="385"/>
      <c r="H68" s="384"/>
      <c r="I68" s="384"/>
      <c r="J68" s="575"/>
      <c r="K68" s="575"/>
    </row>
    <row r="69" spans="4:11" x14ac:dyDescent="0.2">
      <c r="D69" s="384"/>
      <c r="E69" s="384"/>
      <c r="F69" s="575"/>
      <c r="G69" s="385"/>
      <c r="H69" s="384"/>
      <c r="I69" s="384"/>
      <c r="J69" s="575"/>
      <c r="K69" s="575"/>
    </row>
    <row r="70" spans="4:11" x14ac:dyDescent="0.2">
      <c r="D70" s="384"/>
      <c r="E70" s="384"/>
      <c r="F70" s="575"/>
      <c r="G70" s="385"/>
      <c r="H70" s="384"/>
      <c r="I70" s="384"/>
      <c r="J70" s="575"/>
      <c r="K70" s="575"/>
    </row>
    <row r="71" spans="4:11" x14ac:dyDescent="0.2">
      <c r="D71" s="384"/>
      <c r="E71" s="384"/>
      <c r="F71" s="575"/>
      <c r="G71" s="385"/>
      <c r="H71" s="384"/>
      <c r="I71" s="384"/>
      <c r="J71" s="575"/>
      <c r="K71" s="575"/>
    </row>
    <row r="72" spans="4:11" x14ac:dyDescent="0.2">
      <c r="D72" s="384"/>
      <c r="E72" s="384"/>
      <c r="F72" s="575"/>
      <c r="G72" s="385"/>
      <c r="H72" s="384"/>
      <c r="I72" s="384"/>
      <c r="J72" s="575"/>
      <c r="K72" s="575"/>
    </row>
    <row r="73" spans="4:11" x14ac:dyDescent="0.2">
      <c r="D73" s="384"/>
      <c r="E73" s="384"/>
      <c r="F73" s="575"/>
      <c r="G73" s="385"/>
      <c r="H73" s="384"/>
      <c r="I73" s="384"/>
      <c r="J73" s="575"/>
      <c r="K73" s="575"/>
    </row>
    <row r="74" spans="4:11" x14ac:dyDescent="0.2">
      <c r="D74" s="384"/>
      <c r="E74" s="384"/>
      <c r="F74" s="575"/>
      <c r="G74" s="385"/>
      <c r="H74" s="384"/>
      <c r="I74" s="384"/>
      <c r="J74" s="575"/>
      <c r="K74" s="575"/>
    </row>
    <row r="75" spans="4:11" x14ac:dyDescent="0.2">
      <c r="D75" s="384"/>
      <c r="E75" s="384"/>
      <c r="F75" s="575"/>
      <c r="G75" s="385"/>
      <c r="H75" s="384"/>
      <c r="I75" s="384"/>
      <c r="J75" s="575"/>
      <c r="K75" s="575"/>
    </row>
    <row r="76" spans="4:11" x14ac:dyDescent="0.2">
      <c r="D76" s="384"/>
      <c r="E76" s="384"/>
      <c r="F76" s="575"/>
      <c r="G76" s="385"/>
      <c r="H76" s="384"/>
      <c r="I76" s="384"/>
      <c r="J76" s="575"/>
      <c r="K76" s="575"/>
    </row>
    <row r="77" spans="4:11" x14ac:dyDescent="0.2">
      <c r="D77" s="384"/>
      <c r="E77" s="384"/>
      <c r="F77" s="575"/>
      <c r="G77" s="385"/>
      <c r="H77" s="384"/>
      <c r="I77" s="384"/>
      <c r="J77" s="575"/>
      <c r="K77" s="575"/>
    </row>
    <row r="78" spans="4:11" x14ac:dyDescent="0.2">
      <c r="D78" s="384"/>
      <c r="E78" s="384"/>
      <c r="F78" s="575"/>
      <c r="G78" s="385"/>
      <c r="H78" s="384"/>
      <c r="I78" s="384"/>
      <c r="J78" s="575"/>
      <c r="K78" s="575"/>
    </row>
    <row r="79" spans="4:11" x14ac:dyDescent="0.2">
      <c r="D79" s="384"/>
      <c r="E79" s="384"/>
      <c r="F79" s="575"/>
      <c r="G79" s="385"/>
      <c r="H79" s="384"/>
      <c r="I79" s="384"/>
      <c r="J79" s="575"/>
      <c r="K79" s="575"/>
    </row>
    <row r="80" spans="4:11" x14ac:dyDescent="0.2">
      <c r="D80" s="384"/>
      <c r="E80" s="384"/>
      <c r="F80" s="575"/>
      <c r="G80" s="385"/>
      <c r="H80" s="384"/>
      <c r="I80" s="384"/>
      <c r="J80" s="575"/>
      <c r="K80" s="575"/>
    </row>
  </sheetData>
  <mergeCells count="7">
    <mergeCell ref="A47:M47"/>
    <mergeCell ref="A4:C4"/>
    <mergeCell ref="D4:G4"/>
    <mergeCell ref="H4:K4"/>
    <mergeCell ref="A1:C1"/>
    <mergeCell ref="D1:G1"/>
    <mergeCell ref="A2:C2"/>
  </mergeCells>
  <hyperlinks>
    <hyperlink ref="A4" display="Back to Top Sheet" xr:uid="{00000000-0004-0000-4100-000000000000}"/>
    <hyperlink ref="A4:C4" location="Top!A1" display="Back to Top Sheet" xr:uid="{B34507B1-85B1-467A-BFB2-48803816329D}"/>
  </hyperlink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B1A0C7"/>
    <pageSetUpPr fitToPage="1"/>
  </sheetPr>
  <dimension ref="A1:M163"/>
  <sheetViews>
    <sheetView zoomScaleNormal="100" workbookViewId="0">
      <selection sqref="A1:C1"/>
    </sheetView>
  </sheetViews>
  <sheetFormatPr defaultColWidth="11.42578125" defaultRowHeight="12.75" x14ac:dyDescent="0.2"/>
  <cols>
    <col min="1" max="1" width="30.5703125" style="387" customWidth="1"/>
    <col min="2" max="2" width="60" style="387" customWidth="1"/>
    <col min="3" max="3" width="17.5703125" style="387" customWidth="1"/>
    <col min="4" max="4" width="16.5703125" style="379" customWidth="1"/>
    <col min="5" max="5" width="15.5703125" style="379" customWidth="1"/>
    <col min="6" max="6" width="15.85546875" style="562" customWidth="1"/>
    <col min="7" max="7" width="27" style="386" customWidth="1"/>
    <col min="8" max="8" width="15.42578125" style="379" customWidth="1"/>
    <col min="9" max="9" width="17.42578125" style="379" customWidth="1"/>
    <col min="10" max="10" width="18.42578125" style="562" customWidth="1"/>
    <col min="11" max="11" width="23.28515625" style="562" customWidth="1"/>
    <col min="12" max="254" width="11.42578125" style="562"/>
    <col min="255" max="255" width="23.42578125" style="562" customWidth="1"/>
    <col min="256" max="256" width="82.140625" style="562" bestFit="1" customWidth="1"/>
    <col min="257" max="257" width="17.140625" style="562" customWidth="1"/>
    <col min="258" max="259" width="11.42578125" style="562" customWidth="1"/>
    <col min="260" max="260" width="15.85546875" style="562" customWidth="1"/>
    <col min="261" max="261" width="11.42578125" style="562" customWidth="1"/>
    <col min="262" max="262" width="17.140625" style="562" customWidth="1"/>
    <col min="263" max="263" width="11.140625" style="562" customWidth="1"/>
    <col min="264" max="265" width="11.42578125" style="562" customWidth="1"/>
    <col min="266" max="266" width="15.85546875" style="562" customWidth="1"/>
    <col min="267" max="267" width="11.42578125" style="562" customWidth="1"/>
    <col min="268" max="510" width="11.42578125" style="562"/>
    <col min="511" max="511" width="23.42578125" style="562" customWidth="1"/>
    <col min="512" max="512" width="82.140625" style="562" bestFit="1" customWidth="1"/>
    <col min="513" max="513" width="17.140625" style="562" customWidth="1"/>
    <col min="514" max="515" width="11.42578125" style="562" customWidth="1"/>
    <col min="516" max="516" width="15.85546875" style="562" customWidth="1"/>
    <col min="517" max="517" width="11.42578125" style="562" customWidth="1"/>
    <col min="518" max="518" width="17.140625" style="562" customWidth="1"/>
    <col min="519" max="519" width="11.140625" style="562" customWidth="1"/>
    <col min="520" max="521" width="11.42578125" style="562" customWidth="1"/>
    <col min="522" max="522" width="15.85546875" style="562" customWidth="1"/>
    <col min="523" max="523" width="11.42578125" style="562" customWidth="1"/>
    <col min="524" max="766" width="11.42578125" style="562"/>
    <col min="767" max="767" width="23.42578125" style="562" customWidth="1"/>
    <col min="768" max="768" width="82.140625" style="562" bestFit="1" customWidth="1"/>
    <col min="769" max="769" width="17.140625" style="562" customWidth="1"/>
    <col min="770" max="771" width="11.42578125" style="562" customWidth="1"/>
    <col min="772" max="772" width="15.85546875" style="562" customWidth="1"/>
    <col min="773" max="773" width="11.42578125" style="562" customWidth="1"/>
    <col min="774" max="774" width="17.140625" style="562" customWidth="1"/>
    <col min="775" max="775" width="11.140625" style="562" customWidth="1"/>
    <col min="776" max="777" width="11.42578125" style="562" customWidth="1"/>
    <col min="778" max="778" width="15.85546875" style="562" customWidth="1"/>
    <col min="779" max="779" width="11.42578125" style="562" customWidth="1"/>
    <col min="780" max="1022" width="11.42578125" style="562"/>
    <col min="1023" max="1023" width="23.42578125" style="562" customWidth="1"/>
    <col min="1024" max="1024" width="82.140625" style="562" bestFit="1" customWidth="1"/>
    <col min="1025" max="1025" width="17.140625" style="562" customWidth="1"/>
    <col min="1026" max="1027" width="11.42578125" style="562" customWidth="1"/>
    <col min="1028" max="1028" width="15.85546875" style="562" customWidth="1"/>
    <col min="1029" max="1029" width="11.42578125" style="562" customWidth="1"/>
    <col min="1030" max="1030" width="17.140625" style="562" customWidth="1"/>
    <col min="1031" max="1031" width="11.140625" style="562" customWidth="1"/>
    <col min="1032" max="1033" width="11.42578125" style="562" customWidth="1"/>
    <col min="1034" max="1034" width="15.85546875" style="562" customWidth="1"/>
    <col min="1035" max="1035" width="11.42578125" style="562" customWidth="1"/>
    <col min="1036" max="1278" width="11.42578125" style="562"/>
    <col min="1279" max="1279" width="23.42578125" style="562" customWidth="1"/>
    <col min="1280" max="1280" width="82.140625" style="562" bestFit="1" customWidth="1"/>
    <col min="1281" max="1281" width="17.140625" style="562" customWidth="1"/>
    <col min="1282" max="1283" width="11.42578125" style="562" customWidth="1"/>
    <col min="1284" max="1284" width="15.85546875" style="562" customWidth="1"/>
    <col min="1285" max="1285" width="11.42578125" style="562" customWidth="1"/>
    <col min="1286" max="1286" width="17.140625" style="562" customWidth="1"/>
    <col min="1287" max="1287" width="11.140625" style="562" customWidth="1"/>
    <col min="1288" max="1289" width="11.42578125" style="562" customWidth="1"/>
    <col min="1290" max="1290" width="15.85546875" style="562" customWidth="1"/>
    <col min="1291" max="1291" width="11.42578125" style="562" customWidth="1"/>
    <col min="1292" max="1534" width="11.42578125" style="562"/>
    <col min="1535" max="1535" width="23.42578125" style="562" customWidth="1"/>
    <col min="1536" max="1536" width="82.140625" style="562" bestFit="1" customWidth="1"/>
    <col min="1537" max="1537" width="17.140625" style="562" customWidth="1"/>
    <col min="1538" max="1539" width="11.42578125" style="562" customWidth="1"/>
    <col min="1540" max="1540" width="15.85546875" style="562" customWidth="1"/>
    <col min="1541" max="1541" width="11.42578125" style="562" customWidth="1"/>
    <col min="1542" max="1542" width="17.140625" style="562" customWidth="1"/>
    <col min="1543" max="1543" width="11.140625" style="562" customWidth="1"/>
    <col min="1544" max="1545" width="11.42578125" style="562" customWidth="1"/>
    <col min="1546" max="1546" width="15.85546875" style="562" customWidth="1"/>
    <col min="1547" max="1547" width="11.42578125" style="562" customWidth="1"/>
    <col min="1548" max="1790" width="11.42578125" style="562"/>
    <col min="1791" max="1791" width="23.42578125" style="562" customWidth="1"/>
    <col min="1792" max="1792" width="82.140625" style="562" bestFit="1" customWidth="1"/>
    <col min="1793" max="1793" width="17.140625" style="562" customWidth="1"/>
    <col min="1794" max="1795" width="11.42578125" style="562" customWidth="1"/>
    <col min="1796" max="1796" width="15.85546875" style="562" customWidth="1"/>
    <col min="1797" max="1797" width="11.42578125" style="562" customWidth="1"/>
    <col min="1798" max="1798" width="17.140625" style="562" customWidth="1"/>
    <col min="1799" max="1799" width="11.140625" style="562" customWidth="1"/>
    <col min="1800" max="1801" width="11.42578125" style="562" customWidth="1"/>
    <col min="1802" max="1802" width="15.85546875" style="562" customWidth="1"/>
    <col min="1803" max="1803" width="11.42578125" style="562" customWidth="1"/>
    <col min="1804" max="2046" width="11.42578125" style="562"/>
    <col min="2047" max="2047" width="23.42578125" style="562" customWidth="1"/>
    <col min="2048" max="2048" width="82.140625" style="562" bestFit="1" customWidth="1"/>
    <col min="2049" max="2049" width="17.140625" style="562" customWidth="1"/>
    <col min="2050" max="2051" width="11.42578125" style="562" customWidth="1"/>
    <col min="2052" max="2052" width="15.85546875" style="562" customWidth="1"/>
    <col min="2053" max="2053" width="11.42578125" style="562" customWidth="1"/>
    <col min="2054" max="2054" width="17.140625" style="562" customWidth="1"/>
    <col min="2055" max="2055" width="11.140625" style="562" customWidth="1"/>
    <col min="2056" max="2057" width="11.42578125" style="562" customWidth="1"/>
    <col min="2058" max="2058" width="15.85546875" style="562" customWidth="1"/>
    <col min="2059" max="2059" width="11.42578125" style="562" customWidth="1"/>
    <col min="2060" max="2302" width="11.42578125" style="562"/>
    <col min="2303" max="2303" width="23.42578125" style="562" customWidth="1"/>
    <col min="2304" max="2304" width="82.140625" style="562" bestFit="1" customWidth="1"/>
    <col min="2305" max="2305" width="17.140625" style="562" customWidth="1"/>
    <col min="2306" max="2307" width="11.42578125" style="562" customWidth="1"/>
    <col min="2308" max="2308" width="15.85546875" style="562" customWidth="1"/>
    <col min="2309" max="2309" width="11.42578125" style="562" customWidth="1"/>
    <col min="2310" max="2310" width="17.140625" style="562" customWidth="1"/>
    <col min="2311" max="2311" width="11.140625" style="562" customWidth="1"/>
    <col min="2312" max="2313" width="11.42578125" style="562" customWidth="1"/>
    <col min="2314" max="2314" width="15.85546875" style="562" customWidth="1"/>
    <col min="2315" max="2315" width="11.42578125" style="562" customWidth="1"/>
    <col min="2316" max="2558" width="11.42578125" style="562"/>
    <col min="2559" max="2559" width="23.42578125" style="562" customWidth="1"/>
    <col min="2560" max="2560" width="82.140625" style="562" bestFit="1" customWidth="1"/>
    <col min="2561" max="2561" width="17.140625" style="562" customWidth="1"/>
    <col min="2562" max="2563" width="11.42578125" style="562" customWidth="1"/>
    <col min="2564" max="2564" width="15.85546875" style="562" customWidth="1"/>
    <col min="2565" max="2565" width="11.42578125" style="562" customWidth="1"/>
    <col min="2566" max="2566" width="17.140625" style="562" customWidth="1"/>
    <col min="2567" max="2567" width="11.140625" style="562" customWidth="1"/>
    <col min="2568" max="2569" width="11.42578125" style="562" customWidth="1"/>
    <col min="2570" max="2570" width="15.85546875" style="562" customWidth="1"/>
    <col min="2571" max="2571" width="11.42578125" style="562" customWidth="1"/>
    <col min="2572" max="2814" width="11.42578125" style="562"/>
    <col min="2815" max="2815" width="23.42578125" style="562" customWidth="1"/>
    <col min="2816" max="2816" width="82.140625" style="562" bestFit="1" customWidth="1"/>
    <col min="2817" max="2817" width="17.140625" style="562" customWidth="1"/>
    <col min="2818" max="2819" width="11.42578125" style="562" customWidth="1"/>
    <col min="2820" max="2820" width="15.85546875" style="562" customWidth="1"/>
    <col min="2821" max="2821" width="11.42578125" style="562" customWidth="1"/>
    <col min="2822" max="2822" width="17.140625" style="562" customWidth="1"/>
    <col min="2823" max="2823" width="11.140625" style="562" customWidth="1"/>
    <col min="2824" max="2825" width="11.42578125" style="562" customWidth="1"/>
    <col min="2826" max="2826" width="15.85546875" style="562" customWidth="1"/>
    <col min="2827" max="2827" width="11.42578125" style="562" customWidth="1"/>
    <col min="2828" max="3070" width="11.42578125" style="562"/>
    <col min="3071" max="3071" width="23.42578125" style="562" customWidth="1"/>
    <col min="3072" max="3072" width="82.140625" style="562" bestFit="1" customWidth="1"/>
    <col min="3073" max="3073" width="17.140625" style="562" customWidth="1"/>
    <col min="3074" max="3075" width="11.42578125" style="562" customWidth="1"/>
    <col min="3076" max="3076" width="15.85546875" style="562" customWidth="1"/>
    <col min="3077" max="3077" width="11.42578125" style="562" customWidth="1"/>
    <col min="3078" max="3078" width="17.140625" style="562" customWidth="1"/>
    <col min="3079" max="3079" width="11.140625" style="562" customWidth="1"/>
    <col min="3080" max="3081" width="11.42578125" style="562" customWidth="1"/>
    <col min="3082" max="3082" width="15.85546875" style="562" customWidth="1"/>
    <col min="3083" max="3083" width="11.42578125" style="562" customWidth="1"/>
    <col min="3084" max="3326" width="11.42578125" style="562"/>
    <col min="3327" max="3327" width="23.42578125" style="562" customWidth="1"/>
    <col min="3328" max="3328" width="82.140625" style="562" bestFit="1" customWidth="1"/>
    <col min="3329" max="3329" width="17.140625" style="562" customWidth="1"/>
    <col min="3330" max="3331" width="11.42578125" style="562" customWidth="1"/>
    <col min="3332" max="3332" width="15.85546875" style="562" customWidth="1"/>
    <col min="3333" max="3333" width="11.42578125" style="562" customWidth="1"/>
    <col min="3334" max="3334" width="17.140625" style="562" customWidth="1"/>
    <col min="3335" max="3335" width="11.140625" style="562" customWidth="1"/>
    <col min="3336" max="3337" width="11.42578125" style="562" customWidth="1"/>
    <col min="3338" max="3338" width="15.85546875" style="562" customWidth="1"/>
    <col min="3339" max="3339" width="11.42578125" style="562" customWidth="1"/>
    <col min="3340" max="3582" width="11.42578125" style="562"/>
    <col min="3583" max="3583" width="23.42578125" style="562" customWidth="1"/>
    <col min="3584" max="3584" width="82.140625" style="562" bestFit="1" customWidth="1"/>
    <col min="3585" max="3585" width="17.140625" style="562" customWidth="1"/>
    <col min="3586" max="3587" width="11.42578125" style="562" customWidth="1"/>
    <col min="3588" max="3588" width="15.85546875" style="562" customWidth="1"/>
    <col min="3589" max="3589" width="11.42578125" style="562" customWidth="1"/>
    <col min="3590" max="3590" width="17.140625" style="562" customWidth="1"/>
    <col min="3591" max="3591" width="11.140625" style="562" customWidth="1"/>
    <col min="3592" max="3593" width="11.42578125" style="562" customWidth="1"/>
    <col min="3594" max="3594" width="15.85546875" style="562" customWidth="1"/>
    <col min="3595" max="3595" width="11.42578125" style="562" customWidth="1"/>
    <col min="3596" max="3838" width="11.42578125" style="562"/>
    <col min="3839" max="3839" width="23.42578125" style="562" customWidth="1"/>
    <col min="3840" max="3840" width="82.140625" style="562" bestFit="1" customWidth="1"/>
    <col min="3841" max="3841" width="17.140625" style="562" customWidth="1"/>
    <col min="3842" max="3843" width="11.42578125" style="562" customWidth="1"/>
    <col min="3844" max="3844" width="15.85546875" style="562" customWidth="1"/>
    <col min="3845" max="3845" width="11.42578125" style="562" customWidth="1"/>
    <col min="3846" max="3846" width="17.140625" style="562" customWidth="1"/>
    <col min="3847" max="3847" width="11.140625" style="562" customWidth="1"/>
    <col min="3848" max="3849" width="11.42578125" style="562" customWidth="1"/>
    <col min="3850" max="3850" width="15.85546875" style="562" customWidth="1"/>
    <col min="3851" max="3851" width="11.42578125" style="562" customWidth="1"/>
    <col min="3852" max="4094" width="11.42578125" style="562"/>
    <col min="4095" max="4095" width="23.42578125" style="562" customWidth="1"/>
    <col min="4096" max="4096" width="82.140625" style="562" bestFit="1" customWidth="1"/>
    <col min="4097" max="4097" width="17.140625" style="562" customWidth="1"/>
    <col min="4098" max="4099" width="11.42578125" style="562" customWidth="1"/>
    <col min="4100" max="4100" width="15.85546875" style="562" customWidth="1"/>
    <col min="4101" max="4101" width="11.42578125" style="562" customWidth="1"/>
    <col min="4102" max="4102" width="17.140625" style="562" customWidth="1"/>
    <col min="4103" max="4103" width="11.140625" style="562" customWidth="1"/>
    <col min="4104" max="4105" width="11.42578125" style="562" customWidth="1"/>
    <col min="4106" max="4106" width="15.85546875" style="562" customWidth="1"/>
    <col min="4107" max="4107" width="11.42578125" style="562" customWidth="1"/>
    <col min="4108" max="4350" width="11.42578125" style="562"/>
    <col min="4351" max="4351" width="23.42578125" style="562" customWidth="1"/>
    <col min="4352" max="4352" width="82.140625" style="562" bestFit="1" customWidth="1"/>
    <col min="4353" max="4353" width="17.140625" style="562" customWidth="1"/>
    <col min="4354" max="4355" width="11.42578125" style="562" customWidth="1"/>
    <col min="4356" max="4356" width="15.85546875" style="562" customWidth="1"/>
    <col min="4357" max="4357" width="11.42578125" style="562" customWidth="1"/>
    <col min="4358" max="4358" width="17.140625" style="562" customWidth="1"/>
    <col min="4359" max="4359" width="11.140625" style="562" customWidth="1"/>
    <col min="4360" max="4361" width="11.42578125" style="562" customWidth="1"/>
    <col min="4362" max="4362" width="15.85546875" style="562" customWidth="1"/>
    <col min="4363" max="4363" width="11.42578125" style="562" customWidth="1"/>
    <col min="4364" max="4606" width="11.42578125" style="562"/>
    <col min="4607" max="4607" width="23.42578125" style="562" customWidth="1"/>
    <col min="4608" max="4608" width="82.140625" style="562" bestFit="1" customWidth="1"/>
    <col min="4609" max="4609" width="17.140625" style="562" customWidth="1"/>
    <col min="4610" max="4611" width="11.42578125" style="562" customWidth="1"/>
    <col min="4612" max="4612" width="15.85546875" style="562" customWidth="1"/>
    <col min="4613" max="4613" width="11.42578125" style="562" customWidth="1"/>
    <col min="4614" max="4614" width="17.140625" style="562" customWidth="1"/>
    <col min="4615" max="4615" width="11.140625" style="562" customWidth="1"/>
    <col min="4616" max="4617" width="11.42578125" style="562" customWidth="1"/>
    <col min="4618" max="4618" width="15.85546875" style="562" customWidth="1"/>
    <col min="4619" max="4619" width="11.42578125" style="562" customWidth="1"/>
    <col min="4620" max="4862" width="11.42578125" style="562"/>
    <col min="4863" max="4863" width="23.42578125" style="562" customWidth="1"/>
    <col min="4864" max="4864" width="82.140625" style="562" bestFit="1" customWidth="1"/>
    <col min="4865" max="4865" width="17.140625" style="562" customWidth="1"/>
    <col min="4866" max="4867" width="11.42578125" style="562" customWidth="1"/>
    <col min="4868" max="4868" width="15.85546875" style="562" customWidth="1"/>
    <col min="4869" max="4869" width="11.42578125" style="562" customWidth="1"/>
    <col min="4870" max="4870" width="17.140625" style="562" customWidth="1"/>
    <col min="4871" max="4871" width="11.140625" style="562" customWidth="1"/>
    <col min="4872" max="4873" width="11.42578125" style="562" customWidth="1"/>
    <col min="4874" max="4874" width="15.85546875" style="562" customWidth="1"/>
    <col min="4875" max="4875" width="11.42578125" style="562" customWidth="1"/>
    <col min="4876" max="5118" width="11.42578125" style="562"/>
    <col min="5119" max="5119" width="23.42578125" style="562" customWidth="1"/>
    <col min="5120" max="5120" width="82.140625" style="562" bestFit="1" customWidth="1"/>
    <col min="5121" max="5121" width="17.140625" style="562" customWidth="1"/>
    <col min="5122" max="5123" width="11.42578125" style="562" customWidth="1"/>
    <col min="5124" max="5124" width="15.85546875" style="562" customWidth="1"/>
    <col min="5125" max="5125" width="11.42578125" style="562" customWidth="1"/>
    <col min="5126" max="5126" width="17.140625" style="562" customWidth="1"/>
    <col min="5127" max="5127" width="11.140625" style="562" customWidth="1"/>
    <col min="5128" max="5129" width="11.42578125" style="562" customWidth="1"/>
    <col min="5130" max="5130" width="15.85546875" style="562" customWidth="1"/>
    <col min="5131" max="5131" width="11.42578125" style="562" customWidth="1"/>
    <col min="5132" max="5374" width="11.42578125" style="562"/>
    <col min="5375" max="5375" width="23.42578125" style="562" customWidth="1"/>
    <col min="5376" max="5376" width="82.140625" style="562" bestFit="1" customWidth="1"/>
    <col min="5377" max="5377" width="17.140625" style="562" customWidth="1"/>
    <col min="5378" max="5379" width="11.42578125" style="562" customWidth="1"/>
    <col min="5380" max="5380" width="15.85546875" style="562" customWidth="1"/>
    <col min="5381" max="5381" width="11.42578125" style="562" customWidth="1"/>
    <col min="5382" max="5382" width="17.140625" style="562" customWidth="1"/>
    <col min="5383" max="5383" width="11.140625" style="562" customWidth="1"/>
    <col min="5384" max="5385" width="11.42578125" style="562" customWidth="1"/>
    <col min="5386" max="5386" width="15.85546875" style="562" customWidth="1"/>
    <col min="5387" max="5387" width="11.42578125" style="562" customWidth="1"/>
    <col min="5388" max="5630" width="11.42578125" style="562"/>
    <col min="5631" max="5631" width="23.42578125" style="562" customWidth="1"/>
    <col min="5632" max="5632" width="82.140625" style="562" bestFit="1" customWidth="1"/>
    <col min="5633" max="5633" width="17.140625" style="562" customWidth="1"/>
    <col min="5634" max="5635" width="11.42578125" style="562" customWidth="1"/>
    <col min="5636" max="5636" width="15.85546875" style="562" customWidth="1"/>
    <col min="5637" max="5637" width="11.42578125" style="562" customWidth="1"/>
    <col min="5638" max="5638" width="17.140625" style="562" customWidth="1"/>
    <col min="5639" max="5639" width="11.140625" style="562" customWidth="1"/>
    <col min="5640" max="5641" width="11.42578125" style="562" customWidth="1"/>
    <col min="5642" max="5642" width="15.85546875" style="562" customWidth="1"/>
    <col min="5643" max="5643" width="11.42578125" style="562" customWidth="1"/>
    <col min="5644" max="5886" width="11.42578125" style="562"/>
    <col min="5887" max="5887" width="23.42578125" style="562" customWidth="1"/>
    <col min="5888" max="5888" width="82.140625" style="562" bestFit="1" customWidth="1"/>
    <col min="5889" max="5889" width="17.140625" style="562" customWidth="1"/>
    <col min="5890" max="5891" width="11.42578125" style="562" customWidth="1"/>
    <col min="5892" max="5892" width="15.85546875" style="562" customWidth="1"/>
    <col min="5893" max="5893" width="11.42578125" style="562" customWidth="1"/>
    <col min="5894" max="5894" width="17.140625" style="562" customWidth="1"/>
    <col min="5895" max="5895" width="11.140625" style="562" customWidth="1"/>
    <col min="5896" max="5897" width="11.42578125" style="562" customWidth="1"/>
    <col min="5898" max="5898" width="15.85546875" style="562" customWidth="1"/>
    <col min="5899" max="5899" width="11.42578125" style="562" customWidth="1"/>
    <col min="5900" max="6142" width="11.42578125" style="562"/>
    <col min="6143" max="6143" width="23.42578125" style="562" customWidth="1"/>
    <col min="6144" max="6144" width="82.140625" style="562" bestFit="1" customWidth="1"/>
    <col min="6145" max="6145" width="17.140625" style="562" customWidth="1"/>
    <col min="6146" max="6147" width="11.42578125" style="562" customWidth="1"/>
    <col min="6148" max="6148" width="15.85546875" style="562" customWidth="1"/>
    <col min="6149" max="6149" width="11.42578125" style="562" customWidth="1"/>
    <col min="6150" max="6150" width="17.140625" style="562" customWidth="1"/>
    <col min="6151" max="6151" width="11.140625" style="562" customWidth="1"/>
    <col min="6152" max="6153" width="11.42578125" style="562" customWidth="1"/>
    <col min="6154" max="6154" width="15.85546875" style="562" customWidth="1"/>
    <col min="6155" max="6155" width="11.42578125" style="562" customWidth="1"/>
    <col min="6156" max="6398" width="11.42578125" style="562"/>
    <col min="6399" max="6399" width="23.42578125" style="562" customWidth="1"/>
    <col min="6400" max="6400" width="82.140625" style="562" bestFit="1" customWidth="1"/>
    <col min="6401" max="6401" width="17.140625" style="562" customWidth="1"/>
    <col min="6402" max="6403" width="11.42578125" style="562" customWidth="1"/>
    <col min="6404" max="6404" width="15.85546875" style="562" customWidth="1"/>
    <col min="6405" max="6405" width="11.42578125" style="562" customWidth="1"/>
    <col min="6406" max="6406" width="17.140625" style="562" customWidth="1"/>
    <col min="6407" max="6407" width="11.140625" style="562" customWidth="1"/>
    <col min="6408" max="6409" width="11.42578125" style="562" customWidth="1"/>
    <col min="6410" max="6410" width="15.85546875" style="562" customWidth="1"/>
    <col min="6411" max="6411" width="11.42578125" style="562" customWidth="1"/>
    <col min="6412" max="6654" width="11.42578125" style="562"/>
    <col min="6655" max="6655" width="23.42578125" style="562" customWidth="1"/>
    <col min="6656" max="6656" width="82.140625" style="562" bestFit="1" customWidth="1"/>
    <col min="6657" max="6657" width="17.140625" style="562" customWidth="1"/>
    <col min="6658" max="6659" width="11.42578125" style="562" customWidth="1"/>
    <col min="6660" max="6660" width="15.85546875" style="562" customWidth="1"/>
    <col min="6661" max="6661" width="11.42578125" style="562" customWidth="1"/>
    <col min="6662" max="6662" width="17.140625" style="562" customWidth="1"/>
    <col min="6663" max="6663" width="11.140625" style="562" customWidth="1"/>
    <col min="6664" max="6665" width="11.42578125" style="562" customWidth="1"/>
    <col min="6666" max="6666" width="15.85546875" style="562" customWidth="1"/>
    <col min="6667" max="6667" width="11.42578125" style="562" customWidth="1"/>
    <col min="6668" max="6910" width="11.42578125" style="562"/>
    <col min="6911" max="6911" width="23.42578125" style="562" customWidth="1"/>
    <col min="6912" max="6912" width="82.140625" style="562" bestFit="1" customWidth="1"/>
    <col min="6913" max="6913" width="17.140625" style="562" customWidth="1"/>
    <col min="6914" max="6915" width="11.42578125" style="562" customWidth="1"/>
    <col min="6916" max="6916" width="15.85546875" style="562" customWidth="1"/>
    <col min="6917" max="6917" width="11.42578125" style="562" customWidth="1"/>
    <col min="6918" max="6918" width="17.140625" style="562" customWidth="1"/>
    <col min="6919" max="6919" width="11.140625" style="562" customWidth="1"/>
    <col min="6920" max="6921" width="11.42578125" style="562" customWidth="1"/>
    <col min="6922" max="6922" width="15.85546875" style="562" customWidth="1"/>
    <col min="6923" max="6923" width="11.42578125" style="562" customWidth="1"/>
    <col min="6924" max="7166" width="11.42578125" style="562"/>
    <col min="7167" max="7167" width="23.42578125" style="562" customWidth="1"/>
    <col min="7168" max="7168" width="82.140625" style="562" bestFit="1" customWidth="1"/>
    <col min="7169" max="7169" width="17.140625" style="562" customWidth="1"/>
    <col min="7170" max="7171" width="11.42578125" style="562" customWidth="1"/>
    <col min="7172" max="7172" width="15.85546875" style="562" customWidth="1"/>
    <col min="7173" max="7173" width="11.42578125" style="562" customWidth="1"/>
    <col min="7174" max="7174" width="17.140625" style="562" customWidth="1"/>
    <col min="7175" max="7175" width="11.140625" style="562" customWidth="1"/>
    <col min="7176" max="7177" width="11.42578125" style="562" customWidth="1"/>
    <col min="7178" max="7178" width="15.85546875" style="562" customWidth="1"/>
    <col min="7179" max="7179" width="11.42578125" style="562" customWidth="1"/>
    <col min="7180" max="7422" width="11.42578125" style="562"/>
    <col min="7423" max="7423" width="23.42578125" style="562" customWidth="1"/>
    <col min="7424" max="7424" width="82.140625" style="562" bestFit="1" customWidth="1"/>
    <col min="7425" max="7425" width="17.140625" style="562" customWidth="1"/>
    <col min="7426" max="7427" width="11.42578125" style="562" customWidth="1"/>
    <col min="7428" max="7428" width="15.85546875" style="562" customWidth="1"/>
    <col min="7429" max="7429" width="11.42578125" style="562" customWidth="1"/>
    <col min="7430" max="7430" width="17.140625" style="562" customWidth="1"/>
    <col min="7431" max="7431" width="11.140625" style="562" customWidth="1"/>
    <col min="7432" max="7433" width="11.42578125" style="562" customWidth="1"/>
    <col min="7434" max="7434" width="15.85546875" style="562" customWidth="1"/>
    <col min="7435" max="7435" width="11.42578125" style="562" customWidth="1"/>
    <col min="7436" max="7678" width="11.42578125" style="562"/>
    <col min="7679" max="7679" width="23.42578125" style="562" customWidth="1"/>
    <col min="7680" max="7680" width="82.140625" style="562" bestFit="1" customWidth="1"/>
    <col min="7681" max="7681" width="17.140625" style="562" customWidth="1"/>
    <col min="7682" max="7683" width="11.42578125" style="562" customWidth="1"/>
    <col min="7684" max="7684" width="15.85546875" style="562" customWidth="1"/>
    <col min="7685" max="7685" width="11.42578125" style="562" customWidth="1"/>
    <col min="7686" max="7686" width="17.140625" style="562" customWidth="1"/>
    <col min="7687" max="7687" width="11.140625" style="562" customWidth="1"/>
    <col min="7688" max="7689" width="11.42578125" style="562" customWidth="1"/>
    <col min="7690" max="7690" width="15.85546875" style="562" customWidth="1"/>
    <col min="7691" max="7691" width="11.42578125" style="562" customWidth="1"/>
    <col min="7692" max="7934" width="11.42578125" style="562"/>
    <col min="7935" max="7935" width="23.42578125" style="562" customWidth="1"/>
    <col min="7936" max="7936" width="82.140625" style="562" bestFit="1" customWidth="1"/>
    <col min="7937" max="7937" width="17.140625" style="562" customWidth="1"/>
    <col min="7938" max="7939" width="11.42578125" style="562" customWidth="1"/>
    <col min="7940" max="7940" width="15.85546875" style="562" customWidth="1"/>
    <col min="7941" max="7941" width="11.42578125" style="562" customWidth="1"/>
    <col min="7942" max="7942" width="17.140625" style="562" customWidth="1"/>
    <col min="7943" max="7943" width="11.140625" style="562" customWidth="1"/>
    <col min="7944" max="7945" width="11.42578125" style="562" customWidth="1"/>
    <col min="7946" max="7946" width="15.85546875" style="562" customWidth="1"/>
    <col min="7947" max="7947" width="11.42578125" style="562" customWidth="1"/>
    <col min="7948" max="8190" width="11.42578125" style="562"/>
    <col min="8191" max="8191" width="23.42578125" style="562" customWidth="1"/>
    <col min="8192" max="8192" width="82.140625" style="562" bestFit="1" customWidth="1"/>
    <col min="8193" max="8193" width="17.140625" style="562" customWidth="1"/>
    <col min="8194" max="8195" width="11.42578125" style="562" customWidth="1"/>
    <col min="8196" max="8196" width="15.85546875" style="562" customWidth="1"/>
    <col min="8197" max="8197" width="11.42578125" style="562" customWidth="1"/>
    <col min="8198" max="8198" width="17.140625" style="562" customWidth="1"/>
    <col min="8199" max="8199" width="11.140625" style="562" customWidth="1"/>
    <col min="8200" max="8201" width="11.42578125" style="562" customWidth="1"/>
    <col min="8202" max="8202" width="15.85546875" style="562" customWidth="1"/>
    <col min="8203" max="8203" width="11.42578125" style="562" customWidth="1"/>
    <col min="8204" max="8446" width="11.42578125" style="562"/>
    <col min="8447" max="8447" width="23.42578125" style="562" customWidth="1"/>
    <col min="8448" max="8448" width="82.140625" style="562" bestFit="1" customWidth="1"/>
    <col min="8449" max="8449" width="17.140625" style="562" customWidth="1"/>
    <col min="8450" max="8451" width="11.42578125" style="562" customWidth="1"/>
    <col min="8452" max="8452" width="15.85546875" style="562" customWidth="1"/>
    <col min="8453" max="8453" width="11.42578125" style="562" customWidth="1"/>
    <col min="8454" max="8454" width="17.140625" style="562" customWidth="1"/>
    <col min="8455" max="8455" width="11.140625" style="562" customWidth="1"/>
    <col min="8456" max="8457" width="11.42578125" style="562" customWidth="1"/>
    <col min="8458" max="8458" width="15.85546875" style="562" customWidth="1"/>
    <col min="8459" max="8459" width="11.42578125" style="562" customWidth="1"/>
    <col min="8460" max="8702" width="11.42578125" style="562"/>
    <col min="8703" max="8703" width="23.42578125" style="562" customWidth="1"/>
    <col min="8704" max="8704" width="82.140625" style="562" bestFit="1" customWidth="1"/>
    <col min="8705" max="8705" width="17.140625" style="562" customWidth="1"/>
    <col min="8706" max="8707" width="11.42578125" style="562" customWidth="1"/>
    <col min="8708" max="8708" width="15.85546875" style="562" customWidth="1"/>
    <col min="8709" max="8709" width="11.42578125" style="562" customWidth="1"/>
    <col min="8710" max="8710" width="17.140625" style="562" customWidth="1"/>
    <col min="8711" max="8711" width="11.140625" style="562" customWidth="1"/>
    <col min="8712" max="8713" width="11.42578125" style="562" customWidth="1"/>
    <col min="8714" max="8714" width="15.85546875" style="562" customWidth="1"/>
    <col min="8715" max="8715" width="11.42578125" style="562" customWidth="1"/>
    <col min="8716" max="8958" width="11.42578125" style="562"/>
    <col min="8959" max="8959" width="23.42578125" style="562" customWidth="1"/>
    <col min="8960" max="8960" width="82.140625" style="562" bestFit="1" customWidth="1"/>
    <col min="8961" max="8961" width="17.140625" style="562" customWidth="1"/>
    <col min="8962" max="8963" width="11.42578125" style="562" customWidth="1"/>
    <col min="8964" max="8964" width="15.85546875" style="562" customWidth="1"/>
    <col min="8965" max="8965" width="11.42578125" style="562" customWidth="1"/>
    <col min="8966" max="8966" width="17.140625" style="562" customWidth="1"/>
    <col min="8967" max="8967" width="11.140625" style="562" customWidth="1"/>
    <col min="8968" max="8969" width="11.42578125" style="562" customWidth="1"/>
    <col min="8970" max="8970" width="15.85546875" style="562" customWidth="1"/>
    <col min="8971" max="8971" width="11.42578125" style="562" customWidth="1"/>
    <col min="8972" max="9214" width="11.42578125" style="562"/>
    <col min="9215" max="9215" width="23.42578125" style="562" customWidth="1"/>
    <col min="9216" max="9216" width="82.140625" style="562" bestFit="1" customWidth="1"/>
    <col min="9217" max="9217" width="17.140625" style="562" customWidth="1"/>
    <col min="9218" max="9219" width="11.42578125" style="562" customWidth="1"/>
    <col min="9220" max="9220" width="15.85546875" style="562" customWidth="1"/>
    <col min="9221" max="9221" width="11.42578125" style="562" customWidth="1"/>
    <col min="9222" max="9222" width="17.140625" style="562" customWidth="1"/>
    <col min="9223" max="9223" width="11.140625" style="562" customWidth="1"/>
    <col min="9224" max="9225" width="11.42578125" style="562" customWidth="1"/>
    <col min="9226" max="9226" width="15.85546875" style="562" customWidth="1"/>
    <col min="9227" max="9227" width="11.42578125" style="562" customWidth="1"/>
    <col min="9228" max="9470" width="11.42578125" style="562"/>
    <col min="9471" max="9471" width="23.42578125" style="562" customWidth="1"/>
    <col min="9472" max="9472" width="82.140625" style="562" bestFit="1" customWidth="1"/>
    <col min="9473" max="9473" width="17.140625" style="562" customWidth="1"/>
    <col min="9474" max="9475" width="11.42578125" style="562" customWidth="1"/>
    <col min="9476" max="9476" width="15.85546875" style="562" customWidth="1"/>
    <col min="9477" max="9477" width="11.42578125" style="562" customWidth="1"/>
    <col min="9478" max="9478" width="17.140625" style="562" customWidth="1"/>
    <col min="9479" max="9479" width="11.140625" style="562" customWidth="1"/>
    <col min="9480" max="9481" width="11.42578125" style="562" customWidth="1"/>
    <col min="9482" max="9482" width="15.85546875" style="562" customWidth="1"/>
    <col min="9483" max="9483" width="11.42578125" style="562" customWidth="1"/>
    <col min="9484" max="9726" width="11.42578125" style="562"/>
    <col min="9727" max="9727" width="23.42578125" style="562" customWidth="1"/>
    <col min="9728" max="9728" width="82.140625" style="562" bestFit="1" customWidth="1"/>
    <col min="9729" max="9729" width="17.140625" style="562" customWidth="1"/>
    <col min="9730" max="9731" width="11.42578125" style="562" customWidth="1"/>
    <col min="9732" max="9732" width="15.85546875" style="562" customWidth="1"/>
    <col min="9733" max="9733" width="11.42578125" style="562" customWidth="1"/>
    <col min="9734" max="9734" width="17.140625" style="562" customWidth="1"/>
    <col min="9735" max="9735" width="11.140625" style="562" customWidth="1"/>
    <col min="9736" max="9737" width="11.42578125" style="562" customWidth="1"/>
    <col min="9738" max="9738" width="15.85546875" style="562" customWidth="1"/>
    <col min="9739" max="9739" width="11.42578125" style="562" customWidth="1"/>
    <col min="9740" max="9982" width="11.42578125" style="562"/>
    <col min="9983" max="9983" width="23.42578125" style="562" customWidth="1"/>
    <col min="9984" max="9984" width="82.140625" style="562" bestFit="1" customWidth="1"/>
    <col min="9985" max="9985" width="17.140625" style="562" customWidth="1"/>
    <col min="9986" max="9987" width="11.42578125" style="562" customWidth="1"/>
    <col min="9988" max="9988" width="15.85546875" style="562" customWidth="1"/>
    <col min="9989" max="9989" width="11.42578125" style="562" customWidth="1"/>
    <col min="9990" max="9990" width="17.140625" style="562" customWidth="1"/>
    <col min="9991" max="9991" width="11.140625" style="562" customWidth="1"/>
    <col min="9992" max="9993" width="11.42578125" style="562" customWidth="1"/>
    <col min="9994" max="9994" width="15.85546875" style="562" customWidth="1"/>
    <col min="9995" max="9995" width="11.42578125" style="562" customWidth="1"/>
    <col min="9996" max="10238" width="11.42578125" style="562"/>
    <col min="10239" max="10239" width="23.42578125" style="562" customWidth="1"/>
    <col min="10240" max="10240" width="82.140625" style="562" bestFit="1" customWidth="1"/>
    <col min="10241" max="10241" width="17.140625" style="562" customWidth="1"/>
    <col min="10242" max="10243" width="11.42578125" style="562" customWidth="1"/>
    <col min="10244" max="10244" width="15.85546875" style="562" customWidth="1"/>
    <col min="10245" max="10245" width="11.42578125" style="562" customWidth="1"/>
    <col min="10246" max="10246" width="17.140625" style="562" customWidth="1"/>
    <col min="10247" max="10247" width="11.140625" style="562" customWidth="1"/>
    <col min="10248" max="10249" width="11.42578125" style="562" customWidth="1"/>
    <col min="10250" max="10250" width="15.85546875" style="562" customWidth="1"/>
    <col min="10251" max="10251" width="11.42578125" style="562" customWidth="1"/>
    <col min="10252" max="10494" width="11.42578125" style="562"/>
    <col min="10495" max="10495" width="23.42578125" style="562" customWidth="1"/>
    <col min="10496" max="10496" width="82.140625" style="562" bestFit="1" customWidth="1"/>
    <col min="10497" max="10497" width="17.140625" style="562" customWidth="1"/>
    <col min="10498" max="10499" width="11.42578125" style="562" customWidth="1"/>
    <col min="10500" max="10500" width="15.85546875" style="562" customWidth="1"/>
    <col min="10501" max="10501" width="11.42578125" style="562" customWidth="1"/>
    <col min="10502" max="10502" width="17.140625" style="562" customWidth="1"/>
    <col min="10503" max="10503" width="11.140625" style="562" customWidth="1"/>
    <col min="10504" max="10505" width="11.42578125" style="562" customWidth="1"/>
    <col min="10506" max="10506" width="15.85546875" style="562" customWidth="1"/>
    <col min="10507" max="10507" width="11.42578125" style="562" customWidth="1"/>
    <col min="10508" max="10750" width="11.42578125" style="562"/>
    <col min="10751" max="10751" width="23.42578125" style="562" customWidth="1"/>
    <col min="10752" max="10752" width="82.140625" style="562" bestFit="1" customWidth="1"/>
    <col min="10753" max="10753" width="17.140625" style="562" customWidth="1"/>
    <col min="10754" max="10755" width="11.42578125" style="562" customWidth="1"/>
    <col min="10756" max="10756" width="15.85546875" style="562" customWidth="1"/>
    <col min="10757" max="10757" width="11.42578125" style="562" customWidth="1"/>
    <col min="10758" max="10758" width="17.140625" style="562" customWidth="1"/>
    <col min="10759" max="10759" width="11.140625" style="562" customWidth="1"/>
    <col min="10760" max="10761" width="11.42578125" style="562" customWidth="1"/>
    <col min="10762" max="10762" width="15.85546875" style="562" customWidth="1"/>
    <col min="10763" max="10763" width="11.42578125" style="562" customWidth="1"/>
    <col min="10764" max="11006" width="11.42578125" style="562"/>
    <col min="11007" max="11007" width="23.42578125" style="562" customWidth="1"/>
    <col min="11008" max="11008" width="82.140625" style="562" bestFit="1" customWidth="1"/>
    <col min="11009" max="11009" width="17.140625" style="562" customWidth="1"/>
    <col min="11010" max="11011" width="11.42578125" style="562" customWidth="1"/>
    <col min="11012" max="11012" width="15.85546875" style="562" customWidth="1"/>
    <col min="11013" max="11013" width="11.42578125" style="562" customWidth="1"/>
    <col min="11014" max="11014" width="17.140625" style="562" customWidth="1"/>
    <col min="11015" max="11015" width="11.140625" style="562" customWidth="1"/>
    <col min="11016" max="11017" width="11.42578125" style="562" customWidth="1"/>
    <col min="11018" max="11018" width="15.85546875" style="562" customWidth="1"/>
    <col min="11019" max="11019" width="11.42578125" style="562" customWidth="1"/>
    <col min="11020" max="11262" width="11.42578125" style="562"/>
    <col min="11263" max="11263" width="23.42578125" style="562" customWidth="1"/>
    <col min="11264" max="11264" width="82.140625" style="562" bestFit="1" customWidth="1"/>
    <col min="11265" max="11265" width="17.140625" style="562" customWidth="1"/>
    <col min="11266" max="11267" width="11.42578125" style="562" customWidth="1"/>
    <col min="11268" max="11268" width="15.85546875" style="562" customWidth="1"/>
    <col min="11269" max="11269" width="11.42578125" style="562" customWidth="1"/>
    <col min="11270" max="11270" width="17.140625" style="562" customWidth="1"/>
    <col min="11271" max="11271" width="11.140625" style="562" customWidth="1"/>
    <col min="11272" max="11273" width="11.42578125" style="562" customWidth="1"/>
    <col min="11274" max="11274" width="15.85546875" style="562" customWidth="1"/>
    <col min="11275" max="11275" width="11.42578125" style="562" customWidth="1"/>
    <col min="11276" max="11518" width="11.42578125" style="562"/>
    <col min="11519" max="11519" width="23.42578125" style="562" customWidth="1"/>
    <col min="11520" max="11520" width="82.140625" style="562" bestFit="1" customWidth="1"/>
    <col min="11521" max="11521" width="17.140625" style="562" customWidth="1"/>
    <col min="11522" max="11523" width="11.42578125" style="562" customWidth="1"/>
    <col min="11524" max="11524" width="15.85546875" style="562" customWidth="1"/>
    <col min="11525" max="11525" width="11.42578125" style="562" customWidth="1"/>
    <col min="11526" max="11526" width="17.140625" style="562" customWidth="1"/>
    <col min="11527" max="11527" width="11.140625" style="562" customWidth="1"/>
    <col min="11528" max="11529" width="11.42578125" style="562" customWidth="1"/>
    <col min="11530" max="11530" width="15.85546875" style="562" customWidth="1"/>
    <col min="11531" max="11531" width="11.42578125" style="562" customWidth="1"/>
    <col min="11532" max="11774" width="11.42578125" style="562"/>
    <col min="11775" max="11775" width="23.42578125" style="562" customWidth="1"/>
    <col min="11776" max="11776" width="82.140625" style="562" bestFit="1" customWidth="1"/>
    <col min="11777" max="11777" width="17.140625" style="562" customWidth="1"/>
    <col min="11778" max="11779" width="11.42578125" style="562" customWidth="1"/>
    <col min="11780" max="11780" width="15.85546875" style="562" customWidth="1"/>
    <col min="11781" max="11781" width="11.42578125" style="562" customWidth="1"/>
    <col min="11782" max="11782" width="17.140625" style="562" customWidth="1"/>
    <col min="11783" max="11783" width="11.140625" style="562" customWidth="1"/>
    <col min="11784" max="11785" width="11.42578125" style="562" customWidth="1"/>
    <col min="11786" max="11786" width="15.85546875" style="562" customWidth="1"/>
    <col min="11787" max="11787" width="11.42578125" style="562" customWidth="1"/>
    <col min="11788" max="12030" width="11.42578125" style="562"/>
    <col min="12031" max="12031" width="23.42578125" style="562" customWidth="1"/>
    <col min="12032" max="12032" width="82.140625" style="562" bestFit="1" customWidth="1"/>
    <col min="12033" max="12033" width="17.140625" style="562" customWidth="1"/>
    <col min="12034" max="12035" width="11.42578125" style="562" customWidth="1"/>
    <col min="12036" max="12036" width="15.85546875" style="562" customWidth="1"/>
    <col min="12037" max="12037" width="11.42578125" style="562" customWidth="1"/>
    <col min="12038" max="12038" width="17.140625" style="562" customWidth="1"/>
    <col min="12039" max="12039" width="11.140625" style="562" customWidth="1"/>
    <col min="12040" max="12041" width="11.42578125" style="562" customWidth="1"/>
    <col min="12042" max="12042" width="15.85546875" style="562" customWidth="1"/>
    <col min="12043" max="12043" width="11.42578125" style="562" customWidth="1"/>
    <col min="12044" max="12286" width="11.42578125" style="562"/>
    <col min="12287" max="12287" width="23.42578125" style="562" customWidth="1"/>
    <col min="12288" max="12288" width="82.140625" style="562" bestFit="1" customWidth="1"/>
    <col min="12289" max="12289" width="17.140625" style="562" customWidth="1"/>
    <col min="12290" max="12291" width="11.42578125" style="562" customWidth="1"/>
    <col min="12292" max="12292" width="15.85546875" style="562" customWidth="1"/>
    <col min="12293" max="12293" width="11.42578125" style="562" customWidth="1"/>
    <col min="12294" max="12294" width="17.140625" style="562" customWidth="1"/>
    <col min="12295" max="12295" width="11.140625" style="562" customWidth="1"/>
    <col min="12296" max="12297" width="11.42578125" style="562" customWidth="1"/>
    <col min="12298" max="12298" width="15.85546875" style="562" customWidth="1"/>
    <col min="12299" max="12299" width="11.42578125" style="562" customWidth="1"/>
    <col min="12300" max="12542" width="11.42578125" style="562"/>
    <col min="12543" max="12543" width="23.42578125" style="562" customWidth="1"/>
    <col min="12544" max="12544" width="82.140625" style="562" bestFit="1" customWidth="1"/>
    <col min="12545" max="12545" width="17.140625" style="562" customWidth="1"/>
    <col min="12546" max="12547" width="11.42578125" style="562" customWidth="1"/>
    <col min="12548" max="12548" width="15.85546875" style="562" customWidth="1"/>
    <col min="12549" max="12549" width="11.42578125" style="562" customWidth="1"/>
    <col min="12550" max="12550" width="17.140625" style="562" customWidth="1"/>
    <col min="12551" max="12551" width="11.140625" style="562" customWidth="1"/>
    <col min="12552" max="12553" width="11.42578125" style="562" customWidth="1"/>
    <col min="12554" max="12554" width="15.85546875" style="562" customWidth="1"/>
    <col min="12555" max="12555" width="11.42578125" style="562" customWidth="1"/>
    <col min="12556" max="12798" width="11.42578125" style="562"/>
    <col min="12799" max="12799" width="23.42578125" style="562" customWidth="1"/>
    <col min="12800" max="12800" width="82.140625" style="562" bestFit="1" customWidth="1"/>
    <col min="12801" max="12801" width="17.140625" style="562" customWidth="1"/>
    <col min="12802" max="12803" width="11.42578125" style="562" customWidth="1"/>
    <col min="12804" max="12804" width="15.85546875" style="562" customWidth="1"/>
    <col min="12805" max="12805" width="11.42578125" style="562" customWidth="1"/>
    <col min="12806" max="12806" width="17.140625" style="562" customWidth="1"/>
    <col min="12807" max="12807" width="11.140625" style="562" customWidth="1"/>
    <col min="12808" max="12809" width="11.42578125" style="562" customWidth="1"/>
    <col min="12810" max="12810" width="15.85546875" style="562" customWidth="1"/>
    <col min="12811" max="12811" width="11.42578125" style="562" customWidth="1"/>
    <col min="12812" max="13054" width="11.42578125" style="562"/>
    <col min="13055" max="13055" width="23.42578125" style="562" customWidth="1"/>
    <col min="13056" max="13056" width="82.140625" style="562" bestFit="1" customWidth="1"/>
    <col min="13057" max="13057" width="17.140625" style="562" customWidth="1"/>
    <col min="13058" max="13059" width="11.42578125" style="562" customWidth="1"/>
    <col min="13060" max="13060" width="15.85546875" style="562" customWidth="1"/>
    <col min="13061" max="13061" width="11.42578125" style="562" customWidth="1"/>
    <col min="13062" max="13062" width="17.140625" style="562" customWidth="1"/>
    <col min="13063" max="13063" width="11.140625" style="562" customWidth="1"/>
    <col min="13064" max="13065" width="11.42578125" style="562" customWidth="1"/>
    <col min="13066" max="13066" width="15.85546875" style="562" customWidth="1"/>
    <col min="13067" max="13067" width="11.42578125" style="562" customWidth="1"/>
    <col min="13068" max="13310" width="11.42578125" style="562"/>
    <col min="13311" max="13311" width="23.42578125" style="562" customWidth="1"/>
    <col min="13312" max="13312" width="82.140625" style="562" bestFit="1" customWidth="1"/>
    <col min="13313" max="13313" width="17.140625" style="562" customWidth="1"/>
    <col min="13314" max="13315" width="11.42578125" style="562" customWidth="1"/>
    <col min="13316" max="13316" width="15.85546875" style="562" customWidth="1"/>
    <col min="13317" max="13317" width="11.42578125" style="562" customWidth="1"/>
    <col min="13318" max="13318" width="17.140625" style="562" customWidth="1"/>
    <col min="13319" max="13319" width="11.140625" style="562" customWidth="1"/>
    <col min="13320" max="13321" width="11.42578125" style="562" customWidth="1"/>
    <col min="13322" max="13322" width="15.85546875" style="562" customWidth="1"/>
    <col min="13323" max="13323" width="11.42578125" style="562" customWidth="1"/>
    <col min="13324" max="13566" width="11.42578125" style="562"/>
    <col min="13567" max="13567" width="23.42578125" style="562" customWidth="1"/>
    <col min="13568" max="13568" width="82.140625" style="562" bestFit="1" customWidth="1"/>
    <col min="13569" max="13569" width="17.140625" style="562" customWidth="1"/>
    <col min="13570" max="13571" width="11.42578125" style="562" customWidth="1"/>
    <col min="13572" max="13572" width="15.85546875" style="562" customWidth="1"/>
    <col min="13573" max="13573" width="11.42578125" style="562" customWidth="1"/>
    <col min="13574" max="13574" width="17.140625" style="562" customWidth="1"/>
    <col min="13575" max="13575" width="11.140625" style="562" customWidth="1"/>
    <col min="13576" max="13577" width="11.42578125" style="562" customWidth="1"/>
    <col min="13578" max="13578" width="15.85546875" style="562" customWidth="1"/>
    <col min="13579" max="13579" width="11.42578125" style="562" customWidth="1"/>
    <col min="13580" max="13822" width="11.42578125" style="562"/>
    <col min="13823" max="13823" width="23.42578125" style="562" customWidth="1"/>
    <col min="13824" max="13824" width="82.140625" style="562" bestFit="1" customWidth="1"/>
    <col min="13825" max="13825" width="17.140625" style="562" customWidth="1"/>
    <col min="13826" max="13827" width="11.42578125" style="562" customWidth="1"/>
    <col min="13828" max="13828" width="15.85546875" style="562" customWidth="1"/>
    <col min="13829" max="13829" width="11.42578125" style="562" customWidth="1"/>
    <col min="13830" max="13830" width="17.140625" style="562" customWidth="1"/>
    <col min="13831" max="13831" width="11.140625" style="562" customWidth="1"/>
    <col min="13832" max="13833" width="11.42578125" style="562" customWidth="1"/>
    <col min="13834" max="13834" width="15.85546875" style="562" customWidth="1"/>
    <col min="13835" max="13835" width="11.42578125" style="562" customWidth="1"/>
    <col min="13836" max="14078" width="11.42578125" style="562"/>
    <col min="14079" max="14079" width="23.42578125" style="562" customWidth="1"/>
    <col min="14080" max="14080" width="82.140625" style="562" bestFit="1" customWidth="1"/>
    <col min="14081" max="14081" width="17.140625" style="562" customWidth="1"/>
    <col min="14082" max="14083" width="11.42578125" style="562" customWidth="1"/>
    <col min="14084" max="14084" width="15.85546875" style="562" customWidth="1"/>
    <col min="14085" max="14085" width="11.42578125" style="562" customWidth="1"/>
    <col min="14086" max="14086" width="17.140625" style="562" customWidth="1"/>
    <col min="14087" max="14087" width="11.140625" style="562" customWidth="1"/>
    <col min="14088" max="14089" width="11.42578125" style="562" customWidth="1"/>
    <col min="14090" max="14090" width="15.85546875" style="562" customWidth="1"/>
    <col min="14091" max="14091" width="11.42578125" style="562" customWidth="1"/>
    <col min="14092" max="14334" width="11.42578125" style="562"/>
    <col min="14335" max="14335" width="23.42578125" style="562" customWidth="1"/>
    <col min="14336" max="14336" width="82.140625" style="562" bestFit="1" customWidth="1"/>
    <col min="14337" max="14337" width="17.140625" style="562" customWidth="1"/>
    <col min="14338" max="14339" width="11.42578125" style="562" customWidth="1"/>
    <col min="14340" max="14340" width="15.85546875" style="562" customWidth="1"/>
    <col min="14341" max="14341" width="11.42578125" style="562" customWidth="1"/>
    <col min="14342" max="14342" width="17.140625" style="562" customWidth="1"/>
    <col min="14343" max="14343" width="11.140625" style="562" customWidth="1"/>
    <col min="14344" max="14345" width="11.42578125" style="562" customWidth="1"/>
    <col min="14346" max="14346" width="15.85546875" style="562" customWidth="1"/>
    <col min="14347" max="14347" width="11.42578125" style="562" customWidth="1"/>
    <col min="14348" max="14590" width="11.42578125" style="562"/>
    <col min="14591" max="14591" width="23.42578125" style="562" customWidth="1"/>
    <col min="14592" max="14592" width="82.140625" style="562" bestFit="1" customWidth="1"/>
    <col min="14593" max="14593" width="17.140625" style="562" customWidth="1"/>
    <col min="14594" max="14595" width="11.42578125" style="562" customWidth="1"/>
    <col min="14596" max="14596" width="15.85546875" style="562" customWidth="1"/>
    <col min="14597" max="14597" width="11.42578125" style="562" customWidth="1"/>
    <col min="14598" max="14598" width="17.140625" style="562" customWidth="1"/>
    <col min="14599" max="14599" width="11.140625" style="562" customWidth="1"/>
    <col min="14600" max="14601" width="11.42578125" style="562" customWidth="1"/>
    <col min="14602" max="14602" width="15.85546875" style="562" customWidth="1"/>
    <col min="14603" max="14603" width="11.42578125" style="562" customWidth="1"/>
    <col min="14604" max="14846" width="11.42578125" style="562"/>
    <col min="14847" max="14847" width="23.42578125" style="562" customWidth="1"/>
    <col min="14848" max="14848" width="82.140625" style="562" bestFit="1" customWidth="1"/>
    <col min="14849" max="14849" width="17.140625" style="562" customWidth="1"/>
    <col min="14850" max="14851" width="11.42578125" style="562" customWidth="1"/>
    <col min="14852" max="14852" width="15.85546875" style="562" customWidth="1"/>
    <col min="14853" max="14853" width="11.42578125" style="562" customWidth="1"/>
    <col min="14854" max="14854" width="17.140625" style="562" customWidth="1"/>
    <col min="14855" max="14855" width="11.140625" style="562" customWidth="1"/>
    <col min="14856" max="14857" width="11.42578125" style="562" customWidth="1"/>
    <col min="14858" max="14858" width="15.85546875" style="562" customWidth="1"/>
    <col min="14859" max="14859" width="11.42578125" style="562" customWidth="1"/>
    <col min="14860" max="15102" width="11.42578125" style="562"/>
    <col min="15103" max="15103" width="23.42578125" style="562" customWidth="1"/>
    <col min="15104" max="15104" width="82.140625" style="562" bestFit="1" customWidth="1"/>
    <col min="15105" max="15105" width="17.140625" style="562" customWidth="1"/>
    <col min="15106" max="15107" width="11.42578125" style="562" customWidth="1"/>
    <col min="15108" max="15108" width="15.85546875" style="562" customWidth="1"/>
    <col min="15109" max="15109" width="11.42578125" style="562" customWidth="1"/>
    <col min="15110" max="15110" width="17.140625" style="562" customWidth="1"/>
    <col min="15111" max="15111" width="11.140625" style="562" customWidth="1"/>
    <col min="15112" max="15113" width="11.42578125" style="562" customWidth="1"/>
    <col min="15114" max="15114" width="15.85546875" style="562" customWidth="1"/>
    <col min="15115" max="15115" width="11.42578125" style="562" customWidth="1"/>
    <col min="15116" max="15358" width="11.42578125" style="562"/>
    <col min="15359" max="15359" width="23.42578125" style="562" customWidth="1"/>
    <col min="15360" max="15360" width="82.140625" style="562" bestFit="1" customWidth="1"/>
    <col min="15361" max="15361" width="17.140625" style="562" customWidth="1"/>
    <col min="15362" max="15363" width="11.42578125" style="562" customWidth="1"/>
    <col min="15364" max="15364" width="15.85546875" style="562" customWidth="1"/>
    <col min="15365" max="15365" width="11.42578125" style="562" customWidth="1"/>
    <col min="15366" max="15366" width="17.140625" style="562" customWidth="1"/>
    <col min="15367" max="15367" width="11.140625" style="562" customWidth="1"/>
    <col min="15368" max="15369" width="11.42578125" style="562" customWidth="1"/>
    <col min="15370" max="15370" width="15.85546875" style="562" customWidth="1"/>
    <col min="15371" max="15371" width="11.42578125" style="562" customWidth="1"/>
    <col min="15372" max="15614" width="11.42578125" style="562"/>
    <col min="15615" max="15615" width="23.42578125" style="562" customWidth="1"/>
    <col min="15616" max="15616" width="82.140625" style="562" bestFit="1" customWidth="1"/>
    <col min="15617" max="15617" width="17.140625" style="562" customWidth="1"/>
    <col min="15618" max="15619" width="11.42578125" style="562" customWidth="1"/>
    <col min="15620" max="15620" width="15.85546875" style="562" customWidth="1"/>
    <col min="15621" max="15621" width="11.42578125" style="562" customWidth="1"/>
    <col min="15622" max="15622" width="17.140625" style="562" customWidth="1"/>
    <col min="15623" max="15623" width="11.140625" style="562" customWidth="1"/>
    <col min="15624" max="15625" width="11.42578125" style="562" customWidth="1"/>
    <col min="15626" max="15626" width="15.85546875" style="562" customWidth="1"/>
    <col min="15627" max="15627" width="11.42578125" style="562" customWidth="1"/>
    <col min="15628" max="15870" width="11.42578125" style="562"/>
    <col min="15871" max="15871" width="23.42578125" style="562" customWidth="1"/>
    <col min="15872" max="15872" width="82.140625" style="562" bestFit="1" customWidth="1"/>
    <col min="15873" max="15873" width="17.140625" style="562" customWidth="1"/>
    <col min="15874" max="15875" width="11.42578125" style="562" customWidth="1"/>
    <col min="15876" max="15876" width="15.85546875" style="562" customWidth="1"/>
    <col min="15877" max="15877" width="11.42578125" style="562" customWidth="1"/>
    <col min="15878" max="15878" width="17.140625" style="562" customWidth="1"/>
    <col min="15879" max="15879" width="11.140625" style="562" customWidth="1"/>
    <col min="15880" max="15881" width="11.42578125" style="562" customWidth="1"/>
    <col min="15882" max="15882" width="15.85546875" style="562" customWidth="1"/>
    <col min="15883" max="15883" width="11.42578125" style="562" customWidth="1"/>
    <col min="15884" max="16126" width="11.42578125" style="562"/>
    <col min="16127" max="16127" width="23.42578125" style="562" customWidth="1"/>
    <col min="16128" max="16128" width="82.140625" style="562" bestFit="1" customWidth="1"/>
    <col min="16129" max="16129" width="17.140625" style="562" customWidth="1"/>
    <col min="16130" max="16131" width="11.42578125" style="562" customWidth="1"/>
    <col min="16132" max="16132" width="15.85546875" style="562" customWidth="1"/>
    <col min="16133" max="16133" width="11.42578125" style="562" customWidth="1"/>
    <col min="16134" max="16134" width="17.140625" style="562" customWidth="1"/>
    <col min="16135" max="16135" width="11.140625" style="562" customWidth="1"/>
    <col min="16136" max="16137" width="11.42578125" style="562" customWidth="1"/>
    <col min="16138" max="16138" width="15.85546875" style="562" customWidth="1"/>
    <col min="16139" max="16139" width="11.42578125" style="562" customWidth="1"/>
    <col min="16140" max="16384" width="11.42578125" style="562"/>
  </cols>
  <sheetData>
    <row r="1" spans="1:11" ht="21" thickBot="1" x14ac:dyDescent="0.25">
      <c r="A1" s="2122" t="s">
        <v>985</v>
      </c>
      <c r="B1" s="2122"/>
      <c r="C1" s="2122"/>
      <c r="D1" s="2123"/>
      <c r="E1" s="2123"/>
      <c r="F1" s="2123"/>
      <c r="G1" s="2123"/>
    </row>
    <row r="2" spans="1:11" ht="19.899999999999999" customHeight="1" thickBot="1" x14ac:dyDescent="0.25">
      <c r="A2" s="2122" t="str">
        <f>Top!B98</f>
        <v>Reconnection Configuration Service 1.0.1</v>
      </c>
      <c r="B2" s="2122"/>
      <c r="C2" s="2124"/>
      <c r="D2" s="979" t="s">
        <v>986</v>
      </c>
      <c r="E2" s="980" t="str">
        <f>Top!E98</f>
        <v>RCS.TS.p5</v>
      </c>
      <c r="F2" s="980"/>
      <c r="G2" s="981"/>
      <c r="H2" s="979" t="s">
        <v>11</v>
      </c>
      <c r="I2" s="985" t="str">
        <f>Top!G98</f>
        <v>RCS.TS.p5</v>
      </c>
      <c r="J2" s="987" t="s">
        <v>987</v>
      </c>
      <c r="K2" s="1023">
        <v>45846</v>
      </c>
    </row>
    <row r="3" spans="1:11" ht="16.5" thickBot="1" x14ac:dyDescent="0.25">
      <c r="A3" s="41" t="s">
        <v>2</v>
      </c>
      <c r="B3" s="55">
        <f>rel_date</f>
        <v>46070</v>
      </c>
      <c r="D3" s="979" t="s">
        <v>989</v>
      </c>
      <c r="E3" s="980" t="str">
        <f>Top!F98</f>
        <v>RCS.ICS.p4</v>
      </c>
      <c r="F3" s="980"/>
      <c r="G3" s="981"/>
      <c r="H3" s="982" t="s">
        <v>12</v>
      </c>
      <c r="I3" s="1140" t="str">
        <f>Top!H98</f>
        <v>RCS.ICS.p5</v>
      </c>
      <c r="J3" s="977" t="s">
        <v>987</v>
      </c>
      <c r="K3" s="1085">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566" customFormat="1" x14ac:dyDescent="0.2">
      <c r="A6" s="264" t="s">
        <v>1001</v>
      </c>
      <c r="B6" s="308" t="s">
        <v>1002</v>
      </c>
      <c r="C6" s="411" t="s">
        <v>1003</v>
      </c>
      <c r="D6" s="709"/>
      <c r="E6" s="730">
        <v>45936</v>
      </c>
      <c r="F6" s="710"/>
      <c r="G6" s="711"/>
      <c r="H6" s="606"/>
      <c r="I6" s="1460">
        <v>45936</v>
      </c>
      <c r="J6" s="564"/>
      <c r="K6" s="565"/>
    </row>
    <row r="7" spans="1:11" s="566" customFormat="1" x14ac:dyDescent="0.2">
      <c r="A7" s="828" t="s">
        <v>12</v>
      </c>
      <c r="B7" s="758" t="s">
        <v>1004</v>
      </c>
      <c r="C7" s="1723" t="s">
        <v>1005</v>
      </c>
      <c r="D7" s="731"/>
      <c r="E7" s="732">
        <v>46055</v>
      </c>
      <c r="F7" s="733"/>
      <c r="G7" s="734" t="s">
        <v>8520</v>
      </c>
      <c r="H7" s="605"/>
      <c r="I7" s="461">
        <f>$B$3+90</f>
        <v>46160</v>
      </c>
      <c r="J7" s="204"/>
      <c r="K7" s="206" t="s">
        <v>1126</v>
      </c>
    </row>
    <row r="8" spans="1:11" s="566" customFormat="1" x14ac:dyDescent="0.2">
      <c r="A8" s="828" t="s">
        <v>8521</v>
      </c>
      <c r="B8" s="758" t="s">
        <v>8522</v>
      </c>
      <c r="C8" s="417"/>
      <c r="D8" s="697" t="s">
        <v>1010</v>
      </c>
      <c r="E8" s="698">
        <v>45936</v>
      </c>
      <c r="F8" s="699" t="s">
        <v>1011</v>
      </c>
      <c r="G8" s="700"/>
      <c r="H8" s="605" t="s">
        <v>1010</v>
      </c>
      <c r="I8" s="1460">
        <v>45936</v>
      </c>
      <c r="J8" s="567" t="s">
        <v>1011</v>
      </c>
      <c r="K8" s="565"/>
    </row>
    <row r="9" spans="1:11" s="566" customFormat="1" x14ac:dyDescent="0.2">
      <c r="A9" s="828" t="s">
        <v>8523</v>
      </c>
      <c r="B9" s="758" t="s">
        <v>8524</v>
      </c>
      <c r="C9" s="417"/>
      <c r="D9" s="697" t="s">
        <v>1010</v>
      </c>
      <c r="E9" s="698">
        <v>45936</v>
      </c>
      <c r="F9" s="699" t="s">
        <v>1011</v>
      </c>
      <c r="G9" s="700"/>
      <c r="H9" s="605" t="s">
        <v>1010</v>
      </c>
      <c r="I9" s="1460">
        <v>45936</v>
      </c>
      <c r="J9" s="567" t="s">
        <v>1011</v>
      </c>
      <c r="K9" s="565"/>
    </row>
    <row r="10" spans="1:11" s="566" customFormat="1" x14ac:dyDescent="0.2">
      <c r="A10" s="828" t="s">
        <v>8525</v>
      </c>
      <c r="B10" s="547" t="s">
        <v>1224</v>
      </c>
      <c r="C10" s="417" t="s">
        <v>2091</v>
      </c>
      <c r="D10" s="697"/>
      <c r="E10" s="698"/>
      <c r="F10" s="699"/>
      <c r="G10" s="700"/>
      <c r="H10" s="605"/>
      <c r="I10" s="475"/>
      <c r="J10" s="567"/>
      <c r="K10" s="565"/>
    </row>
    <row r="11" spans="1:11" s="566" customFormat="1" x14ac:dyDescent="0.2">
      <c r="A11" s="828" t="s">
        <v>8526</v>
      </c>
      <c r="B11" s="547" t="s">
        <v>1224</v>
      </c>
      <c r="C11" s="417" t="s">
        <v>2091</v>
      </c>
      <c r="D11" s="697"/>
      <c r="E11" s="698"/>
      <c r="F11" s="699"/>
      <c r="G11" s="700"/>
      <c r="H11" s="605"/>
      <c r="I11" s="475"/>
      <c r="J11" s="567"/>
      <c r="K11" s="565"/>
    </row>
    <row r="12" spans="1:11" s="566" customFormat="1" x14ac:dyDescent="0.2">
      <c r="A12" s="828" t="s">
        <v>8527</v>
      </c>
      <c r="B12" s="758" t="s">
        <v>8528</v>
      </c>
      <c r="C12" s="417"/>
      <c r="D12" s="697" t="s">
        <v>1010</v>
      </c>
      <c r="E12" s="698">
        <v>45936</v>
      </c>
      <c r="F12" s="699" t="s">
        <v>1011</v>
      </c>
      <c r="G12" s="700"/>
      <c r="H12" s="605" t="s">
        <v>1010</v>
      </c>
      <c r="I12" s="1460">
        <v>45936</v>
      </c>
      <c r="J12" s="567" t="s">
        <v>1011</v>
      </c>
      <c r="K12" s="761"/>
    </row>
    <row r="13" spans="1:11" s="566" customFormat="1" x14ac:dyDescent="0.2">
      <c r="A13" s="828" t="s">
        <v>8529</v>
      </c>
      <c r="B13" s="758" t="s">
        <v>8530</v>
      </c>
      <c r="C13" s="417"/>
      <c r="D13" s="697" t="s">
        <v>1010</v>
      </c>
      <c r="E13" s="698">
        <v>45936</v>
      </c>
      <c r="F13" s="699" t="s">
        <v>1011</v>
      </c>
      <c r="G13" s="700"/>
      <c r="H13" s="605" t="s">
        <v>1010</v>
      </c>
      <c r="I13" s="1460">
        <v>45936</v>
      </c>
      <c r="J13" s="567" t="s">
        <v>1011</v>
      </c>
      <c r="K13" s="565"/>
    </row>
    <row r="14" spans="1:11" s="566" customFormat="1" x14ac:dyDescent="0.2">
      <c r="A14" s="828" t="s">
        <v>8531</v>
      </c>
      <c r="B14" s="758" t="s">
        <v>8532</v>
      </c>
      <c r="C14" s="417"/>
      <c r="D14" s="697" t="s">
        <v>1010</v>
      </c>
      <c r="E14" s="698">
        <v>45936</v>
      </c>
      <c r="F14" s="699" t="s">
        <v>1011</v>
      </c>
      <c r="G14" s="700"/>
      <c r="H14" s="605" t="s">
        <v>1010</v>
      </c>
      <c r="I14" s="1460">
        <v>45936</v>
      </c>
      <c r="J14" s="567" t="s">
        <v>1011</v>
      </c>
      <c r="K14" s="761"/>
    </row>
    <row r="15" spans="1:11" s="566" customFormat="1" x14ac:dyDescent="0.2">
      <c r="A15" s="828" t="s">
        <v>8533</v>
      </c>
      <c r="B15" s="758" t="s">
        <v>8534</v>
      </c>
      <c r="C15" s="417"/>
      <c r="D15" s="697" t="s">
        <v>1010</v>
      </c>
      <c r="E15" s="698">
        <v>45936</v>
      </c>
      <c r="F15" s="699" t="s">
        <v>1011</v>
      </c>
      <c r="G15" s="700"/>
      <c r="H15" s="605" t="s">
        <v>1010</v>
      </c>
      <c r="I15" s="1460">
        <v>45936</v>
      </c>
      <c r="J15" s="567" t="s">
        <v>1011</v>
      </c>
      <c r="K15" s="565"/>
    </row>
    <row r="16" spans="1:11" s="566" customFormat="1" x14ac:dyDescent="0.2">
      <c r="A16" s="828" t="s">
        <v>8535</v>
      </c>
      <c r="B16" s="758" t="s">
        <v>8536</v>
      </c>
      <c r="C16" s="417"/>
      <c r="D16" s="697" t="s">
        <v>1010</v>
      </c>
      <c r="E16" s="698">
        <v>45936</v>
      </c>
      <c r="F16" s="699" t="s">
        <v>1011</v>
      </c>
      <c r="G16" s="700"/>
      <c r="H16" s="605" t="s">
        <v>1010</v>
      </c>
      <c r="I16" s="1460">
        <v>45936</v>
      </c>
      <c r="J16" s="567" t="s">
        <v>1011</v>
      </c>
      <c r="K16" s="565"/>
    </row>
    <row r="17" spans="1:11" s="566" customFormat="1" x14ac:dyDescent="0.2">
      <c r="A17" s="828" t="s">
        <v>8537</v>
      </c>
      <c r="B17" s="758" t="s">
        <v>8538</v>
      </c>
      <c r="C17" s="417"/>
      <c r="D17" s="697" t="s">
        <v>1010</v>
      </c>
      <c r="E17" s="698">
        <v>45936</v>
      </c>
      <c r="F17" s="699" t="s">
        <v>1011</v>
      </c>
      <c r="G17" s="700"/>
      <c r="H17" s="605" t="s">
        <v>1010</v>
      </c>
      <c r="I17" s="1460">
        <v>45936</v>
      </c>
      <c r="J17" s="567" t="s">
        <v>1011</v>
      </c>
      <c r="K17" s="565"/>
    </row>
    <row r="18" spans="1:11" s="566" customFormat="1" x14ac:dyDescent="0.2">
      <c r="A18" s="828" t="s">
        <v>8539</v>
      </c>
      <c r="B18" s="758" t="s">
        <v>8540</v>
      </c>
      <c r="C18" s="417"/>
      <c r="D18" s="697" t="s">
        <v>1010</v>
      </c>
      <c r="E18" s="698">
        <v>45936</v>
      </c>
      <c r="F18" s="699" t="s">
        <v>1011</v>
      </c>
      <c r="G18" s="700"/>
      <c r="H18" s="605" t="s">
        <v>1010</v>
      </c>
      <c r="I18" s="1460">
        <v>45936</v>
      </c>
      <c r="J18" s="567" t="s">
        <v>1011</v>
      </c>
      <c r="K18" s="565"/>
    </row>
    <row r="19" spans="1:11" s="566" customFormat="1" x14ac:dyDescent="0.2">
      <c r="A19" s="828" t="s">
        <v>8541</v>
      </c>
      <c r="B19" s="758" t="s">
        <v>8542</v>
      </c>
      <c r="C19" s="417"/>
      <c r="D19" s="697" t="s">
        <v>1010</v>
      </c>
      <c r="E19" s="698">
        <v>45936</v>
      </c>
      <c r="F19" s="699" t="s">
        <v>1011</v>
      </c>
      <c r="G19" s="700"/>
      <c r="H19" s="605" t="s">
        <v>1010</v>
      </c>
      <c r="I19" s="1460">
        <v>45936</v>
      </c>
      <c r="J19" s="567" t="s">
        <v>1011</v>
      </c>
      <c r="K19" s="565"/>
    </row>
    <row r="20" spans="1:11" s="566" customFormat="1" x14ac:dyDescent="0.2">
      <c r="A20" s="828" t="s">
        <v>8543</v>
      </c>
      <c r="B20" s="758" t="s">
        <v>8544</v>
      </c>
      <c r="C20" s="417"/>
      <c r="D20" s="697" t="s">
        <v>1010</v>
      </c>
      <c r="E20" s="698">
        <v>45936</v>
      </c>
      <c r="F20" s="699" t="s">
        <v>1011</v>
      </c>
      <c r="G20" s="700"/>
      <c r="H20" s="605" t="s">
        <v>1010</v>
      </c>
      <c r="I20" s="1460">
        <v>45936</v>
      </c>
      <c r="J20" s="567" t="s">
        <v>1011</v>
      </c>
      <c r="K20" s="565"/>
    </row>
    <row r="21" spans="1:11" s="566" customFormat="1" x14ac:dyDescent="0.2">
      <c r="A21" s="828" t="s">
        <v>8545</v>
      </c>
      <c r="B21" s="758" t="s">
        <v>1103</v>
      </c>
      <c r="C21" s="417"/>
      <c r="D21" s="697" t="s">
        <v>1010</v>
      </c>
      <c r="E21" s="698">
        <v>45936</v>
      </c>
      <c r="F21" s="699" t="s">
        <v>1011</v>
      </c>
      <c r="G21" s="700"/>
      <c r="H21" s="605" t="s">
        <v>1010</v>
      </c>
      <c r="I21" s="1460">
        <v>45936</v>
      </c>
      <c r="J21" s="567" t="s">
        <v>1011</v>
      </c>
      <c r="K21" s="565"/>
    </row>
    <row r="22" spans="1:11" s="566" customFormat="1" x14ac:dyDescent="0.2">
      <c r="A22" s="828" t="s">
        <v>8546</v>
      </c>
      <c r="B22" s="758" t="s">
        <v>8547</v>
      </c>
      <c r="C22" s="417"/>
      <c r="D22" s="697" t="s">
        <v>1010</v>
      </c>
      <c r="E22" s="698">
        <v>45936</v>
      </c>
      <c r="F22" s="699" t="s">
        <v>1011</v>
      </c>
      <c r="G22" s="700"/>
      <c r="H22" s="605" t="s">
        <v>1010</v>
      </c>
      <c r="I22" s="1460">
        <v>45936</v>
      </c>
      <c r="J22" s="567" t="s">
        <v>1011</v>
      </c>
      <c r="K22" s="565"/>
    </row>
    <row r="23" spans="1:11" s="566" customFormat="1" x14ac:dyDescent="0.2">
      <c r="A23" s="828" t="s">
        <v>8548</v>
      </c>
      <c r="B23" s="758" t="s">
        <v>8549</v>
      </c>
      <c r="C23" s="417"/>
      <c r="D23" s="697" t="s">
        <v>1010</v>
      </c>
      <c r="E23" s="698">
        <v>45936</v>
      </c>
      <c r="F23" s="699" t="s">
        <v>1011</v>
      </c>
      <c r="G23" s="700"/>
      <c r="H23" s="605" t="s">
        <v>1010</v>
      </c>
      <c r="I23" s="1460">
        <v>45936</v>
      </c>
      <c r="J23" s="567" t="s">
        <v>1011</v>
      </c>
      <c r="K23" s="565"/>
    </row>
    <row r="24" spans="1:11" s="566" customFormat="1" x14ac:dyDescent="0.2">
      <c r="A24" s="828" t="s">
        <v>8550</v>
      </c>
      <c r="B24" s="758" t="s">
        <v>8551</v>
      </c>
      <c r="C24" s="417"/>
      <c r="D24" s="697" t="s">
        <v>1010</v>
      </c>
      <c r="E24" s="698">
        <v>45936</v>
      </c>
      <c r="F24" s="699" t="s">
        <v>1011</v>
      </c>
      <c r="G24" s="700"/>
      <c r="H24" s="605" t="s">
        <v>1010</v>
      </c>
      <c r="I24" s="1460">
        <v>45936</v>
      </c>
      <c r="J24" s="567" t="s">
        <v>1011</v>
      </c>
      <c r="K24" s="565"/>
    </row>
    <row r="25" spans="1:11" s="566" customFormat="1" x14ac:dyDescent="0.2">
      <c r="A25" s="829" t="s">
        <v>8552</v>
      </c>
      <c r="B25" s="830" t="s">
        <v>8553</v>
      </c>
      <c r="C25" s="417"/>
      <c r="D25" s="697" t="s">
        <v>1010</v>
      </c>
      <c r="E25" s="698">
        <v>45936</v>
      </c>
      <c r="F25" s="699" t="s">
        <v>1011</v>
      </c>
      <c r="G25" s="700"/>
      <c r="H25" s="605" t="s">
        <v>1010</v>
      </c>
      <c r="I25" s="1460">
        <v>45936</v>
      </c>
      <c r="J25" s="712" t="s">
        <v>1011</v>
      </c>
      <c r="K25" s="565"/>
    </row>
    <row r="26" spans="1:11" s="566" customFormat="1" x14ac:dyDescent="0.2">
      <c r="A26" s="828" t="s">
        <v>8554</v>
      </c>
      <c r="B26" s="758" t="s">
        <v>8555</v>
      </c>
      <c r="C26" s="417"/>
      <c r="D26" s="697" t="s">
        <v>1010</v>
      </c>
      <c r="E26" s="698">
        <v>45936</v>
      </c>
      <c r="F26" s="699" t="s">
        <v>1011</v>
      </c>
      <c r="G26" s="700"/>
      <c r="H26" s="605" t="s">
        <v>1010</v>
      </c>
      <c r="I26" s="1460">
        <v>45936</v>
      </c>
      <c r="J26" s="567" t="s">
        <v>1011</v>
      </c>
      <c r="K26" s="565"/>
    </row>
    <row r="27" spans="1:11" s="566" customFormat="1" x14ac:dyDescent="0.2">
      <c r="A27" s="828" t="s">
        <v>8556</v>
      </c>
      <c r="B27" s="758" t="s">
        <v>8557</v>
      </c>
      <c r="C27" s="417"/>
      <c r="D27" s="697" t="s">
        <v>1010</v>
      </c>
      <c r="E27" s="698">
        <v>45936</v>
      </c>
      <c r="F27" s="699" t="s">
        <v>1011</v>
      </c>
      <c r="G27" s="700"/>
      <c r="H27" s="605" t="s">
        <v>1010</v>
      </c>
      <c r="I27" s="1460">
        <v>45936</v>
      </c>
      <c r="J27" s="567" t="s">
        <v>1011</v>
      </c>
      <c r="K27" s="565"/>
    </row>
    <row r="28" spans="1:11" s="566" customFormat="1" x14ac:dyDescent="0.2">
      <c r="A28" s="828" t="s">
        <v>8558</v>
      </c>
      <c r="B28" s="758" t="s">
        <v>8559</v>
      </c>
      <c r="C28" s="417"/>
      <c r="D28" s="697" t="s">
        <v>1010</v>
      </c>
      <c r="E28" s="698">
        <v>45936</v>
      </c>
      <c r="F28" s="699" t="s">
        <v>1011</v>
      </c>
      <c r="G28" s="700"/>
      <c r="H28" s="605" t="s">
        <v>1010</v>
      </c>
      <c r="I28" s="1460">
        <v>45936</v>
      </c>
      <c r="J28" s="567" t="s">
        <v>1011</v>
      </c>
      <c r="K28" s="565"/>
    </row>
    <row r="29" spans="1:11" s="566" customFormat="1" x14ac:dyDescent="0.2">
      <c r="A29" s="828" t="s">
        <v>8560</v>
      </c>
      <c r="B29" s="758" t="s">
        <v>8561</v>
      </c>
      <c r="C29" s="417"/>
      <c r="D29" s="697" t="s">
        <v>1010</v>
      </c>
      <c r="E29" s="698">
        <v>45936</v>
      </c>
      <c r="F29" s="699" t="s">
        <v>1011</v>
      </c>
      <c r="G29" s="700"/>
      <c r="H29" s="605" t="s">
        <v>1010</v>
      </c>
      <c r="I29" s="1460">
        <v>45936</v>
      </c>
      <c r="J29" s="567" t="s">
        <v>1011</v>
      </c>
      <c r="K29" s="565"/>
    </row>
    <row r="30" spans="1:11" s="566" customFormat="1" x14ac:dyDescent="0.2">
      <c r="A30" s="828" t="s">
        <v>8562</v>
      </c>
      <c r="B30" s="758" t="s">
        <v>8563</v>
      </c>
      <c r="C30" s="417"/>
      <c r="D30" s="697" t="s">
        <v>1010</v>
      </c>
      <c r="E30" s="698">
        <v>45936</v>
      </c>
      <c r="F30" s="699" t="s">
        <v>1011</v>
      </c>
      <c r="G30" s="700"/>
      <c r="H30" s="605" t="s">
        <v>1010</v>
      </c>
      <c r="I30" s="1460">
        <v>45936</v>
      </c>
      <c r="J30" s="567" t="s">
        <v>1011</v>
      </c>
      <c r="K30" s="565"/>
    </row>
    <row r="31" spans="1:11" s="566" customFormat="1" x14ac:dyDescent="0.2">
      <c r="A31" s="828" t="s">
        <v>8564</v>
      </c>
      <c r="B31" s="758" t="s">
        <v>8565</v>
      </c>
      <c r="C31" s="417"/>
      <c r="D31" s="697" t="s">
        <v>1010</v>
      </c>
      <c r="E31" s="698">
        <v>45936</v>
      </c>
      <c r="F31" s="699" t="s">
        <v>1011</v>
      </c>
      <c r="G31" s="700"/>
      <c r="H31" s="605" t="s">
        <v>1010</v>
      </c>
      <c r="I31" s="1460">
        <v>45936</v>
      </c>
      <c r="J31" s="567" t="s">
        <v>1011</v>
      </c>
      <c r="K31" s="565"/>
    </row>
    <row r="32" spans="1:11" s="566" customFormat="1" x14ac:dyDescent="0.2">
      <c r="A32" s="828" t="s">
        <v>8566</v>
      </c>
      <c r="B32" s="758" t="s">
        <v>8567</v>
      </c>
      <c r="C32" s="417"/>
      <c r="D32" s="697" t="s">
        <v>1010</v>
      </c>
      <c r="E32" s="698">
        <v>45936</v>
      </c>
      <c r="F32" s="699" t="s">
        <v>1011</v>
      </c>
      <c r="G32" s="700"/>
      <c r="H32" s="605" t="s">
        <v>1010</v>
      </c>
      <c r="I32" s="1460">
        <v>45936</v>
      </c>
      <c r="J32" s="567" t="s">
        <v>1011</v>
      </c>
      <c r="K32" s="565"/>
    </row>
    <row r="33" spans="1:11" s="566" customFormat="1" x14ac:dyDescent="0.2">
      <c r="A33" s="828" t="s">
        <v>8568</v>
      </c>
      <c r="B33" s="758" t="s">
        <v>8569</v>
      </c>
      <c r="C33" s="417"/>
      <c r="D33" s="697" t="s">
        <v>1010</v>
      </c>
      <c r="E33" s="698">
        <v>45936</v>
      </c>
      <c r="F33" s="699" t="s">
        <v>1011</v>
      </c>
      <c r="G33" s="700"/>
      <c r="H33" s="605" t="s">
        <v>1010</v>
      </c>
      <c r="I33" s="1460">
        <v>45936</v>
      </c>
      <c r="J33" s="567" t="s">
        <v>1011</v>
      </c>
      <c r="K33" s="565"/>
    </row>
    <row r="34" spans="1:11" s="566" customFormat="1" x14ac:dyDescent="0.2">
      <c r="A34" s="828" t="s">
        <v>8570</v>
      </c>
      <c r="B34" s="758" t="s">
        <v>8571</v>
      </c>
      <c r="C34" s="417"/>
      <c r="D34" s="697" t="s">
        <v>1010</v>
      </c>
      <c r="E34" s="698">
        <v>45936</v>
      </c>
      <c r="F34" s="699" t="s">
        <v>1011</v>
      </c>
      <c r="G34" s="700"/>
      <c r="H34" s="605" t="s">
        <v>1010</v>
      </c>
      <c r="I34" s="1460">
        <v>45936</v>
      </c>
      <c r="J34" s="567" t="s">
        <v>1011</v>
      </c>
      <c r="K34" s="565"/>
    </row>
    <row r="35" spans="1:11" s="566" customFormat="1" ht="12.75" customHeight="1" x14ac:dyDescent="0.2">
      <c r="A35" s="828" t="s">
        <v>8572</v>
      </c>
      <c r="B35" s="758" t="s">
        <v>8573</v>
      </c>
      <c r="C35" s="417"/>
      <c r="D35" s="697" t="s">
        <v>1010</v>
      </c>
      <c r="E35" s="698">
        <v>45936</v>
      </c>
      <c r="F35" s="699" t="s">
        <v>1011</v>
      </c>
      <c r="G35" s="700"/>
      <c r="H35" s="605" t="s">
        <v>1010</v>
      </c>
      <c r="I35" s="1460">
        <v>45936</v>
      </c>
      <c r="J35" s="567" t="s">
        <v>1011</v>
      </c>
      <c r="K35" s="565"/>
    </row>
    <row r="36" spans="1:11" s="566" customFormat="1" x14ac:dyDescent="0.2">
      <c r="A36" s="828" t="s">
        <v>8574</v>
      </c>
      <c r="B36" s="758" t="s">
        <v>8575</v>
      </c>
      <c r="C36" s="417"/>
      <c r="D36" s="697" t="s">
        <v>1010</v>
      </c>
      <c r="E36" s="698">
        <v>45936</v>
      </c>
      <c r="F36" s="699" t="s">
        <v>1011</v>
      </c>
      <c r="G36" s="700"/>
      <c r="H36" s="605" t="s">
        <v>1010</v>
      </c>
      <c r="I36" s="1460">
        <v>45936</v>
      </c>
      <c r="J36" s="567" t="s">
        <v>1011</v>
      </c>
      <c r="K36" s="565"/>
    </row>
    <row r="37" spans="1:11" s="566" customFormat="1" x14ac:dyDescent="0.2">
      <c r="A37" s="828" t="s">
        <v>8576</v>
      </c>
      <c r="B37" s="758" t="s">
        <v>8577</v>
      </c>
      <c r="C37" s="417"/>
      <c r="D37" s="697" t="s">
        <v>1010</v>
      </c>
      <c r="E37" s="698">
        <v>45936</v>
      </c>
      <c r="F37" s="699" t="s">
        <v>1011</v>
      </c>
      <c r="G37" s="700"/>
      <c r="H37" s="605" t="s">
        <v>1010</v>
      </c>
      <c r="I37" s="1460">
        <v>45936</v>
      </c>
      <c r="J37" s="567" t="s">
        <v>1011</v>
      </c>
      <c r="K37" s="565"/>
    </row>
    <row r="38" spans="1:11" s="566" customFormat="1" x14ac:dyDescent="0.2">
      <c r="A38" s="828" t="s">
        <v>8578</v>
      </c>
      <c r="B38" s="758" t="s">
        <v>8579</v>
      </c>
      <c r="C38" s="417"/>
      <c r="D38" s="697" t="s">
        <v>1010</v>
      </c>
      <c r="E38" s="698">
        <v>45936</v>
      </c>
      <c r="F38" s="699" t="s">
        <v>1011</v>
      </c>
      <c r="G38" s="700"/>
      <c r="H38" s="605" t="s">
        <v>1010</v>
      </c>
      <c r="I38" s="1460">
        <v>45936</v>
      </c>
      <c r="J38" s="567" t="s">
        <v>1011</v>
      </c>
      <c r="K38" s="565"/>
    </row>
    <row r="39" spans="1:11" s="566" customFormat="1" x14ac:dyDescent="0.2">
      <c r="A39" s="828" t="s">
        <v>8580</v>
      </c>
      <c r="B39" s="758" t="s">
        <v>8581</v>
      </c>
      <c r="C39" s="417"/>
      <c r="D39" s="697" t="s">
        <v>1010</v>
      </c>
      <c r="E39" s="698">
        <v>45936</v>
      </c>
      <c r="F39" s="699" t="s">
        <v>1011</v>
      </c>
      <c r="G39" s="700"/>
      <c r="H39" s="605" t="s">
        <v>1010</v>
      </c>
      <c r="I39" s="1460">
        <v>45936</v>
      </c>
      <c r="J39" s="567" t="s">
        <v>1011</v>
      </c>
      <c r="K39" s="565"/>
    </row>
    <row r="40" spans="1:11" s="566" customFormat="1" x14ac:dyDescent="0.2">
      <c r="A40" s="828" t="s">
        <v>8582</v>
      </c>
      <c r="B40" s="758" t="s">
        <v>8583</v>
      </c>
      <c r="C40" s="417"/>
      <c r="D40" s="697" t="s">
        <v>1010</v>
      </c>
      <c r="E40" s="698">
        <v>45936</v>
      </c>
      <c r="F40" s="699" t="s">
        <v>1011</v>
      </c>
      <c r="G40" s="700"/>
      <c r="H40" s="605" t="s">
        <v>1010</v>
      </c>
      <c r="I40" s="1460">
        <v>45936</v>
      </c>
      <c r="J40" s="567" t="s">
        <v>1011</v>
      </c>
      <c r="K40" s="565"/>
    </row>
    <row r="41" spans="1:11" s="566" customFormat="1" x14ac:dyDescent="0.2">
      <c r="A41" s="828" t="s">
        <v>8584</v>
      </c>
      <c r="B41" s="758" t="s">
        <v>8585</v>
      </c>
      <c r="C41" s="417"/>
      <c r="D41" s="697" t="s">
        <v>1010</v>
      </c>
      <c r="E41" s="698">
        <v>45936</v>
      </c>
      <c r="F41" s="699" t="s">
        <v>1011</v>
      </c>
      <c r="G41" s="700"/>
      <c r="H41" s="605" t="s">
        <v>1010</v>
      </c>
      <c r="I41" s="1460">
        <v>45936</v>
      </c>
      <c r="J41" s="567" t="s">
        <v>1011</v>
      </c>
      <c r="K41" s="565"/>
    </row>
    <row r="42" spans="1:11" s="566" customFormat="1" x14ac:dyDescent="0.2">
      <c r="A42" s="828" t="s">
        <v>8586</v>
      </c>
      <c r="B42" s="758" t="s">
        <v>8587</v>
      </c>
      <c r="C42" s="417"/>
      <c r="D42" s="697" t="s">
        <v>1010</v>
      </c>
      <c r="E42" s="698">
        <v>45936</v>
      </c>
      <c r="F42" s="699" t="s">
        <v>1011</v>
      </c>
      <c r="G42" s="700"/>
      <c r="H42" s="605" t="s">
        <v>1010</v>
      </c>
      <c r="I42" s="1460">
        <v>45936</v>
      </c>
      <c r="J42" s="567" t="s">
        <v>1011</v>
      </c>
      <c r="K42" s="565"/>
    </row>
    <row r="43" spans="1:11" s="566" customFormat="1" x14ac:dyDescent="0.2">
      <c r="A43" s="828" t="s">
        <v>8588</v>
      </c>
      <c r="B43" s="758" t="s">
        <v>8589</v>
      </c>
      <c r="C43" s="417"/>
      <c r="D43" s="697" t="s">
        <v>1010</v>
      </c>
      <c r="E43" s="698">
        <v>45936</v>
      </c>
      <c r="F43" s="699" t="s">
        <v>1011</v>
      </c>
      <c r="G43" s="700"/>
      <c r="H43" s="605" t="s">
        <v>1010</v>
      </c>
      <c r="I43" s="1460">
        <v>45936</v>
      </c>
      <c r="J43" s="567" t="s">
        <v>1011</v>
      </c>
      <c r="K43" s="565"/>
    </row>
    <row r="44" spans="1:11" s="566" customFormat="1" x14ac:dyDescent="0.2">
      <c r="A44" s="828" t="s">
        <v>8590</v>
      </c>
      <c r="B44" s="758" t="s">
        <v>8591</v>
      </c>
      <c r="C44" s="417"/>
      <c r="D44" s="697" t="s">
        <v>1010</v>
      </c>
      <c r="E44" s="698">
        <v>45936</v>
      </c>
      <c r="F44" s="699" t="s">
        <v>1011</v>
      </c>
      <c r="G44" s="700"/>
      <c r="H44" s="605" t="s">
        <v>1010</v>
      </c>
      <c r="I44" s="1460">
        <v>45936</v>
      </c>
      <c r="J44" s="567" t="s">
        <v>1011</v>
      </c>
      <c r="K44" s="565"/>
    </row>
    <row r="45" spans="1:11" s="566" customFormat="1" x14ac:dyDescent="0.2">
      <c r="A45" s="828" t="s">
        <v>8592</v>
      </c>
      <c r="B45" s="758" t="s">
        <v>8593</v>
      </c>
      <c r="C45" s="417"/>
      <c r="D45" s="697" t="s">
        <v>1010</v>
      </c>
      <c r="E45" s="698">
        <v>45936</v>
      </c>
      <c r="F45" s="699" t="s">
        <v>1011</v>
      </c>
      <c r="G45" s="700"/>
      <c r="H45" s="605" t="s">
        <v>1010</v>
      </c>
      <c r="I45" s="1460">
        <v>45936</v>
      </c>
      <c r="J45" s="567" t="s">
        <v>1011</v>
      </c>
      <c r="K45" s="565"/>
    </row>
    <row r="46" spans="1:11" s="566" customFormat="1" x14ac:dyDescent="0.2">
      <c r="A46" s="828" t="s">
        <v>8594</v>
      </c>
      <c r="B46" s="758" t="s">
        <v>8595</v>
      </c>
      <c r="C46" s="417"/>
      <c r="D46" s="697" t="s">
        <v>1010</v>
      </c>
      <c r="E46" s="698">
        <v>45936</v>
      </c>
      <c r="F46" s="699" t="s">
        <v>1011</v>
      </c>
      <c r="G46" s="700"/>
      <c r="H46" s="605" t="s">
        <v>1010</v>
      </c>
      <c r="I46" s="1460">
        <v>45936</v>
      </c>
      <c r="J46" s="567" t="s">
        <v>1011</v>
      </c>
      <c r="K46" s="565"/>
    </row>
    <row r="47" spans="1:11" s="566" customFormat="1" x14ac:dyDescent="0.2">
      <c r="A47" s="828" t="s">
        <v>8596</v>
      </c>
      <c r="B47" s="758" t="s">
        <v>8597</v>
      </c>
      <c r="C47" s="417"/>
      <c r="D47" s="697" t="s">
        <v>1010</v>
      </c>
      <c r="E47" s="698">
        <v>45936</v>
      </c>
      <c r="F47" s="699" t="s">
        <v>1011</v>
      </c>
      <c r="G47" s="700"/>
      <c r="H47" s="605" t="s">
        <v>1010</v>
      </c>
      <c r="I47" s="1460">
        <v>45936</v>
      </c>
      <c r="J47" s="567" t="s">
        <v>1011</v>
      </c>
      <c r="K47" s="565"/>
    </row>
    <row r="48" spans="1:11" s="566" customFormat="1" x14ac:dyDescent="0.2">
      <c r="A48" s="828" t="s">
        <v>8598</v>
      </c>
      <c r="B48" s="758" t="s">
        <v>8599</v>
      </c>
      <c r="C48" s="417"/>
      <c r="D48" s="697" t="s">
        <v>1010</v>
      </c>
      <c r="E48" s="698">
        <v>45936</v>
      </c>
      <c r="F48" s="699" t="s">
        <v>1011</v>
      </c>
      <c r="G48" s="700"/>
      <c r="H48" s="605" t="s">
        <v>1010</v>
      </c>
      <c r="I48" s="1460">
        <v>45936</v>
      </c>
      <c r="J48" s="567" t="s">
        <v>1011</v>
      </c>
      <c r="K48" s="565"/>
    </row>
    <row r="49" spans="1:11" s="566" customFormat="1" x14ac:dyDescent="0.2">
      <c r="A49" s="828" t="s">
        <v>8600</v>
      </c>
      <c r="B49" s="758" t="s">
        <v>8601</v>
      </c>
      <c r="C49" s="417"/>
      <c r="D49" s="697" t="s">
        <v>1010</v>
      </c>
      <c r="E49" s="698">
        <v>45936</v>
      </c>
      <c r="F49" s="699" t="s">
        <v>1011</v>
      </c>
      <c r="G49" s="700"/>
      <c r="H49" s="605" t="s">
        <v>1010</v>
      </c>
      <c r="I49" s="1460">
        <v>45936</v>
      </c>
      <c r="J49" s="567" t="s">
        <v>1011</v>
      </c>
      <c r="K49" s="565"/>
    </row>
    <row r="50" spans="1:11" s="566" customFormat="1" x14ac:dyDescent="0.2">
      <c r="A50" s="828" t="s">
        <v>8602</v>
      </c>
      <c r="B50" s="758" t="s">
        <v>8603</v>
      </c>
      <c r="C50" s="417"/>
      <c r="D50" s="697" t="s">
        <v>1010</v>
      </c>
      <c r="E50" s="698">
        <v>45936</v>
      </c>
      <c r="F50" s="699" t="s">
        <v>1011</v>
      </c>
      <c r="G50" s="700"/>
      <c r="H50" s="605" t="s">
        <v>1010</v>
      </c>
      <c r="I50" s="1460">
        <v>45936</v>
      </c>
      <c r="J50" s="567" t="s">
        <v>1011</v>
      </c>
      <c r="K50" s="565"/>
    </row>
    <row r="51" spans="1:11" s="566" customFormat="1" x14ac:dyDescent="0.2">
      <c r="A51" s="828" t="s">
        <v>8604</v>
      </c>
      <c r="B51" s="758" t="s">
        <v>8605</v>
      </c>
      <c r="C51" s="417"/>
      <c r="D51" s="697" t="s">
        <v>1010</v>
      </c>
      <c r="E51" s="698">
        <v>45936</v>
      </c>
      <c r="F51" s="699" t="s">
        <v>1011</v>
      </c>
      <c r="G51" s="700"/>
      <c r="H51" s="605" t="s">
        <v>1010</v>
      </c>
      <c r="I51" s="1460">
        <v>45936</v>
      </c>
      <c r="J51" s="567" t="s">
        <v>1011</v>
      </c>
      <c r="K51" s="565"/>
    </row>
    <row r="52" spans="1:11" s="566" customFormat="1" x14ac:dyDescent="0.2">
      <c r="A52" s="828" t="s">
        <v>8606</v>
      </c>
      <c r="B52" s="758" t="s">
        <v>8607</v>
      </c>
      <c r="C52" s="417"/>
      <c r="D52" s="697" t="s">
        <v>1010</v>
      </c>
      <c r="E52" s="698">
        <v>45936</v>
      </c>
      <c r="F52" s="699" t="s">
        <v>1011</v>
      </c>
      <c r="G52" s="700"/>
      <c r="H52" s="605" t="s">
        <v>1010</v>
      </c>
      <c r="I52" s="1460">
        <v>45936</v>
      </c>
      <c r="J52" s="567" t="s">
        <v>1011</v>
      </c>
      <c r="K52" s="565"/>
    </row>
    <row r="53" spans="1:11" s="566" customFormat="1" x14ac:dyDescent="0.2">
      <c r="A53" s="828" t="s">
        <v>8608</v>
      </c>
      <c r="B53" s="758" t="s">
        <v>8609</v>
      </c>
      <c r="C53" s="417"/>
      <c r="D53" s="697" t="s">
        <v>1010</v>
      </c>
      <c r="E53" s="698">
        <v>45936</v>
      </c>
      <c r="F53" s="699" t="s">
        <v>1011</v>
      </c>
      <c r="G53" s="700"/>
      <c r="H53" s="605" t="s">
        <v>1010</v>
      </c>
      <c r="I53" s="1460">
        <v>45936</v>
      </c>
      <c r="J53" s="567" t="s">
        <v>1011</v>
      </c>
      <c r="K53" s="565"/>
    </row>
    <row r="54" spans="1:11" s="566" customFormat="1" x14ac:dyDescent="0.2">
      <c r="A54" s="828" t="s">
        <v>8610</v>
      </c>
      <c r="B54" s="758" t="s">
        <v>8611</v>
      </c>
      <c r="C54" s="417"/>
      <c r="D54" s="697" t="s">
        <v>1010</v>
      </c>
      <c r="E54" s="698">
        <v>45936</v>
      </c>
      <c r="F54" s="699" t="s">
        <v>1011</v>
      </c>
      <c r="G54" s="700"/>
      <c r="H54" s="605" t="s">
        <v>1010</v>
      </c>
      <c r="I54" s="1460">
        <v>45936</v>
      </c>
      <c r="J54" s="567" t="s">
        <v>1011</v>
      </c>
      <c r="K54" s="565"/>
    </row>
    <row r="55" spans="1:11" s="566" customFormat="1" x14ac:dyDescent="0.2">
      <c r="A55" s="828" t="s">
        <v>8612</v>
      </c>
      <c r="B55" s="758" t="s">
        <v>8613</v>
      </c>
      <c r="C55" s="417"/>
      <c r="D55" s="697" t="s">
        <v>1010</v>
      </c>
      <c r="E55" s="698">
        <v>45936</v>
      </c>
      <c r="F55" s="699" t="s">
        <v>1011</v>
      </c>
      <c r="G55" s="700"/>
      <c r="H55" s="605" t="s">
        <v>1010</v>
      </c>
      <c r="I55" s="1460">
        <v>45936</v>
      </c>
      <c r="J55" s="567" t="s">
        <v>1011</v>
      </c>
      <c r="K55" s="565"/>
    </row>
    <row r="56" spans="1:11" s="566" customFormat="1" x14ac:dyDescent="0.2">
      <c r="A56" s="828" t="s">
        <v>8614</v>
      </c>
      <c r="B56" s="758" t="s">
        <v>8615</v>
      </c>
      <c r="C56" s="417"/>
      <c r="D56" s="697" t="s">
        <v>1010</v>
      </c>
      <c r="E56" s="698">
        <v>45936</v>
      </c>
      <c r="F56" s="699" t="s">
        <v>1011</v>
      </c>
      <c r="G56" s="700"/>
      <c r="H56" s="605" t="s">
        <v>1010</v>
      </c>
      <c r="I56" s="1460">
        <v>45936</v>
      </c>
      <c r="J56" s="567" t="s">
        <v>1011</v>
      </c>
      <c r="K56" s="565"/>
    </row>
    <row r="57" spans="1:11" s="566" customFormat="1" x14ac:dyDescent="0.2">
      <c r="A57" s="828" t="s">
        <v>8616</v>
      </c>
      <c r="B57" s="758" t="s">
        <v>8617</v>
      </c>
      <c r="C57" s="417"/>
      <c r="D57" s="697" t="s">
        <v>1010</v>
      </c>
      <c r="E57" s="698">
        <v>45936</v>
      </c>
      <c r="F57" s="699" t="s">
        <v>1011</v>
      </c>
      <c r="G57" s="700"/>
      <c r="H57" s="605" t="s">
        <v>1010</v>
      </c>
      <c r="I57" s="1460">
        <v>45936</v>
      </c>
      <c r="J57" s="567" t="s">
        <v>1011</v>
      </c>
      <c r="K57" s="565"/>
    </row>
    <row r="58" spans="1:11" s="566" customFormat="1" x14ac:dyDescent="0.2">
      <c r="A58" s="828" t="s">
        <v>8618</v>
      </c>
      <c r="B58" s="758" t="s">
        <v>8619</v>
      </c>
      <c r="C58" s="417"/>
      <c r="D58" s="697" t="s">
        <v>1010</v>
      </c>
      <c r="E58" s="698">
        <v>45936</v>
      </c>
      <c r="F58" s="699" t="s">
        <v>1011</v>
      </c>
      <c r="G58" s="700"/>
      <c r="H58" s="605" t="s">
        <v>1010</v>
      </c>
      <c r="I58" s="1460">
        <v>45936</v>
      </c>
      <c r="J58" s="567" t="s">
        <v>1011</v>
      </c>
      <c r="K58" s="565"/>
    </row>
    <row r="59" spans="1:11" s="566" customFormat="1" x14ac:dyDescent="0.2">
      <c r="A59" s="828" t="s">
        <v>8620</v>
      </c>
      <c r="B59" s="758" t="s">
        <v>8621</v>
      </c>
      <c r="C59" s="417"/>
      <c r="D59" s="697" t="s">
        <v>1010</v>
      </c>
      <c r="E59" s="698">
        <v>45936</v>
      </c>
      <c r="F59" s="699" t="s">
        <v>1011</v>
      </c>
      <c r="G59" s="700"/>
      <c r="H59" s="605" t="s">
        <v>1010</v>
      </c>
      <c r="I59" s="1460">
        <v>45936</v>
      </c>
      <c r="J59" s="567" t="s">
        <v>1011</v>
      </c>
      <c r="K59" s="565"/>
    </row>
    <row r="60" spans="1:11" s="566" customFormat="1" x14ac:dyDescent="0.2">
      <c r="A60" s="828" t="s">
        <v>8622</v>
      </c>
      <c r="B60" s="758" t="s">
        <v>8623</v>
      </c>
      <c r="C60" s="417"/>
      <c r="D60" s="697" t="s">
        <v>1010</v>
      </c>
      <c r="E60" s="698">
        <v>45936</v>
      </c>
      <c r="F60" s="699" t="s">
        <v>1011</v>
      </c>
      <c r="G60" s="700"/>
      <c r="H60" s="605" t="s">
        <v>1010</v>
      </c>
      <c r="I60" s="1460">
        <v>45936</v>
      </c>
      <c r="J60" s="567" t="s">
        <v>1011</v>
      </c>
      <c r="K60" s="565"/>
    </row>
    <row r="61" spans="1:11" s="566" customFormat="1" x14ac:dyDescent="0.2">
      <c r="A61" s="828" t="s">
        <v>8624</v>
      </c>
      <c r="B61" s="758" t="s">
        <v>8625</v>
      </c>
      <c r="C61" s="417"/>
      <c r="D61" s="697" t="s">
        <v>1010</v>
      </c>
      <c r="E61" s="698">
        <v>45936</v>
      </c>
      <c r="F61" s="699" t="s">
        <v>1011</v>
      </c>
      <c r="G61" s="700"/>
      <c r="H61" s="605" t="s">
        <v>1010</v>
      </c>
      <c r="I61" s="1460">
        <v>45936</v>
      </c>
      <c r="J61" s="567" t="s">
        <v>1011</v>
      </c>
      <c r="K61" s="565"/>
    </row>
    <row r="62" spans="1:11" s="566" customFormat="1" x14ac:dyDescent="0.2">
      <c r="A62" s="828" t="s">
        <v>8626</v>
      </c>
      <c r="B62" s="758" t="s">
        <v>8627</v>
      </c>
      <c r="C62" s="417"/>
      <c r="D62" s="697" t="s">
        <v>1010</v>
      </c>
      <c r="E62" s="698">
        <v>45936</v>
      </c>
      <c r="F62" s="699" t="s">
        <v>1011</v>
      </c>
      <c r="G62" s="700"/>
      <c r="H62" s="605" t="s">
        <v>1010</v>
      </c>
      <c r="I62" s="1460">
        <v>45936</v>
      </c>
      <c r="J62" s="567" t="s">
        <v>1011</v>
      </c>
      <c r="K62" s="565"/>
    </row>
    <row r="63" spans="1:11" s="566" customFormat="1" x14ac:dyDescent="0.2">
      <c r="A63" s="828" t="s">
        <v>8628</v>
      </c>
      <c r="B63" s="758" t="s">
        <v>8629</v>
      </c>
      <c r="C63" s="417"/>
      <c r="D63" s="697" t="s">
        <v>1010</v>
      </c>
      <c r="E63" s="698">
        <v>45936</v>
      </c>
      <c r="F63" s="699" t="s">
        <v>1011</v>
      </c>
      <c r="G63" s="700"/>
      <c r="H63" s="605" t="s">
        <v>1010</v>
      </c>
      <c r="I63" s="1460">
        <v>45936</v>
      </c>
      <c r="J63" s="567" t="s">
        <v>1011</v>
      </c>
      <c r="K63" s="565"/>
    </row>
    <row r="64" spans="1:11" s="566" customFormat="1" x14ac:dyDescent="0.2">
      <c r="A64" s="828" t="s">
        <v>8630</v>
      </c>
      <c r="B64" s="758" t="s">
        <v>8631</v>
      </c>
      <c r="C64" s="417"/>
      <c r="D64" s="697" t="s">
        <v>1010</v>
      </c>
      <c r="E64" s="698">
        <v>45936</v>
      </c>
      <c r="F64" s="699" t="s">
        <v>1011</v>
      </c>
      <c r="G64" s="700"/>
      <c r="H64" s="605" t="s">
        <v>1010</v>
      </c>
      <c r="I64" s="1460">
        <v>45936</v>
      </c>
      <c r="J64" s="567" t="s">
        <v>1011</v>
      </c>
      <c r="K64" s="565"/>
    </row>
    <row r="65" spans="1:11" s="566" customFormat="1" x14ac:dyDescent="0.2">
      <c r="A65" s="828" t="s">
        <v>8632</v>
      </c>
      <c r="B65" s="758" t="s">
        <v>8633</v>
      </c>
      <c r="C65" s="417"/>
      <c r="D65" s="697" t="s">
        <v>1010</v>
      </c>
      <c r="E65" s="698">
        <v>45936</v>
      </c>
      <c r="F65" s="699" t="s">
        <v>1011</v>
      </c>
      <c r="G65" s="700"/>
      <c r="H65" s="605" t="s">
        <v>1010</v>
      </c>
      <c r="I65" s="1460">
        <v>45936</v>
      </c>
      <c r="J65" s="567" t="s">
        <v>1011</v>
      </c>
      <c r="K65" s="565"/>
    </row>
    <row r="66" spans="1:11" s="566" customFormat="1" x14ac:dyDescent="0.2">
      <c r="A66" s="828" t="s">
        <v>8634</v>
      </c>
      <c r="B66" s="758" t="s">
        <v>8635</v>
      </c>
      <c r="C66" s="417"/>
      <c r="D66" s="697" t="s">
        <v>1010</v>
      </c>
      <c r="E66" s="698">
        <v>45936</v>
      </c>
      <c r="F66" s="699" t="s">
        <v>1011</v>
      </c>
      <c r="G66" s="700"/>
      <c r="H66" s="605" t="s">
        <v>1010</v>
      </c>
      <c r="I66" s="1460">
        <v>45936</v>
      </c>
      <c r="J66" s="567" t="s">
        <v>1011</v>
      </c>
      <c r="K66" s="565"/>
    </row>
    <row r="67" spans="1:11" s="566" customFormat="1" x14ac:dyDescent="0.2">
      <c r="A67" s="828" t="s">
        <v>8636</v>
      </c>
      <c r="B67" s="758" t="s">
        <v>8637</v>
      </c>
      <c r="C67" s="417"/>
      <c r="D67" s="697" t="s">
        <v>1010</v>
      </c>
      <c r="E67" s="698">
        <v>45936</v>
      </c>
      <c r="F67" s="699" t="s">
        <v>1011</v>
      </c>
      <c r="G67" s="700"/>
      <c r="H67" s="605" t="s">
        <v>1010</v>
      </c>
      <c r="I67" s="1460">
        <v>45936</v>
      </c>
      <c r="J67" s="567" t="s">
        <v>1011</v>
      </c>
      <c r="K67" s="565"/>
    </row>
    <row r="68" spans="1:11" s="566" customFormat="1" x14ac:dyDescent="0.2">
      <c r="A68" s="828" t="s">
        <v>8638</v>
      </c>
      <c r="B68" s="758" t="s">
        <v>8639</v>
      </c>
      <c r="C68" s="417"/>
      <c r="D68" s="697" t="s">
        <v>1010</v>
      </c>
      <c r="E68" s="698">
        <v>45936</v>
      </c>
      <c r="F68" s="699" t="s">
        <v>1011</v>
      </c>
      <c r="G68" s="700"/>
      <c r="H68" s="605" t="s">
        <v>1010</v>
      </c>
      <c r="I68" s="1460">
        <v>45936</v>
      </c>
      <c r="J68" s="567" t="s">
        <v>1011</v>
      </c>
      <c r="K68" s="565"/>
    </row>
    <row r="69" spans="1:11" s="566" customFormat="1" x14ac:dyDescent="0.2">
      <c r="A69" s="828" t="s">
        <v>8640</v>
      </c>
      <c r="B69" s="758" t="s">
        <v>8641</v>
      </c>
      <c r="C69" s="417"/>
      <c r="D69" s="697" t="s">
        <v>1010</v>
      </c>
      <c r="E69" s="698">
        <v>45936</v>
      </c>
      <c r="F69" s="699" t="s">
        <v>1011</v>
      </c>
      <c r="G69" s="700"/>
      <c r="H69" s="605" t="s">
        <v>1010</v>
      </c>
      <c r="I69" s="1460">
        <v>45936</v>
      </c>
      <c r="J69" s="567" t="s">
        <v>1011</v>
      </c>
      <c r="K69" s="565"/>
    </row>
    <row r="70" spans="1:11" s="566" customFormat="1" x14ac:dyDescent="0.2">
      <c r="A70" s="828" t="s">
        <v>8642</v>
      </c>
      <c r="B70" s="758" t="s">
        <v>8643</v>
      </c>
      <c r="C70" s="417"/>
      <c r="D70" s="697" t="s">
        <v>1010</v>
      </c>
      <c r="E70" s="698">
        <v>45936</v>
      </c>
      <c r="F70" s="699" t="s">
        <v>1011</v>
      </c>
      <c r="G70" s="700"/>
      <c r="H70" s="605" t="s">
        <v>1010</v>
      </c>
      <c r="I70" s="1460">
        <v>45936</v>
      </c>
      <c r="J70" s="567" t="s">
        <v>1011</v>
      </c>
      <c r="K70" s="565"/>
    </row>
    <row r="71" spans="1:11" s="566" customFormat="1" x14ac:dyDescent="0.2">
      <c r="A71" s="828" t="s">
        <v>8644</v>
      </c>
      <c r="B71" s="758" t="s">
        <v>8645</v>
      </c>
      <c r="C71" s="417"/>
      <c r="D71" s="697" t="s">
        <v>1010</v>
      </c>
      <c r="E71" s="698">
        <v>45936</v>
      </c>
      <c r="F71" s="699" t="s">
        <v>1011</v>
      </c>
      <c r="G71" s="700"/>
      <c r="H71" s="605" t="s">
        <v>1010</v>
      </c>
      <c r="I71" s="1460">
        <v>45936</v>
      </c>
      <c r="J71" s="567" t="s">
        <v>1011</v>
      </c>
      <c r="K71" s="565"/>
    </row>
    <row r="72" spans="1:11" s="566" customFormat="1" x14ac:dyDescent="0.2">
      <c r="A72" s="828" t="s">
        <v>8646</v>
      </c>
      <c r="B72" s="758" t="s">
        <v>8647</v>
      </c>
      <c r="C72" s="417"/>
      <c r="D72" s="697" t="s">
        <v>1010</v>
      </c>
      <c r="E72" s="698">
        <v>45936</v>
      </c>
      <c r="F72" s="699" t="s">
        <v>1011</v>
      </c>
      <c r="G72" s="700"/>
      <c r="H72" s="605" t="s">
        <v>1010</v>
      </c>
      <c r="I72" s="1460">
        <v>45936</v>
      </c>
      <c r="J72" s="567" t="s">
        <v>1011</v>
      </c>
      <c r="K72" s="565"/>
    </row>
    <row r="73" spans="1:11" s="566" customFormat="1" x14ac:dyDescent="0.2">
      <c r="A73" s="828" t="s">
        <v>8648</v>
      </c>
      <c r="B73" s="758" t="s">
        <v>8649</v>
      </c>
      <c r="C73" s="417"/>
      <c r="D73" s="697" t="s">
        <v>1010</v>
      </c>
      <c r="E73" s="698">
        <v>45936</v>
      </c>
      <c r="F73" s="699" t="s">
        <v>1011</v>
      </c>
      <c r="G73" s="700"/>
      <c r="H73" s="605" t="s">
        <v>1010</v>
      </c>
      <c r="I73" s="1460">
        <v>45936</v>
      </c>
      <c r="J73" s="567" t="s">
        <v>1011</v>
      </c>
      <c r="K73" s="565"/>
    </row>
    <row r="74" spans="1:11" s="566" customFormat="1" x14ac:dyDescent="0.2">
      <c r="A74" s="828" t="s">
        <v>8650</v>
      </c>
      <c r="B74" s="758" t="s">
        <v>8651</v>
      </c>
      <c r="C74" s="417"/>
      <c r="D74" s="697" t="s">
        <v>1010</v>
      </c>
      <c r="E74" s="698">
        <v>45936</v>
      </c>
      <c r="F74" s="699" t="s">
        <v>1011</v>
      </c>
      <c r="G74" s="700"/>
      <c r="H74" s="605" t="s">
        <v>1010</v>
      </c>
      <c r="I74" s="1460">
        <v>45936</v>
      </c>
      <c r="J74" s="567" t="s">
        <v>1011</v>
      </c>
      <c r="K74" s="565"/>
    </row>
    <row r="75" spans="1:11" s="566" customFormat="1" x14ac:dyDescent="0.2">
      <c r="A75" s="828" t="s">
        <v>8652</v>
      </c>
      <c r="B75" s="758" t="s">
        <v>8653</v>
      </c>
      <c r="C75" s="417"/>
      <c r="D75" s="697" t="s">
        <v>1010</v>
      </c>
      <c r="E75" s="698">
        <v>45936</v>
      </c>
      <c r="F75" s="699" t="s">
        <v>1011</v>
      </c>
      <c r="G75" s="700"/>
      <c r="H75" s="605" t="s">
        <v>1010</v>
      </c>
      <c r="I75" s="1460">
        <v>45936</v>
      </c>
      <c r="J75" s="567" t="s">
        <v>1011</v>
      </c>
      <c r="K75" s="565"/>
    </row>
    <row r="76" spans="1:11" s="566" customFormat="1" x14ac:dyDescent="0.2">
      <c r="A76" s="828" t="s">
        <v>8654</v>
      </c>
      <c r="B76" s="758" t="s">
        <v>8655</v>
      </c>
      <c r="C76" s="417"/>
      <c r="D76" s="697" t="s">
        <v>1010</v>
      </c>
      <c r="E76" s="698">
        <v>45936</v>
      </c>
      <c r="F76" s="699" t="s">
        <v>1011</v>
      </c>
      <c r="G76" s="700"/>
      <c r="H76" s="605" t="s">
        <v>1010</v>
      </c>
      <c r="I76" s="1460">
        <v>45936</v>
      </c>
      <c r="J76" s="567" t="s">
        <v>1011</v>
      </c>
      <c r="K76" s="565"/>
    </row>
    <row r="77" spans="1:11" s="566" customFormat="1" x14ac:dyDescent="0.2">
      <c r="A77" s="828" t="s">
        <v>8656</v>
      </c>
      <c r="B77" s="758" t="s">
        <v>8657</v>
      </c>
      <c r="C77" s="417"/>
      <c r="D77" s="697" t="s">
        <v>1010</v>
      </c>
      <c r="E77" s="698">
        <v>45936</v>
      </c>
      <c r="F77" s="699" t="s">
        <v>1011</v>
      </c>
      <c r="G77" s="700"/>
      <c r="H77" s="605" t="s">
        <v>1010</v>
      </c>
      <c r="I77" s="1460">
        <v>45936</v>
      </c>
      <c r="J77" s="567" t="s">
        <v>1011</v>
      </c>
      <c r="K77" s="565"/>
    </row>
    <row r="78" spans="1:11" s="566" customFormat="1" x14ac:dyDescent="0.2">
      <c r="A78" s="828" t="s">
        <v>8658</v>
      </c>
      <c r="B78" s="758" t="s">
        <v>8659</v>
      </c>
      <c r="C78" s="417"/>
      <c r="D78" s="697" t="s">
        <v>1010</v>
      </c>
      <c r="E78" s="698">
        <v>45936</v>
      </c>
      <c r="F78" s="699" t="s">
        <v>1011</v>
      </c>
      <c r="G78" s="700"/>
      <c r="H78" s="605" t="s">
        <v>1010</v>
      </c>
      <c r="I78" s="1460">
        <v>45936</v>
      </c>
      <c r="J78" s="567" t="s">
        <v>1011</v>
      </c>
      <c r="K78" s="565"/>
    </row>
    <row r="79" spans="1:11" s="566" customFormat="1" x14ac:dyDescent="0.2">
      <c r="A79" s="828" t="s">
        <v>8660</v>
      </c>
      <c r="B79" s="758" t="s">
        <v>8661</v>
      </c>
      <c r="C79" s="417"/>
      <c r="D79" s="697" t="s">
        <v>1010</v>
      </c>
      <c r="E79" s="698">
        <v>45936</v>
      </c>
      <c r="F79" s="699" t="s">
        <v>1011</v>
      </c>
      <c r="G79" s="700"/>
      <c r="H79" s="605" t="s">
        <v>1010</v>
      </c>
      <c r="I79" s="1460">
        <v>45936</v>
      </c>
      <c r="J79" s="567" t="s">
        <v>1011</v>
      </c>
      <c r="K79" s="565"/>
    </row>
    <row r="80" spans="1:11" s="566" customFormat="1" x14ac:dyDescent="0.2">
      <c r="A80" s="828" t="s">
        <v>8662</v>
      </c>
      <c r="B80" s="758" t="s">
        <v>8663</v>
      </c>
      <c r="C80" s="417"/>
      <c r="D80" s="697" t="s">
        <v>1010</v>
      </c>
      <c r="E80" s="698">
        <v>45936</v>
      </c>
      <c r="F80" s="699" t="s">
        <v>1011</v>
      </c>
      <c r="G80" s="700"/>
      <c r="H80" s="605" t="s">
        <v>1010</v>
      </c>
      <c r="I80" s="1460">
        <v>45936</v>
      </c>
      <c r="J80" s="567" t="s">
        <v>1011</v>
      </c>
      <c r="K80" s="565"/>
    </row>
    <row r="81" spans="1:11" s="566" customFormat="1" x14ac:dyDescent="0.2">
      <c r="A81" s="828" t="s">
        <v>8664</v>
      </c>
      <c r="B81" s="758" t="s">
        <v>8665</v>
      </c>
      <c r="C81" s="417"/>
      <c r="D81" s="697" t="s">
        <v>1010</v>
      </c>
      <c r="E81" s="698">
        <v>45936</v>
      </c>
      <c r="F81" s="699" t="s">
        <v>1011</v>
      </c>
      <c r="G81" s="700"/>
      <c r="H81" s="605" t="s">
        <v>1010</v>
      </c>
      <c r="I81" s="1460">
        <v>45936</v>
      </c>
      <c r="J81" s="567" t="s">
        <v>1011</v>
      </c>
      <c r="K81" s="565"/>
    </row>
    <row r="82" spans="1:11" s="566" customFormat="1" x14ac:dyDescent="0.2">
      <c r="A82" s="828" t="s">
        <v>8666</v>
      </c>
      <c r="B82" s="758" t="s">
        <v>8667</v>
      </c>
      <c r="C82" s="417"/>
      <c r="D82" s="697" t="s">
        <v>1010</v>
      </c>
      <c r="E82" s="698">
        <v>45936</v>
      </c>
      <c r="F82" s="699" t="s">
        <v>1011</v>
      </c>
      <c r="G82" s="700"/>
      <c r="H82" s="605" t="s">
        <v>1010</v>
      </c>
      <c r="I82" s="1460">
        <v>45936</v>
      </c>
      <c r="J82" s="567" t="s">
        <v>1011</v>
      </c>
      <c r="K82" s="565"/>
    </row>
    <row r="83" spans="1:11" s="566" customFormat="1" x14ac:dyDescent="0.2">
      <c r="A83" s="828" t="s">
        <v>8668</v>
      </c>
      <c r="B83" s="758" t="s">
        <v>8669</v>
      </c>
      <c r="C83" s="417"/>
      <c r="D83" s="697" t="s">
        <v>1010</v>
      </c>
      <c r="E83" s="698">
        <v>45936</v>
      </c>
      <c r="F83" s="699" t="s">
        <v>1011</v>
      </c>
      <c r="G83" s="700"/>
      <c r="H83" s="605" t="s">
        <v>1010</v>
      </c>
      <c r="I83" s="1460">
        <v>45936</v>
      </c>
      <c r="J83" s="567" t="s">
        <v>1011</v>
      </c>
      <c r="K83" s="565"/>
    </row>
    <row r="84" spans="1:11" s="566" customFormat="1" x14ac:dyDescent="0.2">
      <c r="A84" s="828" t="s">
        <v>8670</v>
      </c>
      <c r="B84" s="758" t="s">
        <v>8671</v>
      </c>
      <c r="C84" s="417"/>
      <c r="D84" s="697" t="s">
        <v>1010</v>
      </c>
      <c r="E84" s="698">
        <v>45936</v>
      </c>
      <c r="F84" s="699" t="s">
        <v>1011</v>
      </c>
      <c r="G84" s="700"/>
      <c r="H84" s="605" t="s">
        <v>1010</v>
      </c>
      <c r="I84" s="1460">
        <v>45936</v>
      </c>
      <c r="J84" s="567" t="s">
        <v>1011</v>
      </c>
      <c r="K84" s="565"/>
    </row>
    <row r="85" spans="1:11" s="566" customFormat="1" x14ac:dyDescent="0.2">
      <c r="A85" s="828" t="s">
        <v>8672</v>
      </c>
      <c r="B85" s="758" t="s">
        <v>8673</v>
      </c>
      <c r="C85" s="417"/>
      <c r="D85" s="697" t="s">
        <v>1010</v>
      </c>
      <c r="E85" s="698">
        <v>45936</v>
      </c>
      <c r="F85" s="699" t="s">
        <v>1011</v>
      </c>
      <c r="G85" s="700"/>
      <c r="H85" s="605" t="s">
        <v>1010</v>
      </c>
      <c r="I85" s="1460">
        <v>45936</v>
      </c>
      <c r="J85" s="567" t="s">
        <v>1011</v>
      </c>
      <c r="K85" s="565"/>
    </row>
    <row r="86" spans="1:11" s="566" customFormat="1" x14ac:dyDescent="0.2">
      <c r="A86" s="828" t="s">
        <v>8674</v>
      </c>
      <c r="B86" s="758" t="s">
        <v>8675</v>
      </c>
      <c r="C86" s="417"/>
      <c r="D86" s="697" t="s">
        <v>1010</v>
      </c>
      <c r="E86" s="698">
        <v>45936</v>
      </c>
      <c r="F86" s="699" t="s">
        <v>1011</v>
      </c>
      <c r="G86" s="700"/>
      <c r="H86" s="605" t="s">
        <v>1010</v>
      </c>
      <c r="I86" s="1460">
        <v>45936</v>
      </c>
      <c r="J86" s="567" t="s">
        <v>1011</v>
      </c>
      <c r="K86" s="565"/>
    </row>
    <row r="87" spans="1:11" s="566" customFormat="1" x14ac:dyDescent="0.2">
      <c r="A87" s="828" t="s">
        <v>8676</v>
      </c>
      <c r="B87" s="758" t="s">
        <v>8677</v>
      </c>
      <c r="C87" s="417"/>
      <c r="D87" s="697" t="s">
        <v>1010</v>
      </c>
      <c r="E87" s="698">
        <v>45936</v>
      </c>
      <c r="F87" s="699" t="s">
        <v>1011</v>
      </c>
      <c r="G87" s="700"/>
      <c r="H87" s="605" t="s">
        <v>1010</v>
      </c>
      <c r="I87" s="1460">
        <v>45936</v>
      </c>
      <c r="J87" s="567" t="s">
        <v>1011</v>
      </c>
      <c r="K87" s="565"/>
    </row>
    <row r="88" spans="1:11" s="566" customFormat="1" x14ac:dyDescent="0.2">
      <c r="A88" s="828" t="s">
        <v>8678</v>
      </c>
      <c r="B88" s="758" t="s">
        <v>8679</v>
      </c>
      <c r="C88" s="417"/>
      <c r="D88" s="697" t="s">
        <v>1010</v>
      </c>
      <c r="E88" s="698">
        <v>45936</v>
      </c>
      <c r="F88" s="699" t="s">
        <v>1011</v>
      </c>
      <c r="G88" s="700"/>
      <c r="H88" s="605" t="s">
        <v>1010</v>
      </c>
      <c r="I88" s="1460">
        <v>45936</v>
      </c>
      <c r="J88" s="567" t="s">
        <v>1011</v>
      </c>
      <c r="K88" s="565"/>
    </row>
    <row r="89" spans="1:11" s="566" customFormat="1" x14ac:dyDescent="0.2">
      <c r="A89" s="828" t="s">
        <v>8680</v>
      </c>
      <c r="B89" s="758" t="s">
        <v>8681</v>
      </c>
      <c r="C89" s="417"/>
      <c r="D89" s="697" t="s">
        <v>1010</v>
      </c>
      <c r="E89" s="698">
        <v>45936</v>
      </c>
      <c r="F89" s="699" t="s">
        <v>1011</v>
      </c>
      <c r="G89" s="700"/>
      <c r="H89" s="605" t="s">
        <v>1010</v>
      </c>
      <c r="I89" s="1460">
        <v>45936</v>
      </c>
      <c r="J89" s="567" t="s">
        <v>1011</v>
      </c>
      <c r="K89" s="565"/>
    </row>
    <row r="90" spans="1:11" s="566" customFormat="1" x14ac:dyDescent="0.2">
      <c r="A90" s="828" t="s">
        <v>8682</v>
      </c>
      <c r="B90" s="758" t="s">
        <v>8683</v>
      </c>
      <c r="C90" s="417"/>
      <c r="D90" s="697" t="s">
        <v>1010</v>
      </c>
      <c r="E90" s="698">
        <v>45936</v>
      </c>
      <c r="F90" s="699" t="s">
        <v>1011</v>
      </c>
      <c r="G90" s="700"/>
      <c r="H90" s="605" t="s">
        <v>1010</v>
      </c>
      <c r="I90" s="1460">
        <v>45936</v>
      </c>
      <c r="J90" s="567" t="s">
        <v>1011</v>
      </c>
      <c r="K90" s="565"/>
    </row>
    <row r="91" spans="1:11" s="566" customFormat="1" x14ac:dyDescent="0.2">
      <c r="A91" s="828" t="s">
        <v>8684</v>
      </c>
      <c r="B91" s="758" t="s">
        <v>8685</v>
      </c>
      <c r="C91" s="417"/>
      <c r="D91" s="697" t="s">
        <v>1010</v>
      </c>
      <c r="E91" s="698">
        <v>45936</v>
      </c>
      <c r="F91" s="699" t="s">
        <v>1011</v>
      </c>
      <c r="G91" s="700"/>
      <c r="H91" s="605" t="s">
        <v>1010</v>
      </c>
      <c r="I91" s="1460">
        <v>45936</v>
      </c>
      <c r="J91" s="567" t="s">
        <v>1011</v>
      </c>
      <c r="K91" s="761"/>
    </row>
    <row r="92" spans="1:11" s="566" customFormat="1" x14ac:dyDescent="0.2">
      <c r="A92" s="828" t="s">
        <v>8686</v>
      </c>
      <c r="B92" s="758" t="s">
        <v>8687</v>
      </c>
      <c r="C92" s="417"/>
      <c r="D92" s="697" t="s">
        <v>1010</v>
      </c>
      <c r="E92" s="698">
        <v>45936</v>
      </c>
      <c r="F92" s="699" t="s">
        <v>1011</v>
      </c>
      <c r="G92" s="700"/>
      <c r="H92" s="605" t="s">
        <v>1010</v>
      </c>
      <c r="I92" s="1460">
        <v>45936</v>
      </c>
      <c r="J92" s="567" t="s">
        <v>1011</v>
      </c>
      <c r="K92" s="761"/>
    </row>
    <row r="93" spans="1:11" s="566" customFormat="1" x14ac:dyDescent="0.2">
      <c r="A93" s="828" t="s">
        <v>8688</v>
      </c>
      <c r="B93" s="758" t="s">
        <v>8689</v>
      </c>
      <c r="C93" s="417"/>
      <c r="D93" s="697" t="s">
        <v>1010</v>
      </c>
      <c r="E93" s="698">
        <v>45936</v>
      </c>
      <c r="F93" s="699" t="s">
        <v>1011</v>
      </c>
      <c r="G93" s="700"/>
      <c r="H93" s="605" t="s">
        <v>1010</v>
      </c>
      <c r="I93" s="1460">
        <v>45936</v>
      </c>
      <c r="J93" s="567" t="s">
        <v>1011</v>
      </c>
      <c r="K93" s="565"/>
    </row>
    <row r="94" spans="1:11" s="566" customFormat="1" x14ac:dyDescent="0.2">
      <c r="A94" s="828" t="s">
        <v>8690</v>
      </c>
      <c r="B94" s="758" t="s">
        <v>8691</v>
      </c>
      <c r="C94" s="417"/>
      <c r="D94" s="697" t="s">
        <v>1010</v>
      </c>
      <c r="E94" s="698">
        <v>45936</v>
      </c>
      <c r="F94" s="699" t="s">
        <v>1011</v>
      </c>
      <c r="G94" s="700"/>
      <c r="H94" s="605" t="s">
        <v>1010</v>
      </c>
      <c r="I94" s="1460">
        <v>45936</v>
      </c>
      <c r="J94" s="567" t="s">
        <v>1011</v>
      </c>
      <c r="K94" s="565"/>
    </row>
    <row r="95" spans="1:11" s="566" customFormat="1" x14ac:dyDescent="0.2">
      <c r="A95" s="828" t="s">
        <v>8692</v>
      </c>
      <c r="B95" s="758" t="s">
        <v>8693</v>
      </c>
      <c r="C95" s="417"/>
      <c r="D95" s="697" t="s">
        <v>1010</v>
      </c>
      <c r="E95" s="698">
        <v>45936</v>
      </c>
      <c r="F95" s="699" t="s">
        <v>1011</v>
      </c>
      <c r="G95" s="700"/>
      <c r="H95" s="605" t="s">
        <v>1010</v>
      </c>
      <c r="I95" s="1460">
        <v>45936</v>
      </c>
      <c r="J95" s="567" t="s">
        <v>1011</v>
      </c>
      <c r="K95" s="565"/>
    </row>
    <row r="96" spans="1:11" s="566" customFormat="1" x14ac:dyDescent="0.2">
      <c r="A96" s="828" t="s">
        <v>8694</v>
      </c>
      <c r="B96" s="758" t="s">
        <v>8695</v>
      </c>
      <c r="C96" s="417"/>
      <c r="D96" s="697" t="s">
        <v>1010</v>
      </c>
      <c r="E96" s="698">
        <v>45936</v>
      </c>
      <c r="F96" s="699" t="s">
        <v>1011</v>
      </c>
      <c r="G96" s="700"/>
      <c r="H96" s="605" t="s">
        <v>1010</v>
      </c>
      <c r="I96" s="1460">
        <v>45936</v>
      </c>
      <c r="J96" s="567" t="s">
        <v>1011</v>
      </c>
      <c r="K96" s="565"/>
    </row>
    <row r="97" spans="1:11" s="566" customFormat="1" x14ac:dyDescent="0.2">
      <c r="A97" s="828" t="s">
        <v>8696</v>
      </c>
      <c r="B97" s="758" t="s">
        <v>8697</v>
      </c>
      <c r="C97" s="417"/>
      <c r="D97" s="697" t="s">
        <v>1010</v>
      </c>
      <c r="E97" s="698">
        <v>45936</v>
      </c>
      <c r="F97" s="699" t="s">
        <v>1011</v>
      </c>
      <c r="G97" s="700"/>
      <c r="H97" s="605" t="s">
        <v>1010</v>
      </c>
      <c r="I97" s="1460">
        <v>45936</v>
      </c>
      <c r="J97" s="567" t="s">
        <v>1011</v>
      </c>
      <c r="K97" s="565"/>
    </row>
    <row r="98" spans="1:11" s="566" customFormat="1" x14ac:dyDescent="0.2">
      <c r="A98" s="828" t="s">
        <v>8698</v>
      </c>
      <c r="B98" s="758" t="s">
        <v>8699</v>
      </c>
      <c r="C98" s="417"/>
      <c r="D98" s="697" t="s">
        <v>1010</v>
      </c>
      <c r="E98" s="698">
        <v>45936</v>
      </c>
      <c r="F98" s="699" t="s">
        <v>1011</v>
      </c>
      <c r="G98" s="700"/>
      <c r="H98" s="605" t="s">
        <v>1010</v>
      </c>
      <c r="I98" s="1460">
        <v>45936</v>
      </c>
      <c r="J98" s="567" t="s">
        <v>1011</v>
      </c>
      <c r="K98" s="565"/>
    </row>
    <row r="99" spans="1:11" s="566" customFormat="1" x14ac:dyDescent="0.2">
      <c r="A99" s="828" t="s">
        <v>8700</v>
      </c>
      <c r="B99" s="758" t="s">
        <v>8701</v>
      </c>
      <c r="C99" s="417"/>
      <c r="D99" s="697" t="s">
        <v>1010</v>
      </c>
      <c r="E99" s="698">
        <v>45936</v>
      </c>
      <c r="F99" s="699" t="s">
        <v>1011</v>
      </c>
      <c r="G99" s="700"/>
      <c r="H99" s="605" t="s">
        <v>1010</v>
      </c>
      <c r="I99" s="1460">
        <v>45936</v>
      </c>
      <c r="J99" s="567" t="s">
        <v>1011</v>
      </c>
      <c r="K99" s="565"/>
    </row>
    <row r="100" spans="1:11" s="566" customFormat="1" x14ac:dyDescent="0.2">
      <c r="A100" s="828" t="s">
        <v>8702</v>
      </c>
      <c r="B100" s="758" t="s">
        <v>8703</v>
      </c>
      <c r="C100" s="417"/>
      <c r="D100" s="697" t="s">
        <v>1010</v>
      </c>
      <c r="E100" s="698">
        <v>45936</v>
      </c>
      <c r="F100" s="699" t="s">
        <v>1011</v>
      </c>
      <c r="G100" s="700"/>
      <c r="H100" s="605" t="s">
        <v>1010</v>
      </c>
      <c r="I100" s="1460">
        <v>45936</v>
      </c>
      <c r="J100" s="567" t="s">
        <v>1011</v>
      </c>
      <c r="K100" s="565"/>
    </row>
    <row r="101" spans="1:11" s="566" customFormat="1" x14ac:dyDescent="0.2">
      <c r="A101" s="828" t="s">
        <v>8704</v>
      </c>
      <c r="B101" s="758" t="s">
        <v>8705</v>
      </c>
      <c r="C101" s="417"/>
      <c r="D101" s="697" t="s">
        <v>1010</v>
      </c>
      <c r="E101" s="698">
        <v>45936</v>
      </c>
      <c r="F101" s="699" t="s">
        <v>1011</v>
      </c>
      <c r="G101" s="700"/>
      <c r="H101" s="605" t="s">
        <v>1010</v>
      </c>
      <c r="I101" s="1460">
        <v>45936</v>
      </c>
      <c r="J101" s="567" t="s">
        <v>1011</v>
      </c>
      <c r="K101" s="565"/>
    </row>
    <row r="102" spans="1:11" s="566" customFormat="1" x14ac:dyDescent="0.2">
      <c r="A102" s="828" t="s">
        <v>8706</v>
      </c>
      <c r="B102" s="758" t="s">
        <v>8707</v>
      </c>
      <c r="C102" s="417"/>
      <c r="D102" s="697" t="s">
        <v>1010</v>
      </c>
      <c r="E102" s="698">
        <v>45936</v>
      </c>
      <c r="F102" s="699" t="s">
        <v>1011</v>
      </c>
      <c r="G102" s="713"/>
      <c r="H102" s="605" t="s">
        <v>1010</v>
      </c>
      <c r="I102" s="1460">
        <v>45936</v>
      </c>
      <c r="J102" s="567" t="s">
        <v>1011</v>
      </c>
      <c r="K102" s="565"/>
    </row>
    <row r="103" spans="1:11" s="566" customFormat="1" x14ac:dyDescent="0.2">
      <c r="A103" s="828" t="s">
        <v>8708</v>
      </c>
      <c r="B103" s="758" t="s">
        <v>8709</v>
      </c>
      <c r="C103" s="417"/>
      <c r="D103" s="697" t="s">
        <v>1010</v>
      </c>
      <c r="E103" s="698">
        <v>45936</v>
      </c>
      <c r="F103" s="699" t="s">
        <v>1011</v>
      </c>
      <c r="G103" s="700"/>
      <c r="H103" s="605" t="s">
        <v>1010</v>
      </c>
      <c r="I103" s="1460">
        <v>45936</v>
      </c>
      <c r="J103" s="567" t="s">
        <v>1011</v>
      </c>
      <c r="K103" s="565"/>
    </row>
    <row r="104" spans="1:11" s="566" customFormat="1" x14ac:dyDescent="0.2">
      <c r="A104" s="828" t="s">
        <v>8710</v>
      </c>
      <c r="B104" s="758" t="s">
        <v>8711</v>
      </c>
      <c r="C104" s="417"/>
      <c r="D104" s="697" t="s">
        <v>1010</v>
      </c>
      <c r="E104" s="698">
        <v>45936</v>
      </c>
      <c r="F104" s="699" t="s">
        <v>1011</v>
      </c>
      <c r="G104" s="700"/>
      <c r="H104" s="605" t="s">
        <v>1010</v>
      </c>
      <c r="I104" s="1460">
        <v>45936</v>
      </c>
      <c r="J104" s="567" t="s">
        <v>1011</v>
      </c>
      <c r="K104" s="565"/>
    </row>
    <row r="105" spans="1:11" s="566" customFormat="1" x14ac:dyDescent="0.2">
      <c r="A105" s="828" t="s">
        <v>8712</v>
      </c>
      <c r="B105" s="758" t="s">
        <v>8713</v>
      </c>
      <c r="C105" s="417"/>
      <c r="D105" s="697" t="s">
        <v>1010</v>
      </c>
      <c r="E105" s="698">
        <v>45936</v>
      </c>
      <c r="F105" s="699" t="s">
        <v>1011</v>
      </c>
      <c r="G105" s="700"/>
      <c r="H105" s="605" t="s">
        <v>1010</v>
      </c>
      <c r="I105" s="1460">
        <v>45936</v>
      </c>
      <c r="J105" s="567" t="s">
        <v>1011</v>
      </c>
      <c r="K105" s="565"/>
    </row>
    <row r="106" spans="1:11" s="566" customFormat="1" x14ac:dyDescent="0.2">
      <c r="A106" s="828" t="s">
        <v>8714</v>
      </c>
      <c r="B106" s="758" t="s">
        <v>8715</v>
      </c>
      <c r="C106" s="417"/>
      <c r="D106" s="697" t="s">
        <v>1010</v>
      </c>
      <c r="E106" s="698">
        <v>45936</v>
      </c>
      <c r="F106" s="699" t="s">
        <v>1011</v>
      </c>
      <c r="G106" s="700"/>
      <c r="H106" s="605" t="s">
        <v>1010</v>
      </c>
      <c r="I106" s="1460">
        <v>45936</v>
      </c>
      <c r="J106" s="567" t="s">
        <v>1011</v>
      </c>
      <c r="K106" s="565"/>
    </row>
    <row r="107" spans="1:11" s="566" customFormat="1" x14ac:dyDescent="0.2">
      <c r="A107" s="828" t="s">
        <v>8716</v>
      </c>
      <c r="B107" s="758" t="s">
        <v>8717</v>
      </c>
      <c r="C107" s="417"/>
      <c r="D107" s="697" t="s">
        <v>1010</v>
      </c>
      <c r="E107" s="698">
        <v>45936</v>
      </c>
      <c r="F107" s="699" t="s">
        <v>1011</v>
      </c>
      <c r="G107" s="700"/>
      <c r="H107" s="605" t="s">
        <v>1010</v>
      </c>
      <c r="I107" s="1460">
        <v>45936</v>
      </c>
      <c r="J107" s="567" t="s">
        <v>1011</v>
      </c>
      <c r="K107" s="565"/>
    </row>
    <row r="108" spans="1:11" s="566" customFormat="1" x14ac:dyDescent="0.2">
      <c r="A108" s="828" t="s">
        <v>8718</v>
      </c>
      <c r="B108" s="547" t="s">
        <v>1224</v>
      </c>
      <c r="C108" s="417" t="s">
        <v>2091</v>
      </c>
      <c r="D108" s="697"/>
      <c r="E108" s="698"/>
      <c r="F108" s="699"/>
      <c r="G108" s="700"/>
      <c r="H108" s="605"/>
      <c r="I108" s="475"/>
      <c r="J108" s="567"/>
      <c r="K108" s="565"/>
    </row>
    <row r="109" spans="1:11" s="634" customFormat="1" x14ac:dyDescent="0.2">
      <c r="A109" s="831" t="s">
        <v>8719</v>
      </c>
      <c r="B109" s="832" t="s">
        <v>8720</v>
      </c>
      <c r="C109" s="417" t="s">
        <v>2091</v>
      </c>
      <c r="D109" s="714" t="s">
        <v>1010</v>
      </c>
      <c r="E109" s="715">
        <v>45936</v>
      </c>
      <c r="F109" s="716" t="s">
        <v>1011</v>
      </c>
      <c r="G109" s="717"/>
      <c r="H109" s="718" t="s">
        <v>1010</v>
      </c>
      <c r="I109" s="1460">
        <v>45936</v>
      </c>
      <c r="J109" s="719" t="s">
        <v>1011</v>
      </c>
      <c r="K109" s="687"/>
    </row>
    <row r="110" spans="1:11" s="634" customFormat="1" x14ac:dyDescent="0.2">
      <c r="A110" s="831" t="s">
        <v>8721</v>
      </c>
      <c r="B110" s="832" t="s">
        <v>8722</v>
      </c>
      <c r="C110" s="417" t="s">
        <v>2091</v>
      </c>
      <c r="D110" s="714" t="s">
        <v>1010</v>
      </c>
      <c r="E110" s="715">
        <v>45936</v>
      </c>
      <c r="F110" s="716" t="s">
        <v>1011</v>
      </c>
      <c r="G110" s="717"/>
      <c r="H110" s="718" t="s">
        <v>1010</v>
      </c>
      <c r="I110" s="1460">
        <v>45936</v>
      </c>
      <c r="J110" s="719" t="s">
        <v>1011</v>
      </c>
      <c r="K110" s="687"/>
    </row>
    <row r="111" spans="1:11" s="634" customFormat="1" x14ac:dyDescent="0.2">
      <c r="A111" s="831" t="s">
        <v>8723</v>
      </c>
      <c r="B111" s="832" t="s">
        <v>8724</v>
      </c>
      <c r="C111" s="417" t="s">
        <v>2091</v>
      </c>
      <c r="D111" s="714" t="s">
        <v>1010</v>
      </c>
      <c r="E111" s="715">
        <v>45936</v>
      </c>
      <c r="F111" s="716" t="s">
        <v>1011</v>
      </c>
      <c r="G111" s="717"/>
      <c r="H111" s="718" t="s">
        <v>1010</v>
      </c>
      <c r="I111" s="1460">
        <v>45936</v>
      </c>
      <c r="J111" s="719" t="s">
        <v>1011</v>
      </c>
      <c r="K111" s="687"/>
    </row>
    <row r="112" spans="1:11" s="566" customFormat="1" x14ac:dyDescent="0.2">
      <c r="A112" s="831" t="s">
        <v>8725</v>
      </c>
      <c r="B112" s="758" t="s">
        <v>8726</v>
      </c>
      <c r="C112" s="417" t="s">
        <v>2091</v>
      </c>
      <c r="D112" s="697" t="s">
        <v>1010</v>
      </c>
      <c r="E112" s="698">
        <v>45936</v>
      </c>
      <c r="F112" s="699" t="s">
        <v>1011</v>
      </c>
      <c r="G112" s="700"/>
      <c r="H112" s="605" t="s">
        <v>1010</v>
      </c>
      <c r="I112" s="1460">
        <v>45936</v>
      </c>
      <c r="J112" s="567" t="s">
        <v>1011</v>
      </c>
      <c r="K112" s="565"/>
    </row>
    <row r="113" spans="1:13" s="634" customFormat="1" x14ac:dyDescent="0.2">
      <c r="A113" s="831" t="s">
        <v>8727</v>
      </c>
      <c r="B113" s="832" t="s">
        <v>8728</v>
      </c>
      <c r="C113" s="720" t="s">
        <v>2091</v>
      </c>
      <c r="D113" s="714" t="s">
        <v>1010</v>
      </c>
      <c r="E113" s="715">
        <v>45936</v>
      </c>
      <c r="F113" s="716" t="s">
        <v>1011</v>
      </c>
      <c r="G113" s="717"/>
      <c r="H113" s="718" t="s">
        <v>1010</v>
      </c>
      <c r="I113" s="1460">
        <v>45936</v>
      </c>
      <c r="J113" s="719" t="s">
        <v>1011</v>
      </c>
      <c r="K113" s="687"/>
    </row>
    <row r="114" spans="1:13" s="634" customFormat="1" x14ac:dyDescent="0.2">
      <c r="A114" s="831" t="s">
        <v>8729</v>
      </c>
      <c r="B114" s="832" t="s">
        <v>8467</v>
      </c>
      <c r="C114" s="720" t="s">
        <v>2091</v>
      </c>
      <c r="D114" s="714" t="s">
        <v>1010</v>
      </c>
      <c r="E114" s="715">
        <v>45936</v>
      </c>
      <c r="F114" s="716" t="s">
        <v>1011</v>
      </c>
      <c r="G114" s="717"/>
      <c r="H114" s="718" t="s">
        <v>1010</v>
      </c>
      <c r="I114" s="1460">
        <v>45936</v>
      </c>
      <c r="J114" s="719" t="s">
        <v>1011</v>
      </c>
      <c r="K114" s="687"/>
    </row>
    <row r="115" spans="1:13" s="566" customFormat="1" ht="13.5" thickBot="1" x14ac:dyDescent="0.25">
      <c r="A115" s="833" t="s">
        <v>8730</v>
      </c>
      <c r="B115" s="834" t="s">
        <v>5215</v>
      </c>
      <c r="C115" s="519" t="s">
        <v>2091</v>
      </c>
      <c r="D115" s="701" t="s">
        <v>1010</v>
      </c>
      <c r="E115" s="702">
        <v>45936</v>
      </c>
      <c r="F115" s="703" t="s">
        <v>1011</v>
      </c>
      <c r="G115" s="704"/>
      <c r="H115" s="705" t="s">
        <v>1010</v>
      </c>
      <c r="I115" s="835">
        <v>45936</v>
      </c>
      <c r="J115" s="633" t="s">
        <v>1011</v>
      </c>
      <c r="K115" s="568"/>
    </row>
    <row r="116" spans="1:13" customFormat="1" x14ac:dyDescent="0.2">
      <c r="A116" s="275"/>
      <c r="B116" s="275"/>
      <c r="C116" s="275"/>
      <c r="D116" s="708"/>
      <c r="E116" s="708"/>
      <c r="F116" s="708"/>
      <c r="G116" s="708"/>
      <c r="H116" s="708"/>
      <c r="I116" s="708"/>
      <c r="J116" s="708"/>
      <c r="K116" s="708"/>
    </row>
    <row r="117" spans="1:13" x14ac:dyDescent="0.2">
      <c r="A117" s="387" t="s">
        <v>1122</v>
      </c>
      <c r="D117" s="571"/>
      <c r="E117" s="571"/>
      <c r="F117" s="571"/>
      <c r="G117" s="571"/>
      <c r="H117" s="571"/>
      <c r="I117" s="571"/>
      <c r="J117" s="571"/>
      <c r="K117" s="571"/>
    </row>
    <row r="118" spans="1:13" x14ac:dyDescent="0.2">
      <c r="A118" s="2141" t="s">
        <v>1123</v>
      </c>
      <c r="B118" s="2141"/>
      <c r="C118" s="2141"/>
      <c r="D118" s="2141"/>
      <c r="E118" s="2141"/>
      <c r="F118" s="2141"/>
      <c r="G118" s="2141"/>
      <c r="H118" s="2141"/>
      <c r="I118" s="2141"/>
      <c r="J118" s="2141"/>
      <c r="K118" s="2141"/>
      <c r="L118" s="2141"/>
      <c r="M118" s="2141"/>
    </row>
    <row r="119" spans="1:13" x14ac:dyDescent="0.2">
      <c r="D119" s="384"/>
      <c r="E119" s="384"/>
      <c r="F119" s="575"/>
      <c r="G119" s="385"/>
      <c r="H119" s="384"/>
      <c r="I119" s="384"/>
      <c r="J119" s="575"/>
      <c r="K119" s="575"/>
    </row>
    <row r="120" spans="1:13" x14ac:dyDescent="0.2">
      <c r="D120" s="384"/>
      <c r="E120" s="384"/>
      <c r="F120" s="575"/>
      <c r="G120" s="385"/>
      <c r="H120" s="384"/>
      <c r="I120" s="384"/>
      <c r="J120" s="575"/>
      <c r="K120" s="575"/>
    </row>
    <row r="121" spans="1:13" x14ac:dyDescent="0.2">
      <c r="D121" s="384"/>
      <c r="E121" s="384"/>
      <c r="F121" s="575"/>
      <c r="G121" s="385"/>
      <c r="H121" s="384"/>
      <c r="I121" s="384"/>
      <c r="J121" s="575"/>
      <c r="K121" s="575"/>
    </row>
    <row r="122" spans="1:13" x14ac:dyDescent="0.2">
      <c r="D122" s="384"/>
      <c r="E122" s="384"/>
      <c r="F122" s="575"/>
      <c r="G122" s="385"/>
      <c r="H122" s="384"/>
      <c r="I122" s="384"/>
      <c r="J122" s="575"/>
      <c r="K122" s="575"/>
    </row>
    <row r="123" spans="1:13" x14ac:dyDescent="0.2">
      <c r="D123" s="384"/>
      <c r="E123" s="384"/>
      <c r="F123" s="575"/>
      <c r="G123" s="385"/>
      <c r="H123" s="384"/>
      <c r="I123" s="384"/>
      <c r="J123" s="575"/>
      <c r="K123" s="575"/>
    </row>
    <row r="124" spans="1:13" x14ac:dyDescent="0.2">
      <c r="D124" s="384"/>
      <c r="E124" s="384"/>
      <c r="F124" s="575"/>
      <c r="G124" s="385"/>
      <c r="H124" s="384"/>
      <c r="I124" s="384"/>
      <c r="J124" s="575"/>
      <c r="K124" s="575"/>
    </row>
    <row r="125" spans="1:13" x14ac:dyDescent="0.2">
      <c r="D125" s="384"/>
      <c r="E125" s="384"/>
      <c r="F125" s="575"/>
      <c r="G125" s="385"/>
      <c r="H125" s="384"/>
      <c r="I125" s="384"/>
      <c r="J125" s="575"/>
      <c r="K125" s="575"/>
    </row>
    <row r="126" spans="1:13" x14ac:dyDescent="0.2">
      <c r="D126" s="384"/>
      <c r="E126" s="384"/>
      <c r="F126" s="575"/>
      <c r="G126" s="385"/>
      <c r="H126" s="384"/>
      <c r="I126" s="384"/>
      <c r="J126" s="575"/>
      <c r="K126" s="575"/>
    </row>
    <row r="127" spans="1:13" x14ac:dyDescent="0.2">
      <c r="D127" s="384"/>
      <c r="E127" s="384"/>
      <c r="F127" s="575"/>
      <c r="G127" s="385"/>
      <c r="H127" s="384"/>
      <c r="I127" s="384"/>
      <c r="J127" s="575"/>
      <c r="K127" s="575"/>
    </row>
    <row r="128" spans="1:13" x14ac:dyDescent="0.2">
      <c r="D128" s="384"/>
      <c r="E128" s="384"/>
      <c r="F128" s="575"/>
      <c r="G128" s="385"/>
      <c r="H128" s="384"/>
      <c r="I128" s="384"/>
      <c r="J128" s="575"/>
      <c r="K128" s="575"/>
    </row>
    <row r="129" spans="4:11" x14ac:dyDescent="0.2">
      <c r="D129" s="384"/>
      <c r="E129" s="384"/>
      <c r="F129" s="575"/>
      <c r="G129" s="385"/>
      <c r="H129" s="384"/>
      <c r="I129" s="384"/>
      <c r="J129" s="575"/>
      <c r="K129" s="575"/>
    </row>
    <row r="130" spans="4:11" x14ac:dyDescent="0.2">
      <c r="D130" s="384"/>
      <c r="E130" s="384"/>
      <c r="F130" s="575"/>
      <c r="G130" s="385"/>
      <c r="H130" s="384"/>
      <c r="I130" s="384"/>
      <c r="J130" s="575"/>
      <c r="K130" s="575"/>
    </row>
    <row r="131" spans="4:11" x14ac:dyDescent="0.2">
      <c r="D131" s="384"/>
      <c r="E131" s="384"/>
      <c r="F131" s="575"/>
      <c r="G131" s="385"/>
      <c r="H131" s="384"/>
      <c r="I131" s="384"/>
      <c r="J131" s="575"/>
      <c r="K131" s="575"/>
    </row>
    <row r="132" spans="4:11" x14ac:dyDescent="0.2">
      <c r="D132" s="384"/>
      <c r="E132" s="384"/>
      <c r="F132" s="575"/>
      <c r="G132" s="385"/>
      <c r="H132" s="384"/>
      <c r="I132" s="384"/>
      <c r="J132" s="575"/>
      <c r="K132" s="575"/>
    </row>
    <row r="133" spans="4:11" x14ac:dyDescent="0.2">
      <c r="D133" s="384"/>
      <c r="E133" s="384"/>
      <c r="F133" s="575"/>
      <c r="G133" s="385"/>
      <c r="H133" s="384"/>
      <c r="I133" s="384"/>
      <c r="J133" s="575"/>
      <c r="K133" s="575"/>
    </row>
    <row r="134" spans="4:11" x14ac:dyDescent="0.2">
      <c r="D134" s="384"/>
      <c r="E134" s="384"/>
      <c r="F134" s="575"/>
      <c r="G134" s="385"/>
      <c r="H134" s="384"/>
      <c r="I134" s="384"/>
      <c r="J134" s="575"/>
      <c r="K134" s="575"/>
    </row>
    <row r="135" spans="4:11" x14ac:dyDescent="0.2">
      <c r="D135" s="384"/>
      <c r="E135" s="384"/>
      <c r="F135" s="575"/>
      <c r="G135" s="385"/>
      <c r="H135" s="384"/>
      <c r="I135" s="384"/>
      <c r="J135" s="575"/>
      <c r="K135" s="575"/>
    </row>
    <row r="136" spans="4:11" x14ac:dyDescent="0.2">
      <c r="D136" s="384"/>
      <c r="E136" s="384"/>
      <c r="F136" s="575"/>
      <c r="G136" s="385"/>
      <c r="H136" s="384"/>
      <c r="I136" s="384"/>
      <c r="J136" s="575"/>
      <c r="K136" s="575"/>
    </row>
    <row r="137" spans="4:11" x14ac:dyDescent="0.2">
      <c r="D137" s="384"/>
      <c r="E137" s="384"/>
      <c r="F137" s="575"/>
      <c r="G137" s="385"/>
      <c r="H137" s="384"/>
      <c r="I137" s="384"/>
      <c r="J137" s="575"/>
      <c r="K137" s="575"/>
    </row>
    <row r="138" spans="4:11" x14ac:dyDescent="0.2">
      <c r="D138" s="384"/>
      <c r="E138" s="384"/>
      <c r="F138" s="575"/>
      <c r="G138" s="385"/>
      <c r="H138" s="384"/>
      <c r="I138" s="384"/>
      <c r="J138" s="575"/>
      <c r="K138" s="575"/>
    </row>
    <row r="139" spans="4:11" x14ac:dyDescent="0.2">
      <c r="D139" s="384"/>
      <c r="E139" s="384"/>
      <c r="F139" s="575"/>
      <c r="G139" s="385"/>
      <c r="H139" s="384"/>
      <c r="I139" s="384"/>
      <c r="J139" s="575"/>
      <c r="K139" s="575"/>
    </row>
    <row r="140" spans="4:11" x14ac:dyDescent="0.2">
      <c r="D140" s="384"/>
      <c r="E140" s="384"/>
      <c r="F140" s="575"/>
      <c r="G140" s="385"/>
      <c r="H140" s="384"/>
      <c r="I140" s="384"/>
      <c r="J140" s="575"/>
      <c r="K140" s="575"/>
    </row>
    <row r="141" spans="4:11" x14ac:dyDescent="0.2">
      <c r="D141" s="384"/>
      <c r="E141" s="384"/>
      <c r="F141" s="575"/>
      <c r="G141" s="385"/>
      <c r="H141" s="384"/>
      <c r="I141" s="384"/>
      <c r="J141" s="575"/>
      <c r="K141" s="575"/>
    </row>
    <row r="142" spans="4:11" x14ac:dyDescent="0.2">
      <c r="D142" s="384"/>
      <c r="E142" s="384"/>
      <c r="F142" s="575"/>
      <c r="G142" s="385"/>
      <c r="H142" s="384"/>
      <c r="I142" s="384"/>
      <c r="J142" s="575"/>
      <c r="K142" s="575"/>
    </row>
    <row r="143" spans="4:11" x14ac:dyDescent="0.2">
      <c r="D143" s="384"/>
      <c r="E143" s="384"/>
      <c r="F143" s="575"/>
      <c r="G143" s="385"/>
      <c r="H143" s="384"/>
      <c r="I143" s="384"/>
      <c r="J143" s="575"/>
      <c r="K143" s="575"/>
    </row>
    <row r="144" spans="4:11" x14ac:dyDescent="0.2">
      <c r="D144" s="384"/>
      <c r="E144" s="384"/>
      <c r="F144" s="575"/>
      <c r="G144" s="385"/>
      <c r="H144" s="384"/>
      <c r="I144" s="384"/>
      <c r="J144" s="575"/>
      <c r="K144" s="575"/>
    </row>
    <row r="145" spans="4:11" x14ac:dyDescent="0.2">
      <c r="D145" s="384"/>
      <c r="E145" s="384"/>
      <c r="F145" s="575"/>
      <c r="G145" s="385"/>
      <c r="H145" s="384"/>
      <c r="I145" s="384"/>
      <c r="J145" s="575"/>
      <c r="K145" s="575"/>
    </row>
    <row r="146" spans="4:11" x14ac:dyDescent="0.2">
      <c r="D146" s="384"/>
      <c r="E146" s="384"/>
      <c r="F146" s="575"/>
      <c r="G146" s="385"/>
      <c r="H146" s="384"/>
      <c r="I146" s="384"/>
      <c r="J146" s="575"/>
      <c r="K146" s="575"/>
    </row>
    <row r="147" spans="4:11" x14ac:dyDescent="0.2">
      <c r="D147" s="384"/>
      <c r="E147" s="384"/>
      <c r="F147" s="575"/>
      <c r="G147" s="385"/>
      <c r="H147" s="384"/>
      <c r="I147" s="384"/>
      <c r="J147" s="575"/>
      <c r="K147" s="575"/>
    </row>
    <row r="148" spans="4:11" x14ac:dyDescent="0.2">
      <c r="D148" s="384"/>
      <c r="E148" s="384"/>
      <c r="F148" s="575"/>
      <c r="G148" s="385"/>
      <c r="H148" s="384"/>
      <c r="I148" s="384"/>
      <c r="J148" s="575"/>
      <c r="K148" s="575"/>
    </row>
    <row r="149" spans="4:11" x14ac:dyDescent="0.2">
      <c r="D149" s="384"/>
      <c r="E149" s="384"/>
      <c r="F149" s="575"/>
      <c r="G149" s="385"/>
      <c r="H149" s="384"/>
      <c r="I149" s="384"/>
      <c r="J149" s="575"/>
      <c r="K149" s="575"/>
    </row>
    <row r="150" spans="4:11" x14ac:dyDescent="0.2">
      <c r="D150" s="384"/>
      <c r="E150" s="384"/>
      <c r="F150" s="575"/>
      <c r="G150" s="385"/>
      <c r="H150" s="384"/>
      <c r="I150" s="384"/>
      <c r="J150" s="575"/>
      <c r="K150" s="575"/>
    </row>
    <row r="151" spans="4:11" x14ac:dyDescent="0.2">
      <c r="D151" s="384"/>
      <c r="E151" s="384"/>
      <c r="F151" s="575"/>
      <c r="G151" s="385"/>
      <c r="H151" s="384"/>
      <c r="I151" s="384"/>
      <c r="J151" s="575"/>
      <c r="K151" s="575"/>
    </row>
    <row r="152" spans="4:11" x14ac:dyDescent="0.2">
      <c r="D152" s="384"/>
      <c r="E152" s="384"/>
      <c r="F152" s="575"/>
      <c r="G152" s="385"/>
      <c r="H152" s="384"/>
      <c r="I152" s="384"/>
      <c r="J152" s="575"/>
      <c r="K152" s="575"/>
    </row>
    <row r="153" spans="4:11" x14ac:dyDescent="0.2">
      <c r="D153" s="384"/>
      <c r="E153" s="384"/>
      <c r="F153" s="575"/>
      <c r="G153" s="385"/>
      <c r="H153" s="384"/>
      <c r="I153" s="384"/>
      <c r="J153" s="575"/>
      <c r="K153" s="575"/>
    </row>
    <row r="154" spans="4:11" x14ac:dyDescent="0.2">
      <c r="D154" s="384"/>
      <c r="E154" s="384"/>
      <c r="F154" s="575"/>
      <c r="G154" s="385"/>
      <c r="H154" s="384"/>
      <c r="I154" s="384"/>
      <c r="J154" s="575"/>
      <c r="K154" s="575"/>
    </row>
    <row r="155" spans="4:11" x14ac:dyDescent="0.2">
      <c r="D155" s="384"/>
      <c r="E155" s="384"/>
      <c r="F155" s="575"/>
      <c r="G155" s="385"/>
      <c r="H155" s="384"/>
      <c r="I155" s="384"/>
      <c r="J155" s="575"/>
      <c r="K155" s="575"/>
    </row>
    <row r="156" spans="4:11" x14ac:dyDescent="0.2">
      <c r="D156" s="384"/>
      <c r="E156" s="384"/>
      <c r="F156" s="575"/>
      <c r="G156" s="385"/>
      <c r="H156" s="384"/>
      <c r="I156" s="384"/>
      <c r="J156" s="575"/>
      <c r="K156" s="575"/>
    </row>
    <row r="157" spans="4:11" x14ac:dyDescent="0.2">
      <c r="D157" s="384"/>
      <c r="E157" s="384"/>
      <c r="F157" s="575"/>
      <c r="G157" s="385"/>
      <c r="H157" s="384"/>
      <c r="I157" s="384"/>
      <c r="J157" s="575"/>
      <c r="K157" s="575"/>
    </row>
    <row r="158" spans="4:11" x14ac:dyDescent="0.2">
      <c r="D158" s="384"/>
      <c r="E158" s="384"/>
      <c r="F158" s="575"/>
      <c r="G158" s="385"/>
      <c r="H158" s="384"/>
      <c r="I158" s="384"/>
      <c r="J158" s="575"/>
      <c r="K158" s="575"/>
    </row>
    <row r="159" spans="4:11" x14ac:dyDescent="0.2">
      <c r="D159" s="384"/>
      <c r="E159" s="384"/>
      <c r="F159" s="575"/>
      <c r="G159" s="385"/>
      <c r="H159" s="384"/>
      <c r="I159" s="384"/>
      <c r="J159" s="575"/>
      <c r="K159" s="575"/>
    </row>
    <row r="160" spans="4:11" x14ac:dyDescent="0.2">
      <c r="D160" s="384"/>
      <c r="E160" s="384"/>
      <c r="F160" s="575"/>
      <c r="G160" s="385"/>
      <c r="H160" s="384"/>
      <c r="I160" s="384"/>
      <c r="J160" s="575"/>
      <c r="K160" s="575"/>
    </row>
    <row r="161" spans="4:11" x14ac:dyDescent="0.2">
      <c r="D161" s="384"/>
      <c r="E161" s="384"/>
      <c r="F161" s="575"/>
      <c r="G161" s="385"/>
      <c r="H161" s="384"/>
      <c r="I161" s="384"/>
      <c r="J161" s="575"/>
      <c r="K161" s="575"/>
    </row>
    <row r="162" spans="4:11" x14ac:dyDescent="0.2">
      <c r="D162" s="384"/>
      <c r="E162" s="384"/>
      <c r="F162" s="575"/>
      <c r="G162" s="385"/>
      <c r="H162" s="384"/>
      <c r="I162" s="384"/>
      <c r="J162" s="575"/>
      <c r="K162" s="575"/>
    </row>
    <row r="163" spans="4:11" x14ac:dyDescent="0.2">
      <c r="D163" s="384"/>
      <c r="E163" s="384"/>
      <c r="F163" s="575"/>
      <c r="G163" s="385"/>
      <c r="H163" s="384"/>
      <c r="I163" s="384"/>
      <c r="J163" s="575"/>
      <c r="K163" s="575"/>
    </row>
  </sheetData>
  <mergeCells count="7">
    <mergeCell ref="A118:M118"/>
    <mergeCell ref="A4:C4"/>
    <mergeCell ref="D4:G4"/>
    <mergeCell ref="H4:K4"/>
    <mergeCell ref="A1:C1"/>
    <mergeCell ref="D1:G1"/>
    <mergeCell ref="A2:C2"/>
  </mergeCells>
  <hyperlinks>
    <hyperlink ref="A4" display="Back to Top Sheet" xr:uid="{00000000-0004-0000-4200-000000000000}"/>
    <hyperlink ref="A4:C4" location="Top!A1" display="Back to Top Sheet" xr:uid="{A38D84AC-DFEB-4A2A-8A44-9B37F6A0EFAE}"/>
  </hyperlinks>
  <pageMargins left="0.28000000000000003" right="0.16" top="0.52" bottom="0.56000000000000005" header="0.35" footer="0.39"/>
  <pageSetup paperSize="9" scale="51" fitToHeight="0" orientation="landscape" r:id="rId1"/>
  <headerFooter alignWithMargins="0">
    <oddHeader>&amp;CBluetooth Test Case Reference List</oddHeader>
    <oddFooter>&amp;L&amp;F&amp;C&amp;A&amp;R&amp;P of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147E1-3BFA-42CF-921C-999B0A226578}">
  <sheetPr>
    <tabColor rgb="FFB1A0C7"/>
    <pageSetUpPr fitToPage="1"/>
  </sheetPr>
  <dimension ref="A1:M223"/>
  <sheetViews>
    <sheetView zoomScaleNormal="100" workbookViewId="0">
      <selection sqref="A1:B1"/>
    </sheetView>
  </sheetViews>
  <sheetFormatPr defaultColWidth="11.42578125" defaultRowHeight="12.75" x14ac:dyDescent="0.2"/>
  <cols>
    <col min="1" max="1" width="33.42578125" style="16" customWidth="1"/>
    <col min="2" max="2" width="59" style="16" customWidth="1"/>
    <col min="3" max="3" width="15.140625" style="16" customWidth="1"/>
    <col min="4" max="4" width="16.5703125" style="7" customWidth="1"/>
    <col min="5" max="5" width="18.28515625" style="7" customWidth="1"/>
    <col min="6" max="6" width="17.85546875" style="9" customWidth="1"/>
    <col min="7" max="7" width="25.85546875" style="8" customWidth="1"/>
    <col min="8" max="8" width="16.5703125" style="7" customWidth="1"/>
    <col min="9" max="9" width="19.5703125" style="7" customWidth="1"/>
    <col min="10" max="10" width="21.5703125" style="9" customWidth="1"/>
    <col min="11" max="11" width="28.5703125" style="9" customWidth="1"/>
    <col min="12"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Top!B99&amp;", "&amp;Top!C100</f>
        <v>Running Speed and Cadence Profile 1.0, 1.0.1</v>
      </c>
      <c r="B2" s="2119"/>
      <c r="C2" s="1921"/>
      <c r="D2" s="979" t="s">
        <v>986</v>
      </c>
      <c r="E2" s="980" t="str">
        <f>Top!E99</f>
        <v>RSCP.TS.p10</v>
      </c>
      <c r="F2" s="980"/>
      <c r="G2" s="981"/>
      <c r="H2" s="979" t="s">
        <v>11</v>
      </c>
      <c r="I2" s="981" t="str">
        <f>Top!G99</f>
        <v>RSCP.TS.p10</v>
      </c>
      <c r="J2" s="979" t="s">
        <v>987</v>
      </c>
      <c r="K2" s="1576">
        <v>45965</v>
      </c>
      <c r="M2" s="25"/>
    </row>
    <row r="3" spans="1:13" ht="18" customHeight="1" thickBot="1" x14ac:dyDescent="0.25">
      <c r="A3" s="55" t="s">
        <v>988</v>
      </c>
      <c r="B3" s="55">
        <f>rel_date</f>
        <v>46070</v>
      </c>
      <c r="D3" s="979" t="s">
        <v>989</v>
      </c>
      <c r="E3" s="980" t="str">
        <f>Top!F99</f>
        <v>RSCP.ICS.p8</v>
      </c>
      <c r="F3" s="980"/>
      <c r="G3" s="981"/>
      <c r="H3" s="982" t="s">
        <v>12</v>
      </c>
      <c r="I3" s="983" t="str">
        <f>Top!H99</f>
        <v>RSCP.ICS.p9</v>
      </c>
      <c r="J3" s="982" t="s">
        <v>987</v>
      </c>
      <c r="K3" s="1622">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02" t="s">
        <v>995</v>
      </c>
      <c r="D5" s="33" t="s">
        <v>996</v>
      </c>
      <c r="E5" s="33" t="s">
        <v>997</v>
      </c>
      <c r="F5" s="1317" t="s">
        <v>998</v>
      </c>
      <c r="G5" s="45" t="s">
        <v>999</v>
      </c>
      <c r="H5" s="46" t="s">
        <v>996</v>
      </c>
      <c r="I5" s="33" t="s">
        <v>997</v>
      </c>
      <c r="J5" s="1317" t="s">
        <v>998</v>
      </c>
      <c r="K5" s="45" t="s">
        <v>3545</v>
      </c>
    </row>
    <row r="6" spans="1:13" s="10" customFormat="1" x14ac:dyDescent="0.2">
      <c r="A6" s="398" t="s">
        <v>1001</v>
      </c>
      <c r="B6" s="308" t="s">
        <v>1002</v>
      </c>
      <c r="C6" s="411" t="s">
        <v>1124</v>
      </c>
      <c r="D6" s="497"/>
      <c r="E6" s="548">
        <v>46055</v>
      </c>
      <c r="F6" s="507"/>
      <c r="G6" s="508" t="s">
        <v>8731</v>
      </c>
      <c r="H6" s="213"/>
      <c r="I6" s="475">
        <v>46055</v>
      </c>
      <c r="J6" s="422"/>
      <c r="K6" s="181"/>
    </row>
    <row r="7" spans="1:13" s="10" customFormat="1" x14ac:dyDescent="0.2">
      <c r="A7" s="403" t="s">
        <v>12</v>
      </c>
      <c r="B7" s="311" t="s">
        <v>1004</v>
      </c>
      <c r="C7" s="1647" t="s">
        <v>1005</v>
      </c>
      <c r="D7" s="58"/>
      <c r="E7" s="549">
        <v>46055</v>
      </c>
      <c r="F7" s="100"/>
      <c r="G7" s="101" t="s">
        <v>8732</v>
      </c>
      <c r="H7" s="208"/>
      <c r="I7" s="461">
        <f>$B$3+90</f>
        <v>46160</v>
      </c>
      <c r="J7" s="204"/>
      <c r="K7" s="206" t="s">
        <v>1126</v>
      </c>
    </row>
    <row r="8" spans="1:13" s="10" customFormat="1" x14ac:dyDescent="0.2">
      <c r="A8" s="973" t="s">
        <v>8733</v>
      </c>
      <c r="B8" s="522" t="s">
        <v>8734</v>
      </c>
      <c r="C8" s="417" t="s">
        <v>2011</v>
      </c>
      <c r="D8" s="58" t="s">
        <v>1010</v>
      </c>
      <c r="E8" s="549">
        <v>46055</v>
      </c>
      <c r="F8" s="104" t="s">
        <v>1011</v>
      </c>
      <c r="G8" s="73"/>
      <c r="H8" s="208" t="s">
        <v>1010</v>
      </c>
      <c r="I8" s="475">
        <v>46055</v>
      </c>
      <c r="J8" s="31" t="s">
        <v>1011</v>
      </c>
      <c r="K8" s="37"/>
    </row>
    <row r="9" spans="1:13" s="10" customFormat="1" x14ac:dyDescent="0.2">
      <c r="A9" s="973" t="s">
        <v>8735</v>
      </c>
      <c r="B9" s="522" t="s">
        <v>8736</v>
      </c>
      <c r="C9" s="417" t="s">
        <v>4263</v>
      </c>
      <c r="D9" s="58" t="s">
        <v>1010</v>
      </c>
      <c r="E9" s="549">
        <v>46055</v>
      </c>
      <c r="F9" s="104" t="s">
        <v>1011</v>
      </c>
      <c r="G9" s="73"/>
      <c r="H9" s="208" t="s">
        <v>1010</v>
      </c>
      <c r="I9" s="475">
        <v>46055</v>
      </c>
      <c r="J9" s="31" t="s">
        <v>1011</v>
      </c>
      <c r="K9" s="37"/>
    </row>
    <row r="10" spans="1:13" s="10" customFormat="1" x14ac:dyDescent="0.2">
      <c r="A10" s="973" t="s">
        <v>8737</v>
      </c>
      <c r="B10" s="522" t="s">
        <v>2966</v>
      </c>
      <c r="C10" s="417" t="s">
        <v>2011</v>
      </c>
      <c r="D10" s="58" t="s">
        <v>1010</v>
      </c>
      <c r="E10" s="549">
        <v>46055</v>
      </c>
      <c r="F10" s="104" t="s">
        <v>1011</v>
      </c>
      <c r="G10" s="73"/>
      <c r="H10" s="208" t="s">
        <v>1010</v>
      </c>
      <c r="I10" s="475">
        <v>46055</v>
      </c>
      <c r="J10" s="31" t="s">
        <v>1011</v>
      </c>
      <c r="K10" s="37"/>
    </row>
    <row r="11" spans="1:13" s="10" customFormat="1" x14ac:dyDescent="0.2">
      <c r="A11" s="973" t="s">
        <v>8738</v>
      </c>
      <c r="B11" s="522" t="s">
        <v>3242</v>
      </c>
      <c r="C11" s="417" t="s">
        <v>2011</v>
      </c>
      <c r="D11" s="58" t="s">
        <v>1010</v>
      </c>
      <c r="E11" s="549">
        <v>46055</v>
      </c>
      <c r="F11" s="104" t="s">
        <v>1011</v>
      </c>
      <c r="G11" s="73"/>
      <c r="H11" s="208" t="s">
        <v>1010</v>
      </c>
      <c r="I11" s="475">
        <v>46055</v>
      </c>
      <c r="J11" s="31" t="s">
        <v>1011</v>
      </c>
      <c r="K11" s="37"/>
    </row>
    <row r="12" spans="1:13" s="10" customFormat="1" x14ac:dyDescent="0.2">
      <c r="A12" s="973" t="s">
        <v>8739</v>
      </c>
      <c r="B12" s="522" t="s">
        <v>8736</v>
      </c>
      <c r="C12" s="417" t="s">
        <v>4263</v>
      </c>
      <c r="D12" s="58" t="s">
        <v>1010</v>
      </c>
      <c r="E12" s="1337">
        <v>46055</v>
      </c>
      <c r="F12" s="57" t="s">
        <v>1011</v>
      </c>
      <c r="G12" s="64"/>
      <c r="H12" s="208" t="s">
        <v>1010</v>
      </c>
      <c r="I12" s="475">
        <v>46055</v>
      </c>
      <c r="J12" s="31" t="s">
        <v>1011</v>
      </c>
      <c r="K12" s="37"/>
    </row>
    <row r="13" spans="1:13" s="10" customFormat="1" x14ac:dyDescent="0.2">
      <c r="A13" s="973" t="s">
        <v>8740</v>
      </c>
      <c r="B13" s="522" t="s">
        <v>8741</v>
      </c>
      <c r="C13" s="417" t="s">
        <v>2011</v>
      </c>
      <c r="D13" s="58" t="s">
        <v>1010</v>
      </c>
      <c r="E13" s="1337">
        <v>46055</v>
      </c>
      <c r="F13" s="57" t="s">
        <v>1011</v>
      </c>
      <c r="G13" s="64"/>
      <c r="H13" s="208" t="s">
        <v>1010</v>
      </c>
      <c r="I13" s="475">
        <v>46055</v>
      </c>
      <c r="J13" s="31" t="s">
        <v>1011</v>
      </c>
      <c r="K13" s="37"/>
    </row>
    <row r="14" spans="1:13" s="10" customFormat="1" x14ac:dyDescent="0.2">
      <c r="A14" s="973" t="s">
        <v>8742</v>
      </c>
      <c r="B14" s="522" t="s">
        <v>2627</v>
      </c>
      <c r="C14" s="417" t="s">
        <v>2011</v>
      </c>
      <c r="D14" s="58" t="s">
        <v>1010</v>
      </c>
      <c r="E14" s="1337">
        <v>46055</v>
      </c>
      <c r="F14" s="57" t="s">
        <v>1011</v>
      </c>
      <c r="G14" s="64"/>
      <c r="H14" s="208" t="s">
        <v>1010</v>
      </c>
      <c r="I14" s="475">
        <v>46055</v>
      </c>
      <c r="J14" s="31" t="s">
        <v>1011</v>
      </c>
      <c r="K14" s="37"/>
    </row>
    <row r="15" spans="1:13" s="10" customFormat="1" x14ac:dyDescent="0.2">
      <c r="A15" s="1069" t="s">
        <v>8743</v>
      </c>
      <c r="B15" s="1205" t="s">
        <v>1224</v>
      </c>
      <c r="C15" s="417" t="s">
        <v>2011</v>
      </c>
      <c r="D15" s="1338"/>
      <c r="E15" s="1337"/>
      <c r="F15" s="57"/>
      <c r="G15" s="64"/>
      <c r="H15" s="1195"/>
      <c r="I15" s="1194"/>
      <c r="J15" s="31"/>
      <c r="K15" s="37"/>
    </row>
    <row r="16" spans="1:13" s="10" customFormat="1" x14ac:dyDescent="0.2">
      <c r="A16" s="1069" t="s">
        <v>8744</v>
      </c>
      <c r="B16" s="1205" t="s">
        <v>2708</v>
      </c>
      <c r="C16" s="417"/>
      <c r="D16" s="1338" t="s">
        <v>1010</v>
      </c>
      <c r="E16" s="1337">
        <v>46055</v>
      </c>
      <c r="F16" s="57" t="s">
        <v>1011</v>
      </c>
      <c r="G16" s="64"/>
      <c r="H16" s="1195" t="s">
        <v>1010</v>
      </c>
      <c r="I16" s="475">
        <v>46055</v>
      </c>
      <c r="J16" s="31" t="s">
        <v>1011</v>
      </c>
      <c r="K16" s="37"/>
    </row>
    <row r="17" spans="1:11" s="10" customFormat="1" x14ac:dyDescent="0.2">
      <c r="A17" s="1069" t="s">
        <v>8745</v>
      </c>
      <c r="B17" s="1205" t="s">
        <v>2710</v>
      </c>
      <c r="C17" s="417"/>
      <c r="D17" s="1338" t="s">
        <v>1010</v>
      </c>
      <c r="E17" s="1337">
        <v>46055</v>
      </c>
      <c r="F17" s="57" t="s">
        <v>1011</v>
      </c>
      <c r="G17" s="64"/>
      <c r="H17" s="1195" t="s">
        <v>1010</v>
      </c>
      <c r="I17" s="475">
        <v>46055</v>
      </c>
      <c r="J17" s="31" t="s">
        <v>1011</v>
      </c>
      <c r="K17" s="37"/>
    </row>
    <row r="18" spans="1:11" s="10" customFormat="1" x14ac:dyDescent="0.2">
      <c r="A18" s="973" t="s">
        <v>8746</v>
      </c>
      <c r="B18" s="1205" t="s">
        <v>8747</v>
      </c>
      <c r="C18" s="417" t="s">
        <v>4263</v>
      </c>
      <c r="D18" s="1338" t="s">
        <v>1010</v>
      </c>
      <c r="E18" s="1337">
        <v>46055</v>
      </c>
      <c r="F18" s="57" t="s">
        <v>1011</v>
      </c>
      <c r="G18" s="64"/>
      <c r="H18" s="208" t="s">
        <v>1010</v>
      </c>
      <c r="I18" s="475">
        <v>46055</v>
      </c>
      <c r="J18" s="31" t="s">
        <v>1011</v>
      </c>
      <c r="K18" s="37"/>
    </row>
    <row r="19" spans="1:11" s="10" customFormat="1" ht="25.5" x14ac:dyDescent="0.2">
      <c r="A19" s="973" t="s">
        <v>8748</v>
      </c>
      <c r="B19" s="1205" t="s">
        <v>8749</v>
      </c>
      <c r="C19" s="417" t="s">
        <v>4263</v>
      </c>
      <c r="D19" s="1338" t="s">
        <v>1010</v>
      </c>
      <c r="E19" s="1337">
        <v>46055</v>
      </c>
      <c r="F19" s="57" t="s">
        <v>1011</v>
      </c>
      <c r="G19" s="64"/>
      <c r="H19" s="208" t="s">
        <v>1010</v>
      </c>
      <c r="I19" s="475">
        <v>46055</v>
      </c>
      <c r="J19" s="31" t="s">
        <v>1011</v>
      </c>
      <c r="K19" s="37"/>
    </row>
    <row r="20" spans="1:11" s="10" customFormat="1" x14ac:dyDescent="0.2">
      <c r="A20" s="1069" t="s">
        <v>8750</v>
      </c>
      <c r="B20" s="1205" t="s">
        <v>8751</v>
      </c>
      <c r="C20" s="417"/>
      <c r="D20" s="66" t="s">
        <v>1010</v>
      </c>
      <c r="E20" s="549">
        <v>46055</v>
      </c>
      <c r="F20" s="104" t="s">
        <v>1011</v>
      </c>
      <c r="G20" s="73"/>
      <c r="H20" s="1195" t="s">
        <v>1010</v>
      </c>
      <c r="I20" s="475">
        <v>46055</v>
      </c>
      <c r="J20" s="31" t="s">
        <v>1011</v>
      </c>
      <c r="K20" s="37"/>
    </row>
    <row r="21" spans="1:11" s="10" customFormat="1" ht="25.5" x14ac:dyDescent="0.2">
      <c r="A21" s="1069" t="s">
        <v>8752</v>
      </c>
      <c r="B21" s="1205" t="s">
        <v>8753</v>
      </c>
      <c r="C21" s="417"/>
      <c r="D21" s="66" t="s">
        <v>1010</v>
      </c>
      <c r="E21" s="549">
        <v>46055</v>
      </c>
      <c r="F21" s="104" t="s">
        <v>1011</v>
      </c>
      <c r="G21" s="73"/>
      <c r="H21" s="1195" t="s">
        <v>1010</v>
      </c>
      <c r="I21" s="475">
        <v>46055</v>
      </c>
      <c r="J21" s="31" t="s">
        <v>1011</v>
      </c>
      <c r="K21" s="37"/>
    </row>
    <row r="22" spans="1:11" s="10" customFormat="1" x14ac:dyDescent="0.2">
      <c r="A22" s="1069" t="s">
        <v>8754</v>
      </c>
      <c r="B22" s="1205" t="s">
        <v>8755</v>
      </c>
      <c r="C22" s="417"/>
      <c r="D22" s="66" t="s">
        <v>1010</v>
      </c>
      <c r="E22" s="549">
        <v>46055</v>
      </c>
      <c r="F22" s="104" t="s">
        <v>1011</v>
      </c>
      <c r="G22" s="73"/>
      <c r="H22" s="1195" t="s">
        <v>1010</v>
      </c>
      <c r="I22" s="475">
        <v>46055</v>
      </c>
      <c r="J22" s="31" t="s">
        <v>1011</v>
      </c>
      <c r="K22" s="37"/>
    </row>
    <row r="23" spans="1:11" s="10" customFormat="1" x14ac:dyDescent="0.2">
      <c r="A23" s="1069" t="s">
        <v>8756</v>
      </c>
      <c r="B23" s="1205" t="s">
        <v>2989</v>
      </c>
      <c r="C23" s="417"/>
      <c r="D23" s="66" t="s">
        <v>1010</v>
      </c>
      <c r="E23" s="549">
        <v>46055</v>
      </c>
      <c r="F23" s="104" t="s">
        <v>1011</v>
      </c>
      <c r="G23" s="73"/>
      <c r="H23" s="1195" t="s">
        <v>1010</v>
      </c>
      <c r="I23" s="475">
        <v>46055</v>
      </c>
      <c r="J23" s="31" t="s">
        <v>1011</v>
      </c>
      <c r="K23" s="37"/>
    </row>
    <row r="24" spans="1:11" s="10" customFormat="1" x14ac:dyDescent="0.2">
      <c r="A24" s="1069" t="s">
        <v>8757</v>
      </c>
      <c r="B24" s="1205" t="s">
        <v>8758</v>
      </c>
      <c r="C24" s="417"/>
      <c r="D24" s="66" t="s">
        <v>1010</v>
      </c>
      <c r="E24" s="549">
        <v>46055</v>
      </c>
      <c r="F24" s="104" t="s">
        <v>1011</v>
      </c>
      <c r="G24" s="73"/>
      <c r="H24" s="1195" t="s">
        <v>1010</v>
      </c>
      <c r="I24" s="475">
        <v>46055</v>
      </c>
      <c r="J24" s="31" t="s">
        <v>1011</v>
      </c>
      <c r="K24" s="37"/>
    </row>
    <row r="25" spans="1:11" s="10" customFormat="1" x14ac:dyDescent="0.2">
      <c r="A25" s="1069" t="s">
        <v>8759</v>
      </c>
      <c r="B25" s="1205" t="s">
        <v>8760</v>
      </c>
      <c r="C25" s="417"/>
      <c r="D25" s="66" t="s">
        <v>1010</v>
      </c>
      <c r="E25" s="549">
        <v>46055</v>
      </c>
      <c r="F25" s="104" t="s">
        <v>1011</v>
      </c>
      <c r="G25" s="73"/>
      <c r="H25" s="1195" t="s">
        <v>1010</v>
      </c>
      <c r="I25" s="475">
        <v>46055</v>
      </c>
      <c r="J25" s="31" t="s">
        <v>1011</v>
      </c>
      <c r="K25" s="37"/>
    </row>
    <row r="26" spans="1:11" s="10" customFormat="1" x14ac:dyDescent="0.2">
      <c r="A26" s="1069" t="s">
        <v>8761</v>
      </c>
      <c r="B26" s="1205" t="s">
        <v>8762</v>
      </c>
      <c r="C26" s="417"/>
      <c r="D26" s="66" t="s">
        <v>1010</v>
      </c>
      <c r="E26" s="549">
        <v>46055</v>
      </c>
      <c r="F26" s="104" t="s">
        <v>1011</v>
      </c>
      <c r="G26" s="73"/>
      <c r="H26" s="1195" t="s">
        <v>1010</v>
      </c>
      <c r="I26" s="475">
        <v>46055</v>
      </c>
      <c r="J26" s="31" t="s">
        <v>1011</v>
      </c>
      <c r="K26" s="37"/>
    </row>
    <row r="27" spans="1:11" s="10" customFormat="1" x14ac:dyDescent="0.2">
      <c r="A27" s="1069" t="s">
        <v>8763</v>
      </c>
      <c r="B27" s="1205" t="s">
        <v>1224</v>
      </c>
      <c r="C27" s="417" t="s">
        <v>2011</v>
      </c>
      <c r="D27" s="66"/>
      <c r="E27" s="549"/>
      <c r="F27" s="104"/>
      <c r="G27" s="73"/>
      <c r="H27" s="1195"/>
      <c r="I27" s="1194"/>
      <c r="J27" s="31"/>
      <c r="K27" s="37"/>
    </row>
    <row r="28" spans="1:11" s="10" customFormat="1" x14ac:dyDescent="0.2">
      <c r="A28" s="1069" t="s">
        <v>8764</v>
      </c>
      <c r="B28" s="1205" t="s">
        <v>2597</v>
      </c>
      <c r="C28" s="417"/>
      <c r="D28" s="66" t="s">
        <v>1010</v>
      </c>
      <c r="E28" s="549">
        <v>46055</v>
      </c>
      <c r="F28" s="104" t="s">
        <v>1011</v>
      </c>
      <c r="G28" s="73"/>
      <c r="H28" s="1195" t="s">
        <v>1010</v>
      </c>
      <c r="I28" s="475">
        <v>46055</v>
      </c>
      <c r="J28" s="31" t="s">
        <v>1011</v>
      </c>
      <c r="K28" s="37"/>
    </row>
    <row r="29" spans="1:11" s="10" customFormat="1" x14ac:dyDescent="0.2">
      <c r="A29" s="1069" t="s">
        <v>8765</v>
      </c>
      <c r="B29" s="1205" t="s">
        <v>2599</v>
      </c>
      <c r="C29" s="417"/>
      <c r="D29" s="66" t="s">
        <v>1010</v>
      </c>
      <c r="E29" s="549">
        <v>46055</v>
      </c>
      <c r="F29" s="104" t="s">
        <v>1011</v>
      </c>
      <c r="G29" s="73"/>
      <c r="H29" s="1195" t="s">
        <v>1010</v>
      </c>
      <c r="I29" s="475">
        <v>46055</v>
      </c>
      <c r="J29" s="31" t="s">
        <v>1011</v>
      </c>
      <c r="K29" s="37"/>
    </row>
    <row r="30" spans="1:11" s="10" customFormat="1" x14ac:dyDescent="0.2">
      <c r="A30" s="1069" t="s">
        <v>8766</v>
      </c>
      <c r="B30" s="1205" t="s">
        <v>8767</v>
      </c>
      <c r="C30" s="417"/>
      <c r="D30" s="66" t="s">
        <v>1010</v>
      </c>
      <c r="E30" s="549">
        <v>46055</v>
      </c>
      <c r="F30" s="104" t="s">
        <v>1011</v>
      </c>
      <c r="G30" s="73"/>
      <c r="H30" s="1195" t="s">
        <v>1010</v>
      </c>
      <c r="I30" s="475">
        <v>46055</v>
      </c>
      <c r="J30" s="31" t="s">
        <v>1011</v>
      </c>
      <c r="K30" s="37"/>
    </row>
    <row r="31" spans="1:11" s="10" customFormat="1" x14ac:dyDescent="0.2">
      <c r="A31" s="1069" t="s">
        <v>8768</v>
      </c>
      <c r="B31" s="1205" t="s">
        <v>3051</v>
      </c>
      <c r="C31" s="417"/>
      <c r="D31" s="66" t="s">
        <v>1010</v>
      </c>
      <c r="E31" s="549">
        <v>46055</v>
      </c>
      <c r="F31" s="104" t="s">
        <v>1011</v>
      </c>
      <c r="G31" s="73"/>
      <c r="H31" s="1195" t="s">
        <v>1010</v>
      </c>
      <c r="I31" s="475">
        <v>46055</v>
      </c>
      <c r="J31" s="31" t="s">
        <v>1011</v>
      </c>
      <c r="K31" s="37"/>
    </row>
    <row r="32" spans="1:11" s="10" customFormat="1" x14ac:dyDescent="0.2">
      <c r="A32" s="1069" t="s">
        <v>8769</v>
      </c>
      <c r="B32" s="1205" t="s">
        <v>3053</v>
      </c>
      <c r="C32" s="417"/>
      <c r="D32" s="66" t="s">
        <v>1010</v>
      </c>
      <c r="E32" s="549">
        <v>46055</v>
      </c>
      <c r="F32" s="104" t="s">
        <v>1011</v>
      </c>
      <c r="G32" s="73"/>
      <c r="H32" s="1195" t="s">
        <v>1010</v>
      </c>
      <c r="I32" s="475">
        <v>46055</v>
      </c>
      <c r="J32" s="31" t="s">
        <v>1011</v>
      </c>
      <c r="K32" s="37"/>
    </row>
    <row r="33" spans="1:13" s="10" customFormat="1" x14ac:dyDescent="0.2">
      <c r="A33" s="1069" t="s">
        <v>8770</v>
      </c>
      <c r="B33" s="1205" t="s">
        <v>3055</v>
      </c>
      <c r="C33" s="417"/>
      <c r="D33" s="66" t="s">
        <v>1010</v>
      </c>
      <c r="E33" s="549">
        <v>46055</v>
      </c>
      <c r="F33" s="104" t="s">
        <v>1011</v>
      </c>
      <c r="G33" s="73"/>
      <c r="H33" s="1195" t="s">
        <v>1010</v>
      </c>
      <c r="I33" s="475">
        <v>46055</v>
      </c>
      <c r="J33" s="31" t="s">
        <v>1011</v>
      </c>
      <c r="K33" s="37"/>
    </row>
    <row r="34" spans="1:13" s="10" customFormat="1" x14ac:dyDescent="0.2">
      <c r="A34" s="1069" t="s">
        <v>8771</v>
      </c>
      <c r="B34" s="1205" t="s">
        <v>3289</v>
      </c>
      <c r="C34" s="417"/>
      <c r="D34" s="66" t="s">
        <v>1010</v>
      </c>
      <c r="E34" s="549">
        <v>46055</v>
      </c>
      <c r="F34" s="104" t="s">
        <v>1011</v>
      </c>
      <c r="G34" s="73"/>
      <c r="H34" s="1195" t="s">
        <v>1010</v>
      </c>
      <c r="I34" s="475">
        <v>46055</v>
      </c>
      <c r="J34" s="31" t="s">
        <v>1011</v>
      </c>
      <c r="K34" s="37"/>
    </row>
    <row r="35" spans="1:13" s="10" customFormat="1" x14ac:dyDescent="0.2">
      <c r="A35" s="1069" t="s">
        <v>8772</v>
      </c>
      <c r="B35" s="1205" t="s">
        <v>3075</v>
      </c>
      <c r="C35" s="417"/>
      <c r="D35" s="66" t="s">
        <v>1010</v>
      </c>
      <c r="E35" s="549">
        <v>46055</v>
      </c>
      <c r="F35" s="104" t="s">
        <v>1011</v>
      </c>
      <c r="G35" s="73"/>
      <c r="H35" s="1195" t="s">
        <v>1010</v>
      </c>
      <c r="I35" s="475">
        <v>46055</v>
      </c>
      <c r="J35" s="31" t="s">
        <v>1011</v>
      </c>
      <c r="K35" s="37"/>
    </row>
    <row r="36" spans="1:13" s="10" customFormat="1" x14ac:dyDescent="0.2">
      <c r="A36" s="1069" t="s">
        <v>8773</v>
      </c>
      <c r="B36" s="1205" t="s">
        <v>3097</v>
      </c>
      <c r="C36" s="417"/>
      <c r="D36" s="66" t="s">
        <v>1010</v>
      </c>
      <c r="E36" s="549">
        <v>46055</v>
      </c>
      <c r="F36" s="104" t="s">
        <v>1011</v>
      </c>
      <c r="G36" s="73"/>
      <c r="H36" s="1195" t="s">
        <v>1010</v>
      </c>
      <c r="I36" s="475">
        <v>46055</v>
      </c>
      <c r="J36" s="31" t="s">
        <v>1011</v>
      </c>
      <c r="K36" s="37"/>
    </row>
    <row r="37" spans="1:13" s="10" customFormat="1" x14ac:dyDescent="0.2">
      <c r="A37" s="1069" t="s">
        <v>8774</v>
      </c>
      <c r="B37" s="1205" t="s">
        <v>3099</v>
      </c>
      <c r="C37" s="417"/>
      <c r="D37" s="66" t="s">
        <v>1010</v>
      </c>
      <c r="E37" s="549">
        <v>46055</v>
      </c>
      <c r="F37" s="104" t="s">
        <v>1011</v>
      </c>
      <c r="G37" s="73"/>
      <c r="H37" s="1195" t="s">
        <v>1010</v>
      </c>
      <c r="I37" s="475">
        <v>46055</v>
      </c>
      <c r="J37" s="31" t="s">
        <v>1011</v>
      </c>
      <c r="K37" s="37"/>
    </row>
    <row r="38" spans="1:13" s="10" customFormat="1" x14ac:dyDescent="0.2">
      <c r="A38" s="1069" t="s">
        <v>8775</v>
      </c>
      <c r="B38" s="1205" t="s">
        <v>3073</v>
      </c>
      <c r="C38" s="417"/>
      <c r="D38" s="66" t="s">
        <v>1010</v>
      </c>
      <c r="E38" s="549">
        <v>46055</v>
      </c>
      <c r="F38" s="104" t="s">
        <v>1011</v>
      </c>
      <c r="G38" s="73"/>
      <c r="H38" s="1195" t="s">
        <v>1010</v>
      </c>
      <c r="I38" s="475">
        <v>46055</v>
      </c>
      <c r="J38" s="31" t="s">
        <v>1011</v>
      </c>
      <c r="K38" s="37"/>
    </row>
    <row r="39" spans="1:13" s="10" customFormat="1" x14ac:dyDescent="0.2">
      <c r="A39" s="1069" t="s">
        <v>8776</v>
      </c>
      <c r="B39" s="1205" t="s">
        <v>1224</v>
      </c>
      <c r="C39" s="417" t="s">
        <v>2011</v>
      </c>
      <c r="D39" s="66"/>
      <c r="E39" s="549"/>
      <c r="F39" s="104"/>
      <c r="G39" s="73"/>
      <c r="H39" s="1195"/>
      <c r="I39" s="1194"/>
      <c r="J39" s="31"/>
      <c r="K39" s="37"/>
    </row>
    <row r="40" spans="1:13" s="10" customFormat="1" x14ac:dyDescent="0.2">
      <c r="A40" s="1069" t="s">
        <v>8777</v>
      </c>
      <c r="B40" s="1205" t="s">
        <v>8778</v>
      </c>
      <c r="C40" s="417"/>
      <c r="D40" s="66" t="s">
        <v>1010</v>
      </c>
      <c r="E40" s="549">
        <v>46055</v>
      </c>
      <c r="F40" s="104" t="s">
        <v>1011</v>
      </c>
      <c r="G40" s="73"/>
      <c r="H40" s="1195" t="s">
        <v>1010</v>
      </c>
      <c r="I40" s="475">
        <v>46055</v>
      </c>
      <c r="J40" s="31" t="s">
        <v>1011</v>
      </c>
      <c r="K40" s="37"/>
    </row>
    <row r="41" spans="1:13" s="10" customFormat="1" x14ac:dyDescent="0.2">
      <c r="A41" s="1069" t="s">
        <v>8779</v>
      </c>
      <c r="B41" s="1205" t="s">
        <v>1677</v>
      </c>
      <c r="C41" s="417"/>
      <c r="D41" s="66" t="s">
        <v>1010</v>
      </c>
      <c r="E41" s="549">
        <v>46055</v>
      </c>
      <c r="F41" s="104" t="s">
        <v>1011</v>
      </c>
      <c r="G41" s="73"/>
      <c r="H41" s="1195" t="s">
        <v>1010</v>
      </c>
      <c r="I41" s="475">
        <v>46055</v>
      </c>
      <c r="J41" s="31" t="s">
        <v>1011</v>
      </c>
      <c r="K41" s="37"/>
    </row>
    <row r="42" spans="1:13" s="10" customFormat="1" x14ac:dyDescent="0.2">
      <c r="A42" s="1069" t="s">
        <v>8780</v>
      </c>
      <c r="B42" s="1727" t="s">
        <v>1679</v>
      </c>
      <c r="C42" s="728"/>
      <c r="D42" s="66" t="s">
        <v>1010</v>
      </c>
      <c r="E42" s="549">
        <v>46055</v>
      </c>
      <c r="F42" s="104" t="s">
        <v>1011</v>
      </c>
      <c r="G42" s="73"/>
      <c r="H42" s="1195" t="s">
        <v>1010</v>
      </c>
      <c r="I42" s="475">
        <v>46055</v>
      </c>
      <c r="J42" s="31" t="s">
        <v>1011</v>
      </c>
      <c r="K42" s="1728"/>
    </row>
    <row r="43" spans="1:13" s="10" customFormat="1" ht="13.5" customHeight="1" thickBot="1" x14ac:dyDescent="0.25">
      <c r="A43" s="1276" t="s">
        <v>8781</v>
      </c>
      <c r="B43" s="1223" t="s">
        <v>8782</v>
      </c>
      <c r="C43" s="519" t="s">
        <v>2011</v>
      </c>
      <c r="D43" s="67" t="s">
        <v>1010</v>
      </c>
      <c r="E43" s="480">
        <v>46055</v>
      </c>
      <c r="F43" s="105" t="s">
        <v>1011</v>
      </c>
      <c r="G43" s="74"/>
      <c r="H43" s="1196" t="s">
        <v>1010</v>
      </c>
      <c r="I43" s="835">
        <v>46055</v>
      </c>
      <c r="J43" s="36" t="s">
        <v>1011</v>
      </c>
      <c r="K43" s="214"/>
    </row>
    <row r="44" spans="1:13" ht="14.25" customHeight="1" x14ac:dyDescent="0.2">
      <c r="D44" s="20"/>
      <c r="E44" s="20"/>
      <c r="F44" s="22"/>
      <c r="G44" s="20"/>
      <c r="H44" s="20"/>
      <c r="I44" s="20"/>
      <c r="J44" s="22"/>
      <c r="K44" s="22"/>
    </row>
    <row r="45" spans="1:13" customFormat="1" ht="14.25" customHeight="1" x14ac:dyDescent="0.2">
      <c r="A45" s="275" t="s">
        <v>1122</v>
      </c>
      <c r="B45" s="275"/>
      <c r="C45" s="16"/>
      <c r="D45" s="275"/>
      <c r="E45" s="275"/>
      <c r="F45" s="275"/>
      <c r="G45" s="275"/>
      <c r="H45" s="275"/>
      <c r="I45" s="275"/>
      <c r="J45" s="275"/>
      <c r="K45" s="275"/>
    </row>
    <row r="46" spans="1:13" ht="14.25" customHeight="1" x14ac:dyDescent="0.2">
      <c r="A46" s="2141" t="s">
        <v>1123</v>
      </c>
      <c r="B46" s="2141"/>
      <c r="C46" s="2141"/>
      <c r="D46" s="2141"/>
      <c r="E46" s="2141"/>
      <c r="F46" s="2141"/>
      <c r="G46" s="2141"/>
      <c r="H46" s="2141"/>
      <c r="I46" s="2141"/>
      <c r="J46" s="2141"/>
      <c r="K46" s="2141"/>
      <c r="L46" s="2141"/>
      <c r="M46" s="2141"/>
    </row>
    <row r="47" spans="1:13" ht="14.25" customHeight="1" x14ac:dyDescent="0.2">
      <c r="A47" s="1922"/>
      <c r="B47" s="1922"/>
      <c r="C47" s="1922"/>
      <c r="D47" s="1922"/>
      <c r="E47" s="1922"/>
      <c r="F47" s="1922"/>
      <c r="G47" s="1922"/>
      <c r="H47" s="1922"/>
      <c r="I47" s="1922"/>
      <c r="J47" s="1922"/>
      <c r="K47" s="1922"/>
    </row>
    <row r="48" spans="1:13" ht="12.75" customHeight="1" x14ac:dyDescent="0.2">
      <c r="B48" s="17"/>
      <c r="D48" s="20"/>
      <c r="E48" s="20"/>
      <c r="F48" s="22"/>
      <c r="G48" s="21"/>
      <c r="H48" s="20"/>
      <c r="I48" s="20"/>
      <c r="J48" s="22"/>
      <c r="K48" s="22"/>
    </row>
    <row r="49" spans="1:11" ht="14.25" customHeight="1" x14ac:dyDescent="0.2">
      <c r="A49" s="9"/>
      <c r="B49" s="9"/>
      <c r="C49" s="9"/>
      <c r="D49" s="9"/>
      <c r="E49" s="9"/>
      <c r="G49" s="9"/>
      <c r="H49" s="9"/>
      <c r="I49" s="9"/>
    </row>
    <row r="50" spans="1:11" ht="12.75" customHeight="1" x14ac:dyDescent="0.2">
      <c r="B50" s="17"/>
      <c r="D50" s="20"/>
      <c r="E50" s="20"/>
      <c r="F50" s="22"/>
      <c r="G50" s="21"/>
      <c r="H50" s="20"/>
      <c r="I50" s="20"/>
      <c r="J50" s="22"/>
      <c r="K50" s="22"/>
    </row>
    <row r="51" spans="1:11" ht="12.75" customHeight="1" x14ac:dyDescent="0.2">
      <c r="B51" s="17"/>
      <c r="D51" s="20"/>
      <c r="E51" s="20"/>
      <c r="F51" s="22"/>
      <c r="G51" s="20"/>
      <c r="H51" s="20"/>
      <c r="I51" s="22"/>
      <c r="J51" s="22"/>
    </row>
    <row r="52" spans="1:11" ht="14.25" customHeight="1" x14ac:dyDescent="0.2">
      <c r="B52" s="17"/>
      <c r="D52" s="20"/>
      <c r="E52" s="20"/>
      <c r="F52" s="22"/>
      <c r="G52" s="21"/>
      <c r="H52" s="20"/>
      <c r="I52" s="20"/>
      <c r="J52" s="22"/>
      <c r="K52" s="22"/>
    </row>
    <row r="53" spans="1:11" ht="12.75" customHeight="1" x14ac:dyDescent="0.2">
      <c r="B53" s="17"/>
      <c r="D53" s="20"/>
      <c r="E53" s="20"/>
      <c r="F53" s="22"/>
      <c r="G53" s="21"/>
      <c r="H53" s="20"/>
      <c r="I53" s="20"/>
      <c r="J53" s="22"/>
      <c r="K53" s="22"/>
    </row>
    <row r="54" spans="1:11" ht="13.5" customHeight="1" x14ac:dyDescent="0.2">
      <c r="B54" s="17"/>
      <c r="D54" s="20"/>
      <c r="E54" s="20"/>
      <c r="F54" s="22"/>
      <c r="G54" s="21"/>
      <c r="H54" s="20"/>
      <c r="I54" s="20"/>
      <c r="J54" s="22"/>
      <c r="K54" s="22"/>
    </row>
    <row r="55" spans="1:11" ht="14.25" customHeight="1" x14ac:dyDescent="0.2">
      <c r="D55" s="20"/>
      <c r="E55" s="20"/>
      <c r="F55" s="22"/>
      <c r="G55" s="21"/>
      <c r="H55" s="20"/>
      <c r="I55" s="20"/>
      <c r="J55" s="22"/>
      <c r="K55" s="22"/>
    </row>
    <row r="56" spans="1:11" ht="14.25" customHeight="1" x14ac:dyDescent="0.2">
      <c r="D56" s="20"/>
      <c r="E56" s="20"/>
      <c r="F56" s="22"/>
      <c r="G56" s="21"/>
      <c r="H56" s="20"/>
      <c r="I56" s="20"/>
      <c r="J56" s="22"/>
      <c r="K56" s="22"/>
    </row>
    <row r="57" spans="1:11" ht="14.25" customHeight="1" x14ac:dyDescent="0.2">
      <c r="D57" s="20"/>
      <c r="E57" s="20"/>
      <c r="F57" s="22"/>
      <c r="G57" s="21"/>
      <c r="H57" s="1914"/>
      <c r="I57" s="20"/>
      <c r="J57" s="22"/>
      <c r="K57" s="22"/>
    </row>
    <row r="58" spans="1:11" ht="14.25" customHeight="1" x14ac:dyDescent="0.2">
      <c r="D58" s="20"/>
      <c r="E58" s="20"/>
      <c r="F58" s="22"/>
      <c r="G58" s="21"/>
      <c r="H58" s="20"/>
      <c r="I58" s="20"/>
      <c r="J58" s="22"/>
      <c r="K58" s="22"/>
    </row>
    <row r="59" spans="1:11" ht="14.25" customHeight="1" x14ac:dyDescent="0.2">
      <c r="D59" s="20"/>
      <c r="E59" s="20"/>
      <c r="F59" s="22"/>
      <c r="G59" s="21"/>
      <c r="H59" s="20"/>
      <c r="I59" s="20"/>
      <c r="J59" s="22"/>
      <c r="K59" s="22"/>
    </row>
    <row r="60" spans="1:11" ht="14.25" customHeight="1" x14ac:dyDescent="0.2">
      <c r="D60" s="20"/>
      <c r="E60" s="20"/>
      <c r="F60" s="22"/>
      <c r="G60" s="21"/>
      <c r="H60" s="20"/>
      <c r="I60" s="20"/>
      <c r="J60" s="22"/>
      <c r="K60" s="22"/>
    </row>
    <row r="61" spans="1:11" ht="14.25" customHeight="1" x14ac:dyDescent="0.2">
      <c r="D61" s="20"/>
      <c r="E61" s="20"/>
      <c r="F61" s="22"/>
      <c r="G61" s="21"/>
      <c r="H61" s="20"/>
      <c r="I61" s="20"/>
      <c r="J61" s="22"/>
      <c r="K61" s="22"/>
    </row>
    <row r="62" spans="1:11" ht="14.25" customHeight="1" x14ac:dyDescent="0.2">
      <c r="D62" s="20"/>
      <c r="E62" s="20"/>
      <c r="F62" s="22"/>
      <c r="G62" s="21"/>
      <c r="H62" s="20"/>
      <c r="I62" s="20"/>
      <c r="J62" s="22"/>
      <c r="K62" s="22"/>
    </row>
    <row r="63" spans="1:11" ht="14.25" customHeight="1" x14ac:dyDescent="0.2">
      <c r="D63" s="20"/>
      <c r="E63" s="20"/>
      <c r="F63" s="22"/>
      <c r="G63" s="21"/>
      <c r="H63" s="20"/>
      <c r="I63" s="20"/>
      <c r="J63" s="22"/>
      <c r="K63" s="22"/>
    </row>
    <row r="64" spans="1: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c r="D139" s="20"/>
      <c r="E139" s="20"/>
      <c r="F139" s="22"/>
      <c r="G139" s="21"/>
      <c r="H139" s="20"/>
      <c r="I139" s="20"/>
      <c r="J139" s="22"/>
      <c r="K139" s="22"/>
    </row>
    <row r="140" spans="4:11" ht="14.25" customHeight="1" x14ac:dyDescent="0.2">
      <c r="D140" s="20"/>
      <c r="E140" s="20"/>
      <c r="F140" s="22"/>
      <c r="G140" s="21"/>
      <c r="H140" s="20"/>
      <c r="I140" s="20"/>
      <c r="J140" s="22"/>
      <c r="K140" s="22"/>
    </row>
    <row r="141" spans="4:11" ht="14.25" customHeight="1" x14ac:dyDescent="0.2">
      <c r="D141" s="20"/>
      <c r="E141" s="20"/>
      <c r="F141" s="22"/>
      <c r="G141" s="21"/>
      <c r="H141" s="20"/>
      <c r="I141" s="20"/>
      <c r="J141" s="22"/>
      <c r="K141" s="22"/>
    </row>
    <row r="142" spans="4:11" ht="14.25" customHeight="1" x14ac:dyDescent="0.2">
      <c r="D142" s="20"/>
      <c r="E142" s="20"/>
      <c r="F142" s="22"/>
      <c r="G142" s="21"/>
      <c r="H142" s="20"/>
      <c r="I142" s="20"/>
      <c r="J142" s="22"/>
      <c r="K142" s="22"/>
    </row>
    <row r="143" spans="4:11" ht="14.25" customHeight="1" x14ac:dyDescent="0.2">
      <c r="D143" s="20"/>
      <c r="E143" s="20"/>
      <c r="F143" s="22"/>
      <c r="G143" s="21"/>
      <c r="H143" s="20"/>
      <c r="I143" s="20"/>
      <c r="J143" s="22"/>
      <c r="K143" s="22"/>
    </row>
    <row r="144" spans="4:11" ht="14.25" customHeight="1" x14ac:dyDescent="0.2">
      <c r="D144" s="20"/>
      <c r="E144" s="20"/>
      <c r="F144" s="22"/>
      <c r="G144" s="21"/>
      <c r="H144" s="20"/>
      <c r="I144" s="20"/>
      <c r="J144" s="22"/>
      <c r="K144" s="22"/>
    </row>
    <row r="145" spans="4:11" ht="14.25" customHeight="1" x14ac:dyDescent="0.2">
      <c r="D145" s="20"/>
      <c r="E145" s="20"/>
      <c r="F145" s="22"/>
      <c r="G145" s="21"/>
      <c r="H145" s="20"/>
      <c r="I145" s="20"/>
      <c r="J145" s="22"/>
      <c r="K145" s="22"/>
    </row>
    <row r="146" spans="4:11" ht="14.25" customHeight="1" x14ac:dyDescent="0.2">
      <c r="D146" s="20"/>
      <c r="E146" s="20"/>
      <c r="F146" s="22"/>
      <c r="G146" s="21"/>
      <c r="H146" s="20"/>
      <c r="I146" s="20"/>
      <c r="J146" s="22"/>
      <c r="K146" s="22"/>
    </row>
    <row r="147" spans="4:11" ht="14.25" customHeight="1" x14ac:dyDescent="0.2">
      <c r="D147" s="20"/>
      <c r="E147" s="20"/>
      <c r="F147" s="22"/>
      <c r="G147" s="21"/>
      <c r="H147" s="20"/>
      <c r="I147" s="20"/>
      <c r="J147" s="22"/>
      <c r="K147" s="22"/>
    </row>
    <row r="148" spans="4:11" ht="14.25" customHeight="1" x14ac:dyDescent="0.2">
      <c r="D148" s="20"/>
      <c r="E148" s="20"/>
      <c r="F148" s="22"/>
      <c r="G148" s="21"/>
      <c r="H148" s="20"/>
      <c r="I148" s="20"/>
      <c r="J148" s="22"/>
      <c r="K148" s="22"/>
    </row>
    <row r="149" spans="4:11" ht="14.25" customHeight="1" x14ac:dyDescent="0.2"/>
    <row r="150" spans="4:11" ht="14.25" customHeight="1" x14ac:dyDescent="0.2"/>
    <row r="151" spans="4:11" ht="14.25" customHeight="1" x14ac:dyDescent="0.2"/>
    <row r="152" spans="4:11" ht="14.25" customHeight="1" x14ac:dyDescent="0.2"/>
    <row r="153" spans="4:11" ht="14.25" customHeight="1" x14ac:dyDescent="0.2"/>
    <row r="154" spans="4:11" ht="14.25" customHeight="1" x14ac:dyDescent="0.2"/>
    <row r="155" spans="4:11" ht="14.25" customHeight="1" x14ac:dyDescent="0.2"/>
    <row r="156" spans="4:11" ht="14.25" customHeight="1" x14ac:dyDescent="0.2"/>
    <row r="157" spans="4:11" ht="14.25" customHeight="1" x14ac:dyDescent="0.2"/>
    <row r="158" spans="4:11" ht="14.25" customHeight="1" x14ac:dyDescent="0.2"/>
    <row r="159" spans="4:11" ht="14.25" customHeight="1" x14ac:dyDescent="0.2"/>
    <row r="160" spans="4:11"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sheetData>
  <mergeCells count="7">
    <mergeCell ref="A46:M46"/>
    <mergeCell ref="A1:B1"/>
    <mergeCell ref="D1:G1"/>
    <mergeCell ref="A2:B2"/>
    <mergeCell ref="A4:B4"/>
    <mergeCell ref="D4:G4"/>
    <mergeCell ref="H4:K4"/>
  </mergeCells>
  <hyperlinks>
    <hyperlink ref="A4" display="Back to Top Sheet" xr:uid="{1A5B4FAA-28C0-4CCE-B33C-403A1CD1996F}"/>
    <hyperlink ref="A4:B4" location="Top!A1" display="Back to Top Sheet" xr:uid="{1C225537-F62D-460F-91B7-67B2FC343D64}"/>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758F-6B7C-46C9-91A9-99BDC122B2EC}">
  <sheetPr>
    <tabColor rgb="FFB1A0C7"/>
    <pageSetUpPr fitToPage="1"/>
  </sheetPr>
  <dimension ref="A1:M213"/>
  <sheetViews>
    <sheetView workbookViewId="0">
      <selection sqref="A1:B1"/>
    </sheetView>
  </sheetViews>
  <sheetFormatPr defaultColWidth="11.42578125" defaultRowHeight="12.75" x14ac:dyDescent="0.2"/>
  <cols>
    <col min="1" max="1" width="33.7109375" style="16" customWidth="1"/>
    <col min="2" max="2" width="57.5703125" style="16" customWidth="1"/>
    <col min="3" max="3" width="15.140625" style="16" customWidth="1"/>
    <col min="4" max="4" width="16.5703125" style="7" customWidth="1"/>
    <col min="5" max="5" width="15.5703125" style="7" customWidth="1"/>
    <col min="6" max="6" width="15.85546875" style="9" customWidth="1"/>
    <col min="7" max="7" width="26.85546875" style="8" customWidth="1"/>
    <col min="8" max="8" width="15.5703125" style="7" customWidth="1"/>
    <col min="9" max="9" width="19.42578125" style="7" customWidth="1"/>
    <col min="10" max="10" width="19.42578125" style="9" customWidth="1"/>
    <col min="11" max="11" width="27.5703125" style="9" customWidth="1"/>
    <col min="12" max="12" width="17.140625" style="9" customWidth="1"/>
    <col min="13"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Top!B101&amp;", "&amp;Top!C102</f>
        <v>Running Speed and Cadence Service 1.0, 1.0.1</v>
      </c>
      <c r="B2" s="2119"/>
      <c r="C2" s="1921"/>
      <c r="D2" s="986" t="s">
        <v>986</v>
      </c>
      <c r="E2" s="985" t="str">
        <f>Top!E101</f>
        <v>RSCS.TS.p7</v>
      </c>
      <c r="F2" s="985"/>
      <c r="G2" s="985"/>
      <c r="H2" s="979" t="s">
        <v>11</v>
      </c>
      <c r="I2" s="981" t="str">
        <f>Top!G101</f>
        <v>RSCS.TS.p7</v>
      </c>
      <c r="J2" s="979" t="s">
        <v>987</v>
      </c>
      <c r="K2" s="1022">
        <v>45573</v>
      </c>
      <c r="M2" s="25"/>
    </row>
    <row r="3" spans="1:13" ht="18" customHeight="1" thickBot="1" x14ac:dyDescent="0.25">
      <c r="A3" s="55" t="s">
        <v>988</v>
      </c>
      <c r="B3" s="55">
        <f>rel_date</f>
        <v>46070</v>
      </c>
      <c r="D3" s="986" t="s">
        <v>989</v>
      </c>
      <c r="E3" s="985" t="str">
        <f>Top!F101</f>
        <v>RSCS.ICS.p4</v>
      </c>
      <c r="F3" s="985"/>
      <c r="G3" s="985"/>
      <c r="H3" s="982" t="s">
        <v>12</v>
      </c>
      <c r="I3" s="983" t="str">
        <f>Top!H101</f>
        <v>RSCS.ICS.p5</v>
      </c>
      <c r="J3" s="982"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02" t="s">
        <v>995</v>
      </c>
      <c r="D5" s="33" t="s">
        <v>996</v>
      </c>
      <c r="E5" s="33" t="s">
        <v>997</v>
      </c>
      <c r="F5" s="1317" t="s">
        <v>998</v>
      </c>
      <c r="G5" s="45" t="s">
        <v>999</v>
      </c>
      <c r="H5" s="46" t="s">
        <v>996</v>
      </c>
      <c r="I5" s="33" t="s">
        <v>997</v>
      </c>
      <c r="J5" s="1317" t="s">
        <v>998</v>
      </c>
      <c r="K5" s="45" t="s">
        <v>1000</v>
      </c>
    </row>
    <row r="6" spans="1:13" s="10" customFormat="1" x14ac:dyDescent="0.2">
      <c r="A6" s="398" t="s">
        <v>1001</v>
      </c>
      <c r="B6" s="308" t="s">
        <v>1002</v>
      </c>
      <c r="C6" s="411" t="s">
        <v>4263</v>
      </c>
      <c r="D6" s="1339"/>
      <c r="E6" s="1340">
        <v>45663</v>
      </c>
      <c r="F6" s="1341"/>
      <c r="G6" s="1342" t="s">
        <v>8783</v>
      </c>
      <c r="H6" s="213"/>
      <c r="I6" s="1757">
        <v>45663</v>
      </c>
      <c r="J6" s="422"/>
      <c r="K6" s="509"/>
    </row>
    <row r="7" spans="1:13" s="10" customFormat="1" x14ac:dyDescent="0.2">
      <c r="A7" s="403" t="s">
        <v>12</v>
      </c>
      <c r="B7" s="311" t="s">
        <v>1004</v>
      </c>
      <c r="C7" s="1647" t="s">
        <v>1005</v>
      </c>
      <c r="D7" s="1343"/>
      <c r="E7" s="1344">
        <v>45663</v>
      </c>
      <c r="F7" s="1345"/>
      <c r="G7" s="1290" t="s">
        <v>8784</v>
      </c>
      <c r="H7" s="208"/>
      <c r="I7" s="461">
        <f>$B$3+90</f>
        <v>46160</v>
      </c>
      <c r="J7" s="204"/>
      <c r="K7" s="206" t="s">
        <v>1126</v>
      </c>
    </row>
    <row r="8" spans="1:13" s="10" customFormat="1" x14ac:dyDescent="0.2">
      <c r="A8" s="1069" t="s">
        <v>8785</v>
      </c>
      <c r="B8" s="1205" t="s">
        <v>8786</v>
      </c>
      <c r="C8" s="417"/>
      <c r="D8" s="375" t="s">
        <v>519</v>
      </c>
      <c r="E8" s="1344">
        <v>45663</v>
      </c>
      <c r="F8" s="1346" t="s">
        <v>3798</v>
      </c>
      <c r="G8" s="1288"/>
      <c r="H8" s="1195" t="s">
        <v>519</v>
      </c>
      <c r="I8" s="475">
        <v>45663</v>
      </c>
      <c r="J8" s="31" t="s">
        <v>3798</v>
      </c>
      <c r="K8" s="181"/>
    </row>
    <row r="9" spans="1:13" s="10" customFormat="1" x14ac:dyDescent="0.2">
      <c r="A9" s="1069" t="s">
        <v>8787</v>
      </c>
      <c r="B9" s="1205" t="s">
        <v>8788</v>
      </c>
      <c r="C9" s="417"/>
      <c r="D9" s="375" t="s">
        <v>1010</v>
      </c>
      <c r="E9" s="1344">
        <v>45663</v>
      </c>
      <c r="F9" s="1346" t="s">
        <v>1011</v>
      </c>
      <c r="G9" s="1288"/>
      <c r="H9" s="1195" t="s">
        <v>1010</v>
      </c>
      <c r="I9" s="475">
        <v>45663</v>
      </c>
      <c r="J9" s="31" t="s">
        <v>1011</v>
      </c>
      <c r="K9" s="181"/>
    </row>
    <row r="10" spans="1:13" s="10" customFormat="1" x14ac:dyDescent="0.2">
      <c r="A10" s="1069" t="s">
        <v>8789</v>
      </c>
      <c r="B10" s="1205" t="s">
        <v>8790</v>
      </c>
      <c r="C10" s="417"/>
      <c r="D10" s="375" t="s">
        <v>1010</v>
      </c>
      <c r="E10" s="1344">
        <v>45663</v>
      </c>
      <c r="F10" s="1346" t="s">
        <v>1011</v>
      </c>
      <c r="G10" s="1288"/>
      <c r="H10" s="1195" t="s">
        <v>1010</v>
      </c>
      <c r="I10" s="475">
        <v>45663</v>
      </c>
      <c r="J10" s="31" t="s">
        <v>1011</v>
      </c>
      <c r="K10" s="181"/>
    </row>
    <row r="11" spans="1:13" s="10" customFormat="1" x14ac:dyDescent="0.2">
      <c r="A11" s="1069" t="s">
        <v>8791</v>
      </c>
      <c r="B11" s="1205" t="s">
        <v>8792</v>
      </c>
      <c r="C11" s="417"/>
      <c r="D11" s="375" t="s">
        <v>1010</v>
      </c>
      <c r="E11" s="1344">
        <v>45663</v>
      </c>
      <c r="F11" s="1346" t="s">
        <v>1011</v>
      </c>
      <c r="G11" s="1288"/>
      <c r="H11" s="1195" t="s">
        <v>1010</v>
      </c>
      <c r="I11" s="475">
        <v>45663</v>
      </c>
      <c r="J11" s="31" t="s">
        <v>1011</v>
      </c>
      <c r="K11" s="181"/>
    </row>
    <row r="12" spans="1:13" s="10" customFormat="1" x14ac:dyDescent="0.2">
      <c r="A12" s="1069" t="s">
        <v>8793</v>
      </c>
      <c r="B12" s="1205" t="s">
        <v>8794</v>
      </c>
      <c r="C12" s="417"/>
      <c r="D12" s="375" t="s">
        <v>519</v>
      </c>
      <c r="E12" s="1344">
        <v>45663</v>
      </c>
      <c r="F12" s="1346" t="s">
        <v>3798</v>
      </c>
      <c r="G12" s="1288"/>
      <c r="H12" s="1195" t="s">
        <v>519</v>
      </c>
      <c r="I12" s="475">
        <v>45663</v>
      </c>
      <c r="J12" s="31" t="s">
        <v>3798</v>
      </c>
      <c r="K12" s="181"/>
    </row>
    <row r="13" spans="1:13" s="10" customFormat="1" x14ac:dyDescent="0.2">
      <c r="A13" s="1069" t="s">
        <v>8795</v>
      </c>
      <c r="B13" s="1205" t="s">
        <v>3313</v>
      </c>
      <c r="C13" s="417"/>
      <c r="D13" s="375" t="s">
        <v>1010</v>
      </c>
      <c r="E13" s="1344">
        <v>45663</v>
      </c>
      <c r="F13" s="1346" t="s">
        <v>1011</v>
      </c>
      <c r="G13" s="1288"/>
      <c r="H13" s="1195" t="s">
        <v>1010</v>
      </c>
      <c r="I13" s="475">
        <v>45663</v>
      </c>
      <c r="J13" s="31" t="s">
        <v>1011</v>
      </c>
      <c r="K13" s="181"/>
    </row>
    <row r="14" spans="1:13" s="10" customFormat="1" x14ac:dyDescent="0.2">
      <c r="A14" s="1069" t="s">
        <v>8796</v>
      </c>
      <c r="B14" s="1205" t="s">
        <v>8797</v>
      </c>
      <c r="C14" s="417"/>
      <c r="D14" s="375" t="s">
        <v>519</v>
      </c>
      <c r="E14" s="1344">
        <v>45663</v>
      </c>
      <c r="F14" s="1346" t="s">
        <v>3798</v>
      </c>
      <c r="G14" s="1288"/>
      <c r="H14" s="1195" t="s">
        <v>519</v>
      </c>
      <c r="I14" s="475">
        <v>45663</v>
      </c>
      <c r="J14" s="31" t="s">
        <v>3798</v>
      </c>
      <c r="K14" s="181"/>
    </row>
    <row r="15" spans="1:13" s="10" customFormat="1" ht="12.75" customHeight="1" x14ac:dyDescent="0.2">
      <c r="A15" s="1069" t="s">
        <v>8798</v>
      </c>
      <c r="B15" s="1205" t="s">
        <v>3183</v>
      </c>
      <c r="C15" s="417"/>
      <c r="D15" s="375" t="s">
        <v>1010</v>
      </c>
      <c r="E15" s="1344">
        <v>45663</v>
      </c>
      <c r="F15" s="1346" t="s">
        <v>1011</v>
      </c>
      <c r="G15" s="1288"/>
      <c r="H15" s="1195" t="s">
        <v>1010</v>
      </c>
      <c r="I15" s="475">
        <v>45663</v>
      </c>
      <c r="J15" s="31" t="s">
        <v>1011</v>
      </c>
      <c r="K15" s="181"/>
    </row>
    <row r="16" spans="1:13" s="10" customFormat="1" x14ac:dyDescent="0.2">
      <c r="A16" s="1069" t="s">
        <v>8799</v>
      </c>
      <c r="B16" s="1205" t="s">
        <v>1224</v>
      </c>
      <c r="C16" s="417" t="s">
        <v>2011</v>
      </c>
      <c r="D16" s="375"/>
      <c r="E16" s="1344"/>
      <c r="F16" s="1346"/>
      <c r="G16" s="1288"/>
      <c r="H16" s="1195"/>
      <c r="I16" s="1184"/>
      <c r="J16" s="31"/>
      <c r="K16" s="181"/>
    </row>
    <row r="17" spans="1:11" s="10" customFormat="1" x14ac:dyDescent="0.2">
      <c r="A17" s="1069" t="s">
        <v>8800</v>
      </c>
      <c r="B17" s="1205" t="s">
        <v>1224</v>
      </c>
      <c r="C17" s="417" t="s">
        <v>2011</v>
      </c>
      <c r="D17" s="375"/>
      <c r="E17" s="1344"/>
      <c r="F17" s="1346"/>
      <c r="G17" s="1288"/>
      <c r="H17" s="1195"/>
      <c r="I17" s="1184"/>
      <c r="J17" s="31"/>
      <c r="K17" s="181"/>
    </row>
    <row r="18" spans="1:11" s="10" customFormat="1" x14ac:dyDescent="0.2">
      <c r="A18" s="1069" t="s">
        <v>8801</v>
      </c>
      <c r="B18" s="1205" t="s">
        <v>1224</v>
      </c>
      <c r="C18" s="417" t="s">
        <v>2011</v>
      </c>
      <c r="D18" s="375"/>
      <c r="E18" s="1344"/>
      <c r="F18" s="1346"/>
      <c r="G18" s="1288"/>
      <c r="H18" s="1195"/>
      <c r="I18" s="1184"/>
      <c r="J18" s="31"/>
      <c r="K18" s="181"/>
    </row>
    <row r="19" spans="1:11" s="10" customFormat="1" x14ac:dyDescent="0.2">
      <c r="A19" s="1069" t="s">
        <v>8802</v>
      </c>
      <c r="B19" s="1205" t="s">
        <v>8767</v>
      </c>
      <c r="C19" s="417"/>
      <c r="D19" s="375" t="s">
        <v>1010</v>
      </c>
      <c r="E19" s="1344">
        <v>45663</v>
      </c>
      <c r="F19" s="1346" t="s">
        <v>1011</v>
      </c>
      <c r="G19" s="1288"/>
      <c r="H19" s="1195" t="s">
        <v>1010</v>
      </c>
      <c r="I19" s="475">
        <v>45663</v>
      </c>
      <c r="J19" s="31" t="s">
        <v>1011</v>
      </c>
      <c r="K19" s="181"/>
    </row>
    <row r="20" spans="1:11" s="10" customFormat="1" x14ac:dyDescent="0.2">
      <c r="A20" s="1069" t="s">
        <v>8803</v>
      </c>
      <c r="B20" s="1205" t="s">
        <v>3204</v>
      </c>
      <c r="C20" s="417"/>
      <c r="D20" s="375" t="s">
        <v>1010</v>
      </c>
      <c r="E20" s="1344">
        <v>45663</v>
      </c>
      <c r="F20" s="1346" t="s">
        <v>1011</v>
      </c>
      <c r="G20" s="1288"/>
      <c r="H20" s="1195" t="s">
        <v>1010</v>
      </c>
      <c r="I20" s="475">
        <v>45663</v>
      </c>
      <c r="J20" s="31" t="s">
        <v>1011</v>
      </c>
      <c r="K20" s="181"/>
    </row>
    <row r="21" spans="1:11" s="10" customFormat="1" x14ac:dyDescent="0.2">
      <c r="A21" s="1069" t="s">
        <v>8804</v>
      </c>
      <c r="B21" s="1205" t="s">
        <v>3053</v>
      </c>
      <c r="C21" s="417"/>
      <c r="D21" s="375" t="s">
        <v>1010</v>
      </c>
      <c r="E21" s="1344">
        <v>45663</v>
      </c>
      <c r="F21" s="1346" t="s">
        <v>1011</v>
      </c>
      <c r="G21" s="1288"/>
      <c r="H21" s="1195" t="s">
        <v>1010</v>
      </c>
      <c r="I21" s="475">
        <v>45663</v>
      </c>
      <c r="J21" s="31" t="s">
        <v>1011</v>
      </c>
      <c r="K21" s="181"/>
    </row>
    <row r="22" spans="1:11" s="10" customFormat="1" x14ac:dyDescent="0.2">
      <c r="A22" s="1069" t="s">
        <v>8805</v>
      </c>
      <c r="B22" s="1205" t="s">
        <v>8806</v>
      </c>
      <c r="C22" s="417"/>
      <c r="D22" s="375" t="s">
        <v>1010</v>
      </c>
      <c r="E22" s="1344">
        <v>45663</v>
      </c>
      <c r="F22" s="1346" t="s">
        <v>1011</v>
      </c>
      <c r="G22" s="1288"/>
      <c r="H22" s="1195" t="s">
        <v>1010</v>
      </c>
      <c r="I22" s="475">
        <v>45663</v>
      </c>
      <c r="J22" s="31" t="s">
        <v>1011</v>
      </c>
      <c r="K22" s="181"/>
    </row>
    <row r="23" spans="1:11" s="10" customFormat="1" x14ac:dyDescent="0.2">
      <c r="A23" s="1069" t="s">
        <v>8807</v>
      </c>
      <c r="B23" s="1221" t="s">
        <v>1103</v>
      </c>
      <c r="C23" s="417"/>
      <c r="D23" s="375" t="s">
        <v>1010</v>
      </c>
      <c r="E23" s="1344">
        <v>45663</v>
      </c>
      <c r="F23" s="1346" t="s">
        <v>1011</v>
      </c>
      <c r="G23" s="1288"/>
      <c r="H23" s="1195" t="s">
        <v>1010</v>
      </c>
      <c r="I23" s="475">
        <v>45663</v>
      </c>
      <c r="J23" s="31" t="s">
        <v>1011</v>
      </c>
      <c r="K23" s="181"/>
    </row>
    <row r="24" spans="1:11" s="10" customFormat="1" x14ac:dyDescent="0.2">
      <c r="A24" s="1069" t="s">
        <v>8808</v>
      </c>
      <c r="B24" s="1205" t="s">
        <v>8809</v>
      </c>
      <c r="C24" s="417"/>
      <c r="D24" s="375" t="s">
        <v>1010</v>
      </c>
      <c r="E24" s="1344">
        <v>45663</v>
      </c>
      <c r="F24" s="1346" t="s">
        <v>1011</v>
      </c>
      <c r="G24" s="1288"/>
      <c r="H24" s="1195" t="s">
        <v>1010</v>
      </c>
      <c r="I24" s="475">
        <v>45663</v>
      </c>
      <c r="J24" s="31" t="s">
        <v>1011</v>
      </c>
      <c r="K24" s="181"/>
    </row>
    <row r="25" spans="1:11" s="10" customFormat="1" x14ac:dyDescent="0.2">
      <c r="A25" s="1069" t="s">
        <v>8810</v>
      </c>
      <c r="B25" s="1205" t="s">
        <v>3289</v>
      </c>
      <c r="C25" s="417"/>
      <c r="D25" s="375" t="s">
        <v>1010</v>
      </c>
      <c r="E25" s="549">
        <v>45663</v>
      </c>
      <c r="F25" s="1346" t="s">
        <v>1011</v>
      </c>
      <c r="G25" s="1288"/>
      <c r="H25" s="1195" t="s">
        <v>1010</v>
      </c>
      <c r="I25" s="475">
        <v>45663</v>
      </c>
      <c r="J25" s="31" t="s">
        <v>1011</v>
      </c>
      <c r="K25" s="181"/>
    </row>
    <row r="26" spans="1:11" s="10" customFormat="1" x14ac:dyDescent="0.2">
      <c r="A26" s="1069" t="s">
        <v>8811</v>
      </c>
      <c r="B26" s="1205" t="s">
        <v>3075</v>
      </c>
      <c r="C26" s="417"/>
      <c r="D26" s="375" t="s">
        <v>1010</v>
      </c>
      <c r="E26" s="1344">
        <v>45663</v>
      </c>
      <c r="F26" s="1346" t="s">
        <v>1011</v>
      </c>
      <c r="G26" s="1288"/>
      <c r="H26" s="1195" t="s">
        <v>1010</v>
      </c>
      <c r="I26" s="475">
        <v>45663</v>
      </c>
      <c r="J26" s="31" t="s">
        <v>1011</v>
      </c>
      <c r="K26" s="181"/>
    </row>
    <row r="27" spans="1:11" s="10" customFormat="1" x14ac:dyDescent="0.2">
      <c r="A27" s="1069" t="s">
        <v>8812</v>
      </c>
      <c r="B27" s="1205" t="s">
        <v>3097</v>
      </c>
      <c r="C27" s="417"/>
      <c r="D27" s="375" t="s">
        <v>1010</v>
      </c>
      <c r="E27" s="1344">
        <v>45663</v>
      </c>
      <c r="F27" s="1346" t="s">
        <v>1011</v>
      </c>
      <c r="G27" s="1288"/>
      <c r="H27" s="1195" t="s">
        <v>1010</v>
      </c>
      <c r="I27" s="475">
        <v>45663</v>
      </c>
      <c r="J27" s="31" t="s">
        <v>1011</v>
      </c>
      <c r="K27" s="181"/>
    </row>
    <row r="28" spans="1:11" s="10" customFormat="1" x14ac:dyDescent="0.2">
      <c r="A28" s="1069" t="s">
        <v>8813</v>
      </c>
      <c r="B28" s="1205" t="s">
        <v>3099</v>
      </c>
      <c r="C28" s="417"/>
      <c r="D28" s="375" t="s">
        <v>1010</v>
      </c>
      <c r="E28" s="1344">
        <v>45663</v>
      </c>
      <c r="F28" s="1346" t="s">
        <v>1011</v>
      </c>
      <c r="G28" s="1288"/>
      <c r="H28" s="1195" t="s">
        <v>1010</v>
      </c>
      <c r="I28" s="475">
        <v>45663</v>
      </c>
      <c r="J28" s="31" t="s">
        <v>1011</v>
      </c>
      <c r="K28" s="181"/>
    </row>
    <row r="29" spans="1:11" s="10" customFormat="1" x14ac:dyDescent="0.2">
      <c r="A29" s="1141" t="s">
        <v>8814</v>
      </c>
      <c r="B29" s="1347" t="s">
        <v>3073</v>
      </c>
      <c r="C29" s="728"/>
      <c r="D29" s="375" t="s">
        <v>1010</v>
      </c>
      <c r="E29" s="1344">
        <v>45663</v>
      </c>
      <c r="F29" s="1346" t="s">
        <v>1011</v>
      </c>
      <c r="G29" s="1288"/>
      <c r="H29" s="1195" t="s">
        <v>1010</v>
      </c>
      <c r="I29" s="475">
        <v>45663</v>
      </c>
      <c r="J29" s="31" t="s">
        <v>1011</v>
      </c>
      <c r="K29" s="181"/>
    </row>
    <row r="30" spans="1:11" s="10" customFormat="1" x14ac:dyDescent="0.2">
      <c r="A30" s="1141" t="s">
        <v>8815</v>
      </c>
      <c r="B30" s="1069" t="s">
        <v>8734</v>
      </c>
      <c r="C30" s="417" t="s">
        <v>2011</v>
      </c>
      <c r="D30" s="868" t="s">
        <v>1010</v>
      </c>
      <c r="E30" s="1348">
        <v>45663</v>
      </c>
      <c r="F30" s="1348" t="s">
        <v>1011</v>
      </c>
      <c r="G30" s="1288"/>
      <c r="H30" s="1195" t="s">
        <v>1010</v>
      </c>
      <c r="I30" s="475">
        <v>45663</v>
      </c>
      <c r="J30" s="31" t="s">
        <v>1011</v>
      </c>
      <c r="K30" s="181"/>
    </row>
    <row r="31" spans="1:11" s="10" customFormat="1" x14ac:dyDescent="0.2">
      <c r="A31" s="1141" t="s">
        <v>8816</v>
      </c>
      <c r="B31" s="1069" t="s">
        <v>8736</v>
      </c>
      <c r="C31" s="417" t="s">
        <v>4263</v>
      </c>
      <c r="D31" s="868" t="s">
        <v>1010</v>
      </c>
      <c r="E31" s="1348">
        <v>45663</v>
      </c>
      <c r="F31" s="1348" t="s">
        <v>1011</v>
      </c>
      <c r="G31" s="1288" t="s">
        <v>8783</v>
      </c>
      <c r="H31" s="1195" t="s">
        <v>1010</v>
      </c>
      <c r="I31" s="475">
        <v>45663</v>
      </c>
      <c r="J31" s="31" t="s">
        <v>1011</v>
      </c>
      <c r="K31" s="181"/>
    </row>
    <row r="32" spans="1:11" s="10" customFormat="1" x14ac:dyDescent="0.2">
      <c r="A32" s="1141" t="s">
        <v>8817</v>
      </c>
      <c r="B32" s="1069" t="s">
        <v>2966</v>
      </c>
      <c r="C32" s="417" t="s">
        <v>2011</v>
      </c>
      <c r="D32" s="868" t="s">
        <v>1010</v>
      </c>
      <c r="E32" s="1348">
        <v>45663</v>
      </c>
      <c r="F32" s="1348" t="s">
        <v>1011</v>
      </c>
      <c r="G32" s="1288"/>
      <c r="H32" s="1195" t="s">
        <v>1010</v>
      </c>
      <c r="I32" s="475">
        <v>45663</v>
      </c>
      <c r="J32" s="31" t="s">
        <v>1011</v>
      </c>
      <c r="K32" s="181"/>
    </row>
    <row r="33" spans="1:13" s="10" customFormat="1" x14ac:dyDescent="0.2">
      <c r="A33" s="1141" t="s">
        <v>8818</v>
      </c>
      <c r="B33" s="1069" t="s">
        <v>3242</v>
      </c>
      <c r="C33" s="417" t="s">
        <v>2011</v>
      </c>
      <c r="D33" s="868" t="s">
        <v>1010</v>
      </c>
      <c r="E33" s="1348">
        <v>45663</v>
      </c>
      <c r="F33" s="1348" t="s">
        <v>1011</v>
      </c>
      <c r="G33" s="1288"/>
      <c r="H33" s="1195" t="s">
        <v>1010</v>
      </c>
      <c r="I33" s="475">
        <v>45663</v>
      </c>
      <c r="J33" s="31" t="s">
        <v>1011</v>
      </c>
      <c r="K33" s="181"/>
    </row>
    <row r="34" spans="1:13" s="10" customFormat="1" x14ac:dyDescent="0.2">
      <c r="A34" s="1141" t="s">
        <v>8819</v>
      </c>
      <c r="B34" s="1069" t="s">
        <v>8736</v>
      </c>
      <c r="C34" s="417" t="s">
        <v>4263</v>
      </c>
      <c r="D34" s="868" t="s">
        <v>1010</v>
      </c>
      <c r="E34" s="1348">
        <v>45753</v>
      </c>
      <c r="F34" s="1348" t="s">
        <v>1011</v>
      </c>
      <c r="G34" s="1288" t="s">
        <v>8820</v>
      </c>
      <c r="H34" s="1195" t="s">
        <v>1010</v>
      </c>
      <c r="I34" s="475">
        <v>45753</v>
      </c>
      <c r="J34" s="31" t="s">
        <v>1011</v>
      </c>
      <c r="K34" s="454"/>
    </row>
    <row r="35" spans="1:13" s="10" customFormat="1" x14ac:dyDescent="0.2">
      <c r="A35" s="1141" t="s">
        <v>8821</v>
      </c>
      <c r="B35" s="1069" t="s">
        <v>8736</v>
      </c>
      <c r="C35" s="417" t="s">
        <v>4263</v>
      </c>
      <c r="D35" s="868" t="s">
        <v>1010</v>
      </c>
      <c r="E35" s="1348">
        <v>45753</v>
      </c>
      <c r="F35" s="1348" t="s">
        <v>1011</v>
      </c>
      <c r="G35" s="1288" t="s">
        <v>8820</v>
      </c>
      <c r="H35" s="1195" t="s">
        <v>1010</v>
      </c>
      <c r="I35" s="475">
        <v>45753</v>
      </c>
      <c r="J35" s="31" t="s">
        <v>1011</v>
      </c>
      <c r="K35" s="454"/>
    </row>
    <row r="36" spans="1:13" s="10" customFormat="1" x14ac:dyDescent="0.2">
      <c r="A36" s="272" t="s">
        <v>8822</v>
      </c>
      <c r="B36" s="255" t="s">
        <v>3200</v>
      </c>
      <c r="C36" s="417" t="s">
        <v>2011</v>
      </c>
      <c r="D36" s="868" t="s">
        <v>1010</v>
      </c>
      <c r="E36" s="869">
        <v>45663</v>
      </c>
      <c r="F36" s="551" t="s">
        <v>1011</v>
      </c>
      <c r="G36" s="64"/>
      <c r="H36" s="1195" t="s">
        <v>1010</v>
      </c>
      <c r="I36" s="475">
        <v>45663</v>
      </c>
      <c r="J36" s="31" t="s">
        <v>1011</v>
      </c>
      <c r="K36" s="181"/>
    </row>
    <row r="37" spans="1:13" s="10" customFormat="1" ht="13.5" thickBot="1" x14ac:dyDescent="0.25">
      <c r="A37" s="256" t="s">
        <v>8823</v>
      </c>
      <c r="B37" s="446" t="s">
        <v>8741</v>
      </c>
      <c r="C37" s="519" t="s">
        <v>2011</v>
      </c>
      <c r="D37" s="376" t="s">
        <v>1010</v>
      </c>
      <c r="E37" s="662">
        <v>45663</v>
      </c>
      <c r="F37" s="68" t="s">
        <v>1011</v>
      </c>
      <c r="G37" s="70"/>
      <c r="H37" s="1196" t="s">
        <v>1010</v>
      </c>
      <c r="I37" s="1654">
        <v>45663</v>
      </c>
      <c r="J37" s="36" t="s">
        <v>1011</v>
      </c>
      <c r="K37" s="358"/>
    </row>
    <row r="38" spans="1:13" ht="14.25" customHeight="1" x14ac:dyDescent="0.2">
      <c r="D38" s="20"/>
      <c r="E38" s="20"/>
      <c r="F38" s="22"/>
      <c r="G38" s="20"/>
      <c r="H38" s="20"/>
      <c r="I38" s="20"/>
      <c r="J38" s="22"/>
      <c r="K38" s="22"/>
    </row>
    <row r="39" spans="1:13" customFormat="1" ht="14.25" customHeight="1" x14ac:dyDescent="0.2">
      <c r="A39" s="275" t="s">
        <v>1122</v>
      </c>
      <c r="B39" s="275"/>
      <c r="C39" s="16"/>
      <c r="D39" s="275"/>
      <c r="E39" s="275"/>
      <c r="F39" s="275"/>
      <c r="G39" s="275"/>
      <c r="H39" s="275"/>
      <c r="I39" s="275"/>
      <c r="J39" s="275"/>
      <c r="K39" s="275"/>
    </row>
    <row r="40" spans="1:13" ht="14.25" customHeight="1" x14ac:dyDescent="0.2">
      <c r="A40" s="2141" t="s">
        <v>1123</v>
      </c>
      <c r="B40" s="2141"/>
      <c r="C40" s="2141"/>
      <c r="D40" s="2141"/>
      <c r="E40" s="2141"/>
      <c r="F40" s="2141"/>
      <c r="G40" s="2141"/>
      <c r="H40" s="2141"/>
      <c r="I40" s="2141"/>
      <c r="J40" s="2141"/>
      <c r="K40" s="2141"/>
      <c r="L40" s="2141"/>
      <c r="M40" s="2141"/>
    </row>
    <row r="41" spans="1:13" ht="14.25" customHeight="1" x14ac:dyDescent="0.2">
      <c r="A41" s="1922"/>
      <c r="B41" s="1922"/>
      <c r="C41" s="1922"/>
      <c r="D41" s="1922"/>
      <c r="E41" s="1922"/>
      <c r="F41" s="1922"/>
      <c r="G41" s="1922"/>
      <c r="H41" s="1922"/>
      <c r="I41" s="1922"/>
      <c r="J41" s="1922"/>
      <c r="K41" s="1922"/>
    </row>
    <row r="42" spans="1:13" ht="14.25" customHeight="1" x14ac:dyDescent="0.2">
      <c r="A42" s="2152" t="s">
        <v>8824</v>
      </c>
      <c r="B42" s="2152"/>
      <c r="C42" s="2152"/>
      <c r="D42" s="2152"/>
      <c r="E42" s="2152"/>
      <c r="F42" s="2152"/>
      <c r="G42" s="2152"/>
      <c r="H42" s="2152"/>
      <c r="I42" s="2152"/>
      <c r="J42" s="2152"/>
      <c r="K42" s="2152"/>
    </row>
    <row r="43" spans="1:13" ht="12.75" customHeight="1" x14ac:dyDescent="0.2">
      <c r="B43" s="17"/>
      <c r="D43" s="20"/>
      <c r="E43" s="20"/>
      <c r="F43" s="22"/>
      <c r="G43" s="21"/>
      <c r="H43" s="20"/>
      <c r="I43" s="20"/>
      <c r="J43" s="22"/>
      <c r="K43" s="22"/>
    </row>
    <row r="44" spans="1:13" ht="14.25" customHeight="1" x14ac:dyDescent="0.2">
      <c r="A44" s="9"/>
      <c r="B44" s="9"/>
      <c r="C44" s="9"/>
      <c r="D44" s="9"/>
      <c r="E44" s="9"/>
      <c r="G44" s="9"/>
      <c r="H44" s="9"/>
      <c r="I44" s="9"/>
    </row>
    <row r="45" spans="1:13" ht="14.25" customHeight="1" x14ac:dyDescent="0.2">
      <c r="D45" s="20"/>
      <c r="E45" s="20"/>
      <c r="F45" s="22"/>
      <c r="G45" s="21"/>
      <c r="H45" s="20"/>
      <c r="I45" s="20"/>
      <c r="J45" s="22"/>
      <c r="K45" s="22"/>
    </row>
    <row r="46" spans="1:13" ht="14.25" customHeight="1" x14ac:dyDescent="0.2">
      <c r="D46" s="20"/>
      <c r="E46" s="20"/>
      <c r="F46" s="22"/>
      <c r="G46" s="21"/>
      <c r="H46" s="20"/>
      <c r="I46" s="20"/>
      <c r="J46" s="22"/>
      <c r="K46" s="22"/>
    </row>
    <row r="47" spans="1:13" ht="14.25" customHeight="1" x14ac:dyDescent="0.2">
      <c r="D47" s="20"/>
      <c r="E47" s="20"/>
      <c r="F47" s="22"/>
      <c r="G47" s="21"/>
      <c r="H47" s="1914"/>
      <c r="I47" s="20"/>
      <c r="J47" s="22"/>
      <c r="K47" s="22"/>
    </row>
    <row r="48" spans="1:13"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sheetData>
  <mergeCells count="8">
    <mergeCell ref="A40:M40"/>
    <mergeCell ref="A42:K42"/>
    <mergeCell ref="A1:B1"/>
    <mergeCell ref="D1:G1"/>
    <mergeCell ref="A2:B2"/>
    <mergeCell ref="A4:B4"/>
    <mergeCell ref="D4:G4"/>
    <mergeCell ref="H4:K4"/>
  </mergeCells>
  <hyperlinks>
    <hyperlink ref="A4" display="Back to Top Sheet" xr:uid="{C57703C6-BD6C-466C-A6E7-1B540F1CEB4F}"/>
    <hyperlink ref="A4:B4" location="Top!A1" display="Back to Top Sheet" xr:uid="{F311675A-29AE-4D50-8C12-DEF7C749146F}"/>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B1A0C7"/>
    <pageSetUpPr fitToPage="1"/>
  </sheetPr>
  <dimension ref="A1:M196"/>
  <sheetViews>
    <sheetView zoomScaleNormal="100" workbookViewId="0">
      <selection sqref="A1:B1"/>
    </sheetView>
  </sheetViews>
  <sheetFormatPr defaultColWidth="11.42578125" defaultRowHeight="12.75" x14ac:dyDescent="0.2"/>
  <cols>
    <col min="1" max="1" width="31.285156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2.28515625" style="8" customWidth="1"/>
    <col min="8" max="8" width="16.5703125" style="7" customWidth="1"/>
    <col min="9" max="9" width="18.42578125" style="7" customWidth="1"/>
    <col min="10" max="10" width="19.85546875" style="9" customWidth="1"/>
    <col min="11" max="11" width="24.85546875" style="9" customWidth="1"/>
    <col min="12"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Top!B103</f>
        <v>Reference Time Update Service</v>
      </c>
      <c r="B2" s="2119"/>
      <c r="C2" s="1921"/>
      <c r="D2" s="986" t="s">
        <v>986</v>
      </c>
      <c r="E2" s="985" t="str">
        <f>Top!E103</f>
        <v>RTUS.TS.p2</v>
      </c>
      <c r="F2" s="985"/>
      <c r="G2" s="985"/>
      <c r="H2" s="979" t="s">
        <v>11</v>
      </c>
      <c r="I2" s="981" t="str">
        <f>Top!$G103</f>
        <v>RTUS.TS.p2</v>
      </c>
      <c r="J2" s="979" t="s">
        <v>987</v>
      </c>
      <c r="K2" s="1022">
        <v>45474</v>
      </c>
      <c r="M2" s="25"/>
    </row>
    <row r="3" spans="1:13" ht="18" customHeight="1" thickBot="1" x14ac:dyDescent="0.25">
      <c r="A3" s="55" t="s">
        <v>988</v>
      </c>
      <c r="B3" s="55">
        <f>rel_date</f>
        <v>46070</v>
      </c>
      <c r="D3" s="986" t="s">
        <v>989</v>
      </c>
      <c r="E3" s="985" t="str">
        <f>Top!F103</f>
        <v>RTUS.ICS.p3</v>
      </c>
      <c r="F3" s="985"/>
      <c r="G3" s="985"/>
      <c r="H3" s="982" t="s">
        <v>12</v>
      </c>
      <c r="I3" s="983" t="str">
        <f>Top!$H103</f>
        <v>RTUS.ICS.p4</v>
      </c>
      <c r="J3" s="982"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1296</v>
      </c>
      <c r="D6" s="32"/>
      <c r="E6" s="495">
        <v>45564</v>
      </c>
      <c r="F6" s="32"/>
      <c r="G6" s="18" t="s">
        <v>8825</v>
      </c>
      <c r="H6" s="31"/>
      <c r="I6" s="1612">
        <v>45564</v>
      </c>
      <c r="J6" s="534"/>
      <c r="K6" s="181"/>
    </row>
    <row r="7" spans="1:13" s="10" customFormat="1" x14ac:dyDescent="0.2">
      <c r="A7" s="403" t="s">
        <v>12</v>
      </c>
      <c r="B7" s="311" t="s">
        <v>1004</v>
      </c>
      <c r="C7" s="1594" t="s">
        <v>1005</v>
      </c>
      <c r="D7" s="19"/>
      <c r="E7" s="494">
        <v>45053</v>
      </c>
      <c r="F7" s="19"/>
      <c r="G7" s="23"/>
      <c r="H7" s="208"/>
      <c r="I7" s="461">
        <f>$B$3+90</f>
        <v>46160</v>
      </c>
      <c r="J7" s="204"/>
      <c r="K7" s="206" t="s">
        <v>1126</v>
      </c>
    </row>
    <row r="8" spans="1:13" s="50" customFormat="1" x14ac:dyDescent="0.2">
      <c r="A8" s="1072" t="s">
        <v>8826</v>
      </c>
      <c r="B8" s="775" t="s">
        <v>8827</v>
      </c>
      <c r="C8" s="1569" t="s">
        <v>1296</v>
      </c>
      <c r="D8" s="803" t="s">
        <v>1010</v>
      </c>
      <c r="E8" s="799">
        <v>45564</v>
      </c>
      <c r="F8" s="803" t="s">
        <v>1011</v>
      </c>
      <c r="G8" s="819" t="s">
        <v>8828</v>
      </c>
      <c r="H8" s="1613" t="s">
        <v>1010</v>
      </c>
      <c r="I8" s="1614">
        <v>45564</v>
      </c>
      <c r="J8" s="808" t="s">
        <v>1011</v>
      </c>
      <c r="K8" s="1246"/>
    </row>
    <row r="9" spans="1:13" s="50" customFormat="1" x14ac:dyDescent="0.2">
      <c r="A9" s="1072" t="s">
        <v>8829</v>
      </c>
      <c r="B9" s="1231" t="s">
        <v>1224</v>
      </c>
      <c r="C9" s="1147" t="s">
        <v>1296</v>
      </c>
      <c r="D9" s="810"/>
      <c r="E9" s="799"/>
      <c r="F9" s="810"/>
      <c r="G9" s="811" t="s">
        <v>8830</v>
      </c>
      <c r="H9" s="1615"/>
      <c r="I9" s="1614"/>
      <c r="J9" s="808"/>
      <c r="K9" s="180"/>
    </row>
    <row r="10" spans="1:13" s="50" customFormat="1" x14ac:dyDescent="0.2">
      <c r="A10" s="1072" t="s">
        <v>8831</v>
      </c>
      <c r="B10" s="1231" t="s">
        <v>1224</v>
      </c>
      <c r="C10" s="1147" t="s">
        <v>1296</v>
      </c>
      <c r="D10" s="810"/>
      <c r="E10" s="799"/>
      <c r="F10" s="810"/>
      <c r="G10" s="811" t="s">
        <v>8830</v>
      </c>
      <c r="H10" s="1615"/>
      <c r="I10" s="1614"/>
      <c r="J10" s="808"/>
      <c r="K10" s="180"/>
    </row>
    <row r="11" spans="1:13" s="10" customFormat="1" x14ac:dyDescent="0.2">
      <c r="A11" s="1069" t="s">
        <v>8832</v>
      </c>
      <c r="B11" s="1231" t="s">
        <v>1224</v>
      </c>
      <c r="C11" s="1147" t="s">
        <v>1296</v>
      </c>
      <c r="D11" s="19"/>
      <c r="E11" s="468"/>
      <c r="F11" s="19"/>
      <c r="G11" s="23" t="s">
        <v>8830</v>
      </c>
      <c r="H11" s="1234"/>
      <c r="I11" s="1614"/>
      <c r="J11" s="208"/>
      <c r="K11" s="180"/>
    </row>
    <row r="12" spans="1:13" s="10" customFormat="1" x14ac:dyDescent="0.2">
      <c r="A12" s="1069" t="s">
        <v>8833</v>
      </c>
      <c r="B12" s="1231" t="s">
        <v>8834</v>
      </c>
      <c r="C12" s="1147" t="s">
        <v>1296</v>
      </c>
      <c r="D12" s="19" t="s">
        <v>1010</v>
      </c>
      <c r="E12" s="468">
        <v>45654</v>
      </c>
      <c r="F12" s="19" t="s">
        <v>1011</v>
      </c>
      <c r="G12" s="23" t="s">
        <v>8835</v>
      </c>
      <c r="H12" s="1234" t="s">
        <v>1010</v>
      </c>
      <c r="I12" s="1614">
        <v>45654</v>
      </c>
      <c r="J12" s="208" t="s">
        <v>1011</v>
      </c>
      <c r="K12" s="180"/>
    </row>
    <row r="13" spans="1:13" s="10" customFormat="1" x14ac:dyDescent="0.2">
      <c r="A13" s="1069" t="s">
        <v>8836</v>
      </c>
      <c r="B13" s="1231" t="s">
        <v>8837</v>
      </c>
      <c r="C13" s="1147" t="s">
        <v>1296</v>
      </c>
      <c r="D13" s="19" t="s">
        <v>1010</v>
      </c>
      <c r="E13" s="468">
        <v>45654</v>
      </c>
      <c r="F13" s="19" t="s">
        <v>1011</v>
      </c>
      <c r="G13" s="23" t="s">
        <v>8838</v>
      </c>
      <c r="H13" s="1234" t="s">
        <v>1010</v>
      </c>
      <c r="I13" s="1614">
        <v>45654</v>
      </c>
      <c r="J13" s="208" t="s">
        <v>1011</v>
      </c>
      <c r="K13" s="180"/>
    </row>
    <row r="14" spans="1:13" s="10" customFormat="1" x14ac:dyDescent="0.2">
      <c r="A14" s="1069" t="s">
        <v>8839</v>
      </c>
      <c r="B14" s="1231" t="s">
        <v>8840</v>
      </c>
      <c r="C14" s="1147" t="s">
        <v>1296</v>
      </c>
      <c r="D14" s="19" t="s">
        <v>1010</v>
      </c>
      <c r="E14" s="468">
        <v>45654</v>
      </c>
      <c r="F14" s="19" t="s">
        <v>1011</v>
      </c>
      <c r="G14" s="23" t="s">
        <v>8841</v>
      </c>
      <c r="H14" s="1234" t="s">
        <v>1010</v>
      </c>
      <c r="I14" s="1614">
        <v>45654</v>
      </c>
      <c r="J14" s="208" t="s">
        <v>1011</v>
      </c>
      <c r="K14" s="180"/>
    </row>
    <row r="15" spans="1:13" s="10" customFormat="1" ht="25.5" x14ac:dyDescent="0.2">
      <c r="A15" s="1069" t="s">
        <v>8842</v>
      </c>
      <c r="B15" s="311" t="s">
        <v>8843</v>
      </c>
      <c r="C15" s="1147" t="s">
        <v>1296</v>
      </c>
      <c r="D15" s="19" t="s">
        <v>1010</v>
      </c>
      <c r="E15" s="494">
        <v>45564</v>
      </c>
      <c r="F15" s="19" t="s">
        <v>1011</v>
      </c>
      <c r="G15" s="23" t="s">
        <v>8844</v>
      </c>
      <c r="H15" s="1234" t="s">
        <v>1010</v>
      </c>
      <c r="I15" s="1614">
        <v>45564</v>
      </c>
      <c r="J15" s="208" t="s">
        <v>1011</v>
      </c>
      <c r="K15" s="180"/>
    </row>
    <row r="16" spans="1:13" s="10" customFormat="1" ht="14.45" customHeight="1" thickBot="1" x14ac:dyDescent="0.25">
      <c r="A16" s="1220" t="s">
        <v>8845</v>
      </c>
      <c r="B16" s="312" t="s">
        <v>8846</v>
      </c>
      <c r="C16" s="1154"/>
      <c r="D16" s="35" t="s">
        <v>1010</v>
      </c>
      <c r="E16" s="471">
        <v>45564</v>
      </c>
      <c r="F16" s="35" t="s">
        <v>1011</v>
      </c>
      <c r="G16" s="24"/>
      <c r="H16" s="1196" t="s">
        <v>1010</v>
      </c>
      <c r="I16" s="1616">
        <v>45564</v>
      </c>
      <c r="J16" s="36" t="s">
        <v>1011</v>
      </c>
      <c r="K16" s="214"/>
    </row>
    <row r="17" spans="1:13" ht="14.25" customHeight="1" x14ac:dyDescent="0.2">
      <c r="C17" s="17"/>
      <c r="D17" s="20"/>
      <c r="E17" s="20"/>
      <c r="F17" s="22"/>
      <c r="G17" s="20"/>
      <c r="H17" s="20"/>
      <c r="I17" s="20"/>
      <c r="J17" s="22"/>
      <c r="K17" s="22"/>
    </row>
    <row r="18" spans="1:13" customFormat="1" ht="14.25" customHeight="1" x14ac:dyDescent="0.2">
      <c r="A18" s="275" t="s">
        <v>1122</v>
      </c>
      <c r="B18" s="275"/>
      <c r="C18" s="17"/>
      <c r="D18" s="275"/>
      <c r="E18" s="275"/>
      <c r="F18" s="275"/>
      <c r="G18" s="275"/>
      <c r="H18" s="275"/>
      <c r="I18" s="275"/>
      <c r="J18" s="275"/>
      <c r="K18" s="275"/>
    </row>
    <row r="19" spans="1:13" ht="14.25" customHeight="1" x14ac:dyDescent="0.2">
      <c r="A19" s="2141" t="s">
        <v>1123</v>
      </c>
      <c r="B19" s="2141"/>
      <c r="C19" s="2141"/>
      <c r="D19" s="2141"/>
      <c r="E19" s="2141"/>
      <c r="F19" s="2141"/>
      <c r="G19" s="2141"/>
      <c r="H19" s="2141"/>
      <c r="I19" s="2141"/>
      <c r="J19" s="2141"/>
      <c r="K19" s="2141"/>
      <c r="L19" s="2141"/>
      <c r="M19" s="2141"/>
    </row>
    <row r="20" spans="1:13" ht="14.25" customHeight="1" x14ac:dyDescent="0.2">
      <c r="A20" s="1922"/>
      <c r="B20" s="1922"/>
      <c r="C20" s="1922"/>
      <c r="D20" s="1922"/>
      <c r="E20" s="1922"/>
      <c r="F20" s="1922"/>
      <c r="G20" s="1922"/>
      <c r="H20" s="1922"/>
      <c r="I20" s="1922"/>
      <c r="J20" s="1922"/>
      <c r="K20" s="1922"/>
    </row>
    <row r="21" spans="1:13" ht="12.4" customHeight="1" x14ac:dyDescent="0.2">
      <c r="A21" s="16" t="s">
        <v>8847</v>
      </c>
      <c r="B21" s="17"/>
      <c r="C21" s="17"/>
      <c r="D21" s="20"/>
      <c r="E21" s="20"/>
      <c r="F21" s="22"/>
      <c r="G21" s="21"/>
      <c r="H21" s="20"/>
      <c r="I21" s="20"/>
      <c r="J21" s="22"/>
      <c r="K21" s="22"/>
    </row>
    <row r="22" spans="1:13" ht="12.4" customHeight="1" x14ac:dyDescent="0.2">
      <c r="A22" s="9" t="s">
        <v>8848</v>
      </c>
      <c r="B22" s="9"/>
      <c r="C22" s="9"/>
      <c r="D22" s="9"/>
      <c r="E22" s="9"/>
      <c r="G22" s="9"/>
      <c r="H22" s="9"/>
      <c r="I22" s="9"/>
    </row>
    <row r="23" spans="1:13" ht="12.4" customHeight="1" x14ac:dyDescent="0.2">
      <c r="A23" s="16" t="s">
        <v>8849</v>
      </c>
      <c r="B23" s="17"/>
      <c r="C23" s="17"/>
      <c r="D23" s="20"/>
      <c r="E23" s="20"/>
      <c r="F23" s="22"/>
      <c r="G23" s="21"/>
      <c r="H23" s="20"/>
      <c r="I23" s="20"/>
      <c r="J23" s="22"/>
      <c r="K23" s="22"/>
    </row>
    <row r="24" spans="1:13" ht="12.4" customHeight="1" x14ac:dyDescent="0.2">
      <c r="A24" s="16" t="s">
        <v>8850</v>
      </c>
      <c r="B24" s="17"/>
      <c r="D24" s="20"/>
      <c r="E24" s="20"/>
      <c r="F24" s="22"/>
      <c r="G24" s="20"/>
      <c r="H24" s="20"/>
      <c r="I24" s="22"/>
      <c r="J24" s="22"/>
    </row>
    <row r="25" spans="1:13" ht="14.25" customHeight="1" x14ac:dyDescent="0.2">
      <c r="B25" s="17"/>
      <c r="D25" s="20"/>
      <c r="E25" s="20"/>
      <c r="F25" s="22"/>
      <c r="G25" s="21"/>
      <c r="H25" s="20"/>
      <c r="I25" s="20"/>
      <c r="J25" s="22"/>
      <c r="K25" s="22"/>
    </row>
    <row r="26" spans="1:13" ht="14.25" customHeight="1" x14ac:dyDescent="0.2">
      <c r="B26" s="17"/>
      <c r="D26" s="20"/>
      <c r="E26" s="20"/>
      <c r="F26" s="22"/>
      <c r="G26" s="21"/>
      <c r="H26" s="20"/>
      <c r="I26" s="20"/>
      <c r="J26" s="22"/>
      <c r="K26" s="22"/>
    </row>
    <row r="27" spans="1:13" ht="14.25" customHeight="1" x14ac:dyDescent="0.2">
      <c r="B27" s="17"/>
      <c r="D27" s="20"/>
      <c r="E27" s="20"/>
      <c r="F27" s="22"/>
      <c r="G27" s="21"/>
      <c r="H27" s="20"/>
      <c r="I27" s="20"/>
      <c r="J27" s="22"/>
      <c r="K27" s="22"/>
    </row>
    <row r="28" spans="1:13" ht="14.25" customHeight="1" x14ac:dyDescent="0.2">
      <c r="D28" s="20"/>
      <c r="E28" s="20"/>
      <c r="F28" s="22"/>
      <c r="G28" s="21"/>
      <c r="H28" s="20"/>
      <c r="I28" s="20"/>
      <c r="J28" s="22"/>
      <c r="K28" s="22"/>
    </row>
    <row r="29" spans="1:13" ht="14.25" customHeight="1" x14ac:dyDescent="0.2">
      <c r="D29" s="20"/>
      <c r="E29" s="20"/>
      <c r="F29" s="22"/>
      <c r="G29" s="21"/>
      <c r="H29" s="20"/>
      <c r="I29" s="20"/>
      <c r="J29" s="22"/>
      <c r="K29" s="22"/>
    </row>
    <row r="30" spans="1:13" ht="14.25" customHeight="1" x14ac:dyDescent="0.2">
      <c r="D30" s="20"/>
      <c r="E30" s="20"/>
      <c r="F30" s="22"/>
      <c r="G30" s="21"/>
      <c r="H30" s="1914"/>
      <c r="I30" s="20"/>
      <c r="J30" s="22"/>
      <c r="K30" s="22"/>
    </row>
    <row r="31" spans="1:13" ht="14.25" customHeight="1" x14ac:dyDescent="0.2">
      <c r="D31" s="20"/>
      <c r="E31" s="20"/>
      <c r="F31" s="22"/>
      <c r="G31" s="21"/>
      <c r="H31" s="20"/>
      <c r="I31" s="20"/>
      <c r="J31" s="22"/>
      <c r="K31" s="22"/>
    </row>
    <row r="32" spans="1:13" ht="14.25" customHeight="1" x14ac:dyDescent="0.2">
      <c r="D32" s="20"/>
      <c r="E32" s="20"/>
      <c r="F32" s="22"/>
      <c r="G32" s="21"/>
      <c r="H32" s="20"/>
      <c r="I32" s="20"/>
      <c r="J32" s="22"/>
      <c r="K32" s="22"/>
    </row>
    <row r="33" spans="4:11" ht="14.25" customHeight="1" x14ac:dyDescent="0.2">
      <c r="D33" s="20"/>
      <c r="E33" s="20"/>
      <c r="F33" s="22"/>
      <c r="G33" s="21"/>
      <c r="H33" s="20"/>
      <c r="I33" s="20"/>
      <c r="J33" s="22"/>
      <c r="K33" s="22"/>
    </row>
    <row r="34" spans="4:11" ht="14.25" customHeight="1" x14ac:dyDescent="0.2">
      <c r="D34" s="20"/>
      <c r="E34" s="20"/>
      <c r="F34" s="22"/>
      <c r="G34" s="21"/>
      <c r="H34" s="20"/>
      <c r="I34" s="20"/>
      <c r="J34" s="22"/>
      <c r="K34" s="22"/>
    </row>
    <row r="35" spans="4:11" ht="14.25" customHeight="1" x14ac:dyDescent="0.2">
      <c r="D35" s="20"/>
      <c r="E35" s="20"/>
      <c r="F35" s="22"/>
      <c r="G35" s="21"/>
      <c r="H35" s="20"/>
      <c r="I35" s="20"/>
      <c r="J35" s="22"/>
      <c r="K35" s="22"/>
    </row>
    <row r="36" spans="4:11" ht="14.25" customHeight="1" x14ac:dyDescent="0.2">
      <c r="D36" s="20"/>
      <c r="E36" s="20"/>
      <c r="F36" s="22"/>
      <c r="G36" s="21"/>
      <c r="H36" s="20"/>
      <c r="I36" s="20"/>
      <c r="J36" s="22"/>
      <c r="K36" s="22"/>
    </row>
    <row r="37" spans="4:11" ht="14.25" customHeight="1" x14ac:dyDescent="0.2">
      <c r="D37" s="20"/>
      <c r="E37" s="20"/>
      <c r="F37" s="22"/>
      <c r="G37" s="21"/>
      <c r="H37" s="20"/>
      <c r="I37" s="20"/>
      <c r="J37" s="22"/>
      <c r="K37" s="22"/>
    </row>
    <row r="38" spans="4:11" ht="14.25" customHeight="1" x14ac:dyDescent="0.2">
      <c r="D38" s="20"/>
      <c r="E38" s="20"/>
      <c r="F38" s="22"/>
      <c r="G38" s="21"/>
      <c r="H38" s="20"/>
      <c r="I38" s="20"/>
      <c r="J38" s="22"/>
      <c r="K38" s="22"/>
    </row>
    <row r="39" spans="4:11" ht="14.25" customHeight="1" x14ac:dyDescent="0.2">
      <c r="D39" s="20"/>
      <c r="E39" s="20"/>
      <c r="F39" s="22"/>
      <c r="G39" s="21"/>
      <c r="H39" s="20"/>
      <c r="I39" s="20"/>
      <c r="J39" s="22"/>
      <c r="K39" s="22"/>
    </row>
    <row r="40" spans="4:11" ht="14.25" customHeight="1" x14ac:dyDescent="0.2">
      <c r="D40" s="20"/>
      <c r="E40" s="20"/>
      <c r="F40" s="22"/>
      <c r="G40" s="21"/>
      <c r="H40" s="20"/>
      <c r="I40" s="20"/>
      <c r="J40" s="22"/>
      <c r="K40" s="22"/>
    </row>
    <row r="41" spans="4:11" ht="14.25" customHeight="1" x14ac:dyDescent="0.2">
      <c r="D41" s="20"/>
      <c r="E41" s="20"/>
      <c r="F41" s="22"/>
      <c r="G41" s="21"/>
      <c r="H41" s="20"/>
      <c r="I41" s="20"/>
      <c r="J41" s="22"/>
      <c r="K41" s="22"/>
    </row>
    <row r="42" spans="4:11" ht="14.25" customHeight="1" x14ac:dyDescent="0.2">
      <c r="D42" s="20"/>
      <c r="E42" s="20"/>
      <c r="F42" s="22"/>
      <c r="G42" s="21"/>
      <c r="H42" s="20"/>
      <c r="I42" s="20"/>
      <c r="J42" s="22"/>
      <c r="K42" s="22"/>
    </row>
    <row r="43" spans="4:11" ht="14.25" customHeight="1" x14ac:dyDescent="0.2">
      <c r="D43" s="20"/>
      <c r="E43" s="20"/>
      <c r="F43" s="22"/>
      <c r="G43" s="21"/>
      <c r="H43" s="20"/>
      <c r="I43" s="20"/>
      <c r="J43" s="22"/>
      <c r="K43" s="22"/>
    </row>
    <row r="44" spans="4:11" ht="14.25" customHeight="1" x14ac:dyDescent="0.2">
      <c r="D44" s="20"/>
      <c r="E44" s="20"/>
      <c r="F44" s="22"/>
      <c r="G44" s="21"/>
      <c r="H44" s="20"/>
      <c r="I44" s="20"/>
      <c r="J44" s="22"/>
      <c r="K44" s="22"/>
    </row>
    <row r="45" spans="4:11" ht="14.25" customHeight="1" x14ac:dyDescent="0.2">
      <c r="D45" s="20"/>
      <c r="E45" s="20"/>
      <c r="F45" s="22"/>
      <c r="G45" s="21"/>
      <c r="H45" s="20"/>
      <c r="I45" s="20"/>
      <c r="J45" s="22"/>
      <c r="K45" s="22"/>
    </row>
    <row r="46" spans="4:11" ht="14.25" customHeight="1" x14ac:dyDescent="0.2">
      <c r="D46" s="20"/>
      <c r="E46" s="20"/>
      <c r="F46" s="22"/>
      <c r="G46" s="21"/>
      <c r="H46" s="20"/>
      <c r="I46" s="20"/>
      <c r="J46" s="22"/>
      <c r="K46" s="22"/>
    </row>
    <row r="47" spans="4:11" ht="14.25" customHeight="1" x14ac:dyDescent="0.2">
      <c r="D47" s="20"/>
      <c r="E47" s="20"/>
      <c r="F47" s="22"/>
      <c r="G47" s="21"/>
      <c r="H47" s="20"/>
      <c r="I47" s="20"/>
      <c r="J47" s="22"/>
      <c r="K47" s="22"/>
    </row>
    <row r="48" spans="4: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row r="123" spans="4:11" ht="14.25" customHeight="1" x14ac:dyDescent="0.2"/>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sheetData>
  <sortState xmlns:xlrd2="http://schemas.microsoft.com/office/spreadsheetml/2017/richdata2" ref="A8:R16">
    <sortCondition ref="A8:A16"/>
  </sortState>
  <mergeCells count="7">
    <mergeCell ref="H4:K4"/>
    <mergeCell ref="A19:M19"/>
    <mergeCell ref="A1:B1"/>
    <mergeCell ref="D1:G1"/>
    <mergeCell ref="A2:B2"/>
    <mergeCell ref="A4:B4"/>
    <mergeCell ref="D4:G4"/>
  </mergeCells>
  <hyperlinks>
    <hyperlink ref="A4" display="Back to Top Sheet" xr:uid="{00000000-0004-0000-4500-000000000000}"/>
    <hyperlink ref="A4:B4" location="Top!A1" display="Back to Top Sheet" xr:uid="{41E17CDD-1CC5-4B49-AEDC-181B695097D7}"/>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B1A0C7"/>
    <pageSetUpPr fitToPage="1"/>
  </sheetPr>
  <dimension ref="A1:M196"/>
  <sheetViews>
    <sheetView zoomScaleNormal="100" workbookViewId="0">
      <selection sqref="A1:B1"/>
    </sheetView>
  </sheetViews>
  <sheetFormatPr defaultColWidth="11.42578125" defaultRowHeight="12.75" x14ac:dyDescent="0.2"/>
  <cols>
    <col min="1" max="1" width="27.85546875" style="16" customWidth="1"/>
    <col min="2" max="2" width="57.85546875" style="16" customWidth="1"/>
    <col min="3" max="3" width="15.140625" style="16" customWidth="1"/>
    <col min="4" max="4" width="16.5703125" style="7" customWidth="1"/>
    <col min="5" max="5" width="15.5703125" style="7" customWidth="1"/>
    <col min="6" max="6" width="15.85546875" style="9" customWidth="1"/>
    <col min="7" max="7" width="26.42578125" style="8" customWidth="1"/>
    <col min="8" max="8" width="16.5703125" style="7" customWidth="1"/>
    <col min="9" max="9" width="19.42578125" style="7" customWidth="1"/>
    <col min="10" max="10" width="18.5703125" style="9" customWidth="1"/>
    <col min="11" max="11" width="26.85546875" style="9" customWidth="1"/>
    <col min="12" max="12" width="18" style="9" customWidth="1"/>
    <col min="13"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Top!B104</f>
        <v>Scan Parameters Profile</v>
      </c>
      <c r="B2" s="2119"/>
      <c r="C2" s="1921"/>
      <c r="D2" s="986" t="s">
        <v>986</v>
      </c>
      <c r="E2" s="985" t="str">
        <f>Top!E104</f>
        <v>SCPP.TS.p4</v>
      </c>
      <c r="F2" s="985"/>
      <c r="G2" s="985"/>
      <c r="H2" s="979" t="s">
        <v>11</v>
      </c>
      <c r="I2" s="981" t="str">
        <f>Top!$G104</f>
        <v>SCPP.TS.p4</v>
      </c>
      <c r="J2" s="979" t="s">
        <v>987</v>
      </c>
      <c r="K2" s="1022">
        <v>45474</v>
      </c>
      <c r="M2" s="25"/>
    </row>
    <row r="3" spans="1:13" ht="18" customHeight="1" thickBot="1" x14ac:dyDescent="0.25">
      <c r="A3" s="55" t="s">
        <v>988</v>
      </c>
      <c r="B3" s="55">
        <f>rel_date</f>
        <v>46070</v>
      </c>
      <c r="D3" s="986" t="s">
        <v>989</v>
      </c>
      <c r="E3" s="985" t="str">
        <f>Top!F104</f>
        <v>SCPP.ICS.p3</v>
      </c>
      <c r="F3" s="985"/>
      <c r="G3" s="985"/>
      <c r="H3" s="982" t="s">
        <v>12</v>
      </c>
      <c r="I3" s="983" t="str">
        <f>Top!$H104</f>
        <v>SCPP.ICS.p4</v>
      </c>
      <c r="J3" s="982" t="s">
        <v>987</v>
      </c>
      <c r="K3" s="10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1296</v>
      </c>
      <c r="D6" s="420"/>
      <c r="E6" s="517">
        <v>45564</v>
      </c>
      <c r="F6" s="420"/>
      <c r="G6" s="550"/>
      <c r="H6" s="213"/>
      <c r="I6" s="1757">
        <v>45564</v>
      </c>
      <c r="J6" s="422"/>
      <c r="K6" s="509"/>
      <c r="M6" s="9"/>
    </row>
    <row r="7" spans="1:13" s="10" customFormat="1" x14ac:dyDescent="0.2">
      <c r="A7" s="403" t="s">
        <v>12</v>
      </c>
      <c r="B7" s="311" t="s">
        <v>1004</v>
      </c>
      <c r="C7" s="1594" t="s">
        <v>1005</v>
      </c>
      <c r="D7" s="19"/>
      <c r="E7" s="495">
        <v>46055</v>
      </c>
      <c r="F7" s="19"/>
      <c r="G7" s="59" t="s">
        <v>8851</v>
      </c>
      <c r="H7" s="208"/>
      <c r="I7" s="461">
        <f>$B$3+90</f>
        <v>46160</v>
      </c>
      <c r="J7" s="204"/>
      <c r="K7" s="206" t="s">
        <v>1126</v>
      </c>
      <c r="M7" s="9"/>
    </row>
    <row r="8" spans="1:13" s="10" customFormat="1" x14ac:dyDescent="0.2">
      <c r="A8" s="973" t="s">
        <v>8852</v>
      </c>
      <c r="B8" s="522" t="s">
        <v>8853</v>
      </c>
      <c r="C8" s="320" t="s">
        <v>1225</v>
      </c>
      <c r="D8" s="32" t="s">
        <v>1010</v>
      </c>
      <c r="E8" s="495">
        <v>45564</v>
      </c>
      <c r="F8" s="32" t="s">
        <v>1011</v>
      </c>
      <c r="G8" s="64"/>
      <c r="H8" s="208" t="s">
        <v>1010</v>
      </c>
      <c r="I8" s="1184">
        <v>45564</v>
      </c>
      <c r="J8" s="31" t="s">
        <v>1011</v>
      </c>
      <c r="K8" s="181"/>
      <c r="M8" s="9"/>
    </row>
    <row r="9" spans="1:13" s="10" customFormat="1" x14ac:dyDescent="0.2">
      <c r="A9" s="973" t="s">
        <v>8854</v>
      </c>
      <c r="B9" s="522" t="s">
        <v>8855</v>
      </c>
      <c r="C9" s="320" t="s">
        <v>1225</v>
      </c>
      <c r="D9" s="32" t="s">
        <v>1010</v>
      </c>
      <c r="E9" s="495">
        <v>45564</v>
      </c>
      <c r="F9" s="32" t="s">
        <v>1011</v>
      </c>
      <c r="G9" s="64"/>
      <c r="H9" s="208" t="s">
        <v>1010</v>
      </c>
      <c r="I9" s="1184">
        <v>45564</v>
      </c>
      <c r="J9" s="31" t="s">
        <v>1011</v>
      </c>
      <c r="K9" s="181"/>
      <c r="M9" s="9"/>
    </row>
    <row r="10" spans="1:13" s="10" customFormat="1" x14ac:dyDescent="0.2">
      <c r="A10" s="973" t="s">
        <v>8856</v>
      </c>
      <c r="B10" s="522" t="s">
        <v>8857</v>
      </c>
      <c r="C10" s="320" t="s">
        <v>1225</v>
      </c>
      <c r="D10" s="32" t="s">
        <v>1010</v>
      </c>
      <c r="E10" s="495">
        <v>45564</v>
      </c>
      <c r="F10" s="32" t="s">
        <v>1011</v>
      </c>
      <c r="G10" s="64"/>
      <c r="H10" s="208" t="s">
        <v>1010</v>
      </c>
      <c r="I10" s="1184">
        <v>45564</v>
      </c>
      <c r="J10" s="31" t="s">
        <v>1011</v>
      </c>
      <c r="K10" s="181"/>
      <c r="M10" s="9"/>
    </row>
    <row r="11" spans="1:13" s="10" customFormat="1" ht="25.5" x14ac:dyDescent="0.2">
      <c r="A11" s="255" t="s">
        <v>8858</v>
      </c>
      <c r="B11" s="1205" t="s">
        <v>8859</v>
      </c>
      <c r="C11" s="1150"/>
      <c r="D11" s="32" t="s">
        <v>1010</v>
      </c>
      <c r="E11" s="495">
        <v>45564</v>
      </c>
      <c r="F11" s="32" t="s">
        <v>1011</v>
      </c>
      <c r="G11" s="64"/>
      <c r="H11" s="1195" t="s">
        <v>1010</v>
      </c>
      <c r="I11" s="1184">
        <v>45564</v>
      </c>
      <c r="J11" s="31" t="s">
        <v>1011</v>
      </c>
      <c r="K11" s="181"/>
    </row>
    <row r="12" spans="1:13" s="10" customFormat="1" ht="12.75" customHeight="1" x14ac:dyDescent="0.2">
      <c r="A12" s="255" t="s">
        <v>8860</v>
      </c>
      <c r="B12" s="1205" t="s">
        <v>1224</v>
      </c>
      <c r="C12" s="320" t="s">
        <v>1225</v>
      </c>
      <c r="D12" s="32"/>
      <c r="E12" s="495"/>
      <c r="F12" s="32"/>
      <c r="G12" s="1288"/>
      <c r="H12" s="1195"/>
      <c r="I12" s="1184"/>
      <c r="J12" s="31"/>
      <c r="K12" s="181"/>
    </row>
    <row r="13" spans="1:13" s="10" customFormat="1" x14ac:dyDescent="0.2">
      <c r="A13" s="680" t="s">
        <v>8861</v>
      </c>
      <c r="B13" s="1205" t="s">
        <v>1224</v>
      </c>
      <c r="C13" s="320" t="s">
        <v>1225</v>
      </c>
      <c r="D13" s="32"/>
      <c r="E13" s="495"/>
      <c r="F13" s="32"/>
      <c r="G13" s="1288"/>
      <c r="H13" s="1195"/>
      <c r="I13" s="1184"/>
      <c r="J13" s="31"/>
      <c r="K13" s="181"/>
    </row>
    <row r="14" spans="1:13" s="10" customFormat="1" ht="25.5" x14ac:dyDescent="0.2">
      <c r="A14" s="680" t="s">
        <v>8862</v>
      </c>
      <c r="B14" s="1205" t="s">
        <v>8863</v>
      </c>
      <c r="C14" s="1148"/>
      <c r="D14" s="32" t="s">
        <v>1010</v>
      </c>
      <c r="E14" s="495">
        <v>45564</v>
      </c>
      <c r="F14" s="32" t="s">
        <v>1011</v>
      </c>
      <c r="G14" s="64"/>
      <c r="H14" s="1195" t="s">
        <v>1010</v>
      </c>
      <c r="I14" s="1184">
        <v>45564</v>
      </c>
      <c r="J14" s="31" t="s">
        <v>1011</v>
      </c>
      <c r="K14" s="181"/>
    </row>
    <row r="15" spans="1:13" s="10" customFormat="1" ht="13.5" thickBot="1" x14ac:dyDescent="0.25">
      <c r="A15" s="1570" t="s">
        <v>8864</v>
      </c>
      <c r="B15" s="1223" t="s">
        <v>1224</v>
      </c>
      <c r="C15" s="1154" t="s">
        <v>1225</v>
      </c>
      <c r="D15" s="38"/>
      <c r="E15" s="458"/>
      <c r="F15" s="38"/>
      <c r="G15" s="1294"/>
      <c r="H15" s="1196"/>
      <c r="I15" s="1654"/>
      <c r="J15" s="36"/>
      <c r="K15" s="358"/>
    </row>
    <row r="16" spans="1:13" ht="14.25" customHeight="1" x14ac:dyDescent="0.2">
      <c r="C16" s="17"/>
      <c r="D16" s="20"/>
      <c r="E16" s="20"/>
      <c r="F16" s="22"/>
      <c r="G16" s="20"/>
      <c r="H16" s="20"/>
      <c r="I16" s="20"/>
      <c r="J16" s="22"/>
      <c r="K16" s="22"/>
    </row>
    <row r="17" spans="1:13" customFormat="1" ht="14.25" customHeight="1" x14ac:dyDescent="0.2">
      <c r="A17" s="275" t="s">
        <v>1122</v>
      </c>
      <c r="B17" s="275"/>
      <c r="C17" s="17"/>
      <c r="D17" s="275"/>
      <c r="E17" s="275"/>
      <c r="F17" s="275"/>
      <c r="G17" s="275"/>
      <c r="H17" s="275"/>
      <c r="I17" s="275"/>
      <c r="J17" s="275"/>
      <c r="K17" s="275"/>
    </row>
    <row r="18" spans="1:13" ht="14.25" customHeight="1" x14ac:dyDescent="0.2">
      <c r="A18" s="2141" t="s">
        <v>1123</v>
      </c>
      <c r="B18" s="2141"/>
      <c r="C18" s="2141"/>
      <c r="D18" s="2141"/>
      <c r="E18" s="2141"/>
      <c r="F18" s="2141"/>
      <c r="G18" s="2141"/>
      <c r="H18" s="2141"/>
      <c r="I18" s="2141"/>
      <c r="J18" s="2141"/>
      <c r="K18" s="2141"/>
      <c r="L18" s="2141"/>
      <c r="M18" s="2141"/>
    </row>
    <row r="19" spans="1:13" ht="14.25" customHeight="1" x14ac:dyDescent="0.2">
      <c r="A19" s="1922"/>
      <c r="B19" s="1922"/>
      <c r="C19" s="1922"/>
      <c r="D19" s="1922"/>
      <c r="E19" s="1922"/>
      <c r="F19" s="1922"/>
      <c r="G19" s="1922"/>
      <c r="H19" s="1922"/>
      <c r="I19" s="1922"/>
      <c r="J19" s="1922"/>
      <c r="K19" s="1922"/>
    </row>
    <row r="20" spans="1:13" ht="14.25" customHeight="1" x14ac:dyDescent="0.2">
      <c r="A20" s="2099"/>
      <c r="B20" s="2099"/>
      <c r="C20" s="2099"/>
      <c r="D20" s="2099"/>
      <c r="E20" s="2099"/>
      <c r="F20" s="2099"/>
      <c r="G20" s="2099"/>
      <c r="H20" s="2099"/>
      <c r="I20" s="2099"/>
      <c r="J20" s="2099"/>
      <c r="K20" s="2099"/>
    </row>
    <row r="21" spans="1:13" ht="12.75" customHeight="1" x14ac:dyDescent="0.2">
      <c r="B21" s="17"/>
      <c r="C21" s="17"/>
      <c r="D21" s="20"/>
      <c r="E21" s="20"/>
      <c r="F21" s="22"/>
      <c r="G21" s="21"/>
      <c r="H21" s="20"/>
      <c r="I21" s="20"/>
      <c r="J21" s="22"/>
      <c r="K21" s="22"/>
    </row>
    <row r="22" spans="1:13" ht="14.25" customHeight="1" x14ac:dyDescent="0.2">
      <c r="A22" s="9"/>
      <c r="B22" s="9"/>
      <c r="C22" s="9"/>
      <c r="D22" s="9"/>
      <c r="E22" s="9"/>
      <c r="G22" s="9"/>
      <c r="H22" s="9"/>
      <c r="I22" s="9"/>
    </row>
    <row r="23" spans="1:13" ht="14.25" customHeight="1" x14ac:dyDescent="0.2">
      <c r="B23" s="17"/>
      <c r="C23" s="17"/>
      <c r="D23" s="20"/>
      <c r="E23" s="20"/>
      <c r="F23" s="22"/>
      <c r="G23" s="21"/>
      <c r="H23" s="20"/>
      <c r="I23" s="20"/>
      <c r="J23" s="22"/>
      <c r="K23" s="22"/>
    </row>
    <row r="24" spans="1:13" ht="14.25" customHeight="1" x14ac:dyDescent="0.2">
      <c r="B24" s="17"/>
      <c r="D24" s="20"/>
      <c r="E24" s="20"/>
      <c r="F24" s="22"/>
      <c r="G24" s="20"/>
      <c r="H24" s="20"/>
      <c r="I24" s="22"/>
      <c r="J24" s="22"/>
    </row>
    <row r="25" spans="1:13" ht="14.25" customHeight="1" x14ac:dyDescent="0.2">
      <c r="B25" s="17"/>
      <c r="D25" s="20"/>
      <c r="E25" s="20"/>
      <c r="F25" s="22"/>
      <c r="G25" s="21"/>
      <c r="H25" s="20"/>
      <c r="I25" s="20"/>
      <c r="J25" s="22"/>
      <c r="K25" s="22"/>
    </row>
    <row r="26" spans="1:13" ht="14.25" customHeight="1" x14ac:dyDescent="0.2">
      <c r="B26" s="17"/>
      <c r="D26" s="20"/>
      <c r="E26" s="20"/>
      <c r="F26" s="22"/>
      <c r="G26" s="21"/>
      <c r="H26" s="20"/>
      <c r="I26" s="20"/>
      <c r="J26" s="22"/>
      <c r="K26" s="22"/>
    </row>
    <row r="27" spans="1:13" ht="14.25" customHeight="1" x14ac:dyDescent="0.2">
      <c r="B27" s="17"/>
      <c r="D27" s="20"/>
      <c r="E27" s="20"/>
      <c r="F27" s="22"/>
      <c r="G27" s="21"/>
      <c r="H27" s="20"/>
      <c r="I27" s="20"/>
      <c r="J27" s="22"/>
      <c r="K27" s="22"/>
    </row>
    <row r="28" spans="1:13" ht="14.25" customHeight="1" x14ac:dyDescent="0.2">
      <c r="D28" s="20"/>
      <c r="E28" s="20"/>
      <c r="F28" s="22"/>
      <c r="G28" s="21"/>
      <c r="H28" s="20"/>
      <c r="I28" s="20"/>
      <c r="J28" s="22"/>
      <c r="K28" s="22"/>
    </row>
    <row r="29" spans="1:13" ht="14.25" customHeight="1" x14ac:dyDescent="0.2">
      <c r="D29" s="20"/>
      <c r="E29" s="20"/>
      <c r="F29" s="22"/>
      <c r="G29" s="21"/>
      <c r="H29" s="20"/>
      <c r="I29" s="20"/>
      <c r="J29" s="22"/>
      <c r="K29" s="22"/>
    </row>
    <row r="30" spans="1:13" ht="14.25" customHeight="1" x14ac:dyDescent="0.2">
      <c r="D30" s="20"/>
      <c r="E30" s="20"/>
      <c r="F30" s="22"/>
      <c r="G30" s="21"/>
      <c r="H30" s="1914"/>
      <c r="I30" s="20"/>
      <c r="J30" s="22"/>
      <c r="K30" s="22"/>
    </row>
    <row r="31" spans="1:13" ht="14.25" customHeight="1" x14ac:dyDescent="0.2">
      <c r="D31" s="20"/>
      <c r="E31" s="20"/>
      <c r="F31" s="22"/>
      <c r="G31" s="21"/>
      <c r="H31" s="20"/>
      <c r="I31" s="20"/>
      <c r="J31" s="22"/>
      <c r="K31" s="22"/>
    </row>
    <row r="32" spans="1:13" ht="14.25" customHeight="1" x14ac:dyDescent="0.2">
      <c r="D32" s="20"/>
      <c r="E32" s="20"/>
      <c r="F32" s="22"/>
      <c r="G32" s="21"/>
      <c r="H32" s="20"/>
      <c r="I32" s="20"/>
      <c r="J32" s="22"/>
      <c r="K32" s="22"/>
    </row>
    <row r="33" spans="4:11" ht="14.25" customHeight="1" x14ac:dyDescent="0.2">
      <c r="D33" s="20"/>
      <c r="E33" s="20"/>
      <c r="F33" s="22"/>
      <c r="G33" s="21"/>
      <c r="H33" s="20"/>
      <c r="I33" s="20"/>
      <c r="J33" s="22"/>
      <c r="K33" s="22"/>
    </row>
    <row r="34" spans="4:11" ht="14.25" customHeight="1" x14ac:dyDescent="0.2">
      <c r="D34" s="20"/>
      <c r="E34" s="20"/>
      <c r="F34" s="22"/>
      <c r="G34" s="21"/>
      <c r="H34" s="20"/>
      <c r="I34" s="20"/>
      <c r="J34" s="22"/>
      <c r="K34" s="22"/>
    </row>
    <row r="35" spans="4:11" ht="14.25" customHeight="1" x14ac:dyDescent="0.2">
      <c r="D35" s="20"/>
      <c r="E35" s="20"/>
      <c r="F35" s="22"/>
      <c r="G35" s="21"/>
      <c r="H35" s="20"/>
      <c r="I35" s="20"/>
      <c r="J35" s="22"/>
      <c r="K35" s="22"/>
    </row>
    <row r="36" spans="4:11" ht="14.25" customHeight="1" x14ac:dyDescent="0.2">
      <c r="D36" s="20"/>
      <c r="E36" s="20"/>
      <c r="F36" s="22"/>
      <c r="G36" s="21"/>
      <c r="H36" s="20"/>
      <c r="I36" s="20"/>
      <c r="J36" s="22"/>
      <c r="K36" s="22"/>
    </row>
    <row r="37" spans="4:11" ht="14.25" customHeight="1" x14ac:dyDescent="0.2">
      <c r="D37" s="20"/>
      <c r="E37" s="20"/>
      <c r="F37" s="22"/>
      <c r="G37" s="21"/>
      <c r="H37" s="20"/>
      <c r="I37" s="20"/>
      <c r="J37" s="22"/>
      <c r="K37" s="22"/>
    </row>
    <row r="38" spans="4:11" ht="14.25" customHeight="1" x14ac:dyDescent="0.2">
      <c r="D38" s="20"/>
      <c r="E38" s="20"/>
      <c r="F38" s="22"/>
      <c r="G38" s="21"/>
      <c r="H38" s="20"/>
      <c r="I38" s="20"/>
      <c r="J38" s="22"/>
      <c r="K38" s="22"/>
    </row>
    <row r="39" spans="4:11" ht="14.25" customHeight="1" x14ac:dyDescent="0.2">
      <c r="D39" s="20"/>
      <c r="E39" s="20"/>
      <c r="F39" s="22"/>
      <c r="G39" s="21"/>
      <c r="H39" s="20"/>
      <c r="I39" s="20"/>
      <c r="J39" s="22"/>
      <c r="K39" s="22"/>
    </row>
    <row r="40" spans="4:11" ht="14.25" customHeight="1" x14ac:dyDescent="0.2">
      <c r="D40" s="20"/>
      <c r="E40" s="20"/>
      <c r="F40" s="22"/>
      <c r="G40" s="21"/>
      <c r="H40" s="20"/>
      <c r="I40" s="20"/>
      <c r="J40" s="22"/>
      <c r="K40" s="22"/>
    </row>
    <row r="41" spans="4:11" ht="14.25" customHeight="1" x14ac:dyDescent="0.2">
      <c r="D41" s="20"/>
      <c r="E41" s="20"/>
      <c r="F41" s="22"/>
      <c r="G41" s="21"/>
      <c r="H41" s="20"/>
      <c r="I41" s="20"/>
      <c r="J41" s="22"/>
      <c r="K41" s="22"/>
    </row>
    <row r="42" spans="4:11" ht="14.25" customHeight="1" x14ac:dyDescent="0.2">
      <c r="D42" s="20"/>
      <c r="E42" s="20"/>
      <c r="F42" s="22"/>
      <c r="G42" s="21"/>
      <c r="H42" s="20"/>
      <c r="I42" s="20"/>
      <c r="J42" s="22"/>
      <c r="K42" s="22"/>
    </row>
    <row r="43" spans="4:11" ht="14.25" customHeight="1" x14ac:dyDescent="0.2">
      <c r="D43" s="20"/>
      <c r="E43" s="20"/>
      <c r="F43" s="22"/>
      <c r="G43" s="21"/>
      <c r="H43" s="20"/>
      <c r="I43" s="20"/>
      <c r="J43" s="22"/>
      <c r="K43" s="22"/>
    </row>
    <row r="44" spans="4:11" ht="14.25" customHeight="1" x14ac:dyDescent="0.2">
      <c r="D44" s="20"/>
      <c r="E44" s="20"/>
      <c r="F44" s="22"/>
      <c r="G44" s="21"/>
      <c r="H44" s="20"/>
      <c r="I44" s="20"/>
      <c r="J44" s="22"/>
      <c r="K44" s="22"/>
    </row>
    <row r="45" spans="4:11" ht="14.25" customHeight="1" x14ac:dyDescent="0.2">
      <c r="D45" s="20"/>
      <c r="E45" s="20"/>
      <c r="F45" s="22"/>
      <c r="G45" s="21"/>
      <c r="H45" s="20"/>
      <c r="I45" s="20"/>
      <c r="J45" s="22"/>
      <c r="K45" s="22"/>
    </row>
    <row r="46" spans="4:11" ht="14.25" customHeight="1" x14ac:dyDescent="0.2">
      <c r="D46" s="20"/>
      <c r="E46" s="20"/>
      <c r="F46" s="22"/>
      <c r="G46" s="21"/>
      <c r="H46" s="20"/>
      <c r="I46" s="20"/>
      <c r="J46" s="22"/>
      <c r="K46" s="22"/>
    </row>
    <row r="47" spans="4:11" ht="14.25" customHeight="1" x14ac:dyDescent="0.2">
      <c r="D47" s="20"/>
      <c r="E47" s="20"/>
      <c r="F47" s="22"/>
      <c r="G47" s="21"/>
      <c r="H47" s="20"/>
      <c r="I47" s="20"/>
      <c r="J47" s="22"/>
      <c r="K47" s="22"/>
    </row>
    <row r="48" spans="4: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row r="123" spans="4:11" ht="14.25" customHeight="1" x14ac:dyDescent="0.2"/>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sheetData>
  <sortState xmlns:xlrd2="http://schemas.microsoft.com/office/spreadsheetml/2017/richdata2" ref="A11:R15">
    <sortCondition ref="A11:A15"/>
  </sortState>
  <mergeCells count="8">
    <mergeCell ref="A20:K20"/>
    <mergeCell ref="A1:B1"/>
    <mergeCell ref="D1:G1"/>
    <mergeCell ref="A2:B2"/>
    <mergeCell ref="A4:B4"/>
    <mergeCell ref="D4:G4"/>
    <mergeCell ref="H4:K4"/>
    <mergeCell ref="A18:M18"/>
  </mergeCells>
  <hyperlinks>
    <hyperlink ref="A4" display="Back to Top Sheet" xr:uid="{00000000-0004-0000-4600-000000000000}"/>
    <hyperlink ref="A4:B4" location="Top!A1" display="Back to Top Sheet" xr:uid="{FE7D3B05-6C3E-45AC-9BC5-1FC8F05B1088}"/>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B1A0C7"/>
    <pageSetUpPr fitToPage="1"/>
  </sheetPr>
  <dimension ref="A1:M270"/>
  <sheetViews>
    <sheetView workbookViewId="0">
      <selection sqref="A1:B1"/>
    </sheetView>
  </sheetViews>
  <sheetFormatPr defaultColWidth="11.42578125" defaultRowHeight="12.75" x14ac:dyDescent="0.2"/>
  <cols>
    <col min="1" max="1" width="28.42578125" style="16" customWidth="1"/>
    <col min="2" max="2" width="54.5703125" style="16" customWidth="1"/>
    <col min="3" max="3" width="16.42578125" style="83" customWidth="1"/>
    <col min="4" max="4" width="16.5703125" style="7" customWidth="1"/>
    <col min="5" max="5" width="15.5703125" style="7" customWidth="1"/>
    <col min="6" max="6" width="15.85546875" style="9" customWidth="1"/>
    <col min="7" max="7" width="31" style="8" customWidth="1"/>
    <col min="8" max="8" width="16.5703125" style="7" customWidth="1"/>
    <col min="9" max="9" width="20.5703125" style="7" customWidth="1"/>
    <col min="10" max="10" width="21.42578125" style="9" customWidth="1"/>
    <col min="11" max="11" width="27.5703125" style="9" customWidth="1"/>
    <col min="12" max="16384" width="11.42578125" style="9"/>
  </cols>
  <sheetData>
    <row r="1" spans="1:13" ht="21" customHeight="1" thickBot="1" x14ac:dyDescent="0.25">
      <c r="A1" s="2119" t="s">
        <v>985</v>
      </c>
      <c r="B1" s="2119"/>
      <c r="C1" s="1909"/>
      <c r="D1" s="2120"/>
      <c r="E1" s="2120"/>
      <c r="F1" s="2120"/>
      <c r="G1" s="2120"/>
    </row>
    <row r="2" spans="1:13" ht="21" customHeight="1" thickBot="1" x14ac:dyDescent="0.25">
      <c r="A2" s="2139" t="str">
        <f>Top!B105</f>
        <v>Scan Parameters Service</v>
      </c>
      <c r="B2" s="2139"/>
      <c r="C2" s="357"/>
      <c r="D2" s="286" t="s">
        <v>986</v>
      </c>
      <c r="E2" s="287" t="str">
        <f>Top!E105</f>
        <v>SCPS.TS.p4</v>
      </c>
      <c r="F2" s="287"/>
      <c r="G2" s="287"/>
      <c r="H2" s="377" t="s">
        <v>11</v>
      </c>
      <c r="I2" s="378" t="str">
        <f>Top!$G105</f>
        <v>SCPS.TS.p4</v>
      </c>
      <c r="J2" s="377" t="s">
        <v>987</v>
      </c>
      <c r="K2" s="1026">
        <v>45106</v>
      </c>
      <c r="M2" s="25"/>
    </row>
    <row r="3" spans="1:13" ht="18" customHeight="1" thickBot="1" x14ac:dyDescent="0.25">
      <c r="A3" s="55" t="s">
        <v>988</v>
      </c>
      <c r="B3" s="55">
        <f>rel_date</f>
        <v>46070</v>
      </c>
      <c r="C3" s="222"/>
      <c r="D3" s="286" t="s">
        <v>989</v>
      </c>
      <c r="E3" s="287" t="str">
        <f>Top!F105</f>
        <v>SCPS.ICS.p2</v>
      </c>
      <c r="F3" s="287"/>
      <c r="G3" s="287"/>
      <c r="H3" s="1585" t="s">
        <v>12</v>
      </c>
      <c r="I3" s="1586" t="str">
        <f>Top!$H105</f>
        <v>SCPS.ICS.p3</v>
      </c>
      <c r="J3" s="1585" t="s">
        <v>987</v>
      </c>
      <c r="K3" s="1621">
        <f>rel_date</f>
        <v>46070</v>
      </c>
    </row>
    <row r="4" spans="1:13" ht="14.25" customHeight="1" thickBot="1" x14ac:dyDescent="0.25">
      <c r="A4" s="2114" t="s">
        <v>990</v>
      </c>
      <c r="B4" s="2115"/>
      <c r="C4" s="310"/>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1262" t="s">
        <v>1225</v>
      </c>
      <c r="D6" s="40"/>
      <c r="E6" s="517">
        <v>45198</v>
      </c>
      <c r="F6" s="217"/>
      <c r="G6" s="65" t="s">
        <v>8865</v>
      </c>
      <c r="H6" s="1858"/>
      <c r="I6" s="1066">
        <v>45198</v>
      </c>
      <c r="J6" s="1859"/>
      <c r="K6" s="230"/>
      <c r="M6" s="9"/>
    </row>
    <row r="7" spans="1:13" s="10" customFormat="1" x14ac:dyDescent="0.2">
      <c r="A7" s="403" t="s">
        <v>12</v>
      </c>
      <c r="B7" s="311" t="s">
        <v>1004</v>
      </c>
      <c r="C7" s="415" t="s">
        <v>1005</v>
      </c>
      <c r="D7" s="26"/>
      <c r="E7" s="494">
        <v>45053</v>
      </c>
      <c r="F7" s="218"/>
      <c r="G7" s="56"/>
      <c r="H7" s="1860"/>
      <c r="I7" s="461">
        <f>$B$3+90</f>
        <v>46160</v>
      </c>
      <c r="J7" s="204"/>
      <c r="K7" s="206" t="s">
        <v>1126</v>
      </c>
    </row>
    <row r="8" spans="1:13" s="10" customFormat="1" x14ac:dyDescent="0.2">
      <c r="A8" s="1069" t="s">
        <v>8866</v>
      </c>
      <c r="B8" s="522" t="s">
        <v>8867</v>
      </c>
      <c r="C8" s="1076"/>
      <c r="D8" s="32" t="s">
        <v>1010</v>
      </c>
      <c r="E8" s="494">
        <v>45198</v>
      </c>
      <c r="F8" s="57" t="s">
        <v>1011</v>
      </c>
      <c r="G8" s="64"/>
      <c r="H8" s="1651" t="s">
        <v>1010</v>
      </c>
      <c r="I8" s="1066">
        <v>45198</v>
      </c>
      <c r="J8" s="31" t="s">
        <v>1011</v>
      </c>
      <c r="K8" s="37"/>
    </row>
    <row r="9" spans="1:13" s="10" customFormat="1" x14ac:dyDescent="0.2">
      <c r="A9" s="1069" t="s">
        <v>8868</v>
      </c>
      <c r="B9" s="311" t="s">
        <v>8869</v>
      </c>
      <c r="C9" s="1076" t="s">
        <v>1225</v>
      </c>
      <c r="D9" s="19" t="s">
        <v>1010</v>
      </c>
      <c r="E9" s="494">
        <v>45198</v>
      </c>
      <c r="F9" s="57" t="s">
        <v>1011</v>
      </c>
      <c r="G9" s="59" t="s">
        <v>8870</v>
      </c>
      <c r="H9" s="1234" t="s">
        <v>1010</v>
      </c>
      <c r="I9" s="1066">
        <v>45198</v>
      </c>
      <c r="J9" s="31" t="s">
        <v>1011</v>
      </c>
      <c r="K9" s="180"/>
    </row>
    <row r="10" spans="1:13" s="10" customFormat="1" x14ac:dyDescent="0.2">
      <c r="A10" s="1069" t="s">
        <v>8871</v>
      </c>
      <c r="B10" s="311" t="s">
        <v>8872</v>
      </c>
      <c r="C10" s="1076"/>
      <c r="D10" s="19" t="s">
        <v>1010</v>
      </c>
      <c r="E10" s="494">
        <v>45198</v>
      </c>
      <c r="F10" s="57" t="s">
        <v>1011</v>
      </c>
      <c r="G10" s="59"/>
      <c r="H10" s="1234" t="s">
        <v>1010</v>
      </c>
      <c r="I10" s="1066">
        <v>45198</v>
      </c>
      <c r="J10" s="31" t="s">
        <v>1011</v>
      </c>
      <c r="K10" s="30"/>
    </row>
    <row r="11" spans="1:13" s="10" customFormat="1" ht="12.75" customHeight="1" x14ac:dyDescent="0.2">
      <c r="A11" s="255" t="s">
        <v>8873</v>
      </c>
      <c r="B11" s="1556" t="s">
        <v>1224</v>
      </c>
      <c r="C11" s="1571" t="s">
        <v>1225</v>
      </c>
      <c r="D11" s="19"/>
      <c r="E11" s="494"/>
      <c r="F11" s="57"/>
      <c r="G11" s="59" t="s">
        <v>8874</v>
      </c>
      <c r="H11" s="1234"/>
      <c r="I11" s="1066"/>
      <c r="J11" s="31"/>
      <c r="K11" s="842"/>
    </row>
    <row r="12" spans="1:13" s="10" customFormat="1" x14ac:dyDescent="0.2">
      <c r="A12" s="255" t="s">
        <v>8875</v>
      </c>
      <c r="B12" s="1556" t="s">
        <v>1224</v>
      </c>
      <c r="C12" s="1571" t="s">
        <v>1225</v>
      </c>
      <c r="D12" s="19"/>
      <c r="E12" s="494"/>
      <c r="F12" s="58"/>
      <c r="G12" s="59" t="s">
        <v>8874</v>
      </c>
      <c r="H12" s="1234"/>
      <c r="I12" s="1066"/>
      <c r="J12" s="208"/>
      <c r="K12" s="842"/>
    </row>
    <row r="13" spans="1:13" s="10" customFormat="1" x14ac:dyDescent="0.2">
      <c r="A13" s="255" t="s">
        <v>8876</v>
      </c>
      <c r="B13" s="1556" t="s">
        <v>1224</v>
      </c>
      <c r="C13" s="1571" t="s">
        <v>1225</v>
      </c>
      <c r="D13" s="19"/>
      <c r="E13" s="494"/>
      <c r="F13" s="58"/>
      <c r="G13" s="59" t="s">
        <v>8874</v>
      </c>
      <c r="H13" s="1234"/>
      <c r="I13" s="1066"/>
      <c r="J13" s="208"/>
      <c r="K13" s="842"/>
    </row>
    <row r="14" spans="1:13" s="10" customFormat="1" x14ac:dyDescent="0.2">
      <c r="A14" s="255" t="s">
        <v>8877</v>
      </c>
      <c r="B14" s="1556" t="s">
        <v>1224</v>
      </c>
      <c r="C14" s="1571" t="s">
        <v>1225</v>
      </c>
      <c r="D14" s="19"/>
      <c r="E14" s="494"/>
      <c r="F14" s="58"/>
      <c r="G14" s="59" t="s">
        <v>8874</v>
      </c>
      <c r="H14" s="1234"/>
      <c r="I14" s="1066"/>
      <c r="J14" s="208"/>
      <c r="K14" s="842"/>
    </row>
    <row r="15" spans="1:13" s="10" customFormat="1" x14ac:dyDescent="0.2">
      <c r="A15" s="272" t="s">
        <v>8878</v>
      </c>
      <c r="B15" s="1556" t="s">
        <v>1224</v>
      </c>
      <c r="C15" s="1571" t="s">
        <v>1225</v>
      </c>
      <c r="D15" s="1040"/>
      <c r="E15" s="494"/>
      <c r="F15" s="58"/>
      <c r="G15" s="841" t="s">
        <v>8874</v>
      </c>
      <c r="H15" s="1234"/>
      <c r="I15" s="1066"/>
      <c r="J15" s="208"/>
      <c r="K15" s="842"/>
    </row>
    <row r="16" spans="1:13" s="10" customFormat="1" x14ac:dyDescent="0.2">
      <c r="A16" s="272" t="s">
        <v>8879</v>
      </c>
      <c r="B16" s="1556" t="s">
        <v>8853</v>
      </c>
      <c r="C16" s="1571" t="s">
        <v>1225</v>
      </c>
      <c r="D16" s="1040" t="s">
        <v>1010</v>
      </c>
      <c r="E16" s="494">
        <v>45289</v>
      </c>
      <c r="F16" s="58" t="s">
        <v>1011</v>
      </c>
      <c r="G16" s="841" t="s">
        <v>8880</v>
      </c>
      <c r="H16" s="1234" t="s">
        <v>1010</v>
      </c>
      <c r="I16" s="1066">
        <v>45289</v>
      </c>
      <c r="J16" s="208" t="s">
        <v>1011</v>
      </c>
      <c r="K16" s="842"/>
    </row>
    <row r="17" spans="1:13" s="10" customFormat="1" x14ac:dyDescent="0.2">
      <c r="A17" s="1141" t="s">
        <v>8881</v>
      </c>
      <c r="B17" s="964" t="s">
        <v>8855</v>
      </c>
      <c r="C17" s="1077" t="s">
        <v>1225</v>
      </c>
      <c r="D17" s="1040" t="s">
        <v>1010</v>
      </c>
      <c r="E17" s="494">
        <v>45289</v>
      </c>
      <c r="F17" s="58" t="s">
        <v>1011</v>
      </c>
      <c r="G17" s="841" t="s">
        <v>8882</v>
      </c>
      <c r="H17" s="1234" t="s">
        <v>1010</v>
      </c>
      <c r="I17" s="1066">
        <v>45289</v>
      </c>
      <c r="J17" s="208" t="s">
        <v>1011</v>
      </c>
      <c r="K17" s="842"/>
    </row>
    <row r="18" spans="1:13" s="10" customFormat="1" ht="13.5" thickBot="1" x14ac:dyDescent="0.25">
      <c r="A18" s="1220" t="s">
        <v>8883</v>
      </c>
      <c r="B18" s="1232" t="s">
        <v>8857</v>
      </c>
      <c r="C18" s="1278" t="s">
        <v>1225</v>
      </c>
      <c r="D18" s="35" t="s">
        <v>1010</v>
      </c>
      <c r="E18" s="458">
        <v>45289</v>
      </c>
      <c r="F18" s="68" t="s">
        <v>1011</v>
      </c>
      <c r="G18" s="221" t="s">
        <v>8884</v>
      </c>
      <c r="H18" s="1196" t="s">
        <v>1010</v>
      </c>
      <c r="I18" s="835">
        <v>45289</v>
      </c>
      <c r="J18" s="36" t="s">
        <v>1011</v>
      </c>
      <c r="K18" s="273"/>
    </row>
    <row r="19" spans="1:13" x14ac:dyDescent="0.2">
      <c r="C19" s="360"/>
      <c r="D19" s="20"/>
      <c r="E19" s="20"/>
      <c r="F19" s="22"/>
      <c r="G19" s="20"/>
      <c r="H19" s="20"/>
      <c r="I19" s="20"/>
      <c r="J19" s="22"/>
      <c r="K19" s="22"/>
    </row>
    <row r="20" spans="1:13" customFormat="1" x14ac:dyDescent="0.2">
      <c r="A20" s="275" t="s">
        <v>1122</v>
      </c>
      <c r="B20" s="275"/>
      <c r="C20" s="360"/>
      <c r="D20" s="275"/>
      <c r="E20" s="275"/>
      <c r="F20" s="275"/>
      <c r="G20" s="275"/>
      <c r="H20" s="275"/>
      <c r="I20" s="275"/>
      <c r="J20" s="275"/>
      <c r="K20" s="275"/>
    </row>
    <row r="21" spans="1:13" ht="12.75" customHeight="1" x14ac:dyDescent="0.2">
      <c r="A21" s="2141" t="s">
        <v>1123</v>
      </c>
      <c r="B21" s="2141"/>
      <c r="C21" s="2141"/>
      <c r="D21" s="2141"/>
      <c r="E21" s="2141"/>
      <c r="F21" s="2141"/>
      <c r="G21" s="2141"/>
      <c r="H21" s="2141"/>
      <c r="I21" s="2141"/>
      <c r="J21" s="2141"/>
      <c r="K21" s="2141"/>
      <c r="L21" s="2141"/>
      <c r="M21" s="2141"/>
    </row>
    <row r="22" spans="1:13" x14ac:dyDescent="0.2">
      <c r="A22" s="1922"/>
      <c r="B22" s="1922"/>
      <c r="C22" s="1922"/>
      <c r="D22" s="1922"/>
      <c r="E22" s="1922"/>
      <c r="F22" s="1922"/>
      <c r="G22" s="1922"/>
      <c r="H22" s="1922"/>
      <c r="I22" s="1922"/>
      <c r="J22" s="1922"/>
      <c r="K22" s="1922"/>
    </row>
    <row r="23" spans="1:13" x14ac:dyDescent="0.2">
      <c r="A23" s="16" t="s">
        <v>8885</v>
      </c>
      <c r="B23" s="17"/>
      <c r="C23" s="360"/>
      <c r="D23" s="20"/>
      <c r="E23" s="20"/>
      <c r="F23" s="22"/>
      <c r="G23" s="21"/>
      <c r="H23" s="20"/>
      <c r="I23" s="20"/>
      <c r="J23" s="22"/>
      <c r="K23" s="22"/>
    </row>
    <row r="24" spans="1:13" x14ac:dyDescent="0.2">
      <c r="A24" s="16" t="s">
        <v>8886</v>
      </c>
      <c r="B24" s="17"/>
      <c r="C24" s="360"/>
      <c r="D24" s="20"/>
      <c r="E24" s="20"/>
      <c r="F24" s="22"/>
      <c r="G24" s="21"/>
      <c r="H24" s="20"/>
      <c r="I24" s="20"/>
      <c r="J24" s="22"/>
      <c r="K24" s="22"/>
    </row>
    <row r="25" spans="1:13" x14ac:dyDescent="0.2">
      <c r="A25" s="9" t="s">
        <v>8887</v>
      </c>
      <c r="B25" s="9"/>
      <c r="C25" s="9"/>
      <c r="D25" s="9"/>
      <c r="E25" s="9"/>
      <c r="G25" s="9"/>
      <c r="H25" s="9"/>
      <c r="I25" s="9"/>
    </row>
    <row r="26" spans="1:13" x14ac:dyDescent="0.2">
      <c r="A26" s="16" t="s">
        <v>8888</v>
      </c>
      <c r="B26" s="17"/>
      <c r="C26" s="360"/>
      <c r="D26" s="20"/>
      <c r="E26" s="20"/>
      <c r="F26" s="22"/>
      <c r="G26" s="20"/>
      <c r="H26" s="20"/>
      <c r="I26" s="22"/>
      <c r="J26" s="22"/>
    </row>
    <row r="27" spans="1:13" ht="14.25" customHeight="1" x14ac:dyDescent="0.2">
      <c r="B27" s="17"/>
      <c r="C27" s="360"/>
      <c r="D27" s="20"/>
      <c r="E27" s="20"/>
      <c r="F27" s="22"/>
      <c r="G27" s="21"/>
      <c r="H27" s="20"/>
      <c r="I27" s="20"/>
      <c r="J27" s="22"/>
      <c r="K27" s="22"/>
    </row>
    <row r="28" spans="1:13" ht="14.25" customHeight="1" x14ac:dyDescent="0.2">
      <c r="B28" s="17"/>
      <c r="C28" s="360"/>
      <c r="D28" s="20"/>
      <c r="E28" s="20"/>
      <c r="F28" s="22"/>
      <c r="G28" s="21"/>
      <c r="H28" s="20"/>
      <c r="I28" s="20"/>
      <c r="J28" s="22"/>
      <c r="K28" s="22"/>
    </row>
    <row r="29" spans="1:13" ht="14.25" customHeight="1" x14ac:dyDescent="0.2">
      <c r="B29" s="17"/>
      <c r="C29" s="360"/>
      <c r="D29" s="20"/>
      <c r="E29" s="20"/>
      <c r="F29" s="22"/>
      <c r="G29" s="21"/>
      <c r="H29" s="20"/>
      <c r="I29" s="20"/>
      <c r="J29" s="22"/>
      <c r="K29" s="22"/>
    </row>
    <row r="30" spans="1:13" ht="14.25" customHeight="1" x14ac:dyDescent="0.2">
      <c r="C30" s="360"/>
      <c r="D30" s="20"/>
      <c r="E30" s="20"/>
      <c r="F30" s="22"/>
      <c r="G30" s="21"/>
      <c r="H30" s="20"/>
      <c r="I30" s="20"/>
      <c r="J30" s="22"/>
      <c r="K30" s="22"/>
    </row>
    <row r="31" spans="1:13" ht="14.25" customHeight="1" x14ac:dyDescent="0.2">
      <c r="C31" s="360"/>
      <c r="D31" s="20"/>
      <c r="E31" s="20"/>
      <c r="F31" s="22"/>
      <c r="G31" s="21"/>
      <c r="H31" s="20"/>
      <c r="I31" s="20"/>
      <c r="J31" s="22"/>
      <c r="K31" s="22"/>
    </row>
    <row r="32" spans="1:13" ht="14.25" customHeight="1" x14ac:dyDescent="0.2">
      <c r="C32" s="153"/>
      <c r="D32" s="20"/>
      <c r="E32" s="20"/>
      <c r="F32" s="22"/>
      <c r="G32" s="21"/>
      <c r="H32" s="1914"/>
      <c r="I32" s="20"/>
      <c r="J32" s="22"/>
      <c r="K32" s="22"/>
    </row>
    <row r="33" spans="3:11" ht="14.25" customHeight="1" x14ac:dyDescent="0.2">
      <c r="C33" s="1917"/>
      <c r="D33" s="20"/>
      <c r="E33" s="20"/>
      <c r="F33" s="22"/>
      <c r="G33" s="21"/>
      <c r="H33" s="20"/>
      <c r="I33" s="20"/>
      <c r="J33" s="22"/>
      <c r="K33" s="22"/>
    </row>
    <row r="34" spans="3:11" ht="14.25" customHeight="1" x14ac:dyDescent="0.2">
      <c r="C34" s="153"/>
      <c r="D34" s="20"/>
      <c r="E34" s="20"/>
      <c r="F34" s="22"/>
      <c r="G34" s="21"/>
      <c r="H34" s="20"/>
      <c r="I34" s="20"/>
      <c r="J34" s="22"/>
      <c r="K34" s="22"/>
    </row>
    <row r="35" spans="3:11" ht="14.25" customHeight="1" x14ac:dyDescent="0.2">
      <c r="C35" s="153"/>
      <c r="D35" s="20"/>
      <c r="E35" s="20"/>
      <c r="F35" s="22"/>
      <c r="G35" s="21"/>
      <c r="H35" s="20"/>
      <c r="I35" s="20"/>
      <c r="J35" s="22"/>
      <c r="K35" s="22"/>
    </row>
    <row r="36" spans="3:11" ht="14.25" customHeight="1" x14ac:dyDescent="0.2">
      <c r="C36" s="153"/>
      <c r="D36" s="20"/>
      <c r="E36" s="20"/>
      <c r="F36" s="22"/>
      <c r="G36" s="21"/>
      <c r="H36" s="20"/>
      <c r="I36" s="20"/>
      <c r="J36" s="22"/>
      <c r="K36" s="22"/>
    </row>
    <row r="37" spans="3:11" ht="14.25" customHeight="1" x14ac:dyDescent="0.2">
      <c r="C37" s="153"/>
      <c r="D37" s="20"/>
      <c r="E37" s="20"/>
      <c r="F37" s="22"/>
      <c r="G37" s="21"/>
      <c r="H37" s="20"/>
      <c r="I37" s="20"/>
      <c r="J37" s="22"/>
      <c r="K37" s="22"/>
    </row>
    <row r="38" spans="3:11" ht="14.25" customHeight="1" x14ac:dyDescent="0.2">
      <c r="C38" s="153"/>
      <c r="D38" s="20"/>
      <c r="E38" s="20"/>
      <c r="F38" s="22"/>
      <c r="G38" s="21"/>
      <c r="H38" s="20"/>
      <c r="I38" s="20"/>
      <c r="J38" s="22"/>
      <c r="K38" s="22"/>
    </row>
    <row r="39" spans="3:11" ht="14.25" customHeight="1" x14ac:dyDescent="0.2">
      <c r="C39" s="153"/>
      <c r="D39" s="20"/>
      <c r="E39" s="20"/>
      <c r="F39" s="22"/>
      <c r="G39" s="21"/>
      <c r="H39" s="20"/>
      <c r="I39" s="20"/>
      <c r="J39" s="22"/>
      <c r="K39" s="22"/>
    </row>
    <row r="40" spans="3:11" ht="14.25" customHeight="1" x14ac:dyDescent="0.2">
      <c r="C40" s="153"/>
      <c r="D40" s="20"/>
      <c r="E40" s="20"/>
      <c r="F40" s="22"/>
      <c r="G40" s="21"/>
      <c r="H40" s="20"/>
      <c r="I40" s="20"/>
      <c r="J40" s="22"/>
      <c r="K40" s="22"/>
    </row>
    <row r="41" spans="3:11" ht="14.25" customHeight="1" x14ac:dyDescent="0.2">
      <c r="C41" s="153"/>
      <c r="D41" s="20"/>
      <c r="E41" s="20"/>
      <c r="F41" s="22"/>
      <c r="G41" s="21"/>
      <c r="H41" s="20"/>
      <c r="I41" s="20"/>
      <c r="J41" s="22"/>
      <c r="K41" s="22"/>
    </row>
    <row r="42" spans="3:11" ht="14.25" customHeight="1" x14ac:dyDescent="0.2">
      <c r="C42" s="153"/>
      <c r="D42" s="20"/>
      <c r="E42" s="20"/>
      <c r="F42" s="22"/>
      <c r="G42" s="21"/>
      <c r="H42" s="20"/>
      <c r="I42" s="20"/>
      <c r="J42" s="22"/>
      <c r="K42" s="22"/>
    </row>
    <row r="43" spans="3:11" ht="14.25" customHeight="1" x14ac:dyDescent="0.2">
      <c r="C43" s="153"/>
      <c r="D43" s="20"/>
      <c r="E43" s="20"/>
      <c r="F43" s="22"/>
      <c r="G43" s="21"/>
      <c r="H43" s="20"/>
      <c r="I43" s="20"/>
      <c r="J43" s="22"/>
      <c r="K43" s="22"/>
    </row>
    <row r="44" spans="3:11" ht="14.25" customHeight="1" x14ac:dyDescent="0.2">
      <c r="C44" s="153"/>
      <c r="D44" s="20"/>
      <c r="E44" s="20"/>
      <c r="F44" s="22"/>
      <c r="G44" s="21"/>
      <c r="H44" s="20"/>
      <c r="I44" s="20"/>
      <c r="J44" s="22"/>
      <c r="K44" s="22"/>
    </row>
    <row r="45" spans="3:11" ht="14.25" customHeight="1" x14ac:dyDescent="0.2">
      <c r="C45" s="153"/>
      <c r="D45" s="20"/>
      <c r="E45" s="20"/>
      <c r="F45" s="22"/>
      <c r="G45" s="21"/>
      <c r="H45" s="20"/>
      <c r="I45" s="20"/>
      <c r="J45" s="22"/>
      <c r="K45" s="22"/>
    </row>
    <row r="46" spans="3:11" ht="14.25" customHeight="1" x14ac:dyDescent="0.2">
      <c r="C46" s="153"/>
      <c r="D46" s="20"/>
      <c r="E46" s="20"/>
      <c r="F46" s="22"/>
      <c r="G46" s="21"/>
      <c r="H46" s="20"/>
      <c r="I46" s="20"/>
      <c r="J46" s="22"/>
      <c r="K46" s="22"/>
    </row>
    <row r="47" spans="3:11" ht="14.25" customHeight="1" x14ac:dyDescent="0.2">
      <c r="C47" s="153"/>
      <c r="D47" s="20"/>
      <c r="E47" s="20"/>
      <c r="F47" s="22"/>
      <c r="G47" s="21"/>
      <c r="H47" s="20"/>
      <c r="I47" s="20"/>
      <c r="J47" s="22"/>
      <c r="K47" s="22"/>
    </row>
    <row r="48" spans="3:11" ht="14.25" customHeight="1" x14ac:dyDescent="0.2">
      <c r="C48" s="153"/>
      <c r="D48" s="20"/>
      <c r="E48" s="20"/>
      <c r="F48" s="22"/>
      <c r="G48" s="21"/>
      <c r="H48" s="20"/>
      <c r="I48" s="20"/>
      <c r="J48" s="22"/>
      <c r="K48" s="22"/>
    </row>
    <row r="49" spans="3:11" ht="14.25" customHeight="1" x14ac:dyDescent="0.2">
      <c r="C49" s="153"/>
      <c r="D49" s="20"/>
      <c r="E49" s="20"/>
      <c r="F49" s="22"/>
      <c r="G49" s="21"/>
      <c r="H49" s="20"/>
      <c r="I49" s="20"/>
      <c r="J49" s="22"/>
      <c r="K49" s="22"/>
    </row>
    <row r="50" spans="3:11" ht="14.25" customHeight="1" x14ac:dyDescent="0.2">
      <c r="C50" s="153"/>
      <c r="D50" s="20"/>
      <c r="E50" s="20"/>
      <c r="F50" s="22"/>
      <c r="G50" s="21"/>
      <c r="H50" s="20"/>
      <c r="I50" s="20"/>
      <c r="J50" s="22"/>
      <c r="K50" s="22"/>
    </row>
    <row r="51" spans="3:11" ht="14.25" customHeight="1" x14ac:dyDescent="0.2">
      <c r="C51" s="153"/>
      <c r="D51" s="20"/>
      <c r="E51" s="20"/>
      <c r="F51" s="22"/>
      <c r="G51" s="21"/>
      <c r="H51" s="20"/>
      <c r="I51" s="20"/>
      <c r="J51" s="22"/>
      <c r="K51" s="22"/>
    </row>
    <row r="52" spans="3:11" ht="14.25" customHeight="1" x14ac:dyDescent="0.2">
      <c r="C52" s="153"/>
      <c r="D52" s="20"/>
      <c r="E52" s="20"/>
      <c r="F52" s="22"/>
      <c r="G52" s="21"/>
      <c r="H52" s="20"/>
      <c r="I52" s="20"/>
      <c r="J52" s="22"/>
      <c r="K52" s="22"/>
    </row>
    <row r="53" spans="3:11" ht="14.25" customHeight="1" x14ac:dyDescent="0.2">
      <c r="C53" s="153"/>
      <c r="D53" s="20"/>
      <c r="E53" s="20"/>
      <c r="F53" s="22"/>
      <c r="G53" s="21"/>
      <c r="H53" s="20"/>
      <c r="I53" s="20"/>
      <c r="J53" s="22"/>
      <c r="K53" s="22"/>
    </row>
    <row r="54" spans="3:11" ht="14.25" customHeight="1" x14ac:dyDescent="0.2">
      <c r="C54" s="153"/>
      <c r="D54" s="20"/>
      <c r="E54" s="20"/>
      <c r="F54" s="22"/>
      <c r="G54" s="21"/>
      <c r="H54" s="20"/>
      <c r="I54" s="20"/>
      <c r="J54" s="22"/>
      <c r="K54" s="22"/>
    </row>
    <row r="55" spans="3:11" ht="14.25" customHeight="1" x14ac:dyDescent="0.2">
      <c r="C55" s="153"/>
      <c r="D55" s="20"/>
      <c r="E55" s="20"/>
      <c r="F55" s="22"/>
      <c r="G55" s="21"/>
      <c r="H55" s="20"/>
      <c r="I55" s="20"/>
      <c r="J55" s="22"/>
      <c r="K55" s="22"/>
    </row>
    <row r="56" spans="3:11" ht="14.25" customHeight="1" x14ac:dyDescent="0.2">
      <c r="C56" s="153"/>
      <c r="D56" s="20"/>
      <c r="E56" s="20"/>
      <c r="F56" s="22"/>
      <c r="G56" s="21"/>
      <c r="H56" s="20"/>
      <c r="I56" s="20"/>
      <c r="J56" s="22"/>
      <c r="K56" s="22"/>
    </row>
    <row r="57" spans="3:11" ht="14.25" customHeight="1" x14ac:dyDescent="0.2">
      <c r="C57" s="153"/>
      <c r="D57" s="20"/>
      <c r="E57" s="20"/>
      <c r="F57" s="22"/>
      <c r="G57" s="21"/>
      <c r="H57" s="20"/>
      <c r="I57" s="20"/>
      <c r="J57" s="22"/>
      <c r="K57" s="22"/>
    </row>
    <row r="58" spans="3:11" ht="14.25" customHeight="1" x14ac:dyDescent="0.2">
      <c r="C58" s="153"/>
      <c r="D58" s="20"/>
      <c r="E58" s="20"/>
      <c r="F58" s="22"/>
      <c r="G58" s="21"/>
      <c r="H58" s="20"/>
      <c r="I58" s="20"/>
      <c r="J58" s="22"/>
      <c r="K58" s="22"/>
    </row>
    <row r="59" spans="3:11" ht="14.25" customHeight="1" x14ac:dyDescent="0.2">
      <c r="C59" s="153"/>
      <c r="D59" s="20"/>
      <c r="E59" s="20"/>
      <c r="F59" s="22"/>
      <c r="G59" s="21"/>
      <c r="H59" s="20"/>
      <c r="I59" s="20"/>
      <c r="J59" s="22"/>
      <c r="K59" s="22"/>
    </row>
    <row r="60" spans="3:11" ht="14.25" customHeight="1" x14ac:dyDescent="0.2">
      <c r="C60" s="153"/>
      <c r="D60" s="20"/>
      <c r="E60" s="20"/>
      <c r="F60" s="22"/>
      <c r="G60" s="21"/>
      <c r="H60" s="20"/>
      <c r="I60" s="20"/>
      <c r="J60" s="22"/>
      <c r="K60" s="22"/>
    </row>
    <row r="61" spans="3:11" ht="14.25" customHeight="1" x14ac:dyDescent="0.2">
      <c r="C61" s="153"/>
      <c r="D61" s="20"/>
      <c r="E61" s="20"/>
      <c r="F61" s="22"/>
      <c r="G61" s="21"/>
      <c r="H61" s="20"/>
      <c r="I61" s="20"/>
      <c r="J61" s="22"/>
      <c r="K61" s="22"/>
    </row>
    <row r="62" spans="3:11" ht="14.25" customHeight="1" x14ac:dyDescent="0.2">
      <c r="C62" s="153"/>
      <c r="D62" s="20"/>
      <c r="E62" s="20"/>
      <c r="F62" s="22"/>
      <c r="G62" s="21"/>
      <c r="H62" s="20"/>
      <c r="I62" s="20"/>
      <c r="J62" s="22"/>
      <c r="K62" s="22"/>
    </row>
    <row r="63" spans="3:11" ht="14.25" customHeight="1" x14ac:dyDescent="0.2">
      <c r="C63" s="153"/>
      <c r="D63" s="20"/>
      <c r="E63" s="20"/>
      <c r="F63" s="22"/>
      <c r="G63" s="21"/>
      <c r="H63" s="20"/>
      <c r="I63" s="20"/>
      <c r="J63" s="22"/>
      <c r="K63" s="22"/>
    </row>
    <row r="64" spans="3:11" ht="14.25" customHeight="1" x14ac:dyDescent="0.2">
      <c r="C64" s="153"/>
      <c r="D64" s="20"/>
      <c r="E64" s="20"/>
      <c r="F64" s="22"/>
      <c r="G64" s="21"/>
      <c r="H64" s="20"/>
      <c r="I64" s="20"/>
      <c r="J64" s="22"/>
      <c r="K64" s="22"/>
    </row>
    <row r="65" spans="3:11" ht="14.25" customHeight="1" x14ac:dyDescent="0.2">
      <c r="C65" s="153"/>
      <c r="D65" s="20"/>
      <c r="E65" s="20"/>
      <c r="F65" s="22"/>
      <c r="G65" s="21"/>
      <c r="H65" s="20"/>
      <c r="I65" s="20"/>
      <c r="J65" s="22"/>
      <c r="K65" s="22"/>
    </row>
    <row r="66" spans="3:11" ht="14.25" customHeight="1" x14ac:dyDescent="0.2">
      <c r="C66" s="153"/>
      <c r="D66" s="20"/>
      <c r="E66" s="20"/>
      <c r="F66" s="22"/>
      <c r="G66" s="21"/>
      <c r="H66" s="20"/>
      <c r="I66" s="20"/>
      <c r="J66" s="22"/>
      <c r="K66" s="22"/>
    </row>
    <row r="67" spans="3:11" ht="14.25" customHeight="1" x14ac:dyDescent="0.2">
      <c r="C67" s="153"/>
      <c r="D67" s="20"/>
      <c r="E67" s="20"/>
      <c r="F67" s="22"/>
      <c r="G67" s="21"/>
      <c r="H67" s="20"/>
      <c r="I67" s="20"/>
      <c r="J67" s="22"/>
      <c r="K67" s="22"/>
    </row>
    <row r="68" spans="3:11" ht="14.25" customHeight="1" x14ac:dyDescent="0.2">
      <c r="C68" s="153"/>
      <c r="D68" s="20"/>
      <c r="E68" s="20"/>
      <c r="F68" s="22"/>
      <c r="G68" s="21"/>
      <c r="H68" s="20"/>
      <c r="I68" s="20"/>
      <c r="J68" s="22"/>
      <c r="K68" s="22"/>
    </row>
    <row r="69" spans="3:11" ht="14.25" customHeight="1" x14ac:dyDescent="0.2">
      <c r="C69" s="153"/>
      <c r="D69" s="20"/>
      <c r="E69" s="20"/>
      <c r="F69" s="22"/>
      <c r="G69" s="21"/>
      <c r="H69" s="20"/>
      <c r="I69" s="20"/>
      <c r="J69" s="22"/>
      <c r="K69" s="22"/>
    </row>
    <row r="70" spans="3:11" ht="14.25" customHeight="1" x14ac:dyDescent="0.2">
      <c r="C70" s="153"/>
      <c r="D70" s="20"/>
      <c r="E70" s="20"/>
      <c r="F70" s="22"/>
      <c r="G70" s="21"/>
      <c r="H70" s="20"/>
      <c r="I70" s="20"/>
      <c r="J70" s="22"/>
      <c r="K70" s="22"/>
    </row>
    <row r="71" spans="3:11" ht="14.25" customHeight="1" x14ac:dyDescent="0.2">
      <c r="C71" s="153"/>
      <c r="D71" s="20"/>
      <c r="E71" s="20"/>
      <c r="F71" s="22"/>
      <c r="G71" s="21"/>
      <c r="H71" s="20"/>
      <c r="I71" s="20"/>
      <c r="J71" s="22"/>
      <c r="K71" s="22"/>
    </row>
    <row r="72" spans="3:11" ht="14.25" customHeight="1" x14ac:dyDescent="0.2">
      <c r="C72" s="153"/>
      <c r="D72" s="20"/>
      <c r="E72" s="20"/>
      <c r="F72" s="22"/>
      <c r="G72" s="21"/>
      <c r="H72" s="20"/>
      <c r="I72" s="20"/>
      <c r="J72" s="22"/>
      <c r="K72" s="22"/>
    </row>
    <row r="73" spans="3:11" ht="14.25" customHeight="1" x14ac:dyDescent="0.2">
      <c r="C73" s="153"/>
      <c r="D73" s="20"/>
      <c r="E73" s="20"/>
      <c r="F73" s="22"/>
      <c r="G73" s="21"/>
      <c r="H73" s="20"/>
      <c r="I73" s="20"/>
      <c r="J73" s="22"/>
      <c r="K73" s="22"/>
    </row>
    <row r="74" spans="3:11" ht="14.25" customHeight="1" x14ac:dyDescent="0.2">
      <c r="C74" s="153"/>
      <c r="D74" s="20"/>
      <c r="E74" s="20"/>
      <c r="F74" s="22"/>
      <c r="G74" s="21"/>
      <c r="H74" s="20"/>
      <c r="I74" s="20"/>
      <c r="J74" s="22"/>
      <c r="K74" s="22"/>
    </row>
    <row r="75" spans="3:11" ht="14.25" customHeight="1" x14ac:dyDescent="0.2">
      <c r="C75" s="153"/>
      <c r="D75" s="20"/>
      <c r="E75" s="20"/>
      <c r="F75" s="22"/>
      <c r="G75" s="21"/>
      <c r="H75" s="20"/>
      <c r="I75" s="20"/>
      <c r="J75" s="22"/>
      <c r="K75" s="22"/>
    </row>
    <row r="76" spans="3:11" ht="14.25" customHeight="1" x14ac:dyDescent="0.2">
      <c r="C76" s="153"/>
      <c r="D76" s="20"/>
      <c r="E76" s="20"/>
      <c r="F76" s="22"/>
      <c r="G76" s="21"/>
      <c r="H76" s="20"/>
      <c r="I76" s="20"/>
      <c r="J76" s="22"/>
      <c r="K76" s="22"/>
    </row>
    <row r="77" spans="3:11" ht="14.25" customHeight="1" x14ac:dyDescent="0.2">
      <c r="C77" s="153"/>
      <c r="D77" s="20"/>
      <c r="E77" s="20"/>
      <c r="F77" s="22"/>
      <c r="G77" s="21"/>
      <c r="H77" s="20"/>
      <c r="I77" s="20"/>
      <c r="J77" s="22"/>
      <c r="K77" s="22"/>
    </row>
    <row r="78" spans="3:11" ht="14.25" customHeight="1" x14ac:dyDescent="0.2">
      <c r="C78" s="153"/>
      <c r="D78" s="20"/>
      <c r="E78" s="20"/>
      <c r="F78" s="22"/>
      <c r="G78" s="21"/>
      <c r="H78" s="20"/>
      <c r="I78" s="20"/>
      <c r="J78" s="22"/>
      <c r="K78" s="22"/>
    </row>
    <row r="79" spans="3:11" ht="14.25" customHeight="1" x14ac:dyDescent="0.2">
      <c r="C79" s="153"/>
      <c r="D79" s="20"/>
      <c r="E79" s="20"/>
      <c r="F79" s="22"/>
      <c r="G79" s="21"/>
      <c r="H79" s="20"/>
      <c r="I79" s="20"/>
      <c r="J79" s="22"/>
      <c r="K79" s="22"/>
    </row>
    <row r="80" spans="3:11" ht="14.25" customHeight="1" x14ac:dyDescent="0.2">
      <c r="C80" s="153"/>
      <c r="D80" s="20"/>
      <c r="E80" s="20"/>
      <c r="F80" s="22"/>
      <c r="G80" s="21"/>
      <c r="H80" s="20"/>
      <c r="I80" s="20"/>
      <c r="J80" s="22"/>
      <c r="K80" s="22"/>
    </row>
    <row r="81" spans="3:11" ht="14.25" customHeight="1" x14ac:dyDescent="0.2">
      <c r="C81" s="153"/>
      <c r="D81" s="20"/>
      <c r="E81" s="20"/>
      <c r="F81" s="22"/>
      <c r="G81" s="21"/>
      <c r="H81" s="20"/>
      <c r="I81" s="20"/>
      <c r="J81" s="22"/>
      <c r="K81" s="22"/>
    </row>
    <row r="82" spans="3:11" ht="14.25" customHeight="1" x14ac:dyDescent="0.2">
      <c r="C82" s="153"/>
      <c r="D82" s="20"/>
      <c r="E82" s="20"/>
      <c r="F82" s="22"/>
      <c r="G82" s="21"/>
      <c r="H82" s="20"/>
      <c r="I82" s="20"/>
      <c r="J82" s="22"/>
      <c r="K82" s="22"/>
    </row>
    <row r="83" spans="3:11" ht="14.25" customHeight="1" x14ac:dyDescent="0.2">
      <c r="C83" s="153"/>
      <c r="D83" s="20"/>
      <c r="E83" s="20"/>
      <c r="F83" s="22"/>
      <c r="G83" s="21"/>
      <c r="H83" s="20"/>
      <c r="I83" s="20"/>
      <c r="J83" s="22"/>
      <c r="K83" s="22"/>
    </row>
    <row r="84" spans="3:11" ht="14.25" customHeight="1" x14ac:dyDescent="0.2">
      <c r="C84" s="153"/>
      <c r="D84" s="20"/>
      <c r="E84" s="20"/>
      <c r="F84" s="22"/>
      <c r="G84" s="21"/>
      <c r="H84" s="20"/>
      <c r="I84" s="20"/>
      <c r="J84" s="22"/>
      <c r="K84" s="22"/>
    </row>
    <row r="85" spans="3:11" ht="14.25" customHeight="1" x14ac:dyDescent="0.2">
      <c r="C85" s="153"/>
      <c r="D85" s="20"/>
      <c r="E85" s="20"/>
      <c r="F85" s="22"/>
      <c r="G85" s="21"/>
      <c r="H85" s="20"/>
      <c r="I85" s="20"/>
      <c r="J85" s="22"/>
      <c r="K85" s="22"/>
    </row>
    <row r="86" spans="3:11" ht="14.25" customHeight="1" x14ac:dyDescent="0.2">
      <c r="C86" s="153"/>
      <c r="D86" s="20"/>
      <c r="E86" s="20"/>
      <c r="F86" s="22"/>
      <c r="G86" s="21"/>
      <c r="H86" s="20"/>
      <c r="I86" s="20"/>
      <c r="J86" s="22"/>
      <c r="K86" s="22"/>
    </row>
    <row r="87" spans="3:11" ht="14.25" customHeight="1" x14ac:dyDescent="0.2">
      <c r="C87" s="153"/>
      <c r="D87" s="20"/>
      <c r="E87" s="20"/>
      <c r="F87" s="22"/>
      <c r="G87" s="21"/>
      <c r="H87" s="20"/>
      <c r="I87" s="20"/>
      <c r="J87" s="22"/>
      <c r="K87" s="22"/>
    </row>
    <row r="88" spans="3:11" ht="14.25" customHeight="1" x14ac:dyDescent="0.2">
      <c r="C88" s="153"/>
      <c r="D88" s="20"/>
      <c r="E88" s="20"/>
      <c r="F88" s="22"/>
      <c r="G88" s="21"/>
      <c r="H88" s="20"/>
      <c r="I88" s="20"/>
      <c r="J88" s="22"/>
      <c r="K88" s="22"/>
    </row>
    <row r="89" spans="3:11" ht="14.25" customHeight="1" x14ac:dyDescent="0.2">
      <c r="C89" s="153"/>
      <c r="D89" s="20"/>
      <c r="E89" s="20"/>
      <c r="F89" s="22"/>
      <c r="G89" s="21"/>
      <c r="H89" s="20"/>
      <c r="I89" s="20"/>
      <c r="J89" s="22"/>
      <c r="K89" s="22"/>
    </row>
    <row r="90" spans="3:11" ht="14.25" customHeight="1" x14ac:dyDescent="0.2">
      <c r="C90" s="153"/>
      <c r="D90" s="20"/>
      <c r="E90" s="20"/>
      <c r="F90" s="22"/>
      <c r="G90" s="21"/>
      <c r="H90" s="20"/>
      <c r="I90" s="20"/>
      <c r="J90" s="22"/>
      <c r="K90" s="22"/>
    </row>
    <row r="91" spans="3:11" ht="14.25" customHeight="1" x14ac:dyDescent="0.2">
      <c r="C91" s="153"/>
      <c r="D91" s="20"/>
      <c r="E91" s="20"/>
      <c r="F91" s="22"/>
      <c r="G91" s="21"/>
      <c r="H91" s="20"/>
      <c r="I91" s="20"/>
      <c r="J91" s="22"/>
      <c r="K91" s="22"/>
    </row>
    <row r="92" spans="3:11" ht="14.25" customHeight="1" x14ac:dyDescent="0.2">
      <c r="C92" s="153"/>
      <c r="D92" s="20"/>
      <c r="E92" s="20"/>
      <c r="F92" s="22"/>
      <c r="G92" s="21"/>
      <c r="H92" s="20"/>
      <c r="I92" s="20"/>
      <c r="J92" s="22"/>
      <c r="K92" s="22"/>
    </row>
    <row r="93" spans="3:11" ht="14.25" customHeight="1" x14ac:dyDescent="0.2">
      <c r="C93" s="153"/>
      <c r="D93" s="20"/>
      <c r="E93" s="20"/>
      <c r="F93" s="22"/>
      <c r="G93" s="21"/>
      <c r="H93" s="20"/>
      <c r="I93" s="20"/>
      <c r="J93" s="22"/>
      <c r="K93" s="22"/>
    </row>
    <row r="94" spans="3:11" ht="14.25" customHeight="1" x14ac:dyDescent="0.2">
      <c r="C94" s="153"/>
      <c r="D94" s="20"/>
      <c r="E94" s="20"/>
      <c r="F94" s="22"/>
      <c r="G94" s="21"/>
      <c r="H94" s="20"/>
      <c r="I94" s="20"/>
      <c r="J94" s="22"/>
      <c r="K94" s="22"/>
    </row>
    <row r="95" spans="3:11" ht="14.25" customHeight="1" x14ac:dyDescent="0.2">
      <c r="C95" s="153"/>
      <c r="D95" s="20"/>
      <c r="E95" s="20"/>
      <c r="F95" s="22"/>
      <c r="G95" s="21"/>
      <c r="H95" s="20"/>
      <c r="I95" s="20"/>
      <c r="J95" s="22"/>
      <c r="K95" s="22"/>
    </row>
    <row r="96" spans="3:11" ht="14.25" customHeight="1" x14ac:dyDescent="0.2">
      <c r="C96" s="153"/>
      <c r="D96" s="20"/>
      <c r="E96" s="20"/>
      <c r="F96" s="22"/>
      <c r="G96" s="21"/>
      <c r="H96" s="20"/>
      <c r="I96" s="20"/>
      <c r="J96" s="22"/>
      <c r="K96" s="22"/>
    </row>
    <row r="97" spans="3:11" ht="14.25" customHeight="1" x14ac:dyDescent="0.2">
      <c r="C97" s="153"/>
      <c r="D97" s="20"/>
      <c r="E97" s="20"/>
      <c r="F97" s="22"/>
      <c r="G97" s="21"/>
      <c r="H97" s="20"/>
      <c r="I97" s="20"/>
      <c r="J97" s="22"/>
      <c r="K97" s="22"/>
    </row>
    <row r="98" spans="3:11" ht="14.25" customHeight="1" x14ac:dyDescent="0.2">
      <c r="C98" s="153"/>
      <c r="D98" s="20"/>
      <c r="E98" s="20"/>
      <c r="F98" s="22"/>
      <c r="G98" s="21"/>
      <c r="H98" s="20"/>
      <c r="I98" s="20"/>
      <c r="J98" s="22"/>
      <c r="K98" s="22"/>
    </row>
    <row r="99" spans="3:11" ht="14.25" customHeight="1" x14ac:dyDescent="0.2">
      <c r="C99" s="153"/>
      <c r="D99" s="20"/>
      <c r="E99" s="20"/>
      <c r="F99" s="22"/>
      <c r="G99" s="21"/>
      <c r="H99" s="20"/>
      <c r="I99" s="20"/>
      <c r="J99" s="22"/>
      <c r="K99" s="22"/>
    </row>
    <row r="100" spans="3:11" ht="14.25" customHeight="1" x14ac:dyDescent="0.2">
      <c r="C100" s="153"/>
      <c r="D100" s="20"/>
      <c r="E100" s="20"/>
      <c r="F100" s="22"/>
      <c r="G100" s="21"/>
      <c r="H100" s="20"/>
      <c r="I100" s="20"/>
      <c r="J100" s="22"/>
      <c r="K100" s="22"/>
    </row>
    <row r="101" spans="3:11" ht="14.25" customHeight="1" x14ac:dyDescent="0.2">
      <c r="C101" s="153"/>
      <c r="D101" s="20"/>
      <c r="E101" s="20"/>
      <c r="F101" s="22"/>
      <c r="G101" s="21"/>
      <c r="H101" s="20"/>
      <c r="I101" s="20"/>
      <c r="J101" s="22"/>
      <c r="K101" s="22"/>
    </row>
    <row r="102" spans="3:11" ht="14.25" customHeight="1" x14ac:dyDescent="0.2">
      <c r="C102" s="153"/>
      <c r="D102" s="20"/>
      <c r="E102" s="20"/>
      <c r="F102" s="22"/>
      <c r="G102" s="21"/>
      <c r="H102" s="20"/>
      <c r="I102" s="20"/>
      <c r="J102" s="22"/>
      <c r="K102" s="22"/>
    </row>
    <row r="103" spans="3:11" ht="14.25" customHeight="1" x14ac:dyDescent="0.2">
      <c r="C103" s="153"/>
      <c r="D103" s="20"/>
      <c r="E103" s="20"/>
      <c r="F103" s="22"/>
      <c r="G103" s="21"/>
      <c r="H103" s="20"/>
      <c r="I103" s="20"/>
      <c r="J103" s="22"/>
      <c r="K103" s="22"/>
    </row>
    <row r="104" spans="3:11" ht="14.25" customHeight="1" x14ac:dyDescent="0.2">
      <c r="C104" s="153"/>
      <c r="D104" s="20"/>
      <c r="E104" s="20"/>
      <c r="F104" s="22"/>
      <c r="G104" s="21"/>
      <c r="H104" s="20"/>
      <c r="I104" s="20"/>
      <c r="J104" s="22"/>
      <c r="K104" s="22"/>
    </row>
    <row r="105" spans="3:11" ht="14.25" customHeight="1" x14ac:dyDescent="0.2">
      <c r="C105" s="153"/>
      <c r="D105" s="20"/>
      <c r="E105" s="20"/>
      <c r="F105" s="22"/>
      <c r="G105" s="21"/>
      <c r="H105" s="20"/>
      <c r="I105" s="20"/>
      <c r="J105" s="22"/>
      <c r="K105" s="22"/>
    </row>
    <row r="106" spans="3:11" ht="14.25" customHeight="1" x14ac:dyDescent="0.2">
      <c r="C106" s="153"/>
      <c r="D106" s="20"/>
      <c r="E106" s="20"/>
      <c r="F106" s="22"/>
      <c r="G106" s="21"/>
      <c r="H106" s="20"/>
      <c r="I106" s="20"/>
      <c r="J106" s="22"/>
      <c r="K106" s="22"/>
    </row>
    <row r="107" spans="3:11" ht="14.25" customHeight="1" x14ac:dyDescent="0.2">
      <c r="C107" s="153"/>
      <c r="D107" s="20"/>
      <c r="E107" s="20"/>
      <c r="F107" s="22"/>
      <c r="G107" s="21"/>
      <c r="H107" s="20"/>
      <c r="I107" s="20"/>
      <c r="J107" s="22"/>
      <c r="K107" s="22"/>
    </row>
    <row r="108" spans="3:11" ht="14.25" customHeight="1" x14ac:dyDescent="0.2">
      <c r="C108" s="153"/>
      <c r="D108" s="20"/>
      <c r="E108" s="20"/>
      <c r="F108" s="22"/>
      <c r="G108" s="21"/>
      <c r="H108" s="20"/>
      <c r="I108" s="20"/>
      <c r="J108" s="22"/>
      <c r="K108" s="22"/>
    </row>
    <row r="109" spans="3:11" ht="14.25" customHeight="1" x14ac:dyDescent="0.2">
      <c r="C109" s="153"/>
      <c r="D109" s="20"/>
      <c r="E109" s="20"/>
      <c r="F109" s="22"/>
      <c r="G109" s="21"/>
      <c r="H109" s="20"/>
      <c r="I109" s="20"/>
      <c r="J109" s="22"/>
      <c r="K109" s="22"/>
    </row>
    <row r="110" spans="3:11" ht="14.25" customHeight="1" x14ac:dyDescent="0.2">
      <c r="C110" s="153"/>
      <c r="D110" s="20"/>
      <c r="E110" s="20"/>
      <c r="F110" s="22"/>
      <c r="G110" s="21"/>
      <c r="H110" s="20"/>
      <c r="I110" s="20"/>
      <c r="J110" s="22"/>
      <c r="K110" s="22"/>
    </row>
    <row r="111" spans="3:11" ht="14.25" customHeight="1" x14ac:dyDescent="0.2">
      <c r="C111" s="153"/>
      <c r="D111" s="20"/>
      <c r="E111" s="20"/>
      <c r="F111" s="22"/>
      <c r="G111" s="21"/>
      <c r="H111" s="20"/>
      <c r="I111" s="20"/>
      <c r="J111" s="22"/>
      <c r="K111" s="22"/>
    </row>
    <row r="112" spans="3:11" ht="14.25" customHeight="1" x14ac:dyDescent="0.2">
      <c r="C112" s="153"/>
      <c r="D112" s="20"/>
      <c r="E112" s="20"/>
      <c r="F112" s="22"/>
      <c r="G112" s="21"/>
      <c r="H112" s="20"/>
      <c r="I112" s="20"/>
      <c r="J112" s="22"/>
      <c r="K112" s="22"/>
    </row>
    <row r="113" spans="3:11" ht="14.25" customHeight="1" x14ac:dyDescent="0.2">
      <c r="C113" s="153"/>
      <c r="D113" s="20"/>
      <c r="E113" s="20"/>
      <c r="F113" s="22"/>
      <c r="G113" s="21"/>
      <c r="H113" s="20"/>
      <c r="I113" s="20"/>
      <c r="J113" s="22"/>
      <c r="K113" s="22"/>
    </row>
    <row r="114" spans="3:11" ht="14.25" customHeight="1" x14ac:dyDescent="0.2">
      <c r="C114" s="153"/>
      <c r="D114" s="20"/>
      <c r="E114" s="20"/>
      <c r="F114" s="22"/>
      <c r="G114" s="21"/>
      <c r="H114" s="20"/>
      <c r="I114" s="20"/>
      <c r="J114" s="22"/>
      <c r="K114" s="22"/>
    </row>
    <row r="115" spans="3:11" ht="14.25" customHeight="1" x14ac:dyDescent="0.2">
      <c r="C115" s="153"/>
      <c r="D115" s="20"/>
      <c r="E115" s="20"/>
      <c r="F115" s="22"/>
      <c r="G115" s="21"/>
      <c r="H115" s="20"/>
      <c r="I115" s="20"/>
      <c r="J115" s="22"/>
      <c r="K115" s="22"/>
    </row>
    <row r="116" spans="3:11" ht="14.25" customHeight="1" x14ac:dyDescent="0.2">
      <c r="C116" s="153"/>
      <c r="D116" s="20"/>
      <c r="E116" s="20"/>
      <c r="F116" s="22"/>
      <c r="G116" s="21"/>
      <c r="H116" s="20"/>
      <c r="I116" s="20"/>
      <c r="J116" s="22"/>
      <c r="K116" s="22"/>
    </row>
    <row r="117" spans="3:11" ht="14.25" customHeight="1" x14ac:dyDescent="0.2">
      <c r="C117" s="153"/>
      <c r="D117" s="20"/>
      <c r="E117" s="20"/>
      <c r="F117" s="22"/>
      <c r="G117" s="21"/>
      <c r="H117" s="20"/>
      <c r="I117" s="20"/>
      <c r="J117" s="22"/>
      <c r="K117" s="22"/>
    </row>
    <row r="118" spans="3:11" ht="14.25" customHeight="1" x14ac:dyDescent="0.2">
      <c r="C118" s="153"/>
      <c r="D118" s="20"/>
      <c r="E118" s="20"/>
      <c r="F118" s="22"/>
      <c r="G118" s="21"/>
      <c r="H118" s="20"/>
      <c r="I118" s="20"/>
      <c r="J118" s="22"/>
      <c r="K118" s="22"/>
    </row>
    <row r="119" spans="3:11" ht="14.25" customHeight="1" x14ac:dyDescent="0.2">
      <c r="C119" s="153"/>
      <c r="D119" s="20"/>
      <c r="E119" s="20"/>
      <c r="F119" s="22"/>
      <c r="G119" s="21"/>
      <c r="H119" s="20"/>
      <c r="I119" s="20"/>
      <c r="J119" s="22"/>
      <c r="K119" s="22"/>
    </row>
    <row r="120" spans="3:11" ht="14.25" customHeight="1" x14ac:dyDescent="0.2">
      <c r="C120" s="153"/>
      <c r="D120" s="20"/>
      <c r="E120" s="20"/>
      <c r="F120" s="22"/>
      <c r="G120" s="21"/>
      <c r="H120" s="20"/>
      <c r="I120" s="20"/>
      <c r="J120" s="22"/>
      <c r="K120" s="22"/>
    </row>
    <row r="121" spans="3:11" ht="14.25" customHeight="1" x14ac:dyDescent="0.2">
      <c r="C121" s="153"/>
      <c r="D121" s="20"/>
      <c r="E121" s="20"/>
      <c r="F121" s="22"/>
      <c r="G121" s="21"/>
      <c r="H121" s="20"/>
      <c r="I121" s="20"/>
      <c r="J121" s="22"/>
      <c r="K121" s="22"/>
    </row>
    <row r="122" spans="3:11" ht="14.25" customHeight="1" x14ac:dyDescent="0.2">
      <c r="C122" s="153"/>
      <c r="D122" s="20"/>
      <c r="E122" s="20"/>
      <c r="F122" s="22"/>
      <c r="G122" s="21"/>
      <c r="H122" s="20"/>
      <c r="I122" s="20"/>
      <c r="J122" s="22"/>
      <c r="K122" s="22"/>
    </row>
    <row r="123" spans="3:11" ht="14.25" customHeight="1" x14ac:dyDescent="0.2">
      <c r="C123" s="153"/>
      <c r="D123" s="20"/>
      <c r="E123" s="20"/>
      <c r="F123" s="22"/>
      <c r="G123" s="21"/>
      <c r="H123" s="20"/>
      <c r="I123" s="20"/>
      <c r="J123" s="22"/>
      <c r="K123" s="22"/>
    </row>
    <row r="124" spans="3:11" ht="14.25" customHeight="1" x14ac:dyDescent="0.2">
      <c r="C124" s="153"/>
    </row>
    <row r="125" spans="3:11" ht="14.25" customHeight="1" x14ac:dyDescent="0.2">
      <c r="C125" s="153"/>
    </row>
    <row r="126" spans="3:11" ht="14.25" customHeight="1" x14ac:dyDescent="0.2">
      <c r="C126" s="153"/>
    </row>
    <row r="127" spans="3:11" ht="14.25" customHeight="1" x14ac:dyDescent="0.2">
      <c r="C127" s="153"/>
    </row>
    <row r="128" spans="3:11" ht="14.25" customHeight="1" x14ac:dyDescent="0.2">
      <c r="C128" s="153"/>
    </row>
    <row r="129" spans="3:3" ht="14.25" customHeight="1" x14ac:dyDescent="0.2">
      <c r="C129" s="153"/>
    </row>
    <row r="130" spans="3:3" ht="14.25" customHeight="1" x14ac:dyDescent="0.2">
      <c r="C130" s="153"/>
    </row>
    <row r="131" spans="3:3" ht="14.25" customHeight="1" x14ac:dyDescent="0.2">
      <c r="C131" s="153"/>
    </row>
    <row r="132" spans="3:3" ht="14.25" customHeight="1" x14ac:dyDescent="0.2">
      <c r="C132" s="153"/>
    </row>
    <row r="133" spans="3:3" ht="14.25" customHeight="1" x14ac:dyDescent="0.2">
      <c r="C133" s="153"/>
    </row>
    <row r="134" spans="3:3" ht="14.25" customHeight="1" x14ac:dyDescent="0.2">
      <c r="C134" s="153"/>
    </row>
    <row r="135" spans="3:3" ht="14.25" customHeight="1" x14ac:dyDescent="0.2">
      <c r="C135" s="153"/>
    </row>
    <row r="136" spans="3:3" ht="14.25" customHeight="1" x14ac:dyDescent="0.2">
      <c r="C136" s="153"/>
    </row>
    <row r="137" spans="3:3" ht="14.25" customHeight="1" x14ac:dyDescent="0.2">
      <c r="C137" s="153"/>
    </row>
    <row r="138" spans="3:3" ht="14.25" customHeight="1" x14ac:dyDescent="0.2">
      <c r="C138" s="153"/>
    </row>
    <row r="139" spans="3:3" ht="14.25" customHeight="1" x14ac:dyDescent="0.2">
      <c r="C139" s="153"/>
    </row>
    <row r="140" spans="3:3" ht="14.25" customHeight="1" x14ac:dyDescent="0.2">
      <c r="C140" s="153"/>
    </row>
    <row r="141" spans="3:3" ht="14.25" customHeight="1" x14ac:dyDescent="0.2">
      <c r="C141" s="153"/>
    </row>
    <row r="142" spans="3:3" ht="14.25" customHeight="1" x14ac:dyDescent="0.2">
      <c r="C142" s="153"/>
    </row>
    <row r="143" spans="3:3" ht="14.25" customHeight="1" x14ac:dyDescent="0.2">
      <c r="C143" s="153"/>
    </row>
    <row r="144" spans="3:3" ht="14.25" customHeight="1" x14ac:dyDescent="0.2">
      <c r="C144" s="153"/>
    </row>
    <row r="145" spans="3:3" ht="14.25" customHeight="1" x14ac:dyDescent="0.2">
      <c r="C145" s="153"/>
    </row>
    <row r="146" spans="3:3" ht="14.25" customHeight="1" x14ac:dyDescent="0.2">
      <c r="C146" s="153"/>
    </row>
    <row r="147" spans="3:3" ht="14.25" customHeight="1" x14ac:dyDescent="0.2">
      <c r="C147" s="153"/>
    </row>
    <row r="148" spans="3:3" ht="14.25" customHeight="1" x14ac:dyDescent="0.2">
      <c r="C148" s="153"/>
    </row>
    <row r="149" spans="3:3" ht="14.25" customHeight="1" x14ac:dyDescent="0.2">
      <c r="C149" s="153"/>
    </row>
    <row r="150" spans="3:3" ht="14.25" customHeight="1" x14ac:dyDescent="0.2">
      <c r="C150" s="153"/>
    </row>
    <row r="151" spans="3:3" ht="14.25" customHeight="1" x14ac:dyDescent="0.2">
      <c r="C151" s="153"/>
    </row>
    <row r="152" spans="3:3" ht="14.25" customHeight="1" x14ac:dyDescent="0.2">
      <c r="C152" s="153"/>
    </row>
    <row r="153" spans="3:3" ht="14.25" customHeight="1" x14ac:dyDescent="0.2">
      <c r="C153" s="153"/>
    </row>
    <row r="154" spans="3:3" ht="14.25" customHeight="1" x14ac:dyDescent="0.2">
      <c r="C154" s="153"/>
    </row>
    <row r="155" spans="3:3" ht="14.25" customHeight="1" x14ac:dyDescent="0.2">
      <c r="C155" s="153"/>
    </row>
    <row r="156" spans="3:3" ht="14.25" customHeight="1" x14ac:dyDescent="0.2">
      <c r="C156" s="153"/>
    </row>
    <row r="157" spans="3:3" ht="14.25" customHeight="1" x14ac:dyDescent="0.2">
      <c r="C157" s="153"/>
    </row>
    <row r="158" spans="3:3" ht="14.25" customHeight="1" x14ac:dyDescent="0.2">
      <c r="C158" s="153"/>
    </row>
    <row r="159" spans="3:3" ht="14.25" customHeight="1" x14ac:dyDescent="0.2">
      <c r="C159" s="153"/>
    </row>
    <row r="160" spans="3:3" ht="14.25" customHeight="1" x14ac:dyDescent="0.2">
      <c r="C160" s="153"/>
    </row>
    <row r="161" spans="3:3" ht="14.25" customHeight="1" x14ac:dyDescent="0.2">
      <c r="C161" s="153"/>
    </row>
    <row r="162" spans="3:3" ht="14.25" customHeight="1" x14ac:dyDescent="0.2">
      <c r="C162" s="153"/>
    </row>
    <row r="163" spans="3:3" ht="14.25" customHeight="1" x14ac:dyDescent="0.2">
      <c r="C163" s="153"/>
    </row>
    <row r="164" spans="3:3" ht="14.25" customHeight="1" x14ac:dyDescent="0.2">
      <c r="C164" s="153"/>
    </row>
    <row r="165" spans="3:3" ht="14.25" customHeight="1" x14ac:dyDescent="0.2">
      <c r="C165" s="153"/>
    </row>
    <row r="166" spans="3:3" ht="14.25" customHeight="1" x14ac:dyDescent="0.2">
      <c r="C166" s="153"/>
    </row>
    <row r="167" spans="3:3" ht="14.25" customHeight="1" x14ac:dyDescent="0.2">
      <c r="C167" s="153"/>
    </row>
    <row r="168" spans="3:3" ht="14.25" customHeight="1" x14ac:dyDescent="0.2">
      <c r="C168" s="153"/>
    </row>
    <row r="169" spans="3:3" ht="14.25" customHeight="1" x14ac:dyDescent="0.2">
      <c r="C169" s="153"/>
    </row>
    <row r="170" spans="3:3" ht="14.25" customHeight="1" x14ac:dyDescent="0.2">
      <c r="C170" s="153"/>
    </row>
    <row r="171" spans="3:3" ht="14.25" customHeight="1" x14ac:dyDescent="0.2">
      <c r="C171" s="153"/>
    </row>
    <row r="172" spans="3:3" ht="14.25" customHeight="1" x14ac:dyDescent="0.2">
      <c r="C172" s="153"/>
    </row>
    <row r="173" spans="3:3" ht="14.25" customHeight="1" x14ac:dyDescent="0.2">
      <c r="C173" s="153"/>
    </row>
    <row r="174" spans="3:3" ht="14.25" customHeight="1" x14ac:dyDescent="0.2">
      <c r="C174" s="153"/>
    </row>
    <row r="175" spans="3:3" ht="14.25" customHeight="1" x14ac:dyDescent="0.2">
      <c r="C175" s="153"/>
    </row>
    <row r="176" spans="3:3" ht="14.25" customHeight="1" x14ac:dyDescent="0.2">
      <c r="C176" s="153"/>
    </row>
    <row r="177" spans="3:3" ht="14.25" customHeight="1" x14ac:dyDescent="0.2">
      <c r="C177" s="153"/>
    </row>
    <row r="178" spans="3:3" ht="14.25" customHeight="1" x14ac:dyDescent="0.2">
      <c r="C178" s="153"/>
    </row>
    <row r="179" spans="3:3" ht="14.25" customHeight="1" x14ac:dyDescent="0.2">
      <c r="C179" s="153"/>
    </row>
    <row r="180" spans="3:3" ht="14.25" customHeight="1" x14ac:dyDescent="0.2">
      <c r="C180" s="153"/>
    </row>
    <row r="181" spans="3:3" ht="14.25" customHeight="1" x14ac:dyDescent="0.2">
      <c r="C181" s="153"/>
    </row>
    <row r="182" spans="3:3" ht="14.25" customHeight="1" x14ac:dyDescent="0.2">
      <c r="C182" s="153"/>
    </row>
    <row r="183" spans="3:3" ht="14.25" customHeight="1" x14ac:dyDescent="0.2">
      <c r="C183" s="153"/>
    </row>
    <row r="184" spans="3:3" ht="14.25" customHeight="1" x14ac:dyDescent="0.2">
      <c r="C184" s="153"/>
    </row>
    <row r="185" spans="3:3" ht="14.25" customHeight="1" x14ac:dyDescent="0.2">
      <c r="C185" s="153"/>
    </row>
    <row r="186" spans="3:3" ht="14.25" customHeight="1" x14ac:dyDescent="0.2">
      <c r="C186" s="153"/>
    </row>
    <row r="187" spans="3:3" ht="14.25" customHeight="1" x14ac:dyDescent="0.2">
      <c r="C187" s="153"/>
    </row>
    <row r="188" spans="3:3" ht="14.25" customHeight="1" x14ac:dyDescent="0.2">
      <c r="C188" s="153"/>
    </row>
    <row r="189" spans="3:3" ht="14.25" customHeight="1" x14ac:dyDescent="0.2">
      <c r="C189" s="153"/>
    </row>
    <row r="190" spans="3:3" ht="14.25" customHeight="1" x14ac:dyDescent="0.2">
      <c r="C190" s="153"/>
    </row>
    <row r="191" spans="3:3" ht="14.25" customHeight="1" x14ac:dyDescent="0.2">
      <c r="C191" s="153"/>
    </row>
    <row r="192" spans="3:3" ht="14.25" customHeight="1" x14ac:dyDescent="0.2">
      <c r="C192" s="153"/>
    </row>
    <row r="193" spans="3:3" ht="14.25" customHeight="1" x14ac:dyDescent="0.2">
      <c r="C193" s="153"/>
    </row>
    <row r="194" spans="3:3" ht="14.25" customHeight="1" x14ac:dyDescent="0.2">
      <c r="C194" s="153"/>
    </row>
    <row r="195" spans="3:3" ht="14.25" customHeight="1" x14ac:dyDescent="0.2">
      <c r="C195" s="153"/>
    </row>
    <row r="196" spans="3:3" ht="14.25" customHeight="1" x14ac:dyDescent="0.2">
      <c r="C196" s="153"/>
    </row>
    <row r="197" spans="3:3" ht="14.25" customHeight="1" x14ac:dyDescent="0.2">
      <c r="C197" s="153"/>
    </row>
    <row r="198" spans="3:3" ht="14.25" customHeight="1" x14ac:dyDescent="0.2">
      <c r="C198" s="153"/>
    </row>
    <row r="199" spans="3:3" x14ac:dyDescent="0.2">
      <c r="C199" s="153"/>
    </row>
    <row r="200" spans="3:3" x14ac:dyDescent="0.2">
      <c r="C200" s="153"/>
    </row>
    <row r="201" spans="3:3" x14ac:dyDescent="0.2">
      <c r="C201" s="153"/>
    </row>
    <row r="202" spans="3:3" x14ac:dyDescent="0.2">
      <c r="C202" s="153"/>
    </row>
    <row r="203" spans="3:3" x14ac:dyDescent="0.2">
      <c r="C203" s="153"/>
    </row>
    <row r="204" spans="3:3" x14ac:dyDescent="0.2">
      <c r="C204" s="153"/>
    </row>
    <row r="205" spans="3:3" x14ac:dyDescent="0.2">
      <c r="C205" s="153"/>
    </row>
    <row r="206" spans="3:3" x14ac:dyDescent="0.2">
      <c r="C206" s="153"/>
    </row>
    <row r="207" spans="3:3" x14ac:dyDescent="0.2">
      <c r="C207" s="153"/>
    </row>
    <row r="208" spans="3:3" x14ac:dyDescent="0.2">
      <c r="C208" s="153"/>
    </row>
    <row r="209" spans="3:3" x14ac:dyDescent="0.2">
      <c r="C209" s="153"/>
    </row>
    <row r="210" spans="3:3" x14ac:dyDescent="0.2">
      <c r="C210" s="153"/>
    </row>
    <row r="211" spans="3:3" x14ac:dyDescent="0.2">
      <c r="C211" s="153"/>
    </row>
    <row r="212" spans="3:3" x14ac:dyDescent="0.2">
      <c r="C212" s="153"/>
    </row>
    <row r="213" spans="3:3" x14ac:dyDescent="0.2">
      <c r="C213" s="153"/>
    </row>
    <row r="214" spans="3:3" x14ac:dyDescent="0.2">
      <c r="C214" s="153"/>
    </row>
    <row r="215" spans="3:3" x14ac:dyDescent="0.2">
      <c r="C215" s="153"/>
    </row>
    <row r="216" spans="3:3" x14ac:dyDescent="0.2">
      <c r="C216" s="153"/>
    </row>
    <row r="217" spans="3:3" x14ac:dyDescent="0.2">
      <c r="C217" s="153"/>
    </row>
    <row r="218" spans="3:3" x14ac:dyDescent="0.2">
      <c r="C218" s="153"/>
    </row>
    <row r="219" spans="3:3" x14ac:dyDescent="0.2">
      <c r="C219" s="153"/>
    </row>
    <row r="220" spans="3:3" x14ac:dyDescent="0.2">
      <c r="C220" s="153"/>
    </row>
    <row r="221" spans="3:3" x14ac:dyDescent="0.2">
      <c r="C221" s="153"/>
    </row>
    <row r="222" spans="3:3" x14ac:dyDescent="0.2">
      <c r="C222" s="153"/>
    </row>
    <row r="223" spans="3:3" x14ac:dyDescent="0.2">
      <c r="C223" s="153"/>
    </row>
    <row r="224" spans="3:3" x14ac:dyDescent="0.2">
      <c r="C224" s="153"/>
    </row>
    <row r="225" spans="3:3" x14ac:dyDescent="0.2">
      <c r="C225" s="153"/>
    </row>
    <row r="226" spans="3:3" x14ac:dyDescent="0.2">
      <c r="C226" s="153"/>
    </row>
    <row r="227" spans="3:3" x14ac:dyDescent="0.2">
      <c r="C227" s="153"/>
    </row>
    <row r="228" spans="3:3" x14ac:dyDescent="0.2">
      <c r="C228" s="153"/>
    </row>
    <row r="229" spans="3:3" x14ac:dyDescent="0.2">
      <c r="C229" s="153"/>
    </row>
    <row r="230" spans="3:3" x14ac:dyDescent="0.2">
      <c r="C230" s="153"/>
    </row>
    <row r="231" spans="3:3" x14ac:dyDescent="0.2">
      <c r="C231" s="153"/>
    </row>
    <row r="232" spans="3:3" x14ac:dyDescent="0.2">
      <c r="C232" s="153"/>
    </row>
    <row r="233" spans="3:3" x14ac:dyDescent="0.2">
      <c r="C233" s="153"/>
    </row>
    <row r="234" spans="3:3" x14ac:dyDescent="0.2">
      <c r="C234" s="153"/>
    </row>
    <row r="235" spans="3:3" x14ac:dyDescent="0.2">
      <c r="C235" s="153"/>
    </row>
    <row r="236" spans="3:3" x14ac:dyDescent="0.2">
      <c r="C236" s="153"/>
    </row>
    <row r="237" spans="3:3" x14ac:dyDescent="0.2">
      <c r="C237" s="153"/>
    </row>
    <row r="238" spans="3:3" x14ac:dyDescent="0.2">
      <c r="C238" s="153"/>
    </row>
    <row r="239" spans="3:3" x14ac:dyDescent="0.2">
      <c r="C239" s="153"/>
    </row>
    <row r="240" spans="3:3" x14ac:dyDescent="0.2">
      <c r="C240" s="153"/>
    </row>
    <row r="241" spans="3:3" x14ac:dyDescent="0.2">
      <c r="C241" s="153"/>
    </row>
    <row r="242" spans="3:3" x14ac:dyDescent="0.2">
      <c r="C242" s="153"/>
    </row>
    <row r="243" spans="3:3" x14ac:dyDescent="0.2">
      <c r="C243" s="153"/>
    </row>
    <row r="244" spans="3:3" x14ac:dyDescent="0.2">
      <c r="C244" s="153"/>
    </row>
    <row r="245" spans="3:3" x14ac:dyDescent="0.2">
      <c r="C245" s="153"/>
    </row>
    <row r="246" spans="3:3" x14ac:dyDescent="0.2">
      <c r="C246" s="153"/>
    </row>
    <row r="247" spans="3:3" x14ac:dyDescent="0.2">
      <c r="C247" s="153"/>
    </row>
    <row r="248" spans="3:3" x14ac:dyDescent="0.2">
      <c r="C248" s="153"/>
    </row>
    <row r="249" spans="3:3" x14ac:dyDescent="0.2">
      <c r="C249" s="153"/>
    </row>
    <row r="250" spans="3:3" x14ac:dyDescent="0.2">
      <c r="C250" s="153"/>
    </row>
    <row r="251" spans="3:3" x14ac:dyDescent="0.2">
      <c r="C251" s="153"/>
    </row>
    <row r="252" spans="3:3" x14ac:dyDescent="0.2">
      <c r="C252" s="153"/>
    </row>
    <row r="253" spans="3:3" x14ac:dyDescent="0.2">
      <c r="C253" s="153"/>
    </row>
    <row r="254" spans="3:3" x14ac:dyDescent="0.2">
      <c r="C254" s="153"/>
    </row>
    <row r="255" spans="3:3" x14ac:dyDescent="0.2">
      <c r="C255" s="153"/>
    </row>
    <row r="256" spans="3:3" x14ac:dyDescent="0.2">
      <c r="C256" s="153"/>
    </row>
    <row r="257" spans="3:3" x14ac:dyDescent="0.2">
      <c r="C257" s="153"/>
    </row>
    <row r="258" spans="3:3" x14ac:dyDescent="0.2">
      <c r="C258" s="153"/>
    </row>
    <row r="259" spans="3:3" x14ac:dyDescent="0.2">
      <c r="C259" s="153"/>
    </row>
    <row r="260" spans="3:3" x14ac:dyDescent="0.2">
      <c r="C260" s="153"/>
    </row>
    <row r="261" spans="3:3" x14ac:dyDescent="0.2">
      <c r="C261" s="153"/>
    </row>
    <row r="262" spans="3:3" x14ac:dyDescent="0.2">
      <c r="C262" s="153"/>
    </row>
    <row r="263" spans="3:3" x14ac:dyDescent="0.2">
      <c r="C263" s="153"/>
    </row>
    <row r="264" spans="3:3" x14ac:dyDescent="0.2">
      <c r="C264" s="153"/>
    </row>
    <row r="265" spans="3:3" x14ac:dyDescent="0.2">
      <c r="C265" s="153"/>
    </row>
    <row r="266" spans="3:3" x14ac:dyDescent="0.2">
      <c r="C266" s="153"/>
    </row>
    <row r="267" spans="3:3" x14ac:dyDescent="0.2">
      <c r="C267" s="153"/>
    </row>
    <row r="268" spans="3:3" x14ac:dyDescent="0.2">
      <c r="C268" s="153"/>
    </row>
    <row r="269" spans="3:3" x14ac:dyDescent="0.2">
      <c r="C269" s="153"/>
    </row>
    <row r="270" spans="3:3" x14ac:dyDescent="0.2">
      <c r="C270" s="153"/>
    </row>
  </sheetData>
  <sortState xmlns:xlrd2="http://schemas.microsoft.com/office/spreadsheetml/2017/richdata2" ref="A8:R18">
    <sortCondition ref="A8:A18"/>
  </sortState>
  <mergeCells count="7">
    <mergeCell ref="A21:M21"/>
    <mergeCell ref="H4:K4"/>
    <mergeCell ref="A1:B1"/>
    <mergeCell ref="D1:G1"/>
    <mergeCell ref="A2:B2"/>
    <mergeCell ref="A4:B4"/>
    <mergeCell ref="D4:G4"/>
  </mergeCells>
  <hyperlinks>
    <hyperlink ref="A4" display="Back to Top Sheet" xr:uid="{00000000-0004-0000-4700-000000000000}"/>
    <hyperlink ref="A4:B4" location="Top!A1" display="Back to Top Sheet" xr:uid="{A41884E7-19F2-4633-9B83-934CE2A547A8}"/>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rgb="FFB1A0C7"/>
    <pageSetUpPr fitToPage="1"/>
  </sheetPr>
  <dimension ref="A1:M76"/>
  <sheetViews>
    <sheetView workbookViewId="0">
      <selection sqref="A1:C1"/>
    </sheetView>
  </sheetViews>
  <sheetFormatPr defaultColWidth="11.42578125" defaultRowHeight="12.75" x14ac:dyDescent="0.2"/>
  <cols>
    <col min="1" max="1" width="28.5703125" style="387" customWidth="1"/>
    <col min="2" max="2" width="62.42578125" style="387" bestFit="1" customWidth="1"/>
    <col min="3" max="3" width="17.85546875" style="387" bestFit="1" customWidth="1"/>
    <col min="4" max="4" width="16.5703125" style="379" customWidth="1"/>
    <col min="5" max="6" width="15.5703125" style="379" customWidth="1"/>
    <col min="7" max="7" width="19.5703125" style="562" customWidth="1"/>
    <col min="8" max="8" width="15.85546875" style="386" customWidth="1"/>
    <col min="9" max="9" width="19" style="379" customWidth="1"/>
    <col min="10" max="10" width="21.42578125" style="379" customWidth="1"/>
    <col min="11" max="11" width="24.5703125" style="562" customWidth="1"/>
    <col min="12" max="12" width="25.140625" style="562" bestFit="1" customWidth="1"/>
    <col min="13" max="255" width="11.42578125" style="562"/>
    <col min="256" max="256" width="23.42578125" style="562" customWidth="1"/>
    <col min="257" max="257" width="82.140625" style="562" bestFit="1" customWidth="1"/>
    <col min="258" max="258" width="17.140625" style="562" customWidth="1"/>
    <col min="259" max="260" width="11.42578125" style="562" customWidth="1"/>
    <col min="261" max="261" width="15.85546875" style="562" customWidth="1"/>
    <col min="262" max="262" width="11.42578125" style="562" customWidth="1"/>
    <col min="263" max="263" width="17.140625" style="562" customWidth="1"/>
    <col min="264" max="264" width="11.140625" style="562" customWidth="1"/>
    <col min="265" max="266" width="11.42578125" style="562" customWidth="1"/>
    <col min="267" max="267" width="15.85546875" style="562" customWidth="1"/>
    <col min="268" max="268" width="11.42578125" style="562" customWidth="1"/>
    <col min="269" max="511" width="11.42578125" style="562"/>
    <col min="512" max="512" width="23.42578125" style="562" customWidth="1"/>
    <col min="513" max="513" width="82.140625" style="562" bestFit="1" customWidth="1"/>
    <col min="514" max="514" width="17.140625" style="562" customWidth="1"/>
    <col min="515" max="516" width="11.42578125" style="562" customWidth="1"/>
    <col min="517" max="517" width="15.85546875" style="562" customWidth="1"/>
    <col min="518" max="518" width="11.42578125" style="562" customWidth="1"/>
    <col min="519" max="519" width="17.140625" style="562" customWidth="1"/>
    <col min="520" max="520" width="11.140625" style="562" customWidth="1"/>
    <col min="521" max="522" width="11.42578125" style="562" customWidth="1"/>
    <col min="523" max="523" width="15.85546875" style="562" customWidth="1"/>
    <col min="524" max="524" width="11.42578125" style="562" customWidth="1"/>
    <col min="525" max="767" width="11.42578125" style="562"/>
    <col min="768" max="768" width="23.42578125" style="562" customWidth="1"/>
    <col min="769" max="769" width="82.140625" style="562" bestFit="1" customWidth="1"/>
    <col min="770" max="770" width="17.140625" style="562" customWidth="1"/>
    <col min="771" max="772" width="11.42578125" style="562" customWidth="1"/>
    <col min="773" max="773" width="15.85546875" style="562" customWidth="1"/>
    <col min="774" max="774" width="11.42578125" style="562" customWidth="1"/>
    <col min="775" max="775" width="17.140625" style="562" customWidth="1"/>
    <col min="776" max="776" width="11.140625" style="562" customWidth="1"/>
    <col min="777" max="778" width="11.42578125" style="562" customWidth="1"/>
    <col min="779" max="779" width="15.85546875" style="562" customWidth="1"/>
    <col min="780" max="780" width="11.42578125" style="562" customWidth="1"/>
    <col min="781" max="1023" width="11.42578125" style="562"/>
    <col min="1024" max="1024" width="23.42578125" style="562" customWidth="1"/>
    <col min="1025" max="1025" width="82.140625" style="562" bestFit="1" customWidth="1"/>
    <col min="1026" max="1026" width="17.140625" style="562" customWidth="1"/>
    <col min="1027" max="1028" width="11.42578125" style="562" customWidth="1"/>
    <col min="1029" max="1029" width="15.85546875" style="562" customWidth="1"/>
    <col min="1030" max="1030" width="11.42578125" style="562" customWidth="1"/>
    <col min="1031" max="1031" width="17.140625" style="562" customWidth="1"/>
    <col min="1032" max="1032" width="11.140625" style="562" customWidth="1"/>
    <col min="1033" max="1034" width="11.42578125" style="562" customWidth="1"/>
    <col min="1035" max="1035" width="15.85546875" style="562" customWidth="1"/>
    <col min="1036" max="1036" width="11.42578125" style="562" customWidth="1"/>
    <col min="1037" max="1279" width="11.42578125" style="562"/>
    <col min="1280" max="1280" width="23.42578125" style="562" customWidth="1"/>
    <col min="1281" max="1281" width="82.140625" style="562" bestFit="1" customWidth="1"/>
    <col min="1282" max="1282" width="17.140625" style="562" customWidth="1"/>
    <col min="1283" max="1284" width="11.42578125" style="562" customWidth="1"/>
    <col min="1285" max="1285" width="15.85546875" style="562" customWidth="1"/>
    <col min="1286" max="1286" width="11.42578125" style="562" customWidth="1"/>
    <col min="1287" max="1287" width="17.140625" style="562" customWidth="1"/>
    <col min="1288" max="1288" width="11.140625" style="562" customWidth="1"/>
    <col min="1289" max="1290" width="11.42578125" style="562" customWidth="1"/>
    <col min="1291" max="1291" width="15.85546875" style="562" customWidth="1"/>
    <col min="1292" max="1292" width="11.42578125" style="562" customWidth="1"/>
    <col min="1293" max="1535" width="11.42578125" style="562"/>
    <col min="1536" max="1536" width="23.42578125" style="562" customWidth="1"/>
    <col min="1537" max="1537" width="82.140625" style="562" bestFit="1" customWidth="1"/>
    <col min="1538" max="1538" width="17.140625" style="562" customWidth="1"/>
    <col min="1539" max="1540" width="11.42578125" style="562" customWidth="1"/>
    <col min="1541" max="1541" width="15.85546875" style="562" customWidth="1"/>
    <col min="1542" max="1542" width="11.42578125" style="562" customWidth="1"/>
    <col min="1543" max="1543" width="17.140625" style="562" customWidth="1"/>
    <col min="1544" max="1544" width="11.140625" style="562" customWidth="1"/>
    <col min="1545" max="1546" width="11.42578125" style="562" customWidth="1"/>
    <col min="1547" max="1547" width="15.85546875" style="562" customWidth="1"/>
    <col min="1548" max="1548" width="11.42578125" style="562" customWidth="1"/>
    <col min="1549" max="1791" width="11.42578125" style="562"/>
    <col min="1792" max="1792" width="23.42578125" style="562" customWidth="1"/>
    <col min="1793" max="1793" width="82.140625" style="562" bestFit="1" customWidth="1"/>
    <col min="1794" max="1794" width="17.140625" style="562" customWidth="1"/>
    <col min="1795" max="1796" width="11.42578125" style="562" customWidth="1"/>
    <col min="1797" max="1797" width="15.85546875" style="562" customWidth="1"/>
    <col min="1798" max="1798" width="11.42578125" style="562" customWidth="1"/>
    <col min="1799" max="1799" width="17.140625" style="562" customWidth="1"/>
    <col min="1800" max="1800" width="11.140625" style="562" customWidth="1"/>
    <col min="1801" max="1802" width="11.42578125" style="562" customWidth="1"/>
    <col min="1803" max="1803" width="15.85546875" style="562" customWidth="1"/>
    <col min="1804" max="1804" width="11.42578125" style="562" customWidth="1"/>
    <col min="1805" max="2047" width="11.42578125" style="562"/>
    <col min="2048" max="2048" width="23.42578125" style="562" customWidth="1"/>
    <col min="2049" max="2049" width="82.140625" style="562" bestFit="1" customWidth="1"/>
    <col min="2050" max="2050" width="17.140625" style="562" customWidth="1"/>
    <col min="2051" max="2052" width="11.42578125" style="562" customWidth="1"/>
    <col min="2053" max="2053" width="15.85546875" style="562" customWidth="1"/>
    <col min="2054" max="2054" width="11.42578125" style="562" customWidth="1"/>
    <col min="2055" max="2055" width="17.140625" style="562" customWidth="1"/>
    <col min="2056" max="2056" width="11.140625" style="562" customWidth="1"/>
    <col min="2057" max="2058" width="11.42578125" style="562" customWidth="1"/>
    <col min="2059" max="2059" width="15.85546875" style="562" customWidth="1"/>
    <col min="2060" max="2060" width="11.42578125" style="562" customWidth="1"/>
    <col min="2061" max="2303" width="11.42578125" style="562"/>
    <col min="2304" max="2304" width="23.42578125" style="562" customWidth="1"/>
    <col min="2305" max="2305" width="82.140625" style="562" bestFit="1" customWidth="1"/>
    <col min="2306" max="2306" width="17.140625" style="562" customWidth="1"/>
    <col min="2307" max="2308" width="11.42578125" style="562" customWidth="1"/>
    <col min="2309" max="2309" width="15.85546875" style="562" customWidth="1"/>
    <col min="2310" max="2310" width="11.42578125" style="562" customWidth="1"/>
    <col min="2311" max="2311" width="17.140625" style="562" customWidth="1"/>
    <col min="2312" max="2312" width="11.140625" style="562" customWidth="1"/>
    <col min="2313" max="2314" width="11.42578125" style="562" customWidth="1"/>
    <col min="2315" max="2315" width="15.85546875" style="562" customWidth="1"/>
    <col min="2316" max="2316" width="11.42578125" style="562" customWidth="1"/>
    <col min="2317" max="2559" width="11.42578125" style="562"/>
    <col min="2560" max="2560" width="23.42578125" style="562" customWidth="1"/>
    <col min="2561" max="2561" width="82.140625" style="562" bestFit="1" customWidth="1"/>
    <col min="2562" max="2562" width="17.140625" style="562" customWidth="1"/>
    <col min="2563" max="2564" width="11.42578125" style="562" customWidth="1"/>
    <col min="2565" max="2565" width="15.85546875" style="562" customWidth="1"/>
    <col min="2566" max="2566" width="11.42578125" style="562" customWidth="1"/>
    <col min="2567" max="2567" width="17.140625" style="562" customWidth="1"/>
    <col min="2568" max="2568" width="11.140625" style="562" customWidth="1"/>
    <col min="2569" max="2570" width="11.42578125" style="562" customWidth="1"/>
    <col min="2571" max="2571" width="15.85546875" style="562" customWidth="1"/>
    <col min="2572" max="2572" width="11.42578125" style="562" customWidth="1"/>
    <col min="2573" max="2815" width="11.42578125" style="562"/>
    <col min="2816" max="2816" width="23.42578125" style="562" customWidth="1"/>
    <col min="2817" max="2817" width="82.140625" style="562" bestFit="1" customWidth="1"/>
    <col min="2818" max="2818" width="17.140625" style="562" customWidth="1"/>
    <col min="2819" max="2820" width="11.42578125" style="562" customWidth="1"/>
    <col min="2821" max="2821" width="15.85546875" style="562" customWidth="1"/>
    <col min="2822" max="2822" width="11.42578125" style="562" customWidth="1"/>
    <col min="2823" max="2823" width="17.140625" style="562" customWidth="1"/>
    <col min="2824" max="2824" width="11.140625" style="562" customWidth="1"/>
    <col min="2825" max="2826" width="11.42578125" style="562" customWidth="1"/>
    <col min="2827" max="2827" width="15.85546875" style="562" customWidth="1"/>
    <col min="2828" max="2828" width="11.42578125" style="562" customWidth="1"/>
    <col min="2829" max="3071" width="11.42578125" style="562"/>
    <col min="3072" max="3072" width="23.42578125" style="562" customWidth="1"/>
    <col min="3073" max="3073" width="82.140625" style="562" bestFit="1" customWidth="1"/>
    <col min="3074" max="3074" width="17.140625" style="562" customWidth="1"/>
    <col min="3075" max="3076" width="11.42578125" style="562" customWidth="1"/>
    <col min="3077" max="3077" width="15.85546875" style="562" customWidth="1"/>
    <col min="3078" max="3078" width="11.42578125" style="562" customWidth="1"/>
    <col min="3079" max="3079" width="17.140625" style="562" customWidth="1"/>
    <col min="3080" max="3080" width="11.140625" style="562" customWidth="1"/>
    <col min="3081" max="3082" width="11.42578125" style="562" customWidth="1"/>
    <col min="3083" max="3083" width="15.85546875" style="562" customWidth="1"/>
    <col min="3084" max="3084" width="11.42578125" style="562" customWidth="1"/>
    <col min="3085" max="3327" width="11.42578125" style="562"/>
    <col min="3328" max="3328" width="23.42578125" style="562" customWidth="1"/>
    <col min="3329" max="3329" width="82.140625" style="562" bestFit="1" customWidth="1"/>
    <col min="3330" max="3330" width="17.140625" style="562" customWidth="1"/>
    <col min="3331" max="3332" width="11.42578125" style="562" customWidth="1"/>
    <col min="3333" max="3333" width="15.85546875" style="562" customWidth="1"/>
    <col min="3334" max="3334" width="11.42578125" style="562" customWidth="1"/>
    <col min="3335" max="3335" width="17.140625" style="562" customWidth="1"/>
    <col min="3336" max="3336" width="11.140625" style="562" customWidth="1"/>
    <col min="3337" max="3338" width="11.42578125" style="562" customWidth="1"/>
    <col min="3339" max="3339" width="15.85546875" style="562" customWidth="1"/>
    <col min="3340" max="3340" width="11.42578125" style="562" customWidth="1"/>
    <col min="3341" max="3583" width="11.42578125" style="562"/>
    <col min="3584" max="3584" width="23.42578125" style="562" customWidth="1"/>
    <col min="3585" max="3585" width="82.140625" style="562" bestFit="1" customWidth="1"/>
    <col min="3586" max="3586" width="17.140625" style="562" customWidth="1"/>
    <col min="3587" max="3588" width="11.42578125" style="562" customWidth="1"/>
    <col min="3589" max="3589" width="15.85546875" style="562" customWidth="1"/>
    <col min="3590" max="3590" width="11.42578125" style="562" customWidth="1"/>
    <col min="3591" max="3591" width="17.140625" style="562" customWidth="1"/>
    <col min="3592" max="3592" width="11.140625" style="562" customWidth="1"/>
    <col min="3593" max="3594" width="11.42578125" style="562" customWidth="1"/>
    <col min="3595" max="3595" width="15.85546875" style="562" customWidth="1"/>
    <col min="3596" max="3596" width="11.42578125" style="562" customWidth="1"/>
    <col min="3597" max="3839" width="11.42578125" style="562"/>
    <col min="3840" max="3840" width="23.42578125" style="562" customWidth="1"/>
    <col min="3841" max="3841" width="82.140625" style="562" bestFit="1" customWidth="1"/>
    <col min="3842" max="3842" width="17.140625" style="562" customWidth="1"/>
    <col min="3843" max="3844" width="11.42578125" style="562" customWidth="1"/>
    <col min="3845" max="3845" width="15.85546875" style="562" customWidth="1"/>
    <col min="3846" max="3846" width="11.42578125" style="562" customWidth="1"/>
    <col min="3847" max="3847" width="17.140625" style="562" customWidth="1"/>
    <col min="3848" max="3848" width="11.140625" style="562" customWidth="1"/>
    <col min="3849" max="3850" width="11.42578125" style="562" customWidth="1"/>
    <col min="3851" max="3851" width="15.85546875" style="562" customWidth="1"/>
    <col min="3852" max="3852" width="11.42578125" style="562" customWidth="1"/>
    <col min="3853" max="4095" width="11.42578125" style="562"/>
    <col min="4096" max="4096" width="23.42578125" style="562" customWidth="1"/>
    <col min="4097" max="4097" width="82.140625" style="562" bestFit="1" customWidth="1"/>
    <col min="4098" max="4098" width="17.140625" style="562" customWidth="1"/>
    <col min="4099" max="4100" width="11.42578125" style="562" customWidth="1"/>
    <col min="4101" max="4101" width="15.85546875" style="562" customWidth="1"/>
    <col min="4102" max="4102" width="11.42578125" style="562" customWidth="1"/>
    <col min="4103" max="4103" width="17.140625" style="562" customWidth="1"/>
    <col min="4104" max="4104" width="11.140625" style="562" customWidth="1"/>
    <col min="4105" max="4106" width="11.42578125" style="562" customWidth="1"/>
    <col min="4107" max="4107" width="15.85546875" style="562" customWidth="1"/>
    <col min="4108" max="4108" width="11.42578125" style="562" customWidth="1"/>
    <col min="4109" max="4351" width="11.42578125" style="562"/>
    <col min="4352" max="4352" width="23.42578125" style="562" customWidth="1"/>
    <col min="4353" max="4353" width="82.140625" style="562" bestFit="1" customWidth="1"/>
    <col min="4354" max="4354" width="17.140625" style="562" customWidth="1"/>
    <col min="4355" max="4356" width="11.42578125" style="562" customWidth="1"/>
    <col min="4357" max="4357" width="15.85546875" style="562" customWidth="1"/>
    <col min="4358" max="4358" width="11.42578125" style="562" customWidth="1"/>
    <col min="4359" max="4359" width="17.140625" style="562" customWidth="1"/>
    <col min="4360" max="4360" width="11.140625" style="562" customWidth="1"/>
    <col min="4361" max="4362" width="11.42578125" style="562" customWidth="1"/>
    <col min="4363" max="4363" width="15.85546875" style="562" customWidth="1"/>
    <col min="4364" max="4364" width="11.42578125" style="562" customWidth="1"/>
    <col min="4365" max="4607" width="11.42578125" style="562"/>
    <col min="4608" max="4608" width="23.42578125" style="562" customWidth="1"/>
    <col min="4609" max="4609" width="82.140625" style="562" bestFit="1" customWidth="1"/>
    <col min="4610" max="4610" width="17.140625" style="562" customWidth="1"/>
    <col min="4611" max="4612" width="11.42578125" style="562" customWidth="1"/>
    <col min="4613" max="4613" width="15.85546875" style="562" customWidth="1"/>
    <col min="4614" max="4614" width="11.42578125" style="562" customWidth="1"/>
    <col min="4615" max="4615" width="17.140625" style="562" customWidth="1"/>
    <col min="4616" max="4616" width="11.140625" style="562" customWidth="1"/>
    <col min="4617" max="4618" width="11.42578125" style="562" customWidth="1"/>
    <col min="4619" max="4619" width="15.85546875" style="562" customWidth="1"/>
    <col min="4620" max="4620" width="11.42578125" style="562" customWidth="1"/>
    <col min="4621" max="4863" width="11.42578125" style="562"/>
    <col min="4864" max="4864" width="23.42578125" style="562" customWidth="1"/>
    <col min="4865" max="4865" width="82.140625" style="562" bestFit="1" customWidth="1"/>
    <col min="4866" max="4866" width="17.140625" style="562" customWidth="1"/>
    <col min="4867" max="4868" width="11.42578125" style="562" customWidth="1"/>
    <col min="4869" max="4869" width="15.85546875" style="562" customWidth="1"/>
    <col min="4870" max="4870" width="11.42578125" style="562" customWidth="1"/>
    <col min="4871" max="4871" width="17.140625" style="562" customWidth="1"/>
    <col min="4872" max="4872" width="11.140625" style="562" customWidth="1"/>
    <col min="4873" max="4874" width="11.42578125" style="562" customWidth="1"/>
    <col min="4875" max="4875" width="15.85546875" style="562" customWidth="1"/>
    <col min="4876" max="4876" width="11.42578125" style="562" customWidth="1"/>
    <col min="4877" max="5119" width="11.42578125" style="562"/>
    <col min="5120" max="5120" width="23.42578125" style="562" customWidth="1"/>
    <col min="5121" max="5121" width="82.140625" style="562" bestFit="1" customWidth="1"/>
    <col min="5122" max="5122" width="17.140625" style="562" customWidth="1"/>
    <col min="5123" max="5124" width="11.42578125" style="562" customWidth="1"/>
    <col min="5125" max="5125" width="15.85546875" style="562" customWidth="1"/>
    <col min="5126" max="5126" width="11.42578125" style="562" customWidth="1"/>
    <col min="5127" max="5127" width="17.140625" style="562" customWidth="1"/>
    <col min="5128" max="5128" width="11.140625" style="562" customWidth="1"/>
    <col min="5129" max="5130" width="11.42578125" style="562" customWidth="1"/>
    <col min="5131" max="5131" width="15.85546875" style="562" customWidth="1"/>
    <col min="5132" max="5132" width="11.42578125" style="562" customWidth="1"/>
    <col min="5133" max="5375" width="11.42578125" style="562"/>
    <col min="5376" max="5376" width="23.42578125" style="562" customWidth="1"/>
    <col min="5377" max="5377" width="82.140625" style="562" bestFit="1" customWidth="1"/>
    <col min="5378" max="5378" width="17.140625" style="562" customWidth="1"/>
    <col min="5379" max="5380" width="11.42578125" style="562" customWidth="1"/>
    <col min="5381" max="5381" width="15.85546875" style="562" customWidth="1"/>
    <col min="5382" max="5382" width="11.42578125" style="562" customWidth="1"/>
    <col min="5383" max="5383" width="17.140625" style="562" customWidth="1"/>
    <col min="5384" max="5384" width="11.140625" style="562" customWidth="1"/>
    <col min="5385" max="5386" width="11.42578125" style="562" customWidth="1"/>
    <col min="5387" max="5387" width="15.85546875" style="562" customWidth="1"/>
    <col min="5388" max="5388" width="11.42578125" style="562" customWidth="1"/>
    <col min="5389" max="5631" width="11.42578125" style="562"/>
    <col min="5632" max="5632" width="23.42578125" style="562" customWidth="1"/>
    <col min="5633" max="5633" width="82.140625" style="562" bestFit="1" customWidth="1"/>
    <col min="5634" max="5634" width="17.140625" style="562" customWidth="1"/>
    <col min="5635" max="5636" width="11.42578125" style="562" customWidth="1"/>
    <col min="5637" max="5637" width="15.85546875" style="562" customWidth="1"/>
    <col min="5638" max="5638" width="11.42578125" style="562" customWidth="1"/>
    <col min="5639" max="5639" width="17.140625" style="562" customWidth="1"/>
    <col min="5640" max="5640" width="11.140625" style="562" customWidth="1"/>
    <col min="5641" max="5642" width="11.42578125" style="562" customWidth="1"/>
    <col min="5643" max="5643" width="15.85546875" style="562" customWidth="1"/>
    <col min="5644" max="5644" width="11.42578125" style="562" customWidth="1"/>
    <col min="5645" max="5887" width="11.42578125" style="562"/>
    <col min="5888" max="5888" width="23.42578125" style="562" customWidth="1"/>
    <col min="5889" max="5889" width="82.140625" style="562" bestFit="1" customWidth="1"/>
    <col min="5890" max="5890" width="17.140625" style="562" customWidth="1"/>
    <col min="5891" max="5892" width="11.42578125" style="562" customWidth="1"/>
    <col min="5893" max="5893" width="15.85546875" style="562" customWidth="1"/>
    <col min="5894" max="5894" width="11.42578125" style="562" customWidth="1"/>
    <col min="5895" max="5895" width="17.140625" style="562" customWidth="1"/>
    <col min="5896" max="5896" width="11.140625" style="562" customWidth="1"/>
    <col min="5897" max="5898" width="11.42578125" style="562" customWidth="1"/>
    <col min="5899" max="5899" width="15.85546875" style="562" customWidth="1"/>
    <col min="5900" max="5900" width="11.42578125" style="562" customWidth="1"/>
    <col min="5901" max="6143" width="11.42578125" style="562"/>
    <col min="6144" max="6144" width="23.42578125" style="562" customWidth="1"/>
    <col min="6145" max="6145" width="82.140625" style="562" bestFit="1" customWidth="1"/>
    <col min="6146" max="6146" width="17.140625" style="562" customWidth="1"/>
    <col min="6147" max="6148" width="11.42578125" style="562" customWidth="1"/>
    <col min="6149" max="6149" width="15.85546875" style="562" customWidth="1"/>
    <col min="6150" max="6150" width="11.42578125" style="562" customWidth="1"/>
    <col min="6151" max="6151" width="17.140625" style="562" customWidth="1"/>
    <col min="6152" max="6152" width="11.140625" style="562" customWidth="1"/>
    <col min="6153" max="6154" width="11.42578125" style="562" customWidth="1"/>
    <col min="6155" max="6155" width="15.85546875" style="562" customWidth="1"/>
    <col min="6156" max="6156" width="11.42578125" style="562" customWidth="1"/>
    <col min="6157" max="6399" width="11.42578125" style="562"/>
    <col min="6400" max="6400" width="23.42578125" style="562" customWidth="1"/>
    <col min="6401" max="6401" width="82.140625" style="562" bestFit="1" customWidth="1"/>
    <col min="6402" max="6402" width="17.140625" style="562" customWidth="1"/>
    <col min="6403" max="6404" width="11.42578125" style="562" customWidth="1"/>
    <col min="6405" max="6405" width="15.85546875" style="562" customWidth="1"/>
    <col min="6406" max="6406" width="11.42578125" style="562" customWidth="1"/>
    <col min="6407" max="6407" width="17.140625" style="562" customWidth="1"/>
    <col min="6408" max="6408" width="11.140625" style="562" customWidth="1"/>
    <col min="6409" max="6410" width="11.42578125" style="562" customWidth="1"/>
    <col min="6411" max="6411" width="15.85546875" style="562" customWidth="1"/>
    <col min="6412" max="6412" width="11.42578125" style="562" customWidth="1"/>
    <col min="6413" max="6655" width="11.42578125" style="562"/>
    <col min="6656" max="6656" width="23.42578125" style="562" customWidth="1"/>
    <col min="6657" max="6657" width="82.140625" style="562" bestFit="1" customWidth="1"/>
    <col min="6658" max="6658" width="17.140625" style="562" customWidth="1"/>
    <col min="6659" max="6660" width="11.42578125" style="562" customWidth="1"/>
    <col min="6661" max="6661" width="15.85546875" style="562" customWidth="1"/>
    <col min="6662" max="6662" width="11.42578125" style="562" customWidth="1"/>
    <col min="6663" max="6663" width="17.140625" style="562" customWidth="1"/>
    <col min="6664" max="6664" width="11.140625" style="562" customWidth="1"/>
    <col min="6665" max="6666" width="11.42578125" style="562" customWidth="1"/>
    <col min="6667" max="6667" width="15.85546875" style="562" customWidth="1"/>
    <col min="6668" max="6668" width="11.42578125" style="562" customWidth="1"/>
    <col min="6669" max="6911" width="11.42578125" style="562"/>
    <col min="6912" max="6912" width="23.42578125" style="562" customWidth="1"/>
    <col min="6913" max="6913" width="82.140625" style="562" bestFit="1" customWidth="1"/>
    <col min="6914" max="6914" width="17.140625" style="562" customWidth="1"/>
    <col min="6915" max="6916" width="11.42578125" style="562" customWidth="1"/>
    <col min="6917" max="6917" width="15.85546875" style="562" customWidth="1"/>
    <col min="6918" max="6918" width="11.42578125" style="562" customWidth="1"/>
    <col min="6919" max="6919" width="17.140625" style="562" customWidth="1"/>
    <col min="6920" max="6920" width="11.140625" style="562" customWidth="1"/>
    <col min="6921" max="6922" width="11.42578125" style="562" customWidth="1"/>
    <col min="6923" max="6923" width="15.85546875" style="562" customWidth="1"/>
    <col min="6924" max="6924" width="11.42578125" style="562" customWidth="1"/>
    <col min="6925" max="7167" width="11.42578125" style="562"/>
    <col min="7168" max="7168" width="23.42578125" style="562" customWidth="1"/>
    <col min="7169" max="7169" width="82.140625" style="562" bestFit="1" customWidth="1"/>
    <col min="7170" max="7170" width="17.140625" style="562" customWidth="1"/>
    <col min="7171" max="7172" width="11.42578125" style="562" customWidth="1"/>
    <col min="7173" max="7173" width="15.85546875" style="562" customWidth="1"/>
    <col min="7174" max="7174" width="11.42578125" style="562" customWidth="1"/>
    <col min="7175" max="7175" width="17.140625" style="562" customWidth="1"/>
    <col min="7176" max="7176" width="11.140625" style="562" customWidth="1"/>
    <col min="7177" max="7178" width="11.42578125" style="562" customWidth="1"/>
    <col min="7179" max="7179" width="15.85546875" style="562" customWidth="1"/>
    <col min="7180" max="7180" width="11.42578125" style="562" customWidth="1"/>
    <col min="7181" max="7423" width="11.42578125" style="562"/>
    <col min="7424" max="7424" width="23.42578125" style="562" customWidth="1"/>
    <col min="7425" max="7425" width="82.140625" style="562" bestFit="1" customWidth="1"/>
    <col min="7426" max="7426" width="17.140625" style="562" customWidth="1"/>
    <col min="7427" max="7428" width="11.42578125" style="562" customWidth="1"/>
    <col min="7429" max="7429" width="15.85546875" style="562" customWidth="1"/>
    <col min="7430" max="7430" width="11.42578125" style="562" customWidth="1"/>
    <col min="7431" max="7431" width="17.140625" style="562" customWidth="1"/>
    <col min="7432" max="7432" width="11.140625" style="562" customWidth="1"/>
    <col min="7433" max="7434" width="11.42578125" style="562" customWidth="1"/>
    <col min="7435" max="7435" width="15.85546875" style="562" customWidth="1"/>
    <col min="7436" max="7436" width="11.42578125" style="562" customWidth="1"/>
    <col min="7437" max="7679" width="11.42578125" style="562"/>
    <col min="7680" max="7680" width="23.42578125" style="562" customWidth="1"/>
    <col min="7681" max="7681" width="82.140625" style="562" bestFit="1" customWidth="1"/>
    <col min="7682" max="7682" width="17.140625" style="562" customWidth="1"/>
    <col min="7683" max="7684" width="11.42578125" style="562" customWidth="1"/>
    <col min="7685" max="7685" width="15.85546875" style="562" customWidth="1"/>
    <col min="7686" max="7686" width="11.42578125" style="562" customWidth="1"/>
    <col min="7687" max="7687" width="17.140625" style="562" customWidth="1"/>
    <col min="7688" max="7688" width="11.140625" style="562" customWidth="1"/>
    <col min="7689" max="7690" width="11.42578125" style="562" customWidth="1"/>
    <col min="7691" max="7691" width="15.85546875" style="562" customWidth="1"/>
    <col min="7692" max="7692" width="11.42578125" style="562" customWidth="1"/>
    <col min="7693" max="7935" width="11.42578125" style="562"/>
    <col min="7936" max="7936" width="23.42578125" style="562" customWidth="1"/>
    <col min="7937" max="7937" width="82.140625" style="562" bestFit="1" customWidth="1"/>
    <col min="7938" max="7938" width="17.140625" style="562" customWidth="1"/>
    <col min="7939" max="7940" width="11.42578125" style="562" customWidth="1"/>
    <col min="7941" max="7941" width="15.85546875" style="562" customWidth="1"/>
    <col min="7942" max="7942" width="11.42578125" style="562" customWidth="1"/>
    <col min="7943" max="7943" width="17.140625" style="562" customWidth="1"/>
    <col min="7944" max="7944" width="11.140625" style="562" customWidth="1"/>
    <col min="7945" max="7946" width="11.42578125" style="562" customWidth="1"/>
    <col min="7947" max="7947" width="15.85546875" style="562" customWidth="1"/>
    <col min="7948" max="7948" width="11.42578125" style="562" customWidth="1"/>
    <col min="7949" max="8191" width="11.42578125" style="562"/>
    <col min="8192" max="8192" width="23.42578125" style="562" customWidth="1"/>
    <col min="8193" max="8193" width="82.140625" style="562" bestFit="1" customWidth="1"/>
    <col min="8194" max="8194" width="17.140625" style="562" customWidth="1"/>
    <col min="8195" max="8196" width="11.42578125" style="562" customWidth="1"/>
    <col min="8197" max="8197" width="15.85546875" style="562" customWidth="1"/>
    <col min="8198" max="8198" width="11.42578125" style="562" customWidth="1"/>
    <col min="8199" max="8199" width="17.140625" style="562" customWidth="1"/>
    <col min="8200" max="8200" width="11.140625" style="562" customWidth="1"/>
    <col min="8201" max="8202" width="11.42578125" style="562" customWidth="1"/>
    <col min="8203" max="8203" width="15.85546875" style="562" customWidth="1"/>
    <col min="8204" max="8204" width="11.42578125" style="562" customWidth="1"/>
    <col min="8205" max="8447" width="11.42578125" style="562"/>
    <col min="8448" max="8448" width="23.42578125" style="562" customWidth="1"/>
    <col min="8449" max="8449" width="82.140625" style="562" bestFit="1" customWidth="1"/>
    <col min="8450" max="8450" width="17.140625" style="562" customWidth="1"/>
    <col min="8451" max="8452" width="11.42578125" style="562" customWidth="1"/>
    <col min="8453" max="8453" width="15.85546875" style="562" customWidth="1"/>
    <col min="8454" max="8454" width="11.42578125" style="562" customWidth="1"/>
    <col min="8455" max="8455" width="17.140625" style="562" customWidth="1"/>
    <col min="8456" max="8456" width="11.140625" style="562" customWidth="1"/>
    <col min="8457" max="8458" width="11.42578125" style="562" customWidth="1"/>
    <col min="8459" max="8459" width="15.85546875" style="562" customWidth="1"/>
    <col min="8460" max="8460" width="11.42578125" style="562" customWidth="1"/>
    <col min="8461" max="8703" width="11.42578125" style="562"/>
    <col min="8704" max="8704" width="23.42578125" style="562" customWidth="1"/>
    <col min="8705" max="8705" width="82.140625" style="562" bestFit="1" customWidth="1"/>
    <col min="8706" max="8706" width="17.140625" style="562" customWidth="1"/>
    <col min="8707" max="8708" width="11.42578125" style="562" customWidth="1"/>
    <col min="8709" max="8709" width="15.85546875" style="562" customWidth="1"/>
    <col min="8710" max="8710" width="11.42578125" style="562" customWidth="1"/>
    <col min="8711" max="8711" width="17.140625" style="562" customWidth="1"/>
    <col min="8712" max="8712" width="11.140625" style="562" customWidth="1"/>
    <col min="8713" max="8714" width="11.42578125" style="562" customWidth="1"/>
    <col min="8715" max="8715" width="15.85546875" style="562" customWidth="1"/>
    <col min="8716" max="8716" width="11.42578125" style="562" customWidth="1"/>
    <col min="8717" max="8959" width="11.42578125" style="562"/>
    <col min="8960" max="8960" width="23.42578125" style="562" customWidth="1"/>
    <col min="8961" max="8961" width="82.140625" style="562" bestFit="1" customWidth="1"/>
    <col min="8962" max="8962" width="17.140625" style="562" customWidth="1"/>
    <col min="8963" max="8964" width="11.42578125" style="562" customWidth="1"/>
    <col min="8965" max="8965" width="15.85546875" style="562" customWidth="1"/>
    <col min="8966" max="8966" width="11.42578125" style="562" customWidth="1"/>
    <col min="8967" max="8967" width="17.140625" style="562" customWidth="1"/>
    <col min="8968" max="8968" width="11.140625" style="562" customWidth="1"/>
    <col min="8969" max="8970" width="11.42578125" style="562" customWidth="1"/>
    <col min="8971" max="8971" width="15.85546875" style="562" customWidth="1"/>
    <col min="8972" max="8972" width="11.42578125" style="562" customWidth="1"/>
    <col min="8973" max="9215" width="11.42578125" style="562"/>
    <col min="9216" max="9216" width="23.42578125" style="562" customWidth="1"/>
    <col min="9217" max="9217" width="82.140625" style="562" bestFit="1" customWidth="1"/>
    <col min="9218" max="9218" width="17.140625" style="562" customWidth="1"/>
    <col min="9219" max="9220" width="11.42578125" style="562" customWidth="1"/>
    <col min="9221" max="9221" width="15.85546875" style="562" customWidth="1"/>
    <col min="9222" max="9222" width="11.42578125" style="562" customWidth="1"/>
    <col min="9223" max="9223" width="17.140625" style="562" customWidth="1"/>
    <col min="9224" max="9224" width="11.140625" style="562" customWidth="1"/>
    <col min="9225" max="9226" width="11.42578125" style="562" customWidth="1"/>
    <col min="9227" max="9227" width="15.85546875" style="562" customWidth="1"/>
    <col min="9228" max="9228" width="11.42578125" style="562" customWidth="1"/>
    <col min="9229" max="9471" width="11.42578125" style="562"/>
    <col min="9472" max="9472" width="23.42578125" style="562" customWidth="1"/>
    <col min="9473" max="9473" width="82.140625" style="562" bestFit="1" customWidth="1"/>
    <col min="9474" max="9474" width="17.140625" style="562" customWidth="1"/>
    <col min="9475" max="9476" width="11.42578125" style="562" customWidth="1"/>
    <col min="9477" max="9477" width="15.85546875" style="562" customWidth="1"/>
    <col min="9478" max="9478" width="11.42578125" style="562" customWidth="1"/>
    <col min="9479" max="9479" width="17.140625" style="562" customWidth="1"/>
    <col min="9480" max="9480" width="11.140625" style="562" customWidth="1"/>
    <col min="9481" max="9482" width="11.42578125" style="562" customWidth="1"/>
    <col min="9483" max="9483" width="15.85546875" style="562" customWidth="1"/>
    <col min="9484" max="9484" width="11.42578125" style="562" customWidth="1"/>
    <col min="9485" max="9727" width="11.42578125" style="562"/>
    <col min="9728" max="9728" width="23.42578125" style="562" customWidth="1"/>
    <col min="9729" max="9729" width="82.140625" style="562" bestFit="1" customWidth="1"/>
    <col min="9730" max="9730" width="17.140625" style="562" customWidth="1"/>
    <col min="9731" max="9732" width="11.42578125" style="562" customWidth="1"/>
    <col min="9733" max="9733" width="15.85546875" style="562" customWidth="1"/>
    <col min="9734" max="9734" width="11.42578125" style="562" customWidth="1"/>
    <col min="9735" max="9735" width="17.140625" style="562" customWidth="1"/>
    <col min="9736" max="9736" width="11.140625" style="562" customWidth="1"/>
    <col min="9737" max="9738" width="11.42578125" style="562" customWidth="1"/>
    <col min="9739" max="9739" width="15.85546875" style="562" customWidth="1"/>
    <col min="9740" max="9740" width="11.42578125" style="562" customWidth="1"/>
    <col min="9741" max="9983" width="11.42578125" style="562"/>
    <col min="9984" max="9984" width="23.42578125" style="562" customWidth="1"/>
    <col min="9985" max="9985" width="82.140625" style="562" bestFit="1" customWidth="1"/>
    <col min="9986" max="9986" width="17.140625" style="562" customWidth="1"/>
    <col min="9987" max="9988" width="11.42578125" style="562" customWidth="1"/>
    <col min="9989" max="9989" width="15.85546875" style="562" customWidth="1"/>
    <col min="9990" max="9990" width="11.42578125" style="562" customWidth="1"/>
    <col min="9991" max="9991" width="17.140625" style="562" customWidth="1"/>
    <col min="9992" max="9992" width="11.140625" style="562" customWidth="1"/>
    <col min="9993" max="9994" width="11.42578125" style="562" customWidth="1"/>
    <col min="9995" max="9995" width="15.85546875" style="562" customWidth="1"/>
    <col min="9996" max="9996" width="11.42578125" style="562" customWidth="1"/>
    <col min="9997" max="10239" width="11.42578125" style="562"/>
    <col min="10240" max="10240" width="23.42578125" style="562" customWidth="1"/>
    <col min="10241" max="10241" width="82.140625" style="562" bestFit="1" customWidth="1"/>
    <col min="10242" max="10242" width="17.140625" style="562" customWidth="1"/>
    <col min="10243" max="10244" width="11.42578125" style="562" customWidth="1"/>
    <col min="10245" max="10245" width="15.85546875" style="562" customWidth="1"/>
    <col min="10246" max="10246" width="11.42578125" style="562" customWidth="1"/>
    <col min="10247" max="10247" width="17.140625" style="562" customWidth="1"/>
    <col min="10248" max="10248" width="11.140625" style="562" customWidth="1"/>
    <col min="10249" max="10250" width="11.42578125" style="562" customWidth="1"/>
    <col min="10251" max="10251" width="15.85546875" style="562" customWidth="1"/>
    <col min="10252" max="10252" width="11.42578125" style="562" customWidth="1"/>
    <col min="10253" max="10495" width="11.42578125" style="562"/>
    <col min="10496" max="10496" width="23.42578125" style="562" customWidth="1"/>
    <col min="10497" max="10497" width="82.140625" style="562" bestFit="1" customWidth="1"/>
    <col min="10498" max="10498" width="17.140625" style="562" customWidth="1"/>
    <col min="10499" max="10500" width="11.42578125" style="562" customWidth="1"/>
    <col min="10501" max="10501" width="15.85546875" style="562" customWidth="1"/>
    <col min="10502" max="10502" width="11.42578125" style="562" customWidth="1"/>
    <col min="10503" max="10503" width="17.140625" style="562" customWidth="1"/>
    <col min="10504" max="10504" width="11.140625" style="562" customWidth="1"/>
    <col min="10505" max="10506" width="11.42578125" style="562" customWidth="1"/>
    <col min="10507" max="10507" width="15.85546875" style="562" customWidth="1"/>
    <col min="10508" max="10508" width="11.42578125" style="562" customWidth="1"/>
    <col min="10509" max="10751" width="11.42578125" style="562"/>
    <col min="10752" max="10752" width="23.42578125" style="562" customWidth="1"/>
    <col min="10753" max="10753" width="82.140625" style="562" bestFit="1" customWidth="1"/>
    <col min="10754" max="10754" width="17.140625" style="562" customWidth="1"/>
    <col min="10755" max="10756" width="11.42578125" style="562" customWidth="1"/>
    <col min="10757" max="10757" width="15.85546875" style="562" customWidth="1"/>
    <col min="10758" max="10758" width="11.42578125" style="562" customWidth="1"/>
    <col min="10759" max="10759" width="17.140625" style="562" customWidth="1"/>
    <col min="10760" max="10760" width="11.140625" style="562" customWidth="1"/>
    <col min="10761" max="10762" width="11.42578125" style="562" customWidth="1"/>
    <col min="10763" max="10763" width="15.85546875" style="562" customWidth="1"/>
    <col min="10764" max="10764" width="11.42578125" style="562" customWidth="1"/>
    <col min="10765" max="11007" width="11.42578125" style="562"/>
    <col min="11008" max="11008" width="23.42578125" style="562" customWidth="1"/>
    <col min="11009" max="11009" width="82.140625" style="562" bestFit="1" customWidth="1"/>
    <col min="11010" max="11010" width="17.140625" style="562" customWidth="1"/>
    <col min="11011" max="11012" width="11.42578125" style="562" customWidth="1"/>
    <col min="11013" max="11013" width="15.85546875" style="562" customWidth="1"/>
    <col min="11014" max="11014" width="11.42578125" style="562" customWidth="1"/>
    <col min="11015" max="11015" width="17.140625" style="562" customWidth="1"/>
    <col min="11016" max="11016" width="11.140625" style="562" customWidth="1"/>
    <col min="11017" max="11018" width="11.42578125" style="562" customWidth="1"/>
    <col min="11019" max="11019" width="15.85546875" style="562" customWidth="1"/>
    <col min="11020" max="11020" width="11.42578125" style="562" customWidth="1"/>
    <col min="11021" max="11263" width="11.42578125" style="562"/>
    <col min="11264" max="11264" width="23.42578125" style="562" customWidth="1"/>
    <col min="11265" max="11265" width="82.140625" style="562" bestFit="1" customWidth="1"/>
    <col min="11266" max="11266" width="17.140625" style="562" customWidth="1"/>
    <col min="11267" max="11268" width="11.42578125" style="562" customWidth="1"/>
    <col min="11269" max="11269" width="15.85546875" style="562" customWidth="1"/>
    <col min="11270" max="11270" width="11.42578125" style="562" customWidth="1"/>
    <col min="11271" max="11271" width="17.140625" style="562" customWidth="1"/>
    <col min="11272" max="11272" width="11.140625" style="562" customWidth="1"/>
    <col min="11273" max="11274" width="11.42578125" style="562" customWidth="1"/>
    <col min="11275" max="11275" width="15.85546875" style="562" customWidth="1"/>
    <col min="11276" max="11276" width="11.42578125" style="562" customWidth="1"/>
    <col min="11277" max="11519" width="11.42578125" style="562"/>
    <col min="11520" max="11520" width="23.42578125" style="562" customWidth="1"/>
    <col min="11521" max="11521" width="82.140625" style="562" bestFit="1" customWidth="1"/>
    <col min="11522" max="11522" width="17.140625" style="562" customWidth="1"/>
    <col min="11523" max="11524" width="11.42578125" style="562" customWidth="1"/>
    <col min="11525" max="11525" width="15.85546875" style="562" customWidth="1"/>
    <col min="11526" max="11526" width="11.42578125" style="562" customWidth="1"/>
    <col min="11527" max="11527" width="17.140625" style="562" customWidth="1"/>
    <col min="11528" max="11528" width="11.140625" style="562" customWidth="1"/>
    <col min="11529" max="11530" width="11.42578125" style="562" customWidth="1"/>
    <col min="11531" max="11531" width="15.85546875" style="562" customWidth="1"/>
    <col min="11532" max="11532" width="11.42578125" style="562" customWidth="1"/>
    <col min="11533" max="11775" width="11.42578125" style="562"/>
    <col min="11776" max="11776" width="23.42578125" style="562" customWidth="1"/>
    <col min="11777" max="11777" width="82.140625" style="562" bestFit="1" customWidth="1"/>
    <col min="11778" max="11778" width="17.140625" style="562" customWidth="1"/>
    <col min="11779" max="11780" width="11.42578125" style="562" customWidth="1"/>
    <col min="11781" max="11781" width="15.85546875" style="562" customWidth="1"/>
    <col min="11782" max="11782" width="11.42578125" style="562" customWidth="1"/>
    <col min="11783" max="11783" width="17.140625" style="562" customWidth="1"/>
    <col min="11784" max="11784" width="11.140625" style="562" customWidth="1"/>
    <col min="11785" max="11786" width="11.42578125" style="562" customWidth="1"/>
    <col min="11787" max="11787" width="15.85546875" style="562" customWidth="1"/>
    <col min="11788" max="11788" width="11.42578125" style="562" customWidth="1"/>
    <col min="11789" max="12031" width="11.42578125" style="562"/>
    <col min="12032" max="12032" width="23.42578125" style="562" customWidth="1"/>
    <col min="12033" max="12033" width="82.140625" style="562" bestFit="1" customWidth="1"/>
    <col min="12034" max="12034" width="17.140625" style="562" customWidth="1"/>
    <col min="12035" max="12036" width="11.42578125" style="562" customWidth="1"/>
    <col min="12037" max="12037" width="15.85546875" style="562" customWidth="1"/>
    <col min="12038" max="12038" width="11.42578125" style="562" customWidth="1"/>
    <col min="12039" max="12039" width="17.140625" style="562" customWidth="1"/>
    <col min="12040" max="12040" width="11.140625" style="562" customWidth="1"/>
    <col min="12041" max="12042" width="11.42578125" style="562" customWidth="1"/>
    <col min="12043" max="12043" width="15.85546875" style="562" customWidth="1"/>
    <col min="12044" max="12044" width="11.42578125" style="562" customWidth="1"/>
    <col min="12045" max="12287" width="11.42578125" style="562"/>
    <col min="12288" max="12288" width="23.42578125" style="562" customWidth="1"/>
    <col min="12289" max="12289" width="82.140625" style="562" bestFit="1" customWidth="1"/>
    <col min="12290" max="12290" width="17.140625" style="562" customWidth="1"/>
    <col min="12291" max="12292" width="11.42578125" style="562" customWidth="1"/>
    <col min="12293" max="12293" width="15.85546875" style="562" customWidth="1"/>
    <col min="12294" max="12294" width="11.42578125" style="562" customWidth="1"/>
    <col min="12295" max="12295" width="17.140625" style="562" customWidth="1"/>
    <col min="12296" max="12296" width="11.140625" style="562" customWidth="1"/>
    <col min="12297" max="12298" width="11.42578125" style="562" customWidth="1"/>
    <col min="12299" max="12299" width="15.85546875" style="562" customWidth="1"/>
    <col min="12300" max="12300" width="11.42578125" style="562" customWidth="1"/>
    <col min="12301" max="12543" width="11.42578125" style="562"/>
    <col min="12544" max="12544" width="23.42578125" style="562" customWidth="1"/>
    <col min="12545" max="12545" width="82.140625" style="562" bestFit="1" customWidth="1"/>
    <col min="12546" max="12546" width="17.140625" style="562" customWidth="1"/>
    <col min="12547" max="12548" width="11.42578125" style="562" customWidth="1"/>
    <col min="12549" max="12549" width="15.85546875" style="562" customWidth="1"/>
    <col min="12550" max="12550" width="11.42578125" style="562" customWidth="1"/>
    <col min="12551" max="12551" width="17.140625" style="562" customWidth="1"/>
    <col min="12552" max="12552" width="11.140625" style="562" customWidth="1"/>
    <col min="12553" max="12554" width="11.42578125" style="562" customWidth="1"/>
    <col min="12555" max="12555" width="15.85546875" style="562" customWidth="1"/>
    <col min="12556" max="12556" width="11.42578125" style="562" customWidth="1"/>
    <col min="12557" max="12799" width="11.42578125" style="562"/>
    <col min="12800" max="12800" width="23.42578125" style="562" customWidth="1"/>
    <col min="12801" max="12801" width="82.140625" style="562" bestFit="1" customWidth="1"/>
    <col min="12802" max="12802" width="17.140625" style="562" customWidth="1"/>
    <col min="12803" max="12804" width="11.42578125" style="562" customWidth="1"/>
    <col min="12805" max="12805" width="15.85546875" style="562" customWidth="1"/>
    <col min="12806" max="12806" width="11.42578125" style="562" customWidth="1"/>
    <col min="12807" max="12807" width="17.140625" style="562" customWidth="1"/>
    <col min="12808" max="12808" width="11.140625" style="562" customWidth="1"/>
    <col min="12809" max="12810" width="11.42578125" style="562" customWidth="1"/>
    <col min="12811" max="12811" width="15.85546875" style="562" customWidth="1"/>
    <col min="12812" max="12812" width="11.42578125" style="562" customWidth="1"/>
    <col min="12813" max="13055" width="11.42578125" style="562"/>
    <col min="13056" max="13056" width="23.42578125" style="562" customWidth="1"/>
    <col min="13057" max="13057" width="82.140625" style="562" bestFit="1" customWidth="1"/>
    <col min="13058" max="13058" width="17.140625" style="562" customWidth="1"/>
    <col min="13059" max="13060" width="11.42578125" style="562" customWidth="1"/>
    <col min="13061" max="13061" width="15.85546875" style="562" customWidth="1"/>
    <col min="13062" max="13062" width="11.42578125" style="562" customWidth="1"/>
    <col min="13063" max="13063" width="17.140625" style="562" customWidth="1"/>
    <col min="13064" max="13064" width="11.140625" style="562" customWidth="1"/>
    <col min="13065" max="13066" width="11.42578125" style="562" customWidth="1"/>
    <col min="13067" max="13067" width="15.85546875" style="562" customWidth="1"/>
    <col min="13068" max="13068" width="11.42578125" style="562" customWidth="1"/>
    <col min="13069" max="13311" width="11.42578125" style="562"/>
    <col min="13312" max="13312" width="23.42578125" style="562" customWidth="1"/>
    <col min="13313" max="13313" width="82.140625" style="562" bestFit="1" customWidth="1"/>
    <col min="13314" max="13314" width="17.140625" style="562" customWidth="1"/>
    <col min="13315" max="13316" width="11.42578125" style="562" customWidth="1"/>
    <col min="13317" max="13317" width="15.85546875" style="562" customWidth="1"/>
    <col min="13318" max="13318" width="11.42578125" style="562" customWidth="1"/>
    <col min="13319" max="13319" width="17.140625" style="562" customWidth="1"/>
    <col min="13320" max="13320" width="11.140625" style="562" customWidth="1"/>
    <col min="13321" max="13322" width="11.42578125" style="562" customWidth="1"/>
    <col min="13323" max="13323" width="15.85546875" style="562" customWidth="1"/>
    <col min="13324" max="13324" width="11.42578125" style="562" customWidth="1"/>
    <col min="13325" max="13567" width="11.42578125" style="562"/>
    <col min="13568" max="13568" width="23.42578125" style="562" customWidth="1"/>
    <col min="13569" max="13569" width="82.140625" style="562" bestFit="1" customWidth="1"/>
    <col min="13570" max="13570" width="17.140625" style="562" customWidth="1"/>
    <col min="13571" max="13572" width="11.42578125" style="562" customWidth="1"/>
    <col min="13573" max="13573" width="15.85546875" style="562" customWidth="1"/>
    <col min="13574" max="13574" width="11.42578125" style="562" customWidth="1"/>
    <col min="13575" max="13575" width="17.140625" style="562" customWidth="1"/>
    <col min="13576" max="13576" width="11.140625" style="562" customWidth="1"/>
    <col min="13577" max="13578" width="11.42578125" style="562" customWidth="1"/>
    <col min="13579" max="13579" width="15.85546875" style="562" customWidth="1"/>
    <col min="13580" max="13580" width="11.42578125" style="562" customWidth="1"/>
    <col min="13581" max="13823" width="11.42578125" style="562"/>
    <col min="13824" max="13824" width="23.42578125" style="562" customWidth="1"/>
    <col min="13825" max="13825" width="82.140625" style="562" bestFit="1" customWidth="1"/>
    <col min="13826" max="13826" width="17.140625" style="562" customWidth="1"/>
    <col min="13827" max="13828" width="11.42578125" style="562" customWidth="1"/>
    <col min="13829" max="13829" width="15.85546875" style="562" customWidth="1"/>
    <col min="13830" max="13830" width="11.42578125" style="562" customWidth="1"/>
    <col min="13831" max="13831" width="17.140625" style="562" customWidth="1"/>
    <col min="13832" max="13832" width="11.140625" style="562" customWidth="1"/>
    <col min="13833" max="13834" width="11.42578125" style="562" customWidth="1"/>
    <col min="13835" max="13835" width="15.85546875" style="562" customWidth="1"/>
    <col min="13836" max="13836" width="11.42578125" style="562" customWidth="1"/>
    <col min="13837" max="14079" width="11.42578125" style="562"/>
    <col min="14080" max="14080" width="23.42578125" style="562" customWidth="1"/>
    <col min="14081" max="14081" width="82.140625" style="562" bestFit="1" customWidth="1"/>
    <col min="14082" max="14082" width="17.140625" style="562" customWidth="1"/>
    <col min="14083" max="14084" width="11.42578125" style="562" customWidth="1"/>
    <col min="14085" max="14085" width="15.85546875" style="562" customWidth="1"/>
    <col min="14086" max="14086" width="11.42578125" style="562" customWidth="1"/>
    <col min="14087" max="14087" width="17.140625" style="562" customWidth="1"/>
    <col min="14088" max="14088" width="11.140625" style="562" customWidth="1"/>
    <col min="14089" max="14090" width="11.42578125" style="562" customWidth="1"/>
    <col min="14091" max="14091" width="15.85546875" style="562" customWidth="1"/>
    <col min="14092" max="14092" width="11.42578125" style="562" customWidth="1"/>
    <col min="14093" max="14335" width="11.42578125" style="562"/>
    <col min="14336" max="14336" width="23.42578125" style="562" customWidth="1"/>
    <col min="14337" max="14337" width="82.140625" style="562" bestFit="1" customWidth="1"/>
    <col min="14338" max="14338" width="17.140625" style="562" customWidth="1"/>
    <col min="14339" max="14340" width="11.42578125" style="562" customWidth="1"/>
    <col min="14341" max="14341" width="15.85546875" style="562" customWidth="1"/>
    <col min="14342" max="14342" width="11.42578125" style="562" customWidth="1"/>
    <col min="14343" max="14343" width="17.140625" style="562" customWidth="1"/>
    <col min="14344" max="14344" width="11.140625" style="562" customWidth="1"/>
    <col min="14345" max="14346" width="11.42578125" style="562" customWidth="1"/>
    <col min="14347" max="14347" width="15.85546875" style="562" customWidth="1"/>
    <col min="14348" max="14348" width="11.42578125" style="562" customWidth="1"/>
    <col min="14349" max="14591" width="11.42578125" style="562"/>
    <col min="14592" max="14592" width="23.42578125" style="562" customWidth="1"/>
    <col min="14593" max="14593" width="82.140625" style="562" bestFit="1" customWidth="1"/>
    <col min="14594" max="14594" width="17.140625" style="562" customWidth="1"/>
    <col min="14595" max="14596" width="11.42578125" style="562" customWidth="1"/>
    <col min="14597" max="14597" width="15.85546875" style="562" customWidth="1"/>
    <col min="14598" max="14598" width="11.42578125" style="562" customWidth="1"/>
    <col min="14599" max="14599" width="17.140625" style="562" customWidth="1"/>
    <col min="14600" max="14600" width="11.140625" style="562" customWidth="1"/>
    <col min="14601" max="14602" width="11.42578125" style="562" customWidth="1"/>
    <col min="14603" max="14603" width="15.85546875" style="562" customWidth="1"/>
    <col min="14604" max="14604" width="11.42578125" style="562" customWidth="1"/>
    <col min="14605" max="14847" width="11.42578125" style="562"/>
    <col min="14848" max="14848" width="23.42578125" style="562" customWidth="1"/>
    <col min="14849" max="14849" width="82.140625" style="562" bestFit="1" customWidth="1"/>
    <col min="14850" max="14850" width="17.140625" style="562" customWidth="1"/>
    <col min="14851" max="14852" width="11.42578125" style="562" customWidth="1"/>
    <col min="14853" max="14853" width="15.85546875" style="562" customWidth="1"/>
    <col min="14854" max="14854" width="11.42578125" style="562" customWidth="1"/>
    <col min="14855" max="14855" width="17.140625" style="562" customWidth="1"/>
    <col min="14856" max="14856" width="11.140625" style="562" customWidth="1"/>
    <col min="14857" max="14858" width="11.42578125" style="562" customWidth="1"/>
    <col min="14859" max="14859" width="15.85546875" style="562" customWidth="1"/>
    <col min="14860" max="14860" width="11.42578125" style="562" customWidth="1"/>
    <col min="14861" max="15103" width="11.42578125" style="562"/>
    <col min="15104" max="15104" width="23.42578125" style="562" customWidth="1"/>
    <col min="15105" max="15105" width="82.140625" style="562" bestFit="1" customWidth="1"/>
    <col min="15106" max="15106" width="17.140625" style="562" customWidth="1"/>
    <col min="15107" max="15108" width="11.42578125" style="562" customWidth="1"/>
    <col min="15109" max="15109" width="15.85546875" style="562" customWidth="1"/>
    <col min="15110" max="15110" width="11.42578125" style="562" customWidth="1"/>
    <col min="15111" max="15111" width="17.140625" style="562" customWidth="1"/>
    <col min="15112" max="15112" width="11.140625" style="562" customWidth="1"/>
    <col min="15113" max="15114" width="11.42578125" style="562" customWidth="1"/>
    <col min="15115" max="15115" width="15.85546875" style="562" customWidth="1"/>
    <col min="15116" max="15116" width="11.42578125" style="562" customWidth="1"/>
    <col min="15117" max="15359" width="11.42578125" style="562"/>
    <col min="15360" max="15360" width="23.42578125" style="562" customWidth="1"/>
    <col min="15361" max="15361" width="82.140625" style="562" bestFit="1" customWidth="1"/>
    <col min="15362" max="15362" width="17.140625" style="562" customWidth="1"/>
    <col min="15363" max="15364" width="11.42578125" style="562" customWidth="1"/>
    <col min="15365" max="15365" width="15.85546875" style="562" customWidth="1"/>
    <col min="15366" max="15366" width="11.42578125" style="562" customWidth="1"/>
    <col min="15367" max="15367" width="17.140625" style="562" customWidth="1"/>
    <col min="15368" max="15368" width="11.140625" style="562" customWidth="1"/>
    <col min="15369" max="15370" width="11.42578125" style="562" customWidth="1"/>
    <col min="15371" max="15371" width="15.85546875" style="562" customWidth="1"/>
    <col min="15372" max="15372" width="11.42578125" style="562" customWidth="1"/>
    <col min="15373" max="15615" width="11.42578125" style="562"/>
    <col min="15616" max="15616" width="23.42578125" style="562" customWidth="1"/>
    <col min="15617" max="15617" width="82.140625" style="562" bestFit="1" customWidth="1"/>
    <col min="15618" max="15618" width="17.140625" style="562" customWidth="1"/>
    <col min="15619" max="15620" width="11.42578125" style="562" customWidth="1"/>
    <col min="15621" max="15621" width="15.85546875" style="562" customWidth="1"/>
    <col min="15622" max="15622" width="11.42578125" style="562" customWidth="1"/>
    <col min="15623" max="15623" width="17.140625" style="562" customWidth="1"/>
    <col min="15624" max="15624" width="11.140625" style="562" customWidth="1"/>
    <col min="15625" max="15626" width="11.42578125" style="562" customWidth="1"/>
    <col min="15627" max="15627" width="15.85546875" style="562" customWidth="1"/>
    <col min="15628" max="15628" width="11.42578125" style="562" customWidth="1"/>
    <col min="15629" max="15871" width="11.42578125" style="562"/>
    <col min="15872" max="15872" width="23.42578125" style="562" customWidth="1"/>
    <col min="15873" max="15873" width="82.140625" style="562" bestFit="1" customWidth="1"/>
    <col min="15874" max="15874" width="17.140625" style="562" customWidth="1"/>
    <col min="15875" max="15876" width="11.42578125" style="562" customWidth="1"/>
    <col min="15877" max="15877" width="15.85546875" style="562" customWidth="1"/>
    <col min="15878" max="15878" width="11.42578125" style="562" customWidth="1"/>
    <col min="15879" max="15879" width="17.140625" style="562" customWidth="1"/>
    <col min="15880" max="15880" width="11.140625" style="562" customWidth="1"/>
    <col min="15881" max="15882" width="11.42578125" style="562" customWidth="1"/>
    <col min="15883" max="15883" width="15.85546875" style="562" customWidth="1"/>
    <col min="15884" max="15884" width="11.42578125" style="562" customWidth="1"/>
    <col min="15885" max="16127" width="11.42578125" style="562"/>
    <col min="16128" max="16128" width="23.42578125" style="562" customWidth="1"/>
    <col min="16129" max="16129" width="82.140625" style="562" bestFit="1" customWidth="1"/>
    <col min="16130" max="16130" width="17.140625" style="562" customWidth="1"/>
    <col min="16131" max="16132" width="11.42578125" style="562" customWidth="1"/>
    <col min="16133" max="16133" width="15.85546875" style="562" customWidth="1"/>
    <col min="16134" max="16134" width="11.42578125" style="562" customWidth="1"/>
    <col min="16135" max="16135" width="17.140625" style="562" customWidth="1"/>
    <col min="16136" max="16136" width="11.140625" style="562" customWidth="1"/>
    <col min="16137" max="16138" width="11.42578125" style="562" customWidth="1"/>
    <col min="16139" max="16139" width="15.85546875" style="562" customWidth="1"/>
    <col min="16140" max="16140" width="11.42578125" style="562" customWidth="1"/>
    <col min="16141" max="16384" width="11.42578125" style="562"/>
  </cols>
  <sheetData>
    <row r="1" spans="1:11" ht="21" thickBot="1" x14ac:dyDescent="0.25">
      <c r="A1" s="2122" t="s">
        <v>985</v>
      </c>
      <c r="B1" s="2122"/>
      <c r="C1" s="2122"/>
      <c r="D1" s="2123"/>
      <c r="E1" s="2123"/>
      <c r="F1" s="2123"/>
      <c r="G1" s="2123"/>
      <c r="H1" s="2123"/>
    </row>
    <row r="2" spans="1:11" ht="21" thickBot="1" x14ac:dyDescent="0.25">
      <c r="A2" s="2122" t="str">
        <f>Top!B106&amp;", "&amp;Top!C107</f>
        <v>Transport Discovery Service 1.0, 1.1</v>
      </c>
      <c r="B2" s="2122"/>
      <c r="C2" s="2124"/>
      <c r="D2" s="380" t="s">
        <v>986</v>
      </c>
      <c r="E2" s="287" t="str">
        <f>Top!E107</f>
        <v>TDS.TS.p4</v>
      </c>
      <c r="F2" s="1930"/>
      <c r="G2" s="1930"/>
      <c r="H2" s="380" t="s">
        <v>11</v>
      </c>
      <c r="I2" s="287" t="str">
        <f>Top!G107</f>
        <v>TDS.TS.p4</v>
      </c>
      <c r="J2" s="286" t="s">
        <v>987</v>
      </c>
      <c r="K2" s="1026">
        <v>44390</v>
      </c>
    </row>
    <row r="3" spans="1:11" ht="16.5" thickBot="1" x14ac:dyDescent="0.3">
      <c r="A3" s="171" t="s">
        <v>2</v>
      </c>
      <c r="B3" s="55">
        <f>rel_date</f>
        <v>46070</v>
      </c>
      <c r="D3" s="389" t="s">
        <v>989</v>
      </c>
      <c r="E3" s="287" t="str">
        <f>Top!F107</f>
        <v>TDS.ICS.p4</v>
      </c>
      <c r="F3" s="563"/>
      <c r="G3" s="563"/>
      <c r="H3" s="1595" t="s">
        <v>12</v>
      </c>
      <c r="I3" s="1697" t="str">
        <f>Top!H107</f>
        <v>TDS.ICS.p5</v>
      </c>
      <c r="J3" s="1585" t="s">
        <v>987</v>
      </c>
      <c r="K3" s="1621">
        <f>rel_date</f>
        <v>46070</v>
      </c>
    </row>
    <row r="4" spans="1:11" ht="13.5" customHeight="1" thickBot="1" x14ac:dyDescent="0.25">
      <c r="A4" s="2114" t="s">
        <v>990</v>
      </c>
      <c r="B4" s="2115"/>
      <c r="C4" s="2127"/>
      <c r="D4" s="2125" t="s">
        <v>991</v>
      </c>
      <c r="E4" s="2126"/>
      <c r="F4" s="2126"/>
      <c r="G4" s="2128"/>
      <c r="H4" s="2125" t="s">
        <v>992</v>
      </c>
      <c r="I4" s="2126"/>
      <c r="J4" s="2126"/>
      <c r="K4" s="2128"/>
    </row>
    <row r="5" spans="1:1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1" s="621" customFormat="1" x14ac:dyDescent="0.2">
      <c r="A6" s="681" t="s">
        <v>1001</v>
      </c>
      <c r="B6" s="629" t="s">
        <v>1002</v>
      </c>
      <c r="C6" s="682" t="s">
        <v>8889</v>
      </c>
      <c r="D6" s="618"/>
      <c r="E6" s="663">
        <v>44482</v>
      </c>
      <c r="F6" s="663"/>
      <c r="G6" s="618"/>
      <c r="H6" s="1197"/>
      <c r="I6" s="1198">
        <v>44482</v>
      </c>
      <c r="J6" s="619"/>
      <c r="K6" s="620"/>
    </row>
    <row r="7" spans="1:11" s="621" customFormat="1" x14ac:dyDescent="0.2">
      <c r="A7" s="683" t="s">
        <v>12</v>
      </c>
      <c r="B7" s="630" t="s">
        <v>1004</v>
      </c>
      <c r="C7" s="1756" t="s">
        <v>1005</v>
      </c>
      <c r="D7" s="622"/>
      <c r="E7" s="664">
        <v>46055</v>
      </c>
      <c r="F7" s="664"/>
      <c r="G7" s="622" t="s">
        <v>8890</v>
      </c>
      <c r="H7" s="623"/>
      <c r="I7" s="461">
        <f>$B$3+90</f>
        <v>46160</v>
      </c>
      <c r="J7" s="204"/>
      <c r="K7" s="206" t="s">
        <v>1126</v>
      </c>
    </row>
    <row r="8" spans="1:11" s="621" customFormat="1" x14ac:dyDescent="0.2">
      <c r="A8" s="630" t="s">
        <v>8891</v>
      </c>
      <c r="B8" s="631" t="s">
        <v>8892</v>
      </c>
      <c r="C8" s="684"/>
      <c r="D8" s="622" t="s">
        <v>1010</v>
      </c>
      <c r="E8" s="664">
        <v>44482</v>
      </c>
      <c r="F8" s="664" t="s">
        <v>1011</v>
      </c>
      <c r="G8" s="622"/>
      <c r="H8" s="623" t="s">
        <v>1010</v>
      </c>
      <c r="I8" s="1198">
        <v>44482</v>
      </c>
      <c r="J8" s="624" t="s">
        <v>1011</v>
      </c>
      <c r="K8" s="620"/>
    </row>
    <row r="9" spans="1:11" s="621" customFormat="1" x14ac:dyDescent="0.2">
      <c r="A9" s="631" t="s">
        <v>8893</v>
      </c>
      <c r="B9" s="631" t="s">
        <v>1224</v>
      </c>
      <c r="C9" s="684"/>
      <c r="D9" s="622"/>
      <c r="E9" s="664"/>
      <c r="F9" s="664"/>
      <c r="G9" s="622"/>
      <c r="H9" s="623"/>
      <c r="I9" s="1198"/>
      <c r="J9" s="624"/>
      <c r="K9" s="620"/>
    </row>
    <row r="10" spans="1:11" s="621" customFormat="1" x14ac:dyDescent="0.2">
      <c r="A10" s="631" t="s">
        <v>8894</v>
      </c>
      <c r="B10" s="631" t="s">
        <v>1224</v>
      </c>
      <c r="C10" s="684"/>
      <c r="D10" s="622"/>
      <c r="E10" s="664"/>
      <c r="F10" s="664"/>
      <c r="G10" s="622"/>
      <c r="H10" s="623"/>
      <c r="I10" s="1198"/>
      <c r="J10" s="624"/>
      <c r="K10" s="620"/>
    </row>
    <row r="11" spans="1:11" x14ac:dyDescent="0.2">
      <c r="A11" s="1070" t="s">
        <v>8895</v>
      </c>
      <c r="B11" s="695" t="s">
        <v>1224</v>
      </c>
      <c r="C11" s="824"/>
      <c r="D11" s="821"/>
      <c r="E11" s="822"/>
      <c r="F11" s="822"/>
      <c r="G11" s="821"/>
      <c r="H11" s="1199"/>
      <c r="I11" s="1200"/>
      <c r="J11" s="1201"/>
      <c r="K11" s="823"/>
    </row>
    <row r="12" spans="1:11" s="621" customFormat="1" x14ac:dyDescent="0.2">
      <c r="A12" s="691" t="s">
        <v>8896</v>
      </c>
      <c r="B12" s="690" t="s">
        <v>2932</v>
      </c>
      <c r="C12" s="689"/>
      <c r="D12" s="622" t="s">
        <v>1010</v>
      </c>
      <c r="E12" s="664">
        <v>44482</v>
      </c>
      <c r="F12" s="664" t="s">
        <v>1011</v>
      </c>
      <c r="G12" s="622"/>
      <c r="H12" s="623" t="s">
        <v>1010</v>
      </c>
      <c r="I12" s="1198">
        <v>44482</v>
      </c>
      <c r="J12" s="624" t="s">
        <v>1011</v>
      </c>
      <c r="K12" s="620"/>
    </row>
    <row r="13" spans="1:11" s="621" customFormat="1" x14ac:dyDescent="0.2">
      <c r="A13" s="691" t="s">
        <v>8897</v>
      </c>
      <c r="B13" s="690" t="s">
        <v>2922</v>
      </c>
      <c r="C13" s="689"/>
      <c r="D13" s="622" t="s">
        <v>1010</v>
      </c>
      <c r="E13" s="664">
        <v>44482</v>
      </c>
      <c r="F13" s="664" t="s">
        <v>1011</v>
      </c>
      <c r="G13" s="622"/>
      <c r="H13" s="623" t="s">
        <v>1010</v>
      </c>
      <c r="I13" s="1198">
        <v>44482</v>
      </c>
      <c r="J13" s="624" t="s">
        <v>1011</v>
      </c>
      <c r="K13" s="620"/>
    </row>
    <row r="14" spans="1:11" s="621" customFormat="1" x14ac:dyDescent="0.2">
      <c r="A14" s="691" t="s">
        <v>8898</v>
      </c>
      <c r="B14" s="690" t="s">
        <v>2924</v>
      </c>
      <c r="C14" s="689"/>
      <c r="D14" s="622" t="s">
        <v>1010</v>
      </c>
      <c r="E14" s="664">
        <v>44482</v>
      </c>
      <c r="F14" s="664" t="s">
        <v>1011</v>
      </c>
      <c r="G14" s="622"/>
      <c r="H14" s="623" t="s">
        <v>1010</v>
      </c>
      <c r="I14" s="1198">
        <v>44482</v>
      </c>
      <c r="J14" s="624" t="s">
        <v>1011</v>
      </c>
      <c r="K14" s="620"/>
    </row>
    <row r="15" spans="1:11" s="621" customFormat="1" x14ac:dyDescent="0.2">
      <c r="A15" s="691" t="s">
        <v>8899</v>
      </c>
      <c r="B15" s="690" t="s">
        <v>2926</v>
      </c>
      <c r="C15" s="689"/>
      <c r="D15" s="622" t="s">
        <v>1010</v>
      </c>
      <c r="E15" s="664">
        <v>44482</v>
      </c>
      <c r="F15" s="664" t="s">
        <v>1011</v>
      </c>
      <c r="G15" s="622"/>
      <c r="H15" s="623" t="s">
        <v>1010</v>
      </c>
      <c r="I15" s="1198">
        <v>44482</v>
      </c>
      <c r="J15" s="624" t="s">
        <v>1011</v>
      </c>
      <c r="K15" s="620"/>
    </row>
    <row r="16" spans="1:11" x14ac:dyDescent="0.2">
      <c r="A16" s="694" t="s">
        <v>8900</v>
      </c>
      <c r="B16" s="695" t="s">
        <v>8901</v>
      </c>
      <c r="C16" s="820" t="s">
        <v>8889</v>
      </c>
      <c r="D16" s="821" t="s">
        <v>1010</v>
      </c>
      <c r="E16" s="822">
        <v>44574</v>
      </c>
      <c r="F16" s="822" t="s">
        <v>1011</v>
      </c>
      <c r="G16" s="821"/>
      <c r="H16" s="1199" t="s">
        <v>1010</v>
      </c>
      <c r="I16" s="1200">
        <v>44574</v>
      </c>
      <c r="J16" s="1201" t="s">
        <v>1011</v>
      </c>
      <c r="K16" s="823"/>
    </row>
    <row r="17" spans="1:13" s="621" customFormat="1" x14ac:dyDescent="0.2">
      <c r="A17" s="691" t="s">
        <v>8902</v>
      </c>
      <c r="B17" s="692" t="s">
        <v>2928</v>
      </c>
      <c r="C17" s="689"/>
      <c r="D17" s="622" t="s">
        <v>1010</v>
      </c>
      <c r="E17" s="664">
        <v>44482</v>
      </c>
      <c r="F17" s="664" t="s">
        <v>1011</v>
      </c>
      <c r="G17" s="622"/>
      <c r="H17" s="623" t="s">
        <v>1010</v>
      </c>
      <c r="I17" s="1198">
        <v>44482</v>
      </c>
      <c r="J17" s="624" t="s">
        <v>1011</v>
      </c>
      <c r="K17" s="620"/>
    </row>
    <row r="18" spans="1:13" s="621" customFormat="1" x14ac:dyDescent="0.2">
      <c r="A18" s="691" t="s">
        <v>8903</v>
      </c>
      <c r="B18" s="690" t="s">
        <v>8904</v>
      </c>
      <c r="C18" s="689"/>
      <c r="D18" s="622" t="s">
        <v>1010</v>
      </c>
      <c r="E18" s="664">
        <v>44482</v>
      </c>
      <c r="F18" s="664" t="s">
        <v>1011</v>
      </c>
      <c r="G18" s="622"/>
      <c r="H18" s="623" t="s">
        <v>1010</v>
      </c>
      <c r="I18" s="1198">
        <v>44482</v>
      </c>
      <c r="J18" s="624" t="s">
        <v>1011</v>
      </c>
      <c r="K18" s="620"/>
    </row>
    <row r="19" spans="1:13" s="621" customFormat="1" x14ac:dyDescent="0.2">
      <c r="A19" s="691" t="s">
        <v>8905</v>
      </c>
      <c r="B19" s="690" t="s">
        <v>8906</v>
      </c>
      <c r="C19" s="689"/>
      <c r="D19" s="622" t="s">
        <v>1010</v>
      </c>
      <c r="E19" s="664">
        <v>44482</v>
      </c>
      <c r="F19" s="664" t="s">
        <v>1011</v>
      </c>
      <c r="G19" s="622"/>
      <c r="H19" s="623" t="s">
        <v>1010</v>
      </c>
      <c r="I19" s="1198">
        <v>44482</v>
      </c>
      <c r="J19" s="624" t="s">
        <v>1011</v>
      </c>
      <c r="K19" s="620"/>
    </row>
    <row r="20" spans="1:13" s="621" customFormat="1" x14ac:dyDescent="0.2">
      <c r="A20" s="694" t="s">
        <v>8907</v>
      </c>
      <c r="B20" s="695" t="s">
        <v>8908</v>
      </c>
      <c r="C20" s="693"/>
      <c r="D20" s="622" t="s">
        <v>1010</v>
      </c>
      <c r="E20" s="664">
        <v>44482</v>
      </c>
      <c r="F20" s="664" t="s">
        <v>1011</v>
      </c>
      <c r="G20" s="622"/>
      <c r="H20" s="623" t="s">
        <v>1010</v>
      </c>
      <c r="I20" s="1198">
        <v>44482</v>
      </c>
      <c r="J20" s="624" t="s">
        <v>1011</v>
      </c>
      <c r="K20" s="620"/>
    </row>
    <row r="21" spans="1:13" s="621" customFormat="1" x14ac:dyDescent="0.2">
      <c r="A21" s="630" t="s">
        <v>8909</v>
      </c>
      <c r="B21" s="631" t="s">
        <v>8910</v>
      </c>
      <c r="C21" s="625"/>
      <c r="D21" s="622" t="s">
        <v>1010</v>
      </c>
      <c r="E21" s="664">
        <v>44482</v>
      </c>
      <c r="F21" s="664" t="s">
        <v>1011</v>
      </c>
      <c r="G21" s="622"/>
      <c r="H21" s="623" t="s">
        <v>1010</v>
      </c>
      <c r="I21" s="1198">
        <v>44482</v>
      </c>
      <c r="J21" s="624" t="s">
        <v>1011</v>
      </c>
      <c r="K21" s="620"/>
    </row>
    <row r="22" spans="1:13" s="621" customFormat="1" x14ac:dyDescent="0.2">
      <c r="A22" s="665" t="s">
        <v>8911</v>
      </c>
      <c r="B22" s="665" t="s">
        <v>8912</v>
      </c>
      <c r="C22" s="625"/>
      <c r="D22" s="667" t="s">
        <v>1010</v>
      </c>
      <c r="E22" s="669">
        <v>44482</v>
      </c>
      <c r="F22" s="669" t="s">
        <v>1011</v>
      </c>
      <c r="G22" s="667"/>
      <c r="H22" s="623" t="s">
        <v>1010</v>
      </c>
      <c r="I22" s="1198">
        <v>44482</v>
      </c>
      <c r="J22" s="624" t="s">
        <v>1011</v>
      </c>
      <c r="K22" s="620"/>
    </row>
    <row r="23" spans="1:13" s="621" customFormat="1" x14ac:dyDescent="0.2">
      <c r="A23" s="630" t="s">
        <v>8913</v>
      </c>
      <c r="B23" s="631" t="s">
        <v>2920</v>
      </c>
      <c r="C23" s="625"/>
      <c r="D23" s="622" t="s">
        <v>1010</v>
      </c>
      <c r="E23" s="664">
        <v>44482</v>
      </c>
      <c r="F23" s="664" t="s">
        <v>1011</v>
      </c>
      <c r="G23" s="622"/>
      <c r="H23" s="623" t="s">
        <v>1010</v>
      </c>
      <c r="I23" s="1198">
        <v>44482</v>
      </c>
      <c r="J23" s="624" t="s">
        <v>1011</v>
      </c>
      <c r="K23" s="626"/>
    </row>
    <row r="24" spans="1:13" s="621" customFormat="1" ht="13.5" thickBot="1" x14ac:dyDescent="0.25">
      <c r="A24" s="666" t="s">
        <v>8914</v>
      </c>
      <c r="B24" s="666" t="s">
        <v>2920</v>
      </c>
      <c r="C24" s="627"/>
      <c r="D24" s="668" t="s">
        <v>1010</v>
      </c>
      <c r="E24" s="670">
        <v>44482</v>
      </c>
      <c r="F24" s="670" t="s">
        <v>1011</v>
      </c>
      <c r="G24" s="671"/>
      <c r="H24" s="1202" t="s">
        <v>1010</v>
      </c>
      <c r="I24" s="1203">
        <v>44482</v>
      </c>
      <c r="J24" s="1204" t="s">
        <v>1011</v>
      </c>
      <c r="K24" s="628"/>
    </row>
    <row r="25" spans="1:13" s="173" customFormat="1" x14ac:dyDescent="0.2">
      <c r="A25" s="569"/>
      <c r="B25" s="569"/>
      <c r="C25" s="569"/>
      <c r="D25" s="570"/>
      <c r="E25" s="570"/>
      <c r="F25" s="570"/>
      <c r="G25" s="570"/>
      <c r="H25" s="570"/>
      <c r="I25" s="570"/>
      <c r="J25" s="570"/>
      <c r="K25" s="570"/>
      <c r="L25" s="570"/>
    </row>
    <row r="26" spans="1:13" x14ac:dyDescent="0.2">
      <c r="A26" s="571" t="s">
        <v>1122</v>
      </c>
      <c r="B26" s="571"/>
      <c r="C26" s="571"/>
      <c r="D26" s="571"/>
      <c r="E26" s="571"/>
      <c r="F26" s="571"/>
      <c r="G26" s="571"/>
      <c r="H26" s="571"/>
      <c r="I26" s="571"/>
      <c r="J26" s="571"/>
      <c r="K26" s="571"/>
      <c r="L26" s="571"/>
    </row>
    <row r="27" spans="1:13" ht="12.75" customHeight="1" x14ac:dyDescent="0.2">
      <c r="A27" s="2141" t="s">
        <v>1123</v>
      </c>
      <c r="B27" s="2141"/>
      <c r="C27" s="2141"/>
      <c r="D27" s="2141"/>
      <c r="E27" s="2141"/>
      <c r="F27" s="2141"/>
      <c r="G27" s="2141"/>
      <c r="H27" s="2141"/>
      <c r="I27" s="2141"/>
      <c r="J27" s="2141"/>
      <c r="K27" s="2141"/>
      <c r="L27" s="2141"/>
      <c r="M27" s="2141"/>
    </row>
    <row r="28" spans="1:13" x14ac:dyDescent="0.2">
      <c r="A28" s="1922"/>
      <c r="B28" s="1922"/>
      <c r="C28" s="1922"/>
      <c r="D28" s="1922"/>
      <c r="E28" s="1922"/>
      <c r="F28" s="1922"/>
      <c r="G28" s="1922"/>
      <c r="H28" s="1922"/>
      <c r="I28" s="1922"/>
      <c r="J28" s="1922"/>
      <c r="K28" s="1922"/>
      <c r="L28" s="573"/>
    </row>
    <row r="29" spans="1:13" x14ac:dyDescent="0.2">
      <c r="A29" s="1301"/>
      <c r="D29" s="384"/>
      <c r="E29" s="384"/>
      <c r="F29" s="384"/>
      <c r="G29" s="575"/>
      <c r="H29" s="385"/>
      <c r="I29" s="384"/>
      <c r="J29" s="575"/>
      <c r="K29" s="575"/>
    </row>
    <row r="30" spans="1:13" x14ac:dyDescent="0.2">
      <c r="D30" s="384"/>
      <c r="E30" s="384"/>
      <c r="F30" s="384"/>
      <c r="G30" s="575"/>
      <c r="H30" s="385"/>
      <c r="I30" s="384"/>
      <c r="J30" s="575"/>
      <c r="K30" s="575"/>
    </row>
    <row r="31" spans="1:13" ht="12.75" customHeight="1" x14ac:dyDescent="0.2">
      <c r="A31" s="173"/>
      <c r="D31" s="384"/>
      <c r="E31" s="384"/>
      <c r="F31" s="384"/>
      <c r="G31" s="575"/>
      <c r="H31" s="385"/>
      <c r="I31" s="1916"/>
      <c r="J31" s="575"/>
      <c r="K31" s="575"/>
    </row>
    <row r="32" spans="1:13" x14ac:dyDescent="0.2">
      <c r="A32" s="632"/>
      <c r="D32" s="384"/>
      <c r="E32" s="384"/>
      <c r="F32" s="384"/>
      <c r="G32" s="575"/>
      <c r="H32" s="385"/>
      <c r="I32" s="384"/>
      <c r="J32" s="384"/>
      <c r="K32" s="575"/>
      <c r="L32" s="575"/>
    </row>
    <row r="33" spans="1:12" x14ac:dyDescent="0.2">
      <c r="D33" s="384"/>
      <c r="E33" s="384"/>
      <c r="F33" s="384"/>
      <c r="G33" s="575"/>
      <c r="H33" s="385"/>
      <c r="I33" s="384"/>
      <c r="J33" s="384"/>
      <c r="K33" s="575"/>
      <c r="L33" s="575"/>
    </row>
    <row r="34" spans="1:12" x14ac:dyDescent="0.2">
      <c r="D34" s="384"/>
      <c r="E34" s="384"/>
      <c r="F34" s="384"/>
      <c r="G34" s="575"/>
      <c r="H34" s="385"/>
      <c r="I34" s="384"/>
      <c r="J34" s="384"/>
      <c r="K34" s="575"/>
      <c r="L34" s="575"/>
    </row>
    <row r="35" spans="1:12" x14ac:dyDescent="0.2">
      <c r="A35" s="562"/>
      <c r="B35" s="562"/>
      <c r="C35" s="562"/>
      <c r="D35" s="562"/>
      <c r="E35" s="562"/>
      <c r="F35" s="562"/>
      <c r="H35" s="562"/>
      <c r="I35" s="562"/>
      <c r="J35" s="562"/>
      <c r="L35" s="575"/>
    </row>
    <row r="36" spans="1:12" x14ac:dyDescent="0.2">
      <c r="D36" s="384"/>
      <c r="E36" s="384"/>
      <c r="F36" s="384"/>
      <c r="G36" s="575"/>
      <c r="H36" s="385"/>
      <c r="I36" s="384"/>
      <c r="J36" s="384"/>
      <c r="K36" s="575"/>
      <c r="L36" s="575"/>
    </row>
    <row r="37" spans="1:12" x14ac:dyDescent="0.2">
      <c r="D37" s="384"/>
      <c r="E37" s="384"/>
      <c r="F37" s="384"/>
      <c r="G37" s="575"/>
      <c r="H37" s="385"/>
      <c r="I37" s="384"/>
      <c r="J37" s="384"/>
      <c r="K37" s="575"/>
      <c r="L37" s="575"/>
    </row>
    <row r="38" spans="1:12" x14ac:dyDescent="0.2">
      <c r="D38" s="384"/>
      <c r="E38" s="384"/>
      <c r="F38" s="384"/>
      <c r="G38" s="575"/>
      <c r="H38" s="385"/>
      <c r="I38" s="384"/>
      <c r="J38" s="384"/>
      <c r="K38" s="575"/>
      <c r="L38" s="575"/>
    </row>
    <row r="39" spans="1:12" x14ac:dyDescent="0.2">
      <c r="D39" s="384"/>
      <c r="E39" s="384"/>
      <c r="F39" s="384"/>
      <c r="G39" s="575"/>
      <c r="H39" s="385"/>
      <c r="I39" s="384"/>
      <c r="J39" s="384"/>
      <c r="K39" s="575"/>
      <c r="L39" s="575"/>
    </row>
    <row r="40" spans="1:12" x14ac:dyDescent="0.2">
      <c r="D40" s="384"/>
      <c r="E40" s="384"/>
      <c r="F40" s="384"/>
      <c r="G40" s="575"/>
      <c r="H40" s="385"/>
      <c r="I40" s="384"/>
      <c r="J40" s="384"/>
      <c r="K40" s="575"/>
      <c r="L40" s="575"/>
    </row>
    <row r="41" spans="1:12" x14ac:dyDescent="0.2">
      <c r="D41" s="384"/>
      <c r="E41" s="384"/>
      <c r="F41" s="384"/>
      <c r="G41" s="575"/>
      <c r="H41" s="385"/>
      <c r="I41" s="384"/>
      <c r="J41" s="384"/>
      <c r="K41" s="575"/>
      <c r="L41" s="575"/>
    </row>
    <row r="42" spans="1:12" x14ac:dyDescent="0.2">
      <c r="D42" s="384"/>
      <c r="E42" s="384"/>
      <c r="F42" s="384"/>
      <c r="G42" s="575"/>
      <c r="H42" s="385"/>
      <c r="I42" s="384"/>
      <c r="J42" s="384"/>
      <c r="K42" s="575"/>
      <c r="L42" s="575"/>
    </row>
    <row r="43" spans="1:12" x14ac:dyDescent="0.2">
      <c r="D43" s="384"/>
      <c r="E43" s="384"/>
      <c r="F43" s="384"/>
      <c r="G43" s="575"/>
      <c r="H43" s="385"/>
      <c r="I43" s="384"/>
      <c r="J43" s="384"/>
      <c r="K43" s="575"/>
      <c r="L43" s="575"/>
    </row>
    <row r="44" spans="1:12" x14ac:dyDescent="0.2">
      <c r="D44" s="384"/>
      <c r="E44" s="384"/>
      <c r="F44" s="384"/>
      <c r="G44" s="575"/>
      <c r="H44" s="385"/>
      <c r="I44" s="384"/>
      <c r="J44" s="384"/>
      <c r="K44" s="575"/>
      <c r="L44" s="575"/>
    </row>
    <row r="45" spans="1:12" x14ac:dyDescent="0.2">
      <c r="D45" s="384"/>
      <c r="E45" s="384"/>
      <c r="F45" s="384"/>
      <c r="G45" s="575"/>
      <c r="H45" s="385"/>
      <c r="I45" s="384"/>
      <c r="J45" s="384"/>
      <c r="K45" s="575"/>
      <c r="L45" s="575"/>
    </row>
    <row r="46" spans="1:12" x14ac:dyDescent="0.2">
      <c r="D46" s="384"/>
      <c r="E46" s="384"/>
      <c r="F46" s="384"/>
      <c r="G46" s="575"/>
      <c r="H46" s="385"/>
      <c r="I46" s="384"/>
      <c r="J46" s="384"/>
      <c r="K46" s="575"/>
      <c r="L46" s="575"/>
    </row>
    <row r="47" spans="1:12" x14ac:dyDescent="0.2">
      <c r="D47" s="384"/>
      <c r="E47" s="384"/>
      <c r="F47" s="384"/>
      <c r="G47" s="575"/>
      <c r="H47" s="385"/>
      <c r="I47" s="384"/>
      <c r="J47" s="384"/>
      <c r="K47" s="575"/>
      <c r="L47" s="575"/>
    </row>
    <row r="48" spans="1:12" x14ac:dyDescent="0.2">
      <c r="D48" s="384"/>
      <c r="E48" s="384"/>
      <c r="F48" s="384"/>
      <c r="G48" s="575"/>
      <c r="H48" s="385"/>
      <c r="I48" s="384"/>
      <c r="J48" s="384"/>
      <c r="K48" s="575"/>
      <c r="L48" s="575"/>
    </row>
    <row r="49" spans="4:12" x14ac:dyDescent="0.2">
      <c r="D49" s="384"/>
      <c r="E49" s="384"/>
      <c r="F49" s="384"/>
      <c r="G49" s="575"/>
      <c r="H49" s="385"/>
      <c r="I49" s="384"/>
      <c r="J49" s="384"/>
      <c r="K49" s="575"/>
      <c r="L49" s="575"/>
    </row>
    <row r="50" spans="4:12" x14ac:dyDescent="0.2">
      <c r="D50" s="384"/>
      <c r="E50" s="384"/>
      <c r="F50" s="384"/>
      <c r="G50" s="575"/>
      <c r="H50" s="385"/>
      <c r="I50" s="384"/>
      <c r="J50" s="384"/>
      <c r="K50" s="575"/>
      <c r="L50" s="575"/>
    </row>
    <row r="51" spans="4:12" x14ac:dyDescent="0.2">
      <c r="D51" s="384"/>
      <c r="E51" s="384"/>
      <c r="F51" s="384"/>
      <c r="G51" s="575"/>
      <c r="H51" s="385"/>
      <c r="I51" s="384"/>
      <c r="J51" s="384"/>
      <c r="K51" s="575"/>
      <c r="L51" s="575"/>
    </row>
    <row r="52" spans="4:12" x14ac:dyDescent="0.2">
      <c r="D52" s="384"/>
      <c r="E52" s="384"/>
      <c r="F52" s="384"/>
      <c r="G52" s="575"/>
      <c r="H52" s="385"/>
      <c r="I52" s="384"/>
      <c r="J52" s="384"/>
      <c r="K52" s="575"/>
      <c r="L52" s="575"/>
    </row>
    <row r="53" spans="4:12" x14ac:dyDescent="0.2">
      <c r="D53" s="384"/>
      <c r="E53" s="384"/>
      <c r="F53" s="384"/>
      <c r="G53" s="575"/>
      <c r="H53" s="385"/>
      <c r="I53" s="384"/>
      <c r="J53" s="384"/>
      <c r="K53" s="575"/>
      <c r="L53" s="575"/>
    </row>
    <row r="54" spans="4:12" x14ac:dyDescent="0.2">
      <c r="D54" s="384"/>
      <c r="E54" s="384"/>
      <c r="F54" s="384"/>
      <c r="G54" s="575"/>
      <c r="H54" s="385"/>
      <c r="I54" s="384"/>
      <c r="J54" s="384"/>
      <c r="K54" s="575"/>
      <c r="L54" s="575"/>
    </row>
    <row r="55" spans="4:12" x14ac:dyDescent="0.2">
      <c r="D55" s="384"/>
      <c r="E55" s="384"/>
      <c r="F55" s="384"/>
      <c r="G55" s="575"/>
      <c r="H55" s="385"/>
      <c r="I55" s="384"/>
      <c r="J55" s="384"/>
      <c r="K55" s="575"/>
      <c r="L55" s="575"/>
    </row>
    <row r="56" spans="4:12" x14ac:dyDescent="0.2">
      <c r="D56" s="384"/>
      <c r="E56" s="384"/>
      <c r="F56" s="384"/>
      <c r="G56" s="575"/>
      <c r="H56" s="385"/>
      <c r="I56" s="384"/>
      <c r="J56" s="384"/>
      <c r="K56" s="575"/>
      <c r="L56" s="575"/>
    </row>
    <row r="57" spans="4:12" x14ac:dyDescent="0.2">
      <c r="D57" s="384"/>
      <c r="E57" s="384"/>
      <c r="F57" s="384"/>
      <c r="G57" s="575"/>
      <c r="H57" s="385"/>
      <c r="I57" s="384"/>
      <c r="J57" s="384"/>
      <c r="K57" s="575"/>
      <c r="L57" s="575"/>
    </row>
    <row r="58" spans="4:12" x14ac:dyDescent="0.2">
      <c r="D58" s="384"/>
      <c r="E58" s="384"/>
      <c r="F58" s="384"/>
      <c r="G58" s="575"/>
      <c r="H58" s="385"/>
      <c r="I58" s="384"/>
      <c r="J58" s="384"/>
      <c r="K58" s="575"/>
      <c r="L58" s="575"/>
    </row>
    <row r="59" spans="4:12" x14ac:dyDescent="0.2">
      <c r="D59" s="384"/>
      <c r="E59" s="384"/>
      <c r="F59" s="384"/>
      <c r="G59" s="575"/>
      <c r="H59" s="385"/>
      <c r="I59" s="384"/>
      <c r="J59" s="384"/>
      <c r="K59" s="575"/>
      <c r="L59" s="575"/>
    </row>
    <row r="60" spans="4:12" x14ac:dyDescent="0.2">
      <c r="D60" s="384"/>
      <c r="E60" s="384"/>
      <c r="F60" s="384"/>
      <c r="G60" s="575"/>
      <c r="H60" s="385"/>
      <c r="I60" s="384"/>
      <c r="J60" s="384"/>
      <c r="K60" s="575"/>
      <c r="L60" s="575"/>
    </row>
    <row r="61" spans="4:12" x14ac:dyDescent="0.2">
      <c r="D61" s="384"/>
      <c r="E61" s="384"/>
      <c r="F61" s="384"/>
      <c r="G61" s="575"/>
      <c r="H61" s="385"/>
      <c r="I61" s="384"/>
      <c r="J61" s="384"/>
      <c r="K61" s="575"/>
      <c r="L61" s="575"/>
    </row>
    <row r="62" spans="4:12" x14ac:dyDescent="0.2">
      <c r="D62" s="384"/>
      <c r="E62" s="384"/>
      <c r="F62" s="384"/>
      <c r="G62" s="575"/>
      <c r="H62" s="385"/>
      <c r="I62" s="384"/>
      <c r="J62" s="384"/>
      <c r="K62" s="575"/>
      <c r="L62" s="575"/>
    </row>
    <row r="63" spans="4:12" x14ac:dyDescent="0.2">
      <c r="D63" s="384"/>
      <c r="E63" s="384"/>
      <c r="F63" s="384"/>
      <c r="G63" s="575"/>
      <c r="H63" s="385"/>
      <c r="I63" s="384"/>
      <c r="J63" s="384"/>
      <c r="K63" s="575"/>
      <c r="L63" s="575"/>
    </row>
    <row r="64" spans="4:12" x14ac:dyDescent="0.2">
      <c r="D64" s="384"/>
      <c r="E64" s="384"/>
      <c r="F64" s="384"/>
      <c r="G64" s="575"/>
      <c r="H64" s="385"/>
      <c r="I64" s="384"/>
      <c r="J64" s="384"/>
      <c r="K64" s="575"/>
      <c r="L64" s="575"/>
    </row>
    <row r="65" spans="4:12" x14ac:dyDescent="0.2">
      <c r="D65" s="384"/>
      <c r="E65" s="384"/>
      <c r="F65" s="384"/>
      <c r="G65" s="575"/>
      <c r="H65" s="385"/>
      <c r="I65" s="384"/>
      <c r="J65" s="384"/>
      <c r="K65" s="575"/>
      <c r="L65" s="575"/>
    </row>
    <row r="66" spans="4:12" x14ac:dyDescent="0.2">
      <c r="D66" s="384"/>
      <c r="E66" s="384"/>
      <c r="F66" s="384"/>
      <c r="G66" s="575"/>
      <c r="H66" s="385"/>
      <c r="I66" s="384"/>
      <c r="J66" s="384"/>
      <c r="K66" s="575"/>
      <c r="L66" s="575"/>
    </row>
    <row r="67" spans="4:12" x14ac:dyDescent="0.2">
      <c r="D67" s="384"/>
      <c r="E67" s="384"/>
      <c r="F67" s="384"/>
      <c r="G67" s="575"/>
      <c r="H67" s="385"/>
      <c r="I67" s="384"/>
      <c r="J67" s="384"/>
      <c r="K67" s="575"/>
      <c r="L67" s="575"/>
    </row>
    <row r="68" spans="4:12" x14ac:dyDescent="0.2">
      <c r="D68" s="384"/>
      <c r="E68" s="384"/>
      <c r="F68" s="384"/>
      <c r="G68" s="575"/>
      <c r="H68" s="385"/>
      <c r="I68" s="384"/>
      <c r="J68" s="384"/>
      <c r="K68" s="575"/>
      <c r="L68" s="575"/>
    </row>
    <row r="69" spans="4:12" x14ac:dyDescent="0.2">
      <c r="D69" s="384"/>
      <c r="E69" s="384"/>
      <c r="F69" s="384"/>
      <c r="G69" s="575"/>
      <c r="H69" s="385"/>
      <c r="I69" s="384"/>
      <c r="J69" s="384"/>
      <c r="K69" s="575"/>
      <c r="L69" s="575"/>
    </row>
    <row r="70" spans="4:12" x14ac:dyDescent="0.2">
      <c r="D70" s="384"/>
      <c r="E70" s="384"/>
      <c r="F70" s="384"/>
      <c r="G70" s="575"/>
      <c r="H70" s="385"/>
      <c r="I70" s="384"/>
      <c r="J70" s="384"/>
      <c r="K70" s="575"/>
      <c r="L70" s="575"/>
    </row>
    <row r="71" spans="4:12" x14ac:dyDescent="0.2">
      <c r="D71" s="384"/>
      <c r="E71" s="384"/>
      <c r="F71" s="384"/>
      <c r="G71" s="575"/>
      <c r="H71" s="385"/>
      <c r="I71" s="384"/>
      <c r="J71" s="384"/>
      <c r="K71" s="575"/>
      <c r="L71" s="575"/>
    </row>
    <row r="72" spans="4:12" x14ac:dyDescent="0.2">
      <c r="D72" s="384"/>
      <c r="E72" s="384"/>
      <c r="F72" s="384"/>
      <c r="G72" s="575"/>
      <c r="H72" s="385"/>
      <c r="I72" s="384"/>
      <c r="J72" s="384"/>
      <c r="K72" s="575"/>
      <c r="L72" s="575"/>
    </row>
    <row r="73" spans="4:12" x14ac:dyDescent="0.2">
      <c r="D73" s="384"/>
      <c r="E73" s="384"/>
      <c r="F73" s="384"/>
      <c r="G73" s="575"/>
      <c r="H73" s="385"/>
      <c r="I73" s="384"/>
      <c r="J73" s="384"/>
      <c r="K73" s="575"/>
      <c r="L73" s="575"/>
    </row>
    <row r="74" spans="4:12" x14ac:dyDescent="0.2">
      <c r="D74" s="384"/>
      <c r="E74" s="384"/>
      <c r="F74" s="384"/>
      <c r="G74" s="575"/>
      <c r="H74" s="385"/>
      <c r="I74" s="384"/>
      <c r="J74" s="384"/>
      <c r="K74" s="575"/>
      <c r="L74" s="575"/>
    </row>
    <row r="75" spans="4:12" x14ac:dyDescent="0.2">
      <c r="D75" s="384"/>
      <c r="E75" s="384"/>
      <c r="F75" s="384"/>
      <c r="G75" s="575"/>
      <c r="H75" s="385"/>
      <c r="I75" s="384"/>
      <c r="J75" s="384"/>
      <c r="K75" s="575"/>
      <c r="L75" s="575"/>
    </row>
    <row r="76" spans="4:12" x14ac:dyDescent="0.2">
      <c r="D76" s="384"/>
      <c r="E76" s="384"/>
      <c r="F76" s="384"/>
      <c r="G76" s="575"/>
      <c r="H76" s="385"/>
      <c r="I76" s="384"/>
      <c r="J76" s="384"/>
      <c r="K76" s="575"/>
      <c r="L76" s="575"/>
    </row>
  </sheetData>
  <sortState xmlns:xlrd2="http://schemas.microsoft.com/office/spreadsheetml/2017/richdata2" ref="A8:L25">
    <sortCondition ref="A8:A25"/>
  </sortState>
  <mergeCells count="7">
    <mergeCell ref="A27:M27"/>
    <mergeCell ref="A4:C4"/>
    <mergeCell ref="H4:K4"/>
    <mergeCell ref="A1:C1"/>
    <mergeCell ref="D1:H1"/>
    <mergeCell ref="A2:C2"/>
    <mergeCell ref="D4:G4"/>
  </mergeCells>
  <hyperlinks>
    <hyperlink ref="A4" display="Back to Top Sheet" xr:uid="{00000000-0004-0000-4800-000000000000}"/>
    <hyperlink ref="A4:C4" location="Top!A1" display="Back to Top Sheet" xr:uid="{28401838-BEC5-4A25-A843-21B4235A117D}"/>
  </hyperlinks>
  <pageMargins left="0.28000000000000003" right="0.16" top="0.52" bottom="0.56000000000000005" header="0.35" footer="0.39"/>
  <pageSetup paperSize="9" scale="47" fitToHeight="0" orientation="landscape" r:id="rId1"/>
  <headerFooter alignWithMargins="0">
    <oddHeader>&amp;CBluetooth Test Case Reference List</oddHeader>
    <oddFooter>&amp;L&amp;F&amp;C&amp;A&amp;R&amp;P of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B1A0C7"/>
    <pageSetUpPr fitToPage="1"/>
  </sheetPr>
  <dimension ref="A1:M202"/>
  <sheetViews>
    <sheetView workbookViewId="0">
      <selection sqref="A1:B1"/>
    </sheetView>
  </sheetViews>
  <sheetFormatPr defaultColWidth="11.42578125" defaultRowHeight="12.75" x14ac:dyDescent="0.2"/>
  <cols>
    <col min="1" max="1" width="26.57031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8.5703125" style="8" customWidth="1"/>
    <col min="8" max="8" width="16.5703125" style="7" customWidth="1"/>
    <col min="9" max="9" width="17.140625" style="7" customWidth="1"/>
    <col min="10" max="10" width="21" style="9" customWidth="1"/>
    <col min="11" max="11" width="25.5703125" style="9" customWidth="1"/>
    <col min="12" max="12" width="14.85546875" style="9" customWidth="1"/>
    <col min="13"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Top!B108</f>
        <v>Time Profile</v>
      </c>
      <c r="B2" s="2119"/>
      <c r="C2" s="1921"/>
      <c r="D2" s="286" t="s">
        <v>986</v>
      </c>
      <c r="E2" s="287" t="str">
        <f>Top!E108</f>
        <v>TIP.TS.p5</v>
      </c>
      <c r="F2" s="287"/>
      <c r="G2" s="287"/>
      <c r="H2" s="377" t="s">
        <v>11</v>
      </c>
      <c r="I2" s="378" t="str">
        <f>Top!$G108</f>
        <v>TIP.TS.p5</v>
      </c>
      <c r="J2" s="377" t="s">
        <v>987</v>
      </c>
      <c r="K2" s="1026">
        <v>45474</v>
      </c>
      <c r="M2" s="25"/>
    </row>
    <row r="3" spans="1:13" ht="18" customHeight="1" thickBot="1" x14ac:dyDescent="0.25">
      <c r="A3" s="55" t="s">
        <v>988</v>
      </c>
      <c r="B3" s="55">
        <f>rel_date</f>
        <v>46070</v>
      </c>
      <c r="D3" s="286" t="s">
        <v>989</v>
      </c>
      <c r="E3" s="287" t="str">
        <f>Top!F108</f>
        <v>TIP.ICS.p5</v>
      </c>
      <c r="F3" s="287"/>
      <c r="G3" s="287"/>
      <c r="H3" s="1585" t="s">
        <v>12</v>
      </c>
      <c r="I3" s="1586" t="str">
        <f>Top!$H108</f>
        <v>TIP.ICS.p6</v>
      </c>
      <c r="J3" s="1585" t="s">
        <v>987</v>
      </c>
      <c r="K3" s="16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518" t="s">
        <v>1296</v>
      </c>
      <c r="D6" s="420"/>
      <c r="E6" s="517">
        <v>45564</v>
      </c>
      <c r="F6" s="420"/>
      <c r="G6" s="508"/>
      <c r="H6" s="213"/>
      <c r="I6" s="1184">
        <v>45564</v>
      </c>
      <c r="J6" s="422"/>
      <c r="K6" s="509"/>
      <c r="M6" s="9"/>
    </row>
    <row r="7" spans="1:13" s="10" customFormat="1" x14ac:dyDescent="0.2">
      <c r="A7" s="403" t="s">
        <v>12</v>
      </c>
      <c r="B7" s="311" t="s">
        <v>1004</v>
      </c>
      <c r="C7" s="1594" t="s">
        <v>1005</v>
      </c>
      <c r="D7" s="19"/>
      <c r="E7" s="468">
        <v>46055</v>
      </c>
      <c r="F7" s="19"/>
      <c r="G7" s="101" t="s">
        <v>8915</v>
      </c>
      <c r="H7" s="208"/>
      <c r="I7" s="461">
        <f>$B$3+90</f>
        <v>46160</v>
      </c>
      <c r="J7" s="204"/>
      <c r="K7" s="206" t="s">
        <v>1126</v>
      </c>
    </row>
    <row r="8" spans="1:13" s="10" customFormat="1" x14ac:dyDescent="0.2">
      <c r="A8" s="973" t="s">
        <v>8916</v>
      </c>
      <c r="B8" s="522" t="s">
        <v>3422</v>
      </c>
      <c r="C8" s="320" t="s">
        <v>1225</v>
      </c>
      <c r="D8" s="32" t="s">
        <v>1010</v>
      </c>
      <c r="E8" s="468">
        <v>45564</v>
      </c>
      <c r="F8" s="32" t="s">
        <v>1011</v>
      </c>
      <c r="G8" s="73"/>
      <c r="H8" s="1195" t="s">
        <v>1010</v>
      </c>
      <c r="I8" s="1184">
        <v>45564</v>
      </c>
      <c r="J8" s="31" t="s">
        <v>1011</v>
      </c>
      <c r="K8" s="181"/>
    </row>
    <row r="9" spans="1:13" s="10" customFormat="1" x14ac:dyDescent="0.2">
      <c r="A9" s="973" t="s">
        <v>8917</v>
      </c>
      <c r="B9" s="522" t="s">
        <v>3426</v>
      </c>
      <c r="C9" s="320" t="s">
        <v>1225</v>
      </c>
      <c r="D9" s="32" t="s">
        <v>1010</v>
      </c>
      <c r="E9" s="468">
        <v>45564</v>
      </c>
      <c r="F9" s="32" t="s">
        <v>1011</v>
      </c>
      <c r="G9" s="73"/>
      <c r="H9" s="1195" t="s">
        <v>1010</v>
      </c>
      <c r="I9" s="1184">
        <v>45564</v>
      </c>
      <c r="J9" s="31" t="s">
        <v>1011</v>
      </c>
      <c r="K9" s="181"/>
    </row>
    <row r="10" spans="1:13" s="10" customFormat="1" x14ac:dyDescent="0.2">
      <c r="A10" s="973" t="s">
        <v>8918</v>
      </c>
      <c r="B10" s="522" t="s">
        <v>3430</v>
      </c>
      <c r="C10" s="320" t="s">
        <v>1225</v>
      </c>
      <c r="D10" s="32" t="s">
        <v>1010</v>
      </c>
      <c r="E10" s="468">
        <v>45564</v>
      </c>
      <c r="F10" s="32" t="s">
        <v>1011</v>
      </c>
      <c r="G10" s="73"/>
      <c r="H10" s="1195" t="s">
        <v>1010</v>
      </c>
      <c r="I10" s="1184">
        <v>45564</v>
      </c>
      <c r="J10" s="31" t="s">
        <v>1011</v>
      </c>
      <c r="K10" s="181"/>
    </row>
    <row r="11" spans="1:13" s="10" customFormat="1" x14ac:dyDescent="0.2">
      <c r="A11" s="973" t="s">
        <v>8919</v>
      </c>
      <c r="B11" s="522" t="s">
        <v>7331</v>
      </c>
      <c r="C11" s="320" t="s">
        <v>1225</v>
      </c>
      <c r="D11" s="32" t="s">
        <v>1010</v>
      </c>
      <c r="E11" s="468">
        <v>45564</v>
      </c>
      <c r="F11" s="32" t="s">
        <v>1011</v>
      </c>
      <c r="G11" s="73"/>
      <c r="H11" s="1195" t="s">
        <v>1010</v>
      </c>
      <c r="I11" s="1184">
        <v>45564</v>
      </c>
      <c r="J11" s="31" t="s">
        <v>1011</v>
      </c>
      <c r="K11" s="181"/>
    </row>
    <row r="12" spans="1:13" s="10" customFormat="1" x14ac:dyDescent="0.2">
      <c r="A12" s="973" t="s">
        <v>8920</v>
      </c>
      <c r="B12" s="522" t="s">
        <v>8837</v>
      </c>
      <c r="C12" s="320" t="s">
        <v>1225</v>
      </c>
      <c r="D12" s="32" t="s">
        <v>1010</v>
      </c>
      <c r="E12" s="468">
        <v>45564</v>
      </c>
      <c r="F12" s="32" t="s">
        <v>1011</v>
      </c>
      <c r="G12" s="73"/>
      <c r="H12" s="1195" t="s">
        <v>1010</v>
      </c>
      <c r="I12" s="1184">
        <v>45564</v>
      </c>
      <c r="J12" s="31" t="s">
        <v>1011</v>
      </c>
      <c r="K12" s="181"/>
    </row>
    <row r="13" spans="1:13" s="10" customFormat="1" x14ac:dyDescent="0.2">
      <c r="A13" s="973" t="s">
        <v>8921</v>
      </c>
      <c r="B13" s="522" t="s">
        <v>8834</v>
      </c>
      <c r="C13" s="320" t="s">
        <v>1225</v>
      </c>
      <c r="D13" s="32" t="s">
        <v>1010</v>
      </c>
      <c r="E13" s="468">
        <v>45564</v>
      </c>
      <c r="F13" s="32" t="s">
        <v>1011</v>
      </c>
      <c r="G13" s="73"/>
      <c r="H13" s="1195" t="s">
        <v>1010</v>
      </c>
      <c r="I13" s="1184">
        <v>45564</v>
      </c>
      <c r="J13" s="31" t="s">
        <v>1011</v>
      </c>
      <c r="K13" s="181"/>
    </row>
    <row r="14" spans="1:13" s="10" customFormat="1" x14ac:dyDescent="0.2">
      <c r="A14" s="973" t="s">
        <v>8922</v>
      </c>
      <c r="B14" s="522" t="s">
        <v>3433</v>
      </c>
      <c r="C14" s="320" t="s">
        <v>1225</v>
      </c>
      <c r="D14" s="32" t="s">
        <v>1010</v>
      </c>
      <c r="E14" s="468">
        <v>45564</v>
      </c>
      <c r="F14" s="32" t="s">
        <v>1011</v>
      </c>
      <c r="G14" s="73"/>
      <c r="H14" s="1195" t="s">
        <v>1010</v>
      </c>
      <c r="I14" s="1184">
        <v>45564</v>
      </c>
      <c r="J14" s="31" t="s">
        <v>1011</v>
      </c>
      <c r="K14" s="181"/>
    </row>
    <row r="15" spans="1:13" s="10" customFormat="1" x14ac:dyDescent="0.2">
      <c r="A15" s="973" t="s">
        <v>8923</v>
      </c>
      <c r="B15" s="522" t="s">
        <v>7334</v>
      </c>
      <c r="C15" s="320" t="s">
        <v>1225</v>
      </c>
      <c r="D15" s="32" t="s">
        <v>1010</v>
      </c>
      <c r="E15" s="468">
        <v>45564</v>
      </c>
      <c r="F15" s="32" t="s">
        <v>1011</v>
      </c>
      <c r="G15" s="73"/>
      <c r="H15" s="1195" t="s">
        <v>1010</v>
      </c>
      <c r="I15" s="1184">
        <v>45564</v>
      </c>
      <c r="J15" s="31" t="s">
        <v>1011</v>
      </c>
      <c r="K15" s="181"/>
    </row>
    <row r="16" spans="1:13" s="10" customFormat="1" x14ac:dyDescent="0.2">
      <c r="A16" s="973" t="s">
        <v>8924</v>
      </c>
      <c r="B16" s="522" t="s">
        <v>8925</v>
      </c>
      <c r="C16" s="320" t="s">
        <v>1225</v>
      </c>
      <c r="D16" s="32" t="s">
        <v>1010</v>
      </c>
      <c r="E16" s="468">
        <v>45564</v>
      </c>
      <c r="F16" s="32" t="s">
        <v>1011</v>
      </c>
      <c r="G16" s="73"/>
      <c r="H16" s="1195" t="s">
        <v>1010</v>
      </c>
      <c r="I16" s="1184">
        <v>45564</v>
      </c>
      <c r="J16" s="31" t="s">
        <v>1011</v>
      </c>
      <c r="K16" s="181"/>
    </row>
    <row r="17" spans="1:13" s="10" customFormat="1" x14ac:dyDescent="0.2">
      <c r="A17" s="255" t="s">
        <v>8926</v>
      </c>
      <c r="B17" s="1205" t="s">
        <v>8927</v>
      </c>
      <c r="C17" s="1150"/>
      <c r="D17" s="32" t="s">
        <v>1010</v>
      </c>
      <c r="E17" s="468">
        <v>45564</v>
      </c>
      <c r="F17" s="32" t="s">
        <v>1011</v>
      </c>
      <c r="G17" s="73"/>
      <c r="H17" s="1195" t="s">
        <v>1010</v>
      </c>
      <c r="I17" s="1184">
        <v>45564</v>
      </c>
      <c r="J17" s="31" t="s">
        <v>1011</v>
      </c>
      <c r="K17" s="71"/>
    </row>
    <row r="18" spans="1:13" s="10" customFormat="1" x14ac:dyDescent="0.2">
      <c r="A18" s="255" t="s">
        <v>8928</v>
      </c>
      <c r="B18" s="1205" t="s">
        <v>8929</v>
      </c>
      <c r="C18" s="1148"/>
      <c r="D18" s="32" t="s">
        <v>1010</v>
      </c>
      <c r="E18" s="468">
        <v>45564</v>
      </c>
      <c r="F18" s="32" t="s">
        <v>1011</v>
      </c>
      <c r="G18" s="73"/>
      <c r="H18" s="1195" t="s">
        <v>1010</v>
      </c>
      <c r="I18" s="1184">
        <v>45564</v>
      </c>
      <c r="J18" s="31" t="s">
        <v>1011</v>
      </c>
      <c r="K18" s="71"/>
    </row>
    <row r="19" spans="1:13" s="10" customFormat="1" x14ac:dyDescent="0.2">
      <c r="A19" s="255" t="s">
        <v>8930</v>
      </c>
      <c r="B19" s="1205" t="s">
        <v>1224</v>
      </c>
      <c r="C19" s="320" t="s">
        <v>1225</v>
      </c>
      <c r="D19" s="32"/>
      <c r="E19" s="468"/>
      <c r="F19" s="32"/>
      <c r="G19" s="73"/>
      <c r="H19" s="1195"/>
      <c r="I19" s="1184"/>
      <c r="J19" s="31"/>
      <c r="K19" s="181"/>
    </row>
    <row r="20" spans="1:13" s="10" customFormat="1" x14ac:dyDescent="0.2">
      <c r="A20" s="255" t="s">
        <v>8931</v>
      </c>
      <c r="B20" s="1205" t="s">
        <v>8932</v>
      </c>
      <c r="C20" s="1148"/>
      <c r="D20" s="32" t="s">
        <v>1010</v>
      </c>
      <c r="E20" s="468">
        <v>45564</v>
      </c>
      <c r="F20" s="32" t="s">
        <v>1011</v>
      </c>
      <c r="G20" s="73"/>
      <c r="H20" s="1195" t="s">
        <v>1010</v>
      </c>
      <c r="I20" s="1184">
        <v>45564</v>
      </c>
      <c r="J20" s="31" t="s">
        <v>1011</v>
      </c>
      <c r="K20" s="71"/>
    </row>
    <row r="21" spans="1:13" s="10" customFormat="1" x14ac:dyDescent="0.2">
      <c r="A21" s="255" t="s">
        <v>8933</v>
      </c>
      <c r="B21" s="1205" t="s">
        <v>1224</v>
      </c>
      <c r="C21" s="320" t="s">
        <v>1225</v>
      </c>
      <c r="D21" s="32"/>
      <c r="E21" s="468"/>
      <c r="F21" s="32"/>
      <c r="G21" s="73"/>
      <c r="H21" s="1195"/>
      <c r="I21" s="1184"/>
      <c r="J21" s="31"/>
      <c r="K21" s="181"/>
    </row>
    <row r="22" spans="1:13" s="10" customFormat="1" x14ac:dyDescent="0.2">
      <c r="A22" s="255" t="s">
        <v>8934</v>
      </c>
      <c r="B22" s="1205" t="s">
        <v>8935</v>
      </c>
      <c r="C22" s="1148"/>
      <c r="D22" s="32" t="s">
        <v>1010</v>
      </c>
      <c r="E22" s="468">
        <v>45564</v>
      </c>
      <c r="F22" s="32" t="s">
        <v>1011</v>
      </c>
      <c r="G22" s="73"/>
      <c r="H22" s="1195" t="s">
        <v>1010</v>
      </c>
      <c r="I22" s="1184">
        <v>45564</v>
      </c>
      <c r="J22" s="31" t="s">
        <v>1011</v>
      </c>
      <c r="K22" s="71"/>
    </row>
    <row r="23" spans="1:13" s="10" customFormat="1" x14ac:dyDescent="0.2">
      <c r="A23" s="255" t="s">
        <v>8936</v>
      </c>
      <c r="B23" s="1205" t="s">
        <v>8937</v>
      </c>
      <c r="C23" s="1148"/>
      <c r="D23" s="32" t="s">
        <v>1010</v>
      </c>
      <c r="E23" s="468">
        <v>45564</v>
      </c>
      <c r="F23" s="32" t="s">
        <v>1011</v>
      </c>
      <c r="G23" s="73"/>
      <c r="H23" s="1195" t="s">
        <v>1010</v>
      </c>
      <c r="I23" s="1184">
        <v>45564</v>
      </c>
      <c r="J23" s="31" t="s">
        <v>1011</v>
      </c>
      <c r="K23" s="71"/>
    </row>
    <row r="24" spans="1:13" s="10" customFormat="1" ht="13.5" thickBot="1" x14ac:dyDescent="0.25">
      <c r="A24" s="256" t="s">
        <v>8938</v>
      </c>
      <c r="B24" s="1223" t="s">
        <v>8939</v>
      </c>
      <c r="C24" s="1238"/>
      <c r="D24" s="38" t="s">
        <v>1010</v>
      </c>
      <c r="E24" s="458">
        <v>45564</v>
      </c>
      <c r="F24" s="38" t="s">
        <v>1011</v>
      </c>
      <c r="G24" s="74"/>
      <c r="H24" s="1196" t="s">
        <v>1010</v>
      </c>
      <c r="I24" s="1654">
        <v>45564</v>
      </c>
      <c r="J24" s="36" t="s">
        <v>1011</v>
      </c>
      <c r="K24" s="72"/>
    </row>
    <row r="25" spans="1:13" ht="14.25" customHeight="1" x14ac:dyDescent="0.2">
      <c r="B25" s="17"/>
      <c r="D25" s="20"/>
      <c r="E25" s="20"/>
      <c r="F25" s="22"/>
      <c r="G25" s="21"/>
      <c r="H25" s="20"/>
      <c r="I25" s="20"/>
      <c r="J25" s="22"/>
      <c r="K25" s="22"/>
    </row>
    <row r="26" spans="1:13" customFormat="1" ht="14.25" customHeight="1" x14ac:dyDescent="0.2">
      <c r="A26" s="275" t="s">
        <v>1122</v>
      </c>
      <c r="B26" s="275"/>
      <c r="C26" s="16"/>
      <c r="D26" s="275"/>
      <c r="E26" s="275"/>
      <c r="F26" s="275"/>
      <c r="G26" s="275"/>
      <c r="H26" s="275"/>
      <c r="I26" s="275"/>
      <c r="J26" s="275"/>
      <c r="K26" s="275"/>
    </row>
    <row r="27" spans="1:13" ht="14.25" customHeight="1" x14ac:dyDescent="0.2">
      <c r="A27" s="2141" t="s">
        <v>1123</v>
      </c>
      <c r="B27" s="2141"/>
      <c r="C27" s="2141"/>
      <c r="D27" s="2141"/>
      <c r="E27" s="2141"/>
      <c r="F27" s="2141"/>
      <c r="G27" s="2141"/>
      <c r="H27" s="2141"/>
      <c r="I27" s="2141"/>
      <c r="J27" s="2141"/>
      <c r="K27" s="2141"/>
      <c r="L27" s="2141"/>
      <c r="M27" s="2141"/>
    </row>
    <row r="28" spans="1:13" ht="14.25" customHeight="1" x14ac:dyDescent="0.2">
      <c r="B28" s="17"/>
      <c r="D28" s="20"/>
      <c r="E28" s="20"/>
      <c r="F28" s="22"/>
      <c r="G28" s="21"/>
      <c r="H28" s="20"/>
      <c r="I28" s="20"/>
      <c r="J28" s="22"/>
      <c r="K28" s="22"/>
    </row>
    <row r="29" spans="1:13" ht="14.25" customHeight="1" x14ac:dyDescent="0.2">
      <c r="A29"/>
      <c r="B29" s="17"/>
      <c r="D29" s="20"/>
      <c r="E29" s="20"/>
      <c r="F29" s="22"/>
      <c r="G29" s="21"/>
      <c r="H29" s="20"/>
      <c r="I29" s="20"/>
      <c r="J29" s="22"/>
      <c r="K29" s="22"/>
    </row>
    <row r="30" spans="1:13" ht="14.25" customHeight="1" x14ac:dyDescent="0.2">
      <c r="A30"/>
      <c r="B30" s="17"/>
      <c r="D30" s="20"/>
      <c r="E30" s="20"/>
      <c r="F30" s="22"/>
      <c r="G30" s="20"/>
      <c r="H30" s="20"/>
      <c r="I30" s="22"/>
      <c r="J30" s="22"/>
    </row>
    <row r="31" spans="1:13" ht="14.25" customHeight="1" x14ac:dyDescent="0.2">
      <c r="A31"/>
      <c r="B31" s="9"/>
      <c r="C31" s="9"/>
      <c r="D31" s="9"/>
      <c r="E31" s="9"/>
      <c r="G31" s="9"/>
      <c r="H31" s="9"/>
      <c r="I31" s="9"/>
    </row>
    <row r="32" spans="1:13" ht="14.25" customHeight="1" x14ac:dyDescent="0.2">
      <c r="A32"/>
      <c r="B32" s="17"/>
      <c r="D32" s="20"/>
      <c r="E32" s="20"/>
      <c r="F32" s="22"/>
      <c r="G32" s="21"/>
      <c r="H32" s="20"/>
      <c r="I32" s="20"/>
      <c r="J32" s="22"/>
      <c r="K32" s="22"/>
    </row>
    <row r="33" spans="1:11" ht="14.25" customHeight="1" x14ac:dyDescent="0.2">
      <c r="A33"/>
      <c r="B33" s="17"/>
      <c r="D33" s="20"/>
      <c r="E33" s="20"/>
      <c r="F33" s="22"/>
      <c r="G33" s="21"/>
      <c r="H33" s="20"/>
      <c r="I33" s="20"/>
      <c r="J33" s="22"/>
      <c r="K33" s="22"/>
    </row>
    <row r="34" spans="1:11" ht="14.25" customHeight="1" x14ac:dyDescent="0.2">
      <c r="A34"/>
      <c r="D34" s="20"/>
      <c r="E34" s="20"/>
      <c r="F34" s="22"/>
      <c r="G34" s="21"/>
      <c r="H34" s="20"/>
      <c r="I34" s="20"/>
      <c r="J34" s="22"/>
      <c r="K34" s="22"/>
    </row>
    <row r="35" spans="1:11" ht="14.25" customHeight="1" x14ac:dyDescent="0.2">
      <c r="A35"/>
      <c r="D35" s="20"/>
      <c r="E35" s="20"/>
      <c r="F35" s="22"/>
      <c r="G35" s="21"/>
      <c r="H35" s="20"/>
      <c r="I35" s="20"/>
      <c r="J35" s="22"/>
      <c r="K35" s="22"/>
    </row>
    <row r="36" spans="1:11" ht="14.25" customHeight="1" x14ac:dyDescent="0.2">
      <c r="A36"/>
      <c r="D36" s="20"/>
      <c r="E36" s="20"/>
      <c r="F36" s="22"/>
      <c r="G36" s="21"/>
      <c r="H36" s="1914"/>
      <c r="I36" s="20"/>
      <c r="J36" s="22"/>
      <c r="K36" s="22"/>
    </row>
    <row r="37" spans="1:11" ht="14.25" customHeight="1" x14ac:dyDescent="0.2">
      <c r="A37"/>
      <c r="D37" s="20"/>
      <c r="E37" s="20"/>
      <c r="F37" s="22"/>
      <c r="G37" s="21"/>
      <c r="H37" s="20"/>
      <c r="I37" s="20"/>
      <c r="J37" s="22"/>
      <c r="K37" s="22"/>
    </row>
    <row r="38" spans="1:11" ht="14.25" customHeight="1" x14ac:dyDescent="0.2">
      <c r="D38" s="20"/>
      <c r="E38" s="20"/>
      <c r="F38" s="22"/>
      <c r="G38" s="21"/>
      <c r="H38" s="20"/>
      <c r="I38" s="20"/>
      <c r="J38" s="22"/>
      <c r="K38" s="22"/>
    </row>
    <row r="39" spans="1:11" ht="14.25" customHeight="1" x14ac:dyDescent="0.2">
      <c r="D39" s="20"/>
      <c r="E39" s="20"/>
      <c r="F39" s="22"/>
      <c r="G39" s="21"/>
      <c r="H39" s="20"/>
      <c r="I39" s="20"/>
      <c r="J39" s="22"/>
      <c r="K39" s="22"/>
    </row>
    <row r="40" spans="1:11" ht="14.25" customHeight="1" x14ac:dyDescent="0.2">
      <c r="D40" s="20"/>
      <c r="E40" s="20"/>
      <c r="F40" s="22"/>
      <c r="G40" s="21"/>
      <c r="H40" s="20"/>
      <c r="I40" s="20"/>
      <c r="J40" s="22"/>
      <c r="K40" s="22"/>
    </row>
    <row r="41" spans="1:11" ht="14.25" customHeight="1" x14ac:dyDescent="0.2">
      <c r="D41" s="20"/>
      <c r="E41" s="20"/>
      <c r="F41" s="22"/>
      <c r="G41" s="21"/>
      <c r="H41" s="20"/>
      <c r="I41" s="20"/>
      <c r="J41" s="22"/>
      <c r="K41" s="22"/>
    </row>
    <row r="42" spans="1:11" ht="14.25" customHeight="1" x14ac:dyDescent="0.2">
      <c r="D42" s="20"/>
      <c r="E42" s="20"/>
      <c r="F42" s="22"/>
      <c r="G42" s="21"/>
      <c r="H42" s="20"/>
      <c r="I42" s="20"/>
      <c r="J42" s="22"/>
      <c r="K42" s="22"/>
    </row>
    <row r="43" spans="1:11" ht="14.25" customHeight="1" x14ac:dyDescent="0.2">
      <c r="D43" s="20"/>
      <c r="E43" s="20"/>
      <c r="F43" s="22"/>
      <c r="G43" s="21"/>
      <c r="H43" s="20"/>
      <c r="I43" s="20"/>
      <c r="J43" s="22"/>
      <c r="K43" s="22"/>
    </row>
    <row r="44" spans="1:11" ht="14.25" customHeight="1" x14ac:dyDescent="0.2">
      <c r="D44" s="20"/>
      <c r="E44" s="20"/>
      <c r="F44" s="22"/>
      <c r="G44" s="21"/>
      <c r="H44" s="20"/>
      <c r="I44" s="20"/>
      <c r="J44" s="22"/>
      <c r="K44" s="22"/>
    </row>
    <row r="45" spans="1:11" ht="14.25" customHeight="1" x14ac:dyDescent="0.2">
      <c r="D45" s="20"/>
      <c r="E45" s="20"/>
      <c r="F45" s="22"/>
      <c r="G45" s="21"/>
      <c r="H45" s="20"/>
      <c r="I45" s="20"/>
      <c r="J45" s="22"/>
      <c r="K45" s="22"/>
    </row>
    <row r="46" spans="1:11" ht="14.25" customHeight="1" x14ac:dyDescent="0.2">
      <c r="D46" s="20"/>
      <c r="E46" s="20"/>
      <c r="F46" s="22"/>
      <c r="G46" s="21"/>
      <c r="H46" s="20"/>
      <c r="I46" s="20"/>
      <c r="J46" s="22"/>
      <c r="K46" s="22"/>
    </row>
    <row r="47" spans="1:11" ht="14.25" customHeight="1" x14ac:dyDescent="0.2">
      <c r="D47" s="20"/>
      <c r="E47" s="20"/>
      <c r="F47" s="22"/>
      <c r="G47" s="21"/>
      <c r="H47" s="20"/>
      <c r="I47" s="20"/>
      <c r="J47" s="22"/>
      <c r="K47" s="22"/>
    </row>
    <row r="48" spans="1: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sheetData>
  <sortState xmlns:xlrd2="http://schemas.microsoft.com/office/spreadsheetml/2017/richdata2" ref="A17:Q24">
    <sortCondition ref="A17:A24"/>
  </sortState>
  <mergeCells count="7">
    <mergeCell ref="A27:M27"/>
    <mergeCell ref="H4:K4"/>
    <mergeCell ref="A1:B1"/>
    <mergeCell ref="D1:G1"/>
    <mergeCell ref="A2:B2"/>
    <mergeCell ref="A4:B4"/>
    <mergeCell ref="D4:G4"/>
  </mergeCells>
  <hyperlinks>
    <hyperlink ref="A4" display="Back to Top Sheet" xr:uid="{00000000-0004-0000-4900-000000000000}"/>
    <hyperlink ref="A4:B4" location="Top!A1" display="Back to Top Sheet" xr:uid="{7CCCAD57-29A6-4380-A5ED-403C68F90EC6}"/>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B1A0C7"/>
    <pageSetUpPr fitToPage="1"/>
  </sheetPr>
  <dimension ref="A1:M21"/>
  <sheetViews>
    <sheetView workbookViewId="0">
      <selection sqref="A1:B1"/>
    </sheetView>
  </sheetViews>
  <sheetFormatPr defaultColWidth="11.42578125" defaultRowHeight="12.75" x14ac:dyDescent="0.2"/>
  <cols>
    <col min="1" max="1" width="32" style="16" customWidth="1"/>
    <col min="2" max="2" width="54.5703125" style="16" customWidth="1"/>
    <col min="3" max="3" width="15.140625" style="16" customWidth="1"/>
    <col min="4" max="4" width="14.85546875" style="7" customWidth="1"/>
    <col min="5" max="5" width="15.5703125" style="7" customWidth="1"/>
    <col min="6" max="6" width="15.85546875" style="9" customWidth="1"/>
    <col min="7" max="7" width="24.7109375" style="8" customWidth="1"/>
    <col min="8" max="8" width="16.5703125" style="7" customWidth="1"/>
    <col min="9" max="9" width="17" style="7" customWidth="1"/>
    <col min="10" max="10" width="19.5703125" style="9" customWidth="1"/>
    <col min="11" max="11" width="25.140625" style="9" customWidth="1"/>
    <col min="12" max="16384" width="11.42578125" style="9"/>
  </cols>
  <sheetData>
    <row r="1" spans="1:13" ht="21" customHeight="1" thickBot="1" x14ac:dyDescent="0.25">
      <c r="A1" s="2119" t="s">
        <v>985</v>
      </c>
      <c r="B1" s="2119"/>
      <c r="C1" s="1914"/>
      <c r="D1" s="2120"/>
      <c r="E1" s="2120"/>
      <c r="F1" s="2120"/>
      <c r="G1" s="2120"/>
    </row>
    <row r="2" spans="1:13" ht="21" customHeight="1" thickBot="1" x14ac:dyDescent="0.25">
      <c r="A2" s="2119" t="str">
        <f>Top!B109</f>
        <v>Tx Power Service</v>
      </c>
      <c r="B2" s="2119"/>
      <c r="C2" s="1921"/>
      <c r="D2" s="286" t="s">
        <v>986</v>
      </c>
      <c r="E2" s="287" t="str">
        <f>Top!E109</f>
        <v>TPS.TS.p4</v>
      </c>
      <c r="F2" s="287"/>
      <c r="G2" s="287"/>
      <c r="H2" s="377" t="s">
        <v>11</v>
      </c>
      <c r="I2" s="378" t="str">
        <f>Top!$G109</f>
        <v>TPS.TS.p4</v>
      </c>
      <c r="J2" s="377" t="s">
        <v>987</v>
      </c>
      <c r="K2" s="1026">
        <v>45106</v>
      </c>
      <c r="M2" s="25"/>
    </row>
    <row r="3" spans="1:13" ht="18" customHeight="1" thickBot="1" x14ac:dyDescent="0.25">
      <c r="A3" s="55" t="s">
        <v>988</v>
      </c>
      <c r="B3" s="55">
        <f>rel_date</f>
        <v>46070</v>
      </c>
      <c r="D3" s="286" t="s">
        <v>989</v>
      </c>
      <c r="E3" s="287" t="str">
        <f>Top!F109</f>
        <v>TPS.ICS.p5</v>
      </c>
      <c r="F3" s="287"/>
      <c r="G3" s="287"/>
      <c r="H3" s="1585" t="s">
        <v>12</v>
      </c>
      <c r="I3" s="1586" t="str">
        <f>Top!$H109</f>
        <v>TPS.ICS.p6</v>
      </c>
      <c r="J3" s="1585" t="s">
        <v>987</v>
      </c>
      <c r="K3" s="1621">
        <f>rel_date</f>
        <v>46070</v>
      </c>
    </row>
    <row r="4" spans="1:13" ht="14.25" customHeight="1" thickBot="1" x14ac:dyDescent="0.25">
      <c r="A4" s="2114" t="s">
        <v>990</v>
      </c>
      <c r="B4" s="2115"/>
      <c r="C4" s="396"/>
      <c r="D4" s="2116" t="s">
        <v>991</v>
      </c>
      <c r="E4" s="2117"/>
      <c r="F4" s="2117"/>
      <c r="G4" s="2118"/>
      <c r="H4" s="2116" t="s">
        <v>992</v>
      </c>
      <c r="I4" s="2117"/>
      <c r="J4" s="2117"/>
      <c r="K4" s="2118"/>
    </row>
    <row r="5" spans="1:13"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3" s="10" customFormat="1" x14ac:dyDescent="0.2">
      <c r="A6" s="398" t="s">
        <v>1001</v>
      </c>
      <c r="B6" s="308" t="s">
        <v>1002</v>
      </c>
      <c r="C6" s="411" t="s">
        <v>1225</v>
      </c>
      <c r="D6" s="420"/>
      <c r="E6" s="495">
        <v>45198</v>
      </c>
      <c r="F6" s="420"/>
      <c r="G6" s="550"/>
      <c r="H6" s="213"/>
      <c r="I6" s="679">
        <v>45198</v>
      </c>
      <c r="J6" s="422"/>
      <c r="K6" s="509"/>
      <c r="M6" s="9"/>
    </row>
    <row r="7" spans="1:13" s="10" customFormat="1" x14ac:dyDescent="0.2">
      <c r="A7" s="403" t="s">
        <v>12</v>
      </c>
      <c r="B7" s="311" t="s">
        <v>1004</v>
      </c>
      <c r="C7" s="1594" t="s">
        <v>1005</v>
      </c>
      <c r="D7" s="19"/>
      <c r="E7" s="494">
        <v>45936</v>
      </c>
      <c r="F7" s="19"/>
      <c r="G7" s="59" t="s">
        <v>8940</v>
      </c>
      <c r="H7" s="208"/>
      <c r="I7" s="461">
        <f>$B$3+90</f>
        <v>46160</v>
      </c>
      <c r="J7" s="204"/>
      <c r="K7" s="206" t="s">
        <v>1126</v>
      </c>
      <c r="M7" s="9"/>
    </row>
    <row r="8" spans="1:13" s="10" customFormat="1" x14ac:dyDescent="0.2">
      <c r="A8" s="1069" t="s">
        <v>8941</v>
      </c>
      <c r="B8" s="522" t="s">
        <v>8942</v>
      </c>
      <c r="C8" s="320" t="s">
        <v>3549</v>
      </c>
      <c r="D8" s="32" t="s">
        <v>519</v>
      </c>
      <c r="E8" s="494">
        <v>45198</v>
      </c>
      <c r="F8" s="32" t="s">
        <v>19</v>
      </c>
      <c r="G8" s="63"/>
      <c r="H8" s="219" t="s">
        <v>519</v>
      </c>
      <c r="I8" s="679">
        <v>45198</v>
      </c>
      <c r="J8" s="31" t="s">
        <v>19</v>
      </c>
      <c r="K8" s="181"/>
    </row>
    <row r="9" spans="1:13" s="10" customFormat="1" x14ac:dyDescent="0.2">
      <c r="A9" s="1069" t="s">
        <v>8943</v>
      </c>
      <c r="B9" s="1231" t="s">
        <v>1224</v>
      </c>
      <c r="C9" s="1260" t="s">
        <v>1225</v>
      </c>
      <c r="D9" s="19"/>
      <c r="E9" s="494"/>
      <c r="F9" s="19"/>
      <c r="G9" s="60"/>
      <c r="H9" s="220"/>
      <c r="I9" s="679"/>
      <c r="J9" s="31"/>
      <c r="K9" s="842"/>
    </row>
    <row r="10" spans="1:13" s="10" customFormat="1" x14ac:dyDescent="0.2">
      <c r="A10" s="1069" t="s">
        <v>8944</v>
      </c>
      <c r="B10" s="1231" t="s">
        <v>1224</v>
      </c>
      <c r="C10" s="1260" t="s">
        <v>1225</v>
      </c>
      <c r="D10" s="19"/>
      <c r="E10" s="494"/>
      <c r="F10" s="19"/>
      <c r="G10" s="60"/>
      <c r="H10" s="220"/>
      <c r="I10" s="679"/>
      <c r="J10" s="31"/>
      <c r="K10" s="842"/>
    </row>
    <row r="11" spans="1:13" s="10" customFormat="1" x14ac:dyDescent="0.2">
      <c r="A11" s="1069" t="s">
        <v>8945</v>
      </c>
      <c r="B11" s="311" t="s">
        <v>1224</v>
      </c>
      <c r="C11" s="320" t="s">
        <v>3549</v>
      </c>
      <c r="D11" s="19"/>
      <c r="E11" s="494"/>
      <c r="F11" s="19"/>
      <c r="G11" s="60"/>
      <c r="H11" s="220"/>
      <c r="I11" s="1619"/>
      <c r="J11" s="208"/>
      <c r="K11" s="180"/>
    </row>
    <row r="12" spans="1:13" s="10" customFormat="1" x14ac:dyDescent="0.2">
      <c r="A12" s="1141" t="s">
        <v>8946</v>
      </c>
      <c r="B12" s="964" t="s">
        <v>8288</v>
      </c>
      <c r="C12" s="1260" t="s">
        <v>1225</v>
      </c>
      <c r="D12" s="1040" t="s">
        <v>519</v>
      </c>
      <c r="E12" s="494">
        <v>45289</v>
      </c>
      <c r="F12" s="1040" t="s">
        <v>19</v>
      </c>
      <c r="G12" s="1065"/>
      <c r="H12" s="1234" t="s">
        <v>519</v>
      </c>
      <c r="I12" s="679">
        <v>45289</v>
      </c>
      <c r="J12" s="1461" t="s">
        <v>19</v>
      </c>
      <c r="K12" s="842"/>
    </row>
    <row r="13" spans="1:13" s="10" customFormat="1" x14ac:dyDescent="0.2">
      <c r="A13" s="1141" t="s">
        <v>8947</v>
      </c>
      <c r="B13" s="964" t="s">
        <v>8294</v>
      </c>
      <c r="C13" s="1260" t="s">
        <v>1225</v>
      </c>
      <c r="D13" s="1040" t="s">
        <v>519</v>
      </c>
      <c r="E13" s="494">
        <v>45289</v>
      </c>
      <c r="F13" s="1040" t="s">
        <v>19</v>
      </c>
      <c r="G13" s="1065"/>
      <c r="H13" s="1234" t="s">
        <v>519</v>
      </c>
      <c r="I13" s="679">
        <v>45289</v>
      </c>
      <c r="J13" s="1461" t="s">
        <v>19</v>
      </c>
      <c r="K13" s="842"/>
    </row>
    <row r="14" spans="1:13" s="10" customFormat="1" ht="13.5" thickBot="1" x14ac:dyDescent="0.25">
      <c r="A14" s="1220" t="s">
        <v>8948</v>
      </c>
      <c r="B14" s="312" t="s">
        <v>1224</v>
      </c>
      <c r="C14" s="1154" t="s">
        <v>3549</v>
      </c>
      <c r="D14" s="35"/>
      <c r="E14" s="469"/>
      <c r="F14" s="35"/>
      <c r="G14" s="61"/>
      <c r="H14" s="335"/>
      <c r="I14" s="1012"/>
      <c r="J14" s="39"/>
      <c r="K14" s="273"/>
    </row>
    <row r="15" spans="1:13" ht="14.25" customHeight="1" x14ac:dyDescent="0.2">
      <c r="B15" s="17"/>
      <c r="C15" s="17"/>
      <c r="D15" s="20"/>
      <c r="E15" s="20"/>
      <c r="F15" s="22"/>
      <c r="G15" s="21"/>
      <c r="H15" s="20"/>
      <c r="I15" s="20"/>
      <c r="J15" s="22"/>
      <c r="K15" s="22"/>
    </row>
    <row r="16" spans="1:13" customFormat="1" ht="14.25" customHeight="1" x14ac:dyDescent="0.2">
      <c r="A16" s="275" t="s">
        <v>1122</v>
      </c>
      <c r="B16" s="275"/>
      <c r="C16" s="1225"/>
      <c r="D16" s="275"/>
      <c r="E16" s="275"/>
      <c r="F16" s="275"/>
      <c r="G16" s="275"/>
      <c r="H16" s="275"/>
      <c r="I16" s="275"/>
      <c r="J16" s="275"/>
      <c r="K16" s="275"/>
    </row>
    <row r="17" spans="1:13" s="1230" customFormat="1" ht="14.25" customHeight="1" x14ac:dyDescent="0.2">
      <c r="A17" s="2163" t="s">
        <v>1123</v>
      </c>
      <c r="B17" s="2163"/>
      <c r="C17" s="2163"/>
      <c r="D17" s="2163"/>
      <c r="E17" s="2163"/>
      <c r="F17" s="2163"/>
      <c r="G17" s="2163"/>
      <c r="H17" s="2163"/>
      <c r="I17" s="2163"/>
      <c r="J17" s="2163"/>
      <c r="K17" s="2163"/>
      <c r="L17" s="2163"/>
      <c r="M17" s="2163"/>
    </row>
    <row r="18" spans="1:13" s="1230" customFormat="1" ht="14.25" customHeight="1" x14ac:dyDescent="0.2">
      <c r="A18" s="1927"/>
      <c r="B18" s="1927"/>
      <c r="C18" s="1927"/>
      <c r="D18" s="1927"/>
      <c r="E18" s="1927"/>
      <c r="F18" s="1927"/>
      <c r="G18" s="1927"/>
      <c r="H18" s="1927"/>
      <c r="I18" s="1927"/>
      <c r="J18" s="1927"/>
      <c r="K18" s="1927"/>
    </row>
    <row r="19" spans="1:13" s="1230" customFormat="1" ht="14.25" customHeight="1" x14ac:dyDescent="0.2">
      <c r="A19" s="2099" t="s">
        <v>5626</v>
      </c>
      <c r="B19" s="2099"/>
      <c r="C19" s="2099"/>
      <c r="D19" s="2099"/>
      <c r="E19" s="2099"/>
      <c r="F19" s="2099"/>
      <c r="G19" s="2099"/>
      <c r="H19" s="2099"/>
      <c r="I19" s="2099"/>
      <c r="J19" s="2099"/>
      <c r="K19" s="2099"/>
    </row>
    <row r="20" spans="1:13" s="1230" customFormat="1" x14ac:dyDescent="0.2"/>
    <row r="21" spans="1:13" s="1230" customFormat="1" x14ac:dyDescent="0.2">
      <c r="A21" s="1224"/>
      <c r="B21" s="1224"/>
      <c r="C21" s="1224"/>
      <c r="D21" s="1617"/>
      <c r="E21" s="1617"/>
      <c r="G21" s="1618"/>
      <c r="H21" s="1617"/>
      <c r="I21" s="1617"/>
    </row>
  </sheetData>
  <sortState xmlns:xlrd2="http://schemas.microsoft.com/office/spreadsheetml/2017/richdata2" ref="A8:R14">
    <sortCondition ref="A8:A14"/>
  </sortState>
  <mergeCells count="8">
    <mergeCell ref="A19:K19"/>
    <mergeCell ref="A1:B1"/>
    <mergeCell ref="D1:G1"/>
    <mergeCell ref="A2:B2"/>
    <mergeCell ref="A4:B4"/>
    <mergeCell ref="D4:G4"/>
    <mergeCell ref="H4:K4"/>
    <mergeCell ref="A17:M17"/>
  </mergeCells>
  <conditionalFormatting sqref="A8:A14">
    <cfRule type="duplicateValues" dxfId="3" priority="14"/>
  </conditionalFormatting>
  <conditionalFormatting sqref="B3">
    <cfRule type="duplicateValues" dxfId="2" priority="1"/>
  </conditionalFormatting>
  <hyperlinks>
    <hyperlink ref="A4" display="Back to Top Sheet" xr:uid="{00000000-0004-0000-4A00-000000000000}"/>
    <hyperlink ref="A4:B4" location="Top!A1" display="Back to Top Sheet" xr:uid="{79A84D87-AEEF-40EE-9076-5A98BAEE65C1}"/>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B1A0C7"/>
    <pageSetUpPr fitToPage="1"/>
  </sheetPr>
  <dimension ref="A1:M265"/>
  <sheetViews>
    <sheetView workbookViewId="0">
      <selection sqref="A1:B1"/>
    </sheetView>
  </sheetViews>
  <sheetFormatPr defaultColWidth="11.140625" defaultRowHeight="12.75" x14ac:dyDescent="0.2"/>
  <cols>
    <col min="1" max="1" width="31.28515625" style="152" customWidth="1"/>
    <col min="2" max="2" width="52.5703125" style="155" customWidth="1"/>
    <col min="3" max="3" width="16.140625" style="155" customWidth="1"/>
    <col min="4" max="4" width="14.5703125" style="153" customWidth="1"/>
    <col min="5" max="5" width="23.5703125" style="153" customWidth="1"/>
    <col min="6" max="6" width="19.42578125" style="152" customWidth="1"/>
    <col min="7" max="7" width="28" style="154" customWidth="1"/>
    <col min="8" max="8" width="16.5703125" style="153" customWidth="1"/>
    <col min="9" max="9" width="22.85546875" style="153" customWidth="1"/>
    <col min="10" max="10" width="19.42578125" style="152" customWidth="1"/>
    <col min="11" max="11" width="32.5703125" style="154" customWidth="1"/>
    <col min="12" max="12" width="82.140625" style="152" customWidth="1"/>
    <col min="13" max="16384" width="11.140625" style="152"/>
  </cols>
  <sheetData>
    <row r="1" spans="1:12" ht="21" customHeight="1" thickBot="1" x14ac:dyDescent="0.25">
      <c r="A1" s="2111" t="s">
        <v>985</v>
      </c>
      <c r="B1" s="2111"/>
      <c r="C1" s="1909"/>
      <c r="D1" s="2112"/>
      <c r="E1" s="2112"/>
      <c r="F1" s="2112"/>
      <c r="G1" s="2112"/>
      <c r="H1" s="2112"/>
      <c r="I1" s="2112"/>
      <c r="J1" s="2112"/>
      <c r="K1" s="2112"/>
    </row>
    <row r="2" spans="1:12" ht="21" customHeight="1" thickBot="1" x14ac:dyDescent="0.25">
      <c r="A2" s="2113" t="str">
        <f>Top!B110&amp;", "&amp;Top!C111</f>
        <v>User Data Service 1.1, 1.1.1</v>
      </c>
      <c r="B2" s="2113"/>
      <c r="C2" s="2169"/>
      <c r="D2" s="380" t="s">
        <v>986</v>
      </c>
      <c r="E2" s="1930" t="str">
        <f>Top!$E110</f>
        <v>UDS.TS.p7</v>
      </c>
      <c r="F2" s="2170"/>
      <c r="G2" s="2171"/>
      <c r="H2" s="380" t="s">
        <v>11</v>
      </c>
      <c r="I2" s="1930" t="str">
        <f>Top!$G110</f>
        <v>UDS.TS.p7</v>
      </c>
      <c r="J2" s="380" t="s">
        <v>987</v>
      </c>
      <c r="K2" s="1024">
        <v>44740</v>
      </c>
    </row>
    <row r="3" spans="1:12" ht="18" customHeight="1" thickBot="1" x14ac:dyDescent="0.25">
      <c r="A3" s="202" t="s">
        <v>1220</v>
      </c>
      <c r="B3" s="55">
        <f>rel_date</f>
        <v>46070</v>
      </c>
      <c r="C3" s="202"/>
      <c r="D3" s="380" t="s">
        <v>989</v>
      </c>
      <c r="E3" s="1930" t="str">
        <f>Top!$F110</f>
        <v>UDS.ICS.p7</v>
      </c>
      <c r="F3" s="2170"/>
      <c r="G3" s="2171"/>
      <c r="H3" s="552" t="s">
        <v>12</v>
      </c>
      <c r="I3" s="579" t="str">
        <f>Top!$H110</f>
        <v>UDS.ICS.p8</v>
      </c>
      <c r="J3" s="552" t="s">
        <v>987</v>
      </c>
      <c r="K3" s="1025">
        <f>rel_date</f>
        <v>46070</v>
      </c>
    </row>
    <row r="4" spans="1:12" ht="14.25" customHeight="1" thickBot="1" x14ac:dyDescent="0.25">
      <c r="A4" s="2164" t="s">
        <v>990</v>
      </c>
      <c r="B4" s="2165"/>
      <c r="C4" s="491"/>
      <c r="D4" s="2166" t="s">
        <v>991</v>
      </c>
      <c r="E4" s="2167"/>
      <c r="F4" s="2167"/>
      <c r="G4" s="2168"/>
      <c r="H4" s="2166" t="s">
        <v>992</v>
      </c>
      <c r="I4" s="2167"/>
      <c r="J4" s="2167"/>
      <c r="K4" s="2168"/>
    </row>
    <row r="5" spans="1:12" s="160" customFormat="1" ht="39" thickBot="1" x14ac:dyDescent="0.25">
      <c r="A5" s="707" t="s">
        <v>993</v>
      </c>
      <c r="B5" s="434" t="s">
        <v>994</v>
      </c>
      <c r="C5" s="1315" t="s">
        <v>995</v>
      </c>
      <c r="D5" s="1313" t="s">
        <v>996</v>
      </c>
      <c r="E5" s="1313" t="s">
        <v>997</v>
      </c>
      <c r="F5" s="1312" t="s">
        <v>998</v>
      </c>
      <c r="G5" s="1311" t="s">
        <v>999</v>
      </c>
      <c r="H5" s="1314" t="s">
        <v>996</v>
      </c>
      <c r="I5" s="1313" t="s">
        <v>997</v>
      </c>
      <c r="J5" s="1312" t="s">
        <v>998</v>
      </c>
      <c r="K5" s="1311" t="s">
        <v>1000</v>
      </c>
    </row>
    <row r="6" spans="1:12" s="158" customFormat="1" x14ac:dyDescent="0.2">
      <c r="A6" s="427" t="s">
        <v>1001</v>
      </c>
      <c r="B6" s="260" t="s">
        <v>1002</v>
      </c>
      <c r="C6" s="1008" t="s">
        <v>2011</v>
      </c>
      <c r="D6" s="399"/>
      <c r="E6" s="455">
        <v>44832</v>
      </c>
      <c r="F6" s="500"/>
      <c r="G6" s="400"/>
      <c r="H6" s="612"/>
      <c r="I6" s="475">
        <v>44832</v>
      </c>
      <c r="J6" s="169"/>
      <c r="K6" s="224"/>
    </row>
    <row r="7" spans="1:12" s="158" customFormat="1" x14ac:dyDescent="0.2">
      <c r="A7" s="429" t="s">
        <v>12</v>
      </c>
      <c r="B7" s="430" t="s">
        <v>1004</v>
      </c>
      <c r="C7" s="1594" t="s">
        <v>1005</v>
      </c>
      <c r="D7" s="281"/>
      <c r="E7" s="456">
        <v>45564</v>
      </c>
      <c r="F7" s="501"/>
      <c r="G7" s="405" t="s">
        <v>8949</v>
      </c>
      <c r="H7" s="249"/>
      <c r="I7" s="461">
        <f>$B$3+90</f>
        <v>46160</v>
      </c>
      <c r="J7" s="204"/>
      <c r="K7" s="206" t="s">
        <v>1126</v>
      </c>
    </row>
    <row r="8" spans="1:12" s="158" customFormat="1" x14ac:dyDescent="0.2">
      <c r="A8" s="259" t="s">
        <v>8950</v>
      </c>
      <c r="B8" s="430" t="s">
        <v>8951</v>
      </c>
      <c r="C8" s="492"/>
      <c r="D8" s="281" t="s">
        <v>1010</v>
      </c>
      <c r="E8" s="456">
        <v>44832</v>
      </c>
      <c r="F8" s="501" t="s">
        <v>1011</v>
      </c>
      <c r="G8" s="405"/>
      <c r="H8" s="249" t="s">
        <v>1010</v>
      </c>
      <c r="I8" s="475">
        <v>44832</v>
      </c>
      <c r="J8" s="204" t="s">
        <v>1011</v>
      </c>
      <c r="K8" s="206"/>
      <c r="L8" s="152"/>
    </row>
    <row r="9" spans="1:12" s="158" customFormat="1" x14ac:dyDescent="0.2">
      <c r="A9" s="259" t="s">
        <v>8952</v>
      </c>
      <c r="B9" s="430" t="s">
        <v>8953</v>
      </c>
      <c r="C9" s="1009" t="s">
        <v>2302</v>
      </c>
      <c r="D9" s="281" t="s">
        <v>1010</v>
      </c>
      <c r="E9" s="456">
        <v>44832</v>
      </c>
      <c r="F9" s="501" t="s">
        <v>1011</v>
      </c>
      <c r="G9" s="405"/>
      <c r="H9" s="249" t="s">
        <v>1010</v>
      </c>
      <c r="I9" s="475">
        <v>44832</v>
      </c>
      <c r="J9" s="204" t="s">
        <v>1011</v>
      </c>
      <c r="K9" s="206"/>
      <c r="L9" s="152"/>
    </row>
    <row r="10" spans="1:12" s="158" customFormat="1" x14ac:dyDescent="0.2">
      <c r="A10" s="259" t="s">
        <v>8954</v>
      </c>
      <c r="B10" s="430" t="s">
        <v>8955</v>
      </c>
      <c r="C10" s="492"/>
      <c r="D10" s="281" t="s">
        <v>1010</v>
      </c>
      <c r="E10" s="456">
        <v>44832</v>
      </c>
      <c r="F10" s="501" t="s">
        <v>1011</v>
      </c>
      <c r="G10" s="405"/>
      <c r="H10" s="249" t="s">
        <v>1010</v>
      </c>
      <c r="I10" s="475">
        <v>44832</v>
      </c>
      <c r="J10" s="204" t="s">
        <v>1011</v>
      </c>
      <c r="K10" s="206"/>
      <c r="L10" s="152"/>
    </row>
    <row r="11" spans="1:12" s="158" customFormat="1" x14ac:dyDescent="0.2">
      <c r="A11" s="259" t="s">
        <v>8956</v>
      </c>
      <c r="B11" s="430" t="s">
        <v>8957</v>
      </c>
      <c r="C11" s="492"/>
      <c r="D11" s="281" t="s">
        <v>1010</v>
      </c>
      <c r="E11" s="456">
        <v>44832</v>
      </c>
      <c r="F11" s="501" t="s">
        <v>1011</v>
      </c>
      <c r="G11" s="405"/>
      <c r="H11" s="249" t="s">
        <v>1010</v>
      </c>
      <c r="I11" s="475">
        <v>44832</v>
      </c>
      <c r="J11" s="204" t="s">
        <v>1011</v>
      </c>
      <c r="K11" s="206"/>
      <c r="L11" s="152"/>
    </row>
    <row r="12" spans="1:12" s="158" customFormat="1" x14ac:dyDescent="0.2">
      <c r="A12" s="259" t="s">
        <v>8958</v>
      </c>
      <c r="B12" s="430" t="s">
        <v>8959</v>
      </c>
      <c r="C12" s="492"/>
      <c r="D12" s="281" t="s">
        <v>1010</v>
      </c>
      <c r="E12" s="456">
        <v>44832</v>
      </c>
      <c r="F12" s="501" t="s">
        <v>1011</v>
      </c>
      <c r="G12" s="405"/>
      <c r="H12" s="249" t="s">
        <v>1010</v>
      </c>
      <c r="I12" s="475">
        <v>44832</v>
      </c>
      <c r="J12" s="204" t="s">
        <v>1011</v>
      </c>
      <c r="K12" s="206"/>
      <c r="L12" s="152"/>
    </row>
    <row r="13" spans="1:12" s="158" customFormat="1" x14ac:dyDescent="0.2">
      <c r="A13" s="259" t="s">
        <v>8960</v>
      </c>
      <c r="B13" s="430" t="s">
        <v>8961</v>
      </c>
      <c r="C13" s="492"/>
      <c r="D13" s="281" t="s">
        <v>1010</v>
      </c>
      <c r="E13" s="456">
        <v>44832</v>
      </c>
      <c r="F13" s="501" t="s">
        <v>1011</v>
      </c>
      <c r="G13" s="405"/>
      <c r="H13" s="249" t="s">
        <v>1010</v>
      </c>
      <c r="I13" s="475">
        <v>44832</v>
      </c>
      <c r="J13" s="204" t="s">
        <v>1011</v>
      </c>
      <c r="K13" s="206"/>
      <c r="L13" s="152"/>
    </row>
    <row r="14" spans="1:12" x14ac:dyDescent="0.2">
      <c r="A14" s="259" t="s">
        <v>8962</v>
      </c>
      <c r="B14" s="430" t="s">
        <v>8963</v>
      </c>
      <c r="C14" s="492"/>
      <c r="D14" s="281" t="s">
        <v>1010</v>
      </c>
      <c r="E14" s="456">
        <v>44832</v>
      </c>
      <c r="F14" s="501" t="s">
        <v>1011</v>
      </c>
      <c r="G14" s="405"/>
      <c r="H14" s="249" t="s">
        <v>1010</v>
      </c>
      <c r="I14" s="475">
        <v>44832</v>
      </c>
      <c r="J14" s="204" t="s">
        <v>1011</v>
      </c>
      <c r="K14" s="206"/>
    </row>
    <row r="15" spans="1:12" x14ac:dyDescent="0.2">
      <c r="A15" s="259" t="s">
        <v>8964</v>
      </c>
      <c r="B15" s="430" t="s">
        <v>8965</v>
      </c>
      <c r="C15" s="492"/>
      <c r="D15" s="281" t="s">
        <v>1010</v>
      </c>
      <c r="E15" s="456">
        <v>44832</v>
      </c>
      <c r="F15" s="501" t="s">
        <v>1011</v>
      </c>
      <c r="G15" s="405"/>
      <c r="H15" s="249" t="s">
        <v>1010</v>
      </c>
      <c r="I15" s="475">
        <v>44832</v>
      </c>
      <c r="J15" s="204" t="s">
        <v>1011</v>
      </c>
      <c r="K15" s="206"/>
    </row>
    <row r="16" spans="1:12" x14ac:dyDescent="0.2">
      <c r="A16" s="259" t="s">
        <v>8966</v>
      </c>
      <c r="B16" s="430" t="s">
        <v>8967</v>
      </c>
      <c r="C16" s="492"/>
      <c r="D16" s="281" t="s">
        <v>1010</v>
      </c>
      <c r="E16" s="456">
        <v>44832</v>
      </c>
      <c r="F16" s="501" t="s">
        <v>1011</v>
      </c>
      <c r="G16" s="405"/>
      <c r="H16" s="249" t="s">
        <v>1010</v>
      </c>
      <c r="I16" s="475">
        <v>44832</v>
      </c>
      <c r="J16" s="204" t="s">
        <v>1011</v>
      </c>
      <c r="K16" s="206"/>
    </row>
    <row r="17" spans="1:11" x14ac:dyDescent="0.2">
      <c r="A17" s="259" t="s">
        <v>8968</v>
      </c>
      <c r="B17" s="430" t="s">
        <v>8969</v>
      </c>
      <c r="C17" s="492"/>
      <c r="D17" s="281" t="s">
        <v>1010</v>
      </c>
      <c r="E17" s="456">
        <v>44832</v>
      </c>
      <c r="F17" s="501" t="s">
        <v>1011</v>
      </c>
      <c r="G17" s="405"/>
      <c r="H17" s="249" t="s">
        <v>1010</v>
      </c>
      <c r="I17" s="475">
        <v>44832</v>
      </c>
      <c r="J17" s="204" t="s">
        <v>1011</v>
      </c>
      <c r="K17" s="206"/>
    </row>
    <row r="18" spans="1:11" x14ac:dyDescent="0.2">
      <c r="A18" s="259" t="s">
        <v>8970</v>
      </c>
      <c r="B18" s="430" t="s">
        <v>8971</v>
      </c>
      <c r="C18" s="492"/>
      <c r="D18" s="281" t="s">
        <v>1010</v>
      </c>
      <c r="E18" s="456">
        <v>44832</v>
      </c>
      <c r="F18" s="501" t="s">
        <v>1011</v>
      </c>
      <c r="G18" s="405"/>
      <c r="H18" s="249" t="s">
        <v>1010</v>
      </c>
      <c r="I18" s="475">
        <v>44832</v>
      </c>
      <c r="J18" s="204" t="s">
        <v>1011</v>
      </c>
      <c r="K18" s="206"/>
    </row>
    <row r="19" spans="1:11" x14ac:dyDescent="0.2">
      <c r="A19" s="259" t="s">
        <v>8972</v>
      </c>
      <c r="B19" s="430" t="s">
        <v>8973</v>
      </c>
      <c r="C19" s="492"/>
      <c r="D19" s="281" t="s">
        <v>1010</v>
      </c>
      <c r="E19" s="456">
        <v>44832</v>
      </c>
      <c r="F19" s="501" t="s">
        <v>1011</v>
      </c>
      <c r="G19" s="405"/>
      <c r="H19" s="249" t="s">
        <v>1010</v>
      </c>
      <c r="I19" s="475">
        <v>44832</v>
      </c>
      <c r="J19" s="204" t="s">
        <v>1011</v>
      </c>
      <c r="K19" s="206"/>
    </row>
    <row r="20" spans="1:11" x14ac:dyDescent="0.2">
      <c r="A20" s="259" t="s">
        <v>8974</v>
      </c>
      <c r="B20" s="430" t="s">
        <v>8975</v>
      </c>
      <c r="C20" s="492"/>
      <c r="D20" s="281" t="s">
        <v>1010</v>
      </c>
      <c r="E20" s="456">
        <v>44832</v>
      </c>
      <c r="F20" s="501" t="s">
        <v>1011</v>
      </c>
      <c r="G20" s="405"/>
      <c r="H20" s="249" t="s">
        <v>1010</v>
      </c>
      <c r="I20" s="475">
        <v>44832</v>
      </c>
      <c r="J20" s="204" t="s">
        <v>1011</v>
      </c>
      <c r="K20" s="206"/>
    </row>
    <row r="21" spans="1:11" x14ac:dyDescent="0.2">
      <c r="A21" s="685" t="s">
        <v>8976</v>
      </c>
      <c r="B21" s="779" t="s">
        <v>8977</v>
      </c>
      <c r="C21" s="1010"/>
      <c r="D21" s="825" t="s">
        <v>1010</v>
      </c>
      <c r="E21" s="741">
        <v>44832</v>
      </c>
      <c r="F21" s="826" t="s">
        <v>1011</v>
      </c>
      <c r="G21" s="827"/>
      <c r="H21" s="793" t="s">
        <v>1010</v>
      </c>
      <c r="I21" s="475">
        <v>44832</v>
      </c>
      <c r="J21" s="765" t="s">
        <v>1011</v>
      </c>
      <c r="K21" s="801"/>
    </row>
    <row r="22" spans="1:11" x14ac:dyDescent="0.2">
      <c r="A22" s="685" t="s">
        <v>8978</v>
      </c>
      <c r="B22" s="779" t="s">
        <v>8979</v>
      </c>
      <c r="C22" s="1010"/>
      <c r="D22" s="825" t="s">
        <v>1010</v>
      </c>
      <c r="E22" s="741">
        <v>44832</v>
      </c>
      <c r="F22" s="826" t="s">
        <v>1011</v>
      </c>
      <c r="G22" s="827"/>
      <c r="H22" s="793" t="s">
        <v>1010</v>
      </c>
      <c r="I22" s="475">
        <v>44832</v>
      </c>
      <c r="J22" s="765" t="s">
        <v>1011</v>
      </c>
      <c r="K22" s="801"/>
    </row>
    <row r="23" spans="1:11" ht="25.5" x14ac:dyDescent="0.2">
      <c r="A23" s="259" t="s">
        <v>8980</v>
      </c>
      <c r="B23" s="430" t="s">
        <v>8981</v>
      </c>
      <c r="C23" s="492"/>
      <c r="D23" s="281" t="s">
        <v>1010</v>
      </c>
      <c r="E23" s="456">
        <v>44832</v>
      </c>
      <c r="F23" s="501" t="s">
        <v>1011</v>
      </c>
      <c r="G23" s="405"/>
      <c r="H23" s="249" t="s">
        <v>1010</v>
      </c>
      <c r="I23" s="475">
        <v>44832</v>
      </c>
      <c r="J23" s="204" t="s">
        <v>1011</v>
      </c>
      <c r="K23" s="206"/>
    </row>
    <row r="24" spans="1:11" x14ac:dyDescent="0.2">
      <c r="A24" s="685" t="s">
        <v>8982</v>
      </c>
      <c r="B24" s="779" t="s">
        <v>8983</v>
      </c>
      <c r="C24" s="1010"/>
      <c r="D24" s="825" t="s">
        <v>1010</v>
      </c>
      <c r="E24" s="741">
        <v>44832</v>
      </c>
      <c r="F24" s="826" t="s">
        <v>1011</v>
      </c>
      <c r="G24" s="827"/>
      <c r="H24" s="793" t="s">
        <v>1010</v>
      </c>
      <c r="I24" s="475">
        <v>44832</v>
      </c>
      <c r="J24" s="765" t="s">
        <v>1011</v>
      </c>
      <c r="K24" s="801"/>
    </row>
    <row r="25" spans="1:11" x14ac:dyDescent="0.2">
      <c r="A25" s="685" t="s">
        <v>8984</v>
      </c>
      <c r="B25" s="779" t="s">
        <v>8985</v>
      </c>
      <c r="C25" s="1010"/>
      <c r="D25" s="825" t="s">
        <v>1010</v>
      </c>
      <c r="E25" s="741">
        <v>44832</v>
      </c>
      <c r="F25" s="826" t="s">
        <v>1011</v>
      </c>
      <c r="G25" s="827"/>
      <c r="H25" s="793" t="s">
        <v>1010</v>
      </c>
      <c r="I25" s="475">
        <v>44832</v>
      </c>
      <c r="J25" s="765" t="s">
        <v>1011</v>
      </c>
      <c r="K25" s="801"/>
    </row>
    <row r="26" spans="1:11" ht="25.5" x14ac:dyDescent="0.2">
      <c r="A26" s="259" t="s">
        <v>8986</v>
      </c>
      <c r="B26" s="430" t="s">
        <v>8987</v>
      </c>
      <c r="C26" s="492"/>
      <c r="D26" s="281" t="s">
        <v>1010</v>
      </c>
      <c r="E26" s="456">
        <v>44832</v>
      </c>
      <c r="F26" s="501" t="s">
        <v>1011</v>
      </c>
      <c r="G26" s="405"/>
      <c r="H26" s="249" t="s">
        <v>1010</v>
      </c>
      <c r="I26" s="475">
        <v>44832</v>
      </c>
      <c r="J26" s="204" t="s">
        <v>1011</v>
      </c>
      <c r="K26" s="206"/>
    </row>
    <row r="27" spans="1:11" ht="25.5" x14ac:dyDescent="0.2">
      <c r="A27" s="259" t="s">
        <v>8988</v>
      </c>
      <c r="B27" s="430" t="s">
        <v>8989</v>
      </c>
      <c r="C27" s="492"/>
      <c r="D27" s="281" t="s">
        <v>1010</v>
      </c>
      <c r="E27" s="456">
        <v>44832</v>
      </c>
      <c r="F27" s="501" t="s">
        <v>1011</v>
      </c>
      <c r="G27" s="405"/>
      <c r="H27" s="249" t="s">
        <v>1010</v>
      </c>
      <c r="I27" s="475">
        <v>44832</v>
      </c>
      <c r="J27" s="204" t="s">
        <v>1011</v>
      </c>
      <c r="K27" s="206"/>
    </row>
    <row r="28" spans="1:11" x14ac:dyDescent="0.2">
      <c r="A28" s="685" t="s">
        <v>8990</v>
      </c>
      <c r="B28" s="779" t="s">
        <v>8991</v>
      </c>
      <c r="C28" s="1010"/>
      <c r="D28" s="825" t="s">
        <v>1010</v>
      </c>
      <c r="E28" s="741">
        <v>44832</v>
      </c>
      <c r="F28" s="826" t="s">
        <v>1011</v>
      </c>
      <c r="G28" s="827"/>
      <c r="H28" s="793" t="s">
        <v>1010</v>
      </c>
      <c r="I28" s="475">
        <v>44832</v>
      </c>
      <c r="J28" s="765" t="s">
        <v>1011</v>
      </c>
      <c r="K28" s="801"/>
    </row>
    <row r="29" spans="1:11" x14ac:dyDescent="0.2">
      <c r="A29" s="685" t="s">
        <v>8992</v>
      </c>
      <c r="B29" s="779" t="s">
        <v>8993</v>
      </c>
      <c r="C29" s="1010"/>
      <c r="D29" s="825" t="s">
        <v>1010</v>
      </c>
      <c r="E29" s="741">
        <v>44832</v>
      </c>
      <c r="F29" s="826" t="s">
        <v>1011</v>
      </c>
      <c r="G29" s="827"/>
      <c r="H29" s="793" t="s">
        <v>1010</v>
      </c>
      <c r="I29" s="475">
        <v>44832</v>
      </c>
      <c r="J29" s="765" t="s">
        <v>1011</v>
      </c>
      <c r="K29" s="801"/>
    </row>
    <row r="30" spans="1:11" ht="25.5" x14ac:dyDescent="0.2">
      <c r="A30" s="259" t="s">
        <v>8994</v>
      </c>
      <c r="B30" s="430" t="s">
        <v>8995</v>
      </c>
      <c r="C30" s="492"/>
      <c r="D30" s="281" t="s">
        <v>1010</v>
      </c>
      <c r="E30" s="456">
        <v>44832</v>
      </c>
      <c r="F30" s="501" t="s">
        <v>1011</v>
      </c>
      <c r="G30" s="405"/>
      <c r="H30" s="249" t="s">
        <v>1010</v>
      </c>
      <c r="I30" s="475">
        <v>44832</v>
      </c>
      <c r="J30" s="204" t="s">
        <v>1011</v>
      </c>
      <c r="K30" s="206"/>
    </row>
    <row r="31" spans="1:11" ht="25.5" x14ac:dyDescent="0.2">
      <c r="A31" s="259" t="s">
        <v>8996</v>
      </c>
      <c r="B31" s="430" t="s">
        <v>8997</v>
      </c>
      <c r="C31" s="492"/>
      <c r="D31" s="281" t="s">
        <v>1010</v>
      </c>
      <c r="E31" s="456">
        <v>44832</v>
      </c>
      <c r="F31" s="501" t="s">
        <v>1011</v>
      </c>
      <c r="G31" s="405"/>
      <c r="H31" s="249" t="s">
        <v>1010</v>
      </c>
      <c r="I31" s="475">
        <v>44832</v>
      </c>
      <c r="J31" s="204" t="s">
        <v>1011</v>
      </c>
      <c r="K31" s="206"/>
    </row>
    <row r="32" spans="1:11" ht="25.5" x14ac:dyDescent="0.2">
      <c r="A32" s="259" t="s">
        <v>8998</v>
      </c>
      <c r="B32" s="430" t="s">
        <v>8999</v>
      </c>
      <c r="C32" s="492"/>
      <c r="D32" s="281" t="s">
        <v>1010</v>
      </c>
      <c r="E32" s="456">
        <v>44832</v>
      </c>
      <c r="F32" s="501" t="s">
        <v>1011</v>
      </c>
      <c r="G32" s="405"/>
      <c r="H32" s="249" t="s">
        <v>1010</v>
      </c>
      <c r="I32" s="475">
        <v>44832</v>
      </c>
      <c r="J32" s="204" t="s">
        <v>1011</v>
      </c>
      <c r="K32" s="206"/>
    </row>
    <row r="33" spans="1:11" ht="12.75" customHeight="1" x14ac:dyDescent="0.2">
      <c r="A33" s="259" t="s">
        <v>9000</v>
      </c>
      <c r="B33" s="430" t="s">
        <v>9001</v>
      </c>
      <c r="C33" s="492"/>
      <c r="D33" s="281" t="s">
        <v>1010</v>
      </c>
      <c r="E33" s="456">
        <v>44832</v>
      </c>
      <c r="F33" s="501" t="s">
        <v>1011</v>
      </c>
      <c r="G33" s="405"/>
      <c r="H33" s="249" t="s">
        <v>1010</v>
      </c>
      <c r="I33" s="475">
        <v>44832</v>
      </c>
      <c r="J33" s="204" t="s">
        <v>1011</v>
      </c>
      <c r="K33" s="206"/>
    </row>
    <row r="34" spans="1:11" ht="25.5" x14ac:dyDescent="0.2">
      <c r="A34" s="259" t="s">
        <v>9002</v>
      </c>
      <c r="B34" s="430" t="s">
        <v>9003</v>
      </c>
      <c r="C34" s="492"/>
      <c r="D34" s="281" t="s">
        <v>1010</v>
      </c>
      <c r="E34" s="456">
        <v>44832</v>
      </c>
      <c r="F34" s="501" t="s">
        <v>1011</v>
      </c>
      <c r="G34" s="405"/>
      <c r="H34" s="249" t="s">
        <v>1010</v>
      </c>
      <c r="I34" s="475">
        <v>44832</v>
      </c>
      <c r="J34" s="204" t="s">
        <v>1011</v>
      </c>
      <c r="K34" s="206"/>
    </row>
    <row r="35" spans="1:11" ht="12.75" customHeight="1" x14ac:dyDescent="0.2">
      <c r="A35" s="259" t="s">
        <v>9004</v>
      </c>
      <c r="B35" s="430" t="s">
        <v>9005</v>
      </c>
      <c r="C35" s="492"/>
      <c r="D35" s="281" t="s">
        <v>1010</v>
      </c>
      <c r="E35" s="456">
        <v>44832</v>
      </c>
      <c r="F35" s="501" t="s">
        <v>1011</v>
      </c>
      <c r="G35" s="405"/>
      <c r="H35" s="249" t="s">
        <v>1010</v>
      </c>
      <c r="I35" s="475">
        <v>44832</v>
      </c>
      <c r="J35" s="204" t="s">
        <v>1011</v>
      </c>
      <c r="K35" s="206"/>
    </row>
    <row r="36" spans="1:11" ht="12.75" customHeight="1" x14ac:dyDescent="0.2">
      <c r="A36" s="259" t="s">
        <v>9006</v>
      </c>
      <c r="B36" s="430" t="s">
        <v>9007</v>
      </c>
      <c r="C36" s="492"/>
      <c r="D36" s="281" t="s">
        <v>1010</v>
      </c>
      <c r="E36" s="456">
        <v>44832</v>
      </c>
      <c r="F36" s="501" t="s">
        <v>1011</v>
      </c>
      <c r="G36" s="405"/>
      <c r="H36" s="249" t="s">
        <v>1010</v>
      </c>
      <c r="I36" s="475">
        <v>44832</v>
      </c>
      <c r="J36" s="204" t="s">
        <v>1011</v>
      </c>
      <c r="K36" s="206"/>
    </row>
    <row r="37" spans="1:11" ht="25.5" x14ac:dyDescent="0.2">
      <c r="A37" s="259" t="s">
        <v>9008</v>
      </c>
      <c r="B37" s="430" t="s">
        <v>9009</v>
      </c>
      <c r="C37" s="492"/>
      <c r="D37" s="281" t="s">
        <v>1010</v>
      </c>
      <c r="E37" s="456">
        <v>44832</v>
      </c>
      <c r="F37" s="501" t="s">
        <v>1011</v>
      </c>
      <c r="G37" s="405"/>
      <c r="H37" s="249" t="s">
        <v>1010</v>
      </c>
      <c r="I37" s="475">
        <v>44832</v>
      </c>
      <c r="J37" s="204" t="s">
        <v>1011</v>
      </c>
      <c r="K37" s="206"/>
    </row>
    <row r="38" spans="1:11" ht="12.75" customHeight="1" x14ac:dyDescent="0.2">
      <c r="A38" s="259" t="s">
        <v>9010</v>
      </c>
      <c r="B38" s="430" t="s">
        <v>9011</v>
      </c>
      <c r="C38" s="492"/>
      <c r="D38" s="281" t="s">
        <v>1010</v>
      </c>
      <c r="E38" s="456">
        <v>44832</v>
      </c>
      <c r="F38" s="501" t="s">
        <v>1011</v>
      </c>
      <c r="G38" s="405"/>
      <c r="H38" s="249" t="s">
        <v>1010</v>
      </c>
      <c r="I38" s="475">
        <v>44832</v>
      </c>
      <c r="J38" s="204" t="s">
        <v>1011</v>
      </c>
      <c r="K38" s="206"/>
    </row>
    <row r="39" spans="1:11" x14ac:dyDescent="0.2">
      <c r="A39" s="259" t="s">
        <v>9012</v>
      </c>
      <c r="B39" s="430" t="s">
        <v>1224</v>
      </c>
      <c r="C39" s="492"/>
      <c r="D39" s="281"/>
      <c r="E39" s="456">
        <v>44832</v>
      </c>
      <c r="F39" s="501"/>
      <c r="G39" s="405"/>
      <c r="H39" s="249"/>
      <c r="I39" s="475">
        <v>44832</v>
      </c>
      <c r="J39" s="204"/>
      <c r="K39" s="206"/>
    </row>
    <row r="40" spans="1:11" x14ac:dyDescent="0.2">
      <c r="A40" s="259" t="s">
        <v>9013</v>
      </c>
      <c r="B40" s="430" t="s">
        <v>9014</v>
      </c>
      <c r="C40" s="492"/>
      <c r="D40" s="281" t="s">
        <v>1010</v>
      </c>
      <c r="E40" s="456">
        <v>44832</v>
      </c>
      <c r="F40" s="501" t="s">
        <v>1011</v>
      </c>
      <c r="G40" s="405"/>
      <c r="H40" s="249" t="s">
        <v>1010</v>
      </c>
      <c r="I40" s="475">
        <v>44832</v>
      </c>
      <c r="J40" s="204" t="s">
        <v>1011</v>
      </c>
      <c r="K40" s="206"/>
    </row>
    <row r="41" spans="1:11" x14ac:dyDescent="0.2">
      <c r="A41" s="259" t="s">
        <v>9015</v>
      </c>
      <c r="B41" s="430" t="s">
        <v>9016</v>
      </c>
      <c r="C41" s="492"/>
      <c r="D41" s="281" t="s">
        <v>1010</v>
      </c>
      <c r="E41" s="456">
        <v>44832</v>
      </c>
      <c r="F41" s="501" t="s">
        <v>1011</v>
      </c>
      <c r="G41" s="405"/>
      <c r="H41" s="249" t="s">
        <v>1010</v>
      </c>
      <c r="I41" s="475">
        <v>44832</v>
      </c>
      <c r="J41" s="204" t="s">
        <v>1011</v>
      </c>
      <c r="K41" s="206"/>
    </row>
    <row r="42" spans="1:11" x14ac:dyDescent="0.2">
      <c r="A42" s="259" t="s">
        <v>9017</v>
      </c>
      <c r="B42" s="430" t="s">
        <v>9018</v>
      </c>
      <c r="C42" s="1009" t="s">
        <v>9019</v>
      </c>
      <c r="D42" s="281" t="s">
        <v>1010</v>
      </c>
      <c r="E42" s="456">
        <v>44832</v>
      </c>
      <c r="F42" s="501" t="s">
        <v>1011</v>
      </c>
      <c r="G42" s="405"/>
      <c r="H42" s="249" t="s">
        <v>1010</v>
      </c>
      <c r="I42" s="475">
        <v>44832</v>
      </c>
      <c r="J42" s="204" t="s">
        <v>1011</v>
      </c>
      <c r="K42" s="206"/>
    </row>
    <row r="43" spans="1:11" x14ac:dyDescent="0.2">
      <c r="A43" s="685" t="s">
        <v>9020</v>
      </c>
      <c r="B43" s="779" t="s">
        <v>9021</v>
      </c>
      <c r="C43" s="1011" t="s">
        <v>9019</v>
      </c>
      <c r="D43" s="825" t="s">
        <v>1010</v>
      </c>
      <c r="E43" s="741">
        <v>44832</v>
      </c>
      <c r="F43" s="826" t="s">
        <v>1011</v>
      </c>
      <c r="G43" s="827"/>
      <c r="H43" s="249" t="s">
        <v>1010</v>
      </c>
      <c r="I43" s="475">
        <v>44832</v>
      </c>
      <c r="J43" s="204" t="s">
        <v>1011</v>
      </c>
      <c r="K43" s="206"/>
    </row>
    <row r="44" spans="1:11" x14ac:dyDescent="0.2">
      <c r="A44" s="259" t="s">
        <v>9022</v>
      </c>
      <c r="B44" s="430" t="s">
        <v>9023</v>
      </c>
      <c r="C44" s="1009" t="s">
        <v>9019</v>
      </c>
      <c r="D44" s="281" t="s">
        <v>1010</v>
      </c>
      <c r="E44" s="456">
        <v>44832</v>
      </c>
      <c r="F44" s="501" t="s">
        <v>1011</v>
      </c>
      <c r="G44" s="405"/>
      <c r="H44" s="249" t="s">
        <v>1010</v>
      </c>
      <c r="I44" s="475">
        <v>44832</v>
      </c>
      <c r="J44" s="204" t="s">
        <v>1011</v>
      </c>
      <c r="K44" s="206"/>
    </row>
    <row r="45" spans="1:11" x14ac:dyDescent="0.2">
      <c r="A45" s="259" t="s">
        <v>9024</v>
      </c>
      <c r="B45" s="430" t="s">
        <v>9025</v>
      </c>
      <c r="C45" s="1009" t="s">
        <v>9019</v>
      </c>
      <c r="D45" s="281" t="s">
        <v>1010</v>
      </c>
      <c r="E45" s="456">
        <v>44832</v>
      </c>
      <c r="F45" s="501" t="s">
        <v>1011</v>
      </c>
      <c r="G45" s="405"/>
      <c r="H45" s="249" t="s">
        <v>1010</v>
      </c>
      <c r="I45" s="475">
        <v>44832</v>
      </c>
      <c r="J45" s="204" t="s">
        <v>1011</v>
      </c>
      <c r="K45" s="206"/>
    </row>
    <row r="46" spans="1:11" x14ac:dyDescent="0.2">
      <c r="A46" s="259" t="s">
        <v>9026</v>
      </c>
      <c r="B46" s="430" t="s">
        <v>9027</v>
      </c>
      <c r="C46" s="1009" t="s">
        <v>9019</v>
      </c>
      <c r="D46" s="281" t="s">
        <v>1010</v>
      </c>
      <c r="E46" s="456">
        <v>44832</v>
      </c>
      <c r="F46" s="501" t="s">
        <v>1011</v>
      </c>
      <c r="G46" s="405"/>
      <c r="H46" s="249" t="s">
        <v>1010</v>
      </c>
      <c r="I46" s="475">
        <v>44832</v>
      </c>
      <c r="J46" s="204" t="s">
        <v>1011</v>
      </c>
      <c r="K46" s="206"/>
    </row>
    <row r="47" spans="1:11" ht="12.75" customHeight="1" x14ac:dyDescent="0.2">
      <c r="A47" s="259" t="s">
        <v>9028</v>
      </c>
      <c r="B47" s="430" t="s">
        <v>9029</v>
      </c>
      <c r="C47" s="1009" t="s">
        <v>9019</v>
      </c>
      <c r="D47" s="281" t="s">
        <v>1010</v>
      </c>
      <c r="E47" s="456">
        <v>44832</v>
      </c>
      <c r="F47" s="501" t="s">
        <v>1011</v>
      </c>
      <c r="G47" s="405"/>
      <c r="H47" s="249" t="s">
        <v>1010</v>
      </c>
      <c r="I47" s="475">
        <v>44832</v>
      </c>
      <c r="J47" s="204" t="s">
        <v>1011</v>
      </c>
      <c r="K47" s="206"/>
    </row>
    <row r="48" spans="1:11" ht="25.5" x14ac:dyDescent="0.2">
      <c r="A48" s="259" t="s">
        <v>9030</v>
      </c>
      <c r="B48" s="430" t="s">
        <v>9031</v>
      </c>
      <c r="C48" s="1009" t="s">
        <v>9019</v>
      </c>
      <c r="D48" s="281" t="s">
        <v>1010</v>
      </c>
      <c r="E48" s="456">
        <v>44832</v>
      </c>
      <c r="F48" s="501" t="s">
        <v>1011</v>
      </c>
      <c r="G48" s="405"/>
      <c r="H48" s="249" t="s">
        <v>1010</v>
      </c>
      <c r="I48" s="475">
        <v>44832</v>
      </c>
      <c r="J48" s="204" t="s">
        <v>1011</v>
      </c>
      <c r="K48" s="206"/>
    </row>
    <row r="49" spans="1:11" ht="25.5" x14ac:dyDescent="0.2">
      <c r="A49" s="259" t="s">
        <v>9032</v>
      </c>
      <c r="B49" s="430" t="s">
        <v>9033</v>
      </c>
      <c r="C49" s="1009" t="s">
        <v>9019</v>
      </c>
      <c r="D49" s="281" t="s">
        <v>1010</v>
      </c>
      <c r="E49" s="456">
        <v>44832</v>
      </c>
      <c r="F49" s="501" t="s">
        <v>1011</v>
      </c>
      <c r="G49" s="405"/>
      <c r="H49" s="249" t="s">
        <v>1010</v>
      </c>
      <c r="I49" s="475">
        <v>44832</v>
      </c>
      <c r="J49" s="204" t="s">
        <v>1011</v>
      </c>
      <c r="K49" s="206"/>
    </row>
    <row r="50" spans="1:11" x14ac:dyDescent="0.2">
      <c r="A50" s="259" t="s">
        <v>9034</v>
      </c>
      <c r="B50" s="430" t="s">
        <v>9035</v>
      </c>
      <c r="C50" s="1009" t="s">
        <v>9019</v>
      </c>
      <c r="D50" s="281" t="s">
        <v>1010</v>
      </c>
      <c r="E50" s="456">
        <v>44832</v>
      </c>
      <c r="F50" s="501" t="s">
        <v>1011</v>
      </c>
      <c r="G50" s="405"/>
      <c r="H50" s="249" t="s">
        <v>1010</v>
      </c>
      <c r="I50" s="475">
        <v>44832</v>
      </c>
      <c r="J50" s="204" t="s">
        <v>1011</v>
      </c>
      <c r="K50" s="206"/>
    </row>
    <row r="51" spans="1:11" ht="25.5" x14ac:dyDescent="0.2">
      <c r="A51" s="259" t="s">
        <v>9036</v>
      </c>
      <c r="B51" s="430" t="s">
        <v>9037</v>
      </c>
      <c r="C51" s="1009" t="s">
        <v>9019</v>
      </c>
      <c r="D51" s="281" t="s">
        <v>1010</v>
      </c>
      <c r="E51" s="456">
        <v>44832</v>
      </c>
      <c r="F51" s="501" t="s">
        <v>1011</v>
      </c>
      <c r="G51" s="405"/>
      <c r="H51" s="249" t="s">
        <v>1010</v>
      </c>
      <c r="I51" s="475">
        <v>44832</v>
      </c>
      <c r="J51" s="204" t="s">
        <v>1011</v>
      </c>
      <c r="K51" s="206"/>
    </row>
    <row r="52" spans="1:11" x14ac:dyDescent="0.2">
      <c r="A52" s="259" t="s">
        <v>9038</v>
      </c>
      <c r="B52" s="430" t="s">
        <v>9039</v>
      </c>
      <c r="C52" s="1009" t="s">
        <v>9019</v>
      </c>
      <c r="D52" s="281" t="s">
        <v>1010</v>
      </c>
      <c r="E52" s="456">
        <v>44832</v>
      </c>
      <c r="F52" s="501" t="s">
        <v>1011</v>
      </c>
      <c r="G52" s="405"/>
      <c r="H52" s="249" t="s">
        <v>1010</v>
      </c>
      <c r="I52" s="475">
        <v>44832</v>
      </c>
      <c r="J52" s="204" t="s">
        <v>1011</v>
      </c>
      <c r="K52" s="206"/>
    </row>
    <row r="53" spans="1:11" x14ac:dyDescent="0.2">
      <c r="A53" s="259" t="s">
        <v>9040</v>
      </c>
      <c r="B53" s="259" t="s">
        <v>9041</v>
      </c>
      <c r="C53" s="492"/>
      <c r="D53" s="281" t="s">
        <v>1010</v>
      </c>
      <c r="E53" s="456">
        <v>44832</v>
      </c>
      <c r="F53" s="501" t="s">
        <v>1011</v>
      </c>
      <c r="G53" s="405"/>
      <c r="H53" s="249" t="s">
        <v>1010</v>
      </c>
      <c r="I53" s="475">
        <v>44832</v>
      </c>
      <c r="J53" s="204" t="s">
        <v>1011</v>
      </c>
      <c r="K53" s="206"/>
    </row>
    <row r="54" spans="1:11" x14ac:dyDescent="0.2">
      <c r="A54" s="259" t="s">
        <v>9042</v>
      </c>
      <c r="B54" s="259" t="s">
        <v>9043</v>
      </c>
      <c r="C54" s="492"/>
      <c r="D54" s="281" t="s">
        <v>1010</v>
      </c>
      <c r="E54" s="456">
        <v>44832</v>
      </c>
      <c r="F54" s="501" t="s">
        <v>1011</v>
      </c>
      <c r="G54" s="405"/>
      <c r="H54" s="249" t="s">
        <v>1010</v>
      </c>
      <c r="I54" s="475">
        <v>44832</v>
      </c>
      <c r="J54" s="204" t="s">
        <v>1011</v>
      </c>
      <c r="K54" s="206"/>
    </row>
    <row r="55" spans="1:11" x14ac:dyDescent="0.2">
      <c r="A55" s="259" t="s">
        <v>9044</v>
      </c>
      <c r="B55" s="259" t="s">
        <v>9045</v>
      </c>
      <c r="C55" s="492"/>
      <c r="D55" s="281" t="s">
        <v>1010</v>
      </c>
      <c r="E55" s="456">
        <v>44832</v>
      </c>
      <c r="F55" s="501" t="s">
        <v>1011</v>
      </c>
      <c r="G55" s="405"/>
      <c r="H55" s="249" t="s">
        <v>1010</v>
      </c>
      <c r="I55" s="475">
        <v>44832</v>
      </c>
      <c r="J55" s="204" t="s">
        <v>1011</v>
      </c>
      <c r="K55" s="206"/>
    </row>
    <row r="56" spans="1:11" x14ac:dyDescent="0.2">
      <c r="A56" s="259" t="s">
        <v>9046</v>
      </c>
      <c r="B56" s="259" t="s">
        <v>9047</v>
      </c>
      <c r="C56" s="492"/>
      <c r="D56" s="281" t="s">
        <v>1010</v>
      </c>
      <c r="E56" s="456">
        <v>44832</v>
      </c>
      <c r="F56" s="501" t="s">
        <v>1011</v>
      </c>
      <c r="G56" s="405"/>
      <c r="H56" s="249" t="s">
        <v>1010</v>
      </c>
      <c r="I56" s="475">
        <v>44832</v>
      </c>
      <c r="J56" s="204" t="s">
        <v>1011</v>
      </c>
      <c r="K56" s="206"/>
    </row>
    <row r="57" spans="1:11" x14ac:dyDescent="0.2">
      <c r="A57" s="259" t="s">
        <v>9048</v>
      </c>
      <c r="B57" s="259" t="s">
        <v>9049</v>
      </c>
      <c r="C57" s="492"/>
      <c r="D57" s="281" t="s">
        <v>1010</v>
      </c>
      <c r="E57" s="456">
        <v>44832</v>
      </c>
      <c r="F57" s="501" t="s">
        <v>1011</v>
      </c>
      <c r="G57" s="405"/>
      <c r="H57" s="249" t="s">
        <v>1010</v>
      </c>
      <c r="I57" s="475">
        <v>44832</v>
      </c>
      <c r="J57" s="204" t="s">
        <v>1011</v>
      </c>
      <c r="K57" s="206"/>
    </row>
    <row r="58" spans="1:11" x14ac:dyDescent="0.2">
      <c r="A58" s="259" t="s">
        <v>9050</v>
      </c>
      <c r="B58" s="259" t="s">
        <v>9051</v>
      </c>
      <c r="C58" s="492"/>
      <c r="D58" s="281" t="s">
        <v>1010</v>
      </c>
      <c r="E58" s="456">
        <v>44832</v>
      </c>
      <c r="F58" s="501" t="s">
        <v>1011</v>
      </c>
      <c r="G58" s="405"/>
      <c r="H58" s="249" t="s">
        <v>1010</v>
      </c>
      <c r="I58" s="475">
        <v>44832</v>
      </c>
      <c r="J58" s="204" t="s">
        <v>1011</v>
      </c>
      <c r="K58" s="206"/>
    </row>
    <row r="59" spans="1:11" x14ac:dyDescent="0.2">
      <c r="A59" s="259" t="s">
        <v>9052</v>
      </c>
      <c r="B59" s="259" t="s">
        <v>9053</v>
      </c>
      <c r="C59" s="492"/>
      <c r="D59" s="281" t="s">
        <v>1010</v>
      </c>
      <c r="E59" s="456">
        <v>44832</v>
      </c>
      <c r="F59" s="501" t="s">
        <v>1011</v>
      </c>
      <c r="G59" s="405"/>
      <c r="H59" s="249" t="s">
        <v>1010</v>
      </c>
      <c r="I59" s="475">
        <v>44832</v>
      </c>
      <c r="J59" s="204" t="s">
        <v>1011</v>
      </c>
      <c r="K59" s="206"/>
    </row>
    <row r="60" spans="1:11" x14ac:dyDescent="0.2">
      <c r="A60" s="259" t="s">
        <v>9054</v>
      </c>
      <c r="B60" s="259" t="s">
        <v>9055</v>
      </c>
      <c r="C60" s="492"/>
      <c r="D60" s="281" t="s">
        <v>1010</v>
      </c>
      <c r="E60" s="456">
        <v>44832</v>
      </c>
      <c r="F60" s="501" t="s">
        <v>1011</v>
      </c>
      <c r="G60" s="405"/>
      <c r="H60" s="249" t="s">
        <v>1010</v>
      </c>
      <c r="I60" s="475">
        <v>44832</v>
      </c>
      <c r="J60" s="204" t="s">
        <v>1011</v>
      </c>
      <c r="K60" s="206"/>
    </row>
    <row r="61" spans="1:11" x14ac:dyDescent="0.2">
      <c r="A61" s="259" t="s">
        <v>9056</v>
      </c>
      <c r="B61" s="259" t="s">
        <v>9057</v>
      </c>
      <c r="C61" s="492"/>
      <c r="D61" s="281" t="s">
        <v>1010</v>
      </c>
      <c r="E61" s="456">
        <v>44832</v>
      </c>
      <c r="F61" s="501" t="s">
        <v>1011</v>
      </c>
      <c r="G61" s="405"/>
      <c r="H61" s="249" t="s">
        <v>1010</v>
      </c>
      <c r="I61" s="475">
        <v>44832</v>
      </c>
      <c r="J61" s="204" t="s">
        <v>1011</v>
      </c>
      <c r="K61" s="206"/>
    </row>
    <row r="62" spans="1:11" x14ac:dyDescent="0.2">
      <c r="A62" s="259" t="s">
        <v>9058</v>
      </c>
      <c r="B62" s="259" t="s">
        <v>9059</v>
      </c>
      <c r="C62" s="492"/>
      <c r="D62" s="281" t="s">
        <v>1010</v>
      </c>
      <c r="E62" s="456">
        <v>44832</v>
      </c>
      <c r="F62" s="501" t="s">
        <v>1011</v>
      </c>
      <c r="G62" s="405"/>
      <c r="H62" s="249" t="s">
        <v>1010</v>
      </c>
      <c r="I62" s="475">
        <v>44832</v>
      </c>
      <c r="J62" s="204" t="s">
        <v>1011</v>
      </c>
      <c r="K62" s="206"/>
    </row>
    <row r="63" spans="1:11" x14ac:dyDescent="0.2">
      <c r="A63" s="685" t="s">
        <v>9060</v>
      </c>
      <c r="B63" s="685" t="s">
        <v>9061</v>
      </c>
      <c r="C63" s="1010"/>
      <c r="D63" s="825" t="s">
        <v>1010</v>
      </c>
      <c r="E63" s="741">
        <v>44832</v>
      </c>
      <c r="F63" s="826" t="s">
        <v>1011</v>
      </c>
      <c r="G63" s="827"/>
      <c r="H63" s="793" t="s">
        <v>1010</v>
      </c>
      <c r="I63" s="475">
        <v>44832</v>
      </c>
      <c r="J63" s="765" t="s">
        <v>1011</v>
      </c>
      <c r="K63" s="801"/>
    </row>
    <row r="64" spans="1:11" x14ac:dyDescent="0.2">
      <c r="A64" s="259" t="s">
        <v>9062</v>
      </c>
      <c r="B64" s="259" t="s">
        <v>9063</v>
      </c>
      <c r="C64" s="492"/>
      <c r="D64" s="281" t="s">
        <v>1010</v>
      </c>
      <c r="E64" s="456">
        <v>44832</v>
      </c>
      <c r="F64" s="501" t="s">
        <v>1011</v>
      </c>
      <c r="G64" s="405"/>
      <c r="H64" s="249" t="s">
        <v>1010</v>
      </c>
      <c r="I64" s="475">
        <v>44832</v>
      </c>
      <c r="J64" s="204" t="s">
        <v>1011</v>
      </c>
      <c r="K64" s="206"/>
    </row>
    <row r="65" spans="1:11" x14ac:dyDescent="0.2">
      <c r="A65" s="259" t="s">
        <v>9064</v>
      </c>
      <c r="B65" s="259" t="s">
        <v>9065</v>
      </c>
      <c r="C65" s="492"/>
      <c r="D65" s="281" t="s">
        <v>1010</v>
      </c>
      <c r="E65" s="456">
        <v>44832</v>
      </c>
      <c r="F65" s="501" t="s">
        <v>1011</v>
      </c>
      <c r="G65" s="405"/>
      <c r="H65" s="249" t="s">
        <v>1010</v>
      </c>
      <c r="I65" s="475">
        <v>44832</v>
      </c>
      <c r="J65" s="204" t="s">
        <v>1011</v>
      </c>
      <c r="K65" s="206"/>
    </row>
    <row r="66" spans="1:11" ht="25.5" x14ac:dyDescent="0.2">
      <c r="A66" s="259" t="s">
        <v>9066</v>
      </c>
      <c r="B66" s="259" t="s">
        <v>9067</v>
      </c>
      <c r="C66" s="492"/>
      <c r="D66" s="281" t="s">
        <v>1010</v>
      </c>
      <c r="E66" s="456">
        <v>44832</v>
      </c>
      <c r="F66" s="501" t="s">
        <v>1011</v>
      </c>
      <c r="G66" s="405"/>
      <c r="H66" s="249" t="s">
        <v>1010</v>
      </c>
      <c r="I66" s="475">
        <v>44832</v>
      </c>
      <c r="J66" s="204" t="s">
        <v>1011</v>
      </c>
      <c r="K66" s="206"/>
    </row>
    <row r="67" spans="1:11" x14ac:dyDescent="0.2">
      <c r="A67" s="259" t="s">
        <v>9068</v>
      </c>
      <c r="B67" s="259" t="s">
        <v>9069</v>
      </c>
      <c r="C67" s="492"/>
      <c r="D67" s="281" t="s">
        <v>1010</v>
      </c>
      <c r="E67" s="456">
        <v>44832</v>
      </c>
      <c r="F67" s="501" t="s">
        <v>1011</v>
      </c>
      <c r="G67" s="405"/>
      <c r="H67" s="249" t="s">
        <v>1010</v>
      </c>
      <c r="I67" s="475">
        <v>44832</v>
      </c>
      <c r="J67" s="204" t="s">
        <v>1011</v>
      </c>
      <c r="K67" s="206"/>
    </row>
    <row r="68" spans="1:11" x14ac:dyDescent="0.2">
      <c r="A68" s="259" t="s">
        <v>9070</v>
      </c>
      <c r="B68" s="259" t="s">
        <v>9071</v>
      </c>
      <c r="C68" s="492"/>
      <c r="D68" s="281" t="s">
        <v>1010</v>
      </c>
      <c r="E68" s="456">
        <v>44832</v>
      </c>
      <c r="F68" s="501" t="s">
        <v>1011</v>
      </c>
      <c r="G68" s="405"/>
      <c r="H68" s="249" t="s">
        <v>1010</v>
      </c>
      <c r="I68" s="475">
        <v>44832</v>
      </c>
      <c r="J68" s="204" t="s">
        <v>1011</v>
      </c>
      <c r="K68" s="206"/>
    </row>
    <row r="69" spans="1:11" x14ac:dyDescent="0.2">
      <c r="A69" s="259" t="s">
        <v>9072</v>
      </c>
      <c r="B69" s="259" t="s">
        <v>9073</v>
      </c>
      <c r="C69" s="492"/>
      <c r="D69" s="281" t="s">
        <v>1010</v>
      </c>
      <c r="E69" s="456">
        <v>44832</v>
      </c>
      <c r="F69" s="501" t="s">
        <v>1011</v>
      </c>
      <c r="G69" s="405"/>
      <c r="H69" s="249" t="s">
        <v>1010</v>
      </c>
      <c r="I69" s="475">
        <v>44832</v>
      </c>
      <c r="J69" s="204" t="s">
        <v>1011</v>
      </c>
      <c r="K69" s="206"/>
    </row>
    <row r="70" spans="1:11" x14ac:dyDescent="0.2">
      <c r="A70" s="259" t="s">
        <v>9074</v>
      </c>
      <c r="B70" s="259" t="s">
        <v>9075</v>
      </c>
      <c r="C70" s="492"/>
      <c r="D70" s="281" t="s">
        <v>1010</v>
      </c>
      <c r="E70" s="456">
        <v>44832</v>
      </c>
      <c r="F70" s="501" t="s">
        <v>1011</v>
      </c>
      <c r="G70" s="405"/>
      <c r="H70" s="249" t="s">
        <v>1010</v>
      </c>
      <c r="I70" s="475">
        <v>44832</v>
      </c>
      <c r="J70" s="204" t="s">
        <v>1011</v>
      </c>
      <c r="K70" s="206"/>
    </row>
    <row r="71" spans="1:11" x14ac:dyDescent="0.2">
      <c r="A71" s="259" t="s">
        <v>9076</v>
      </c>
      <c r="B71" s="259" t="s">
        <v>9077</v>
      </c>
      <c r="C71" s="492"/>
      <c r="D71" s="281" t="s">
        <v>1010</v>
      </c>
      <c r="E71" s="456">
        <v>44832</v>
      </c>
      <c r="F71" s="501" t="s">
        <v>1011</v>
      </c>
      <c r="G71" s="405"/>
      <c r="H71" s="249" t="s">
        <v>1010</v>
      </c>
      <c r="I71" s="475">
        <v>44832</v>
      </c>
      <c r="J71" s="204" t="s">
        <v>1011</v>
      </c>
      <c r="K71" s="206"/>
    </row>
    <row r="72" spans="1:11" x14ac:dyDescent="0.2">
      <c r="A72" s="259" t="s">
        <v>9078</v>
      </c>
      <c r="B72" s="259" t="s">
        <v>9079</v>
      </c>
      <c r="C72" s="492"/>
      <c r="D72" s="281" t="s">
        <v>1010</v>
      </c>
      <c r="E72" s="456">
        <v>44832</v>
      </c>
      <c r="F72" s="501" t="s">
        <v>1011</v>
      </c>
      <c r="G72" s="405"/>
      <c r="H72" s="249" t="s">
        <v>1010</v>
      </c>
      <c r="I72" s="475">
        <v>44832</v>
      </c>
      <c r="J72" s="204" t="s">
        <v>1011</v>
      </c>
      <c r="K72" s="206"/>
    </row>
    <row r="73" spans="1:11" x14ac:dyDescent="0.2">
      <c r="A73" s="259" t="s">
        <v>9080</v>
      </c>
      <c r="B73" s="430" t="s">
        <v>9081</v>
      </c>
      <c r="C73" s="492"/>
      <c r="D73" s="281" t="s">
        <v>1010</v>
      </c>
      <c r="E73" s="456">
        <v>44832</v>
      </c>
      <c r="F73" s="501" t="s">
        <v>1011</v>
      </c>
      <c r="G73" s="405"/>
      <c r="H73" s="249" t="s">
        <v>1010</v>
      </c>
      <c r="I73" s="475">
        <v>44832</v>
      </c>
      <c r="J73" s="204" t="s">
        <v>1011</v>
      </c>
      <c r="K73" s="206"/>
    </row>
    <row r="74" spans="1:11" x14ac:dyDescent="0.2">
      <c r="A74" s="259" t="s">
        <v>9082</v>
      </c>
      <c r="B74" s="430" t="s">
        <v>9083</v>
      </c>
      <c r="C74" s="492"/>
      <c r="D74" s="281" t="s">
        <v>1010</v>
      </c>
      <c r="E74" s="456">
        <v>44832</v>
      </c>
      <c r="F74" s="501" t="s">
        <v>1011</v>
      </c>
      <c r="G74" s="405"/>
      <c r="H74" s="249" t="s">
        <v>1010</v>
      </c>
      <c r="I74" s="475">
        <v>44832</v>
      </c>
      <c r="J74" s="204" t="s">
        <v>1011</v>
      </c>
      <c r="K74" s="206"/>
    </row>
    <row r="75" spans="1:11" x14ac:dyDescent="0.2">
      <c r="A75" s="259" t="s">
        <v>9084</v>
      </c>
      <c r="B75" s="430" t="s">
        <v>9085</v>
      </c>
      <c r="C75" s="492"/>
      <c r="D75" s="281" t="s">
        <v>1010</v>
      </c>
      <c r="E75" s="456">
        <v>44832</v>
      </c>
      <c r="F75" s="501" t="s">
        <v>1011</v>
      </c>
      <c r="G75" s="405"/>
      <c r="H75" s="249" t="s">
        <v>1010</v>
      </c>
      <c r="I75" s="475">
        <v>44832</v>
      </c>
      <c r="J75" s="204" t="s">
        <v>1011</v>
      </c>
      <c r="K75" s="206"/>
    </row>
    <row r="76" spans="1:11" x14ac:dyDescent="0.2">
      <c r="A76" s="259" t="s">
        <v>9086</v>
      </c>
      <c r="B76" s="430" t="s">
        <v>9087</v>
      </c>
      <c r="C76" s="492"/>
      <c r="D76" s="281" t="s">
        <v>1010</v>
      </c>
      <c r="E76" s="456">
        <v>44832</v>
      </c>
      <c r="F76" s="501" t="s">
        <v>1011</v>
      </c>
      <c r="G76" s="405"/>
      <c r="H76" s="249" t="s">
        <v>1010</v>
      </c>
      <c r="I76" s="475">
        <v>44832</v>
      </c>
      <c r="J76" s="204" t="s">
        <v>1011</v>
      </c>
      <c r="K76" s="206"/>
    </row>
    <row r="77" spans="1:11" x14ac:dyDescent="0.2">
      <c r="A77" s="259" t="s">
        <v>9088</v>
      </c>
      <c r="B77" s="430" t="s">
        <v>9089</v>
      </c>
      <c r="C77" s="492"/>
      <c r="D77" s="281" t="s">
        <v>1010</v>
      </c>
      <c r="E77" s="456">
        <v>44832</v>
      </c>
      <c r="F77" s="501" t="s">
        <v>1011</v>
      </c>
      <c r="G77" s="405"/>
      <c r="H77" s="249" t="s">
        <v>1010</v>
      </c>
      <c r="I77" s="475">
        <v>44832</v>
      </c>
      <c r="J77" s="204" t="s">
        <v>1011</v>
      </c>
      <c r="K77" s="206"/>
    </row>
    <row r="78" spans="1:11" x14ac:dyDescent="0.2">
      <c r="A78" s="259" t="s">
        <v>9090</v>
      </c>
      <c r="B78" s="430" t="s">
        <v>9091</v>
      </c>
      <c r="C78" s="492"/>
      <c r="D78" s="281" t="s">
        <v>1010</v>
      </c>
      <c r="E78" s="456">
        <v>44832</v>
      </c>
      <c r="F78" s="501" t="s">
        <v>1011</v>
      </c>
      <c r="G78" s="405"/>
      <c r="H78" s="249" t="s">
        <v>1010</v>
      </c>
      <c r="I78" s="475">
        <v>44832</v>
      </c>
      <c r="J78" s="204" t="s">
        <v>1011</v>
      </c>
      <c r="K78" s="206"/>
    </row>
    <row r="79" spans="1:11" x14ac:dyDescent="0.2">
      <c r="A79" s="259" t="s">
        <v>9092</v>
      </c>
      <c r="B79" s="430" t="s">
        <v>9093</v>
      </c>
      <c r="C79" s="492"/>
      <c r="D79" s="281" t="s">
        <v>1010</v>
      </c>
      <c r="E79" s="456">
        <v>44832</v>
      </c>
      <c r="F79" s="501" t="s">
        <v>1011</v>
      </c>
      <c r="G79" s="405"/>
      <c r="H79" s="249" t="s">
        <v>1010</v>
      </c>
      <c r="I79" s="475">
        <v>44832</v>
      </c>
      <c r="J79" s="204" t="s">
        <v>1011</v>
      </c>
      <c r="K79" s="206"/>
    </row>
    <row r="80" spans="1:11" x14ac:dyDescent="0.2">
      <c r="A80" s="259" t="s">
        <v>9094</v>
      </c>
      <c r="B80" s="430" t="s">
        <v>9095</v>
      </c>
      <c r="C80" s="492"/>
      <c r="D80" s="281" t="s">
        <v>1010</v>
      </c>
      <c r="E80" s="456">
        <v>44832</v>
      </c>
      <c r="F80" s="501" t="s">
        <v>1011</v>
      </c>
      <c r="G80" s="405"/>
      <c r="H80" s="249" t="s">
        <v>1010</v>
      </c>
      <c r="I80" s="475">
        <v>44832</v>
      </c>
      <c r="J80" s="204" t="s">
        <v>1011</v>
      </c>
      <c r="K80" s="206"/>
    </row>
    <row r="81" spans="1:11" x14ac:dyDescent="0.2">
      <c r="A81" s="259" t="s">
        <v>9096</v>
      </c>
      <c r="B81" s="430" t="s">
        <v>9097</v>
      </c>
      <c r="C81" s="492"/>
      <c r="D81" s="281" t="s">
        <v>1010</v>
      </c>
      <c r="E81" s="456">
        <v>44832</v>
      </c>
      <c r="F81" s="501" t="s">
        <v>1011</v>
      </c>
      <c r="G81" s="405"/>
      <c r="H81" s="249" t="s">
        <v>1010</v>
      </c>
      <c r="I81" s="475">
        <v>44832</v>
      </c>
      <c r="J81" s="204" t="s">
        <v>1011</v>
      </c>
      <c r="K81" s="206"/>
    </row>
    <row r="82" spans="1:11" x14ac:dyDescent="0.2">
      <c r="A82" s="259" t="s">
        <v>9098</v>
      </c>
      <c r="B82" s="430" t="s">
        <v>9099</v>
      </c>
      <c r="C82" s="492"/>
      <c r="D82" s="281" t="s">
        <v>1010</v>
      </c>
      <c r="E82" s="456">
        <v>44832</v>
      </c>
      <c r="F82" s="501" t="s">
        <v>1011</v>
      </c>
      <c r="G82" s="405"/>
      <c r="H82" s="249" t="s">
        <v>1010</v>
      </c>
      <c r="I82" s="475">
        <v>44832</v>
      </c>
      <c r="J82" s="204" t="s">
        <v>1011</v>
      </c>
      <c r="K82" s="206"/>
    </row>
    <row r="83" spans="1:11" x14ac:dyDescent="0.2">
      <c r="A83" s="259" t="s">
        <v>9100</v>
      </c>
      <c r="B83" s="430" t="s">
        <v>9101</v>
      </c>
      <c r="C83" s="1009" t="s">
        <v>9019</v>
      </c>
      <c r="D83" s="281" t="s">
        <v>1010</v>
      </c>
      <c r="E83" s="456">
        <v>44832</v>
      </c>
      <c r="F83" s="501" t="s">
        <v>1011</v>
      </c>
      <c r="G83" s="405"/>
      <c r="H83" s="249" t="s">
        <v>1010</v>
      </c>
      <c r="I83" s="475">
        <v>44832</v>
      </c>
      <c r="J83" s="204" t="s">
        <v>1011</v>
      </c>
      <c r="K83" s="206"/>
    </row>
    <row r="84" spans="1:11" x14ac:dyDescent="0.2">
      <c r="A84" s="259" t="s">
        <v>9102</v>
      </c>
      <c r="B84" s="430" t="s">
        <v>9103</v>
      </c>
      <c r="C84" s="1009" t="s">
        <v>9019</v>
      </c>
      <c r="D84" s="281" t="s">
        <v>1010</v>
      </c>
      <c r="E84" s="456">
        <v>44832</v>
      </c>
      <c r="F84" s="501" t="s">
        <v>1011</v>
      </c>
      <c r="G84" s="405"/>
      <c r="H84" s="249" t="s">
        <v>1010</v>
      </c>
      <c r="I84" s="475">
        <v>44832</v>
      </c>
      <c r="J84" s="204" t="s">
        <v>1011</v>
      </c>
      <c r="K84" s="206"/>
    </row>
    <row r="85" spans="1:11" x14ac:dyDescent="0.2">
      <c r="A85" s="259" t="s">
        <v>9104</v>
      </c>
      <c r="B85" s="430" t="s">
        <v>9105</v>
      </c>
      <c r="C85" s="1009" t="s">
        <v>9019</v>
      </c>
      <c r="D85" s="281" t="s">
        <v>1010</v>
      </c>
      <c r="E85" s="456">
        <v>44832</v>
      </c>
      <c r="F85" s="501" t="s">
        <v>1011</v>
      </c>
      <c r="G85" s="405"/>
      <c r="H85" s="249" t="s">
        <v>1010</v>
      </c>
      <c r="I85" s="475">
        <v>44832</v>
      </c>
      <c r="J85" s="204" t="s">
        <v>1011</v>
      </c>
      <c r="K85" s="206"/>
    </row>
    <row r="86" spans="1:11" x14ac:dyDescent="0.2">
      <c r="A86" s="259" t="s">
        <v>9106</v>
      </c>
      <c r="B86" s="430" t="s">
        <v>9107</v>
      </c>
      <c r="C86" s="1009" t="s">
        <v>9019</v>
      </c>
      <c r="D86" s="281" t="s">
        <v>1010</v>
      </c>
      <c r="E86" s="456">
        <v>44832</v>
      </c>
      <c r="F86" s="501" t="s">
        <v>1011</v>
      </c>
      <c r="G86" s="405"/>
      <c r="H86" s="249" t="s">
        <v>1010</v>
      </c>
      <c r="I86" s="475">
        <v>44832</v>
      </c>
      <c r="J86" s="204" t="s">
        <v>1011</v>
      </c>
      <c r="K86" s="206"/>
    </row>
    <row r="87" spans="1:11" x14ac:dyDescent="0.2">
      <c r="A87" s="259" t="s">
        <v>9108</v>
      </c>
      <c r="B87" s="430" t="s">
        <v>9109</v>
      </c>
      <c r="C87" s="1009" t="s">
        <v>9019</v>
      </c>
      <c r="D87" s="281" t="s">
        <v>1010</v>
      </c>
      <c r="E87" s="456">
        <v>44832</v>
      </c>
      <c r="F87" s="501" t="s">
        <v>1011</v>
      </c>
      <c r="G87" s="405"/>
      <c r="H87" s="249" t="s">
        <v>1010</v>
      </c>
      <c r="I87" s="475">
        <v>44832</v>
      </c>
      <c r="J87" s="204" t="s">
        <v>1011</v>
      </c>
      <c r="K87" s="206"/>
    </row>
    <row r="88" spans="1:11" x14ac:dyDescent="0.2">
      <c r="A88" s="259" t="s">
        <v>9110</v>
      </c>
      <c r="B88" s="430" t="s">
        <v>9111</v>
      </c>
      <c r="C88" s="1009" t="s">
        <v>9019</v>
      </c>
      <c r="D88" s="281" t="s">
        <v>1010</v>
      </c>
      <c r="E88" s="456">
        <v>44832</v>
      </c>
      <c r="F88" s="501" t="s">
        <v>1011</v>
      </c>
      <c r="G88" s="405"/>
      <c r="H88" s="249" t="s">
        <v>1010</v>
      </c>
      <c r="I88" s="475">
        <v>44832</v>
      </c>
      <c r="J88" s="204" t="s">
        <v>1011</v>
      </c>
      <c r="K88" s="206"/>
    </row>
    <row r="89" spans="1:11" x14ac:dyDescent="0.2">
      <c r="A89" s="259" t="s">
        <v>9112</v>
      </c>
      <c r="B89" s="430" t="s">
        <v>9113</v>
      </c>
      <c r="C89" s="1009" t="s">
        <v>9019</v>
      </c>
      <c r="D89" s="281" t="s">
        <v>1010</v>
      </c>
      <c r="E89" s="456">
        <v>44832</v>
      </c>
      <c r="F89" s="501" t="s">
        <v>1011</v>
      </c>
      <c r="G89" s="405"/>
      <c r="H89" s="249" t="s">
        <v>1010</v>
      </c>
      <c r="I89" s="475">
        <v>44832</v>
      </c>
      <c r="J89" s="204" t="s">
        <v>1011</v>
      </c>
      <c r="K89" s="206"/>
    </row>
    <row r="90" spans="1:11" x14ac:dyDescent="0.2">
      <c r="A90" s="259" t="s">
        <v>9114</v>
      </c>
      <c r="B90" s="430" t="s">
        <v>9115</v>
      </c>
      <c r="C90" s="1009" t="s">
        <v>9019</v>
      </c>
      <c r="D90" s="281" t="s">
        <v>1010</v>
      </c>
      <c r="E90" s="456">
        <v>44832</v>
      </c>
      <c r="F90" s="501" t="s">
        <v>1011</v>
      </c>
      <c r="G90" s="405"/>
      <c r="H90" s="249" t="s">
        <v>1010</v>
      </c>
      <c r="I90" s="475">
        <v>44832</v>
      </c>
      <c r="J90" s="204" t="s">
        <v>1011</v>
      </c>
      <c r="K90" s="206"/>
    </row>
    <row r="91" spans="1:11" x14ac:dyDescent="0.2">
      <c r="A91" s="259" t="s">
        <v>9116</v>
      </c>
      <c r="B91" s="430" t="s">
        <v>9117</v>
      </c>
      <c r="C91" s="1009" t="s">
        <v>9019</v>
      </c>
      <c r="D91" s="281" t="s">
        <v>1010</v>
      </c>
      <c r="E91" s="456">
        <v>44832</v>
      </c>
      <c r="F91" s="501" t="s">
        <v>1011</v>
      </c>
      <c r="G91" s="405"/>
      <c r="H91" s="249" t="s">
        <v>1010</v>
      </c>
      <c r="I91" s="475">
        <v>44832</v>
      </c>
      <c r="J91" s="204" t="s">
        <v>1011</v>
      </c>
      <c r="K91" s="206"/>
    </row>
    <row r="92" spans="1:11" x14ac:dyDescent="0.2">
      <c r="A92" s="259" t="s">
        <v>9118</v>
      </c>
      <c r="B92" s="430" t="s">
        <v>9119</v>
      </c>
      <c r="C92" s="1009" t="s">
        <v>9019</v>
      </c>
      <c r="D92" s="281" t="s">
        <v>1010</v>
      </c>
      <c r="E92" s="456">
        <v>44832</v>
      </c>
      <c r="F92" s="501" t="s">
        <v>1011</v>
      </c>
      <c r="G92" s="405"/>
      <c r="H92" s="249" t="s">
        <v>1010</v>
      </c>
      <c r="I92" s="475">
        <v>44832</v>
      </c>
      <c r="J92" s="204" t="s">
        <v>1011</v>
      </c>
      <c r="K92" s="206"/>
    </row>
    <row r="93" spans="1:11" x14ac:dyDescent="0.2">
      <c r="A93" s="259" t="s">
        <v>9120</v>
      </c>
      <c r="B93" s="430" t="s">
        <v>9121</v>
      </c>
      <c r="C93" s="1009" t="s">
        <v>9019</v>
      </c>
      <c r="D93" s="281" t="s">
        <v>1010</v>
      </c>
      <c r="E93" s="456">
        <v>44832</v>
      </c>
      <c r="F93" s="501" t="s">
        <v>1011</v>
      </c>
      <c r="G93" s="405"/>
      <c r="H93" s="249" t="s">
        <v>1010</v>
      </c>
      <c r="I93" s="475">
        <v>44832</v>
      </c>
      <c r="J93" s="204" t="s">
        <v>1011</v>
      </c>
      <c r="K93" s="206"/>
    </row>
    <row r="94" spans="1:11" x14ac:dyDescent="0.2">
      <c r="A94" s="259" t="s">
        <v>9122</v>
      </c>
      <c r="B94" s="430" t="s">
        <v>9123</v>
      </c>
      <c r="C94" s="492"/>
      <c r="D94" s="281" t="s">
        <v>1010</v>
      </c>
      <c r="E94" s="456">
        <v>44832</v>
      </c>
      <c r="F94" s="501" t="s">
        <v>1011</v>
      </c>
      <c r="G94" s="405"/>
      <c r="H94" s="249" t="s">
        <v>1010</v>
      </c>
      <c r="I94" s="475">
        <v>44832</v>
      </c>
      <c r="J94" s="204" t="s">
        <v>1011</v>
      </c>
      <c r="K94" s="206"/>
    </row>
    <row r="95" spans="1:11" x14ac:dyDescent="0.2">
      <c r="A95" s="259" t="s">
        <v>9124</v>
      </c>
      <c r="B95" s="430" t="s">
        <v>9125</v>
      </c>
      <c r="C95" s="492"/>
      <c r="D95" s="281" t="s">
        <v>1010</v>
      </c>
      <c r="E95" s="456">
        <v>44832</v>
      </c>
      <c r="F95" s="501" t="s">
        <v>1011</v>
      </c>
      <c r="G95" s="405"/>
      <c r="H95" s="249" t="s">
        <v>1010</v>
      </c>
      <c r="I95" s="475">
        <v>44832</v>
      </c>
      <c r="J95" s="204" t="s">
        <v>1011</v>
      </c>
      <c r="K95" s="206"/>
    </row>
    <row r="96" spans="1:11" x14ac:dyDescent="0.2">
      <c r="A96" s="259" t="s">
        <v>9126</v>
      </c>
      <c r="B96" s="430" t="s">
        <v>9127</v>
      </c>
      <c r="C96" s="492"/>
      <c r="D96" s="281" t="s">
        <v>1010</v>
      </c>
      <c r="E96" s="456">
        <v>44832</v>
      </c>
      <c r="F96" s="501" t="s">
        <v>1011</v>
      </c>
      <c r="G96" s="405"/>
      <c r="H96" s="249" t="s">
        <v>1010</v>
      </c>
      <c r="I96" s="475">
        <v>44832</v>
      </c>
      <c r="J96" s="204" t="s">
        <v>1011</v>
      </c>
      <c r="K96" s="206"/>
    </row>
    <row r="97" spans="1:11" x14ac:dyDescent="0.2">
      <c r="A97" s="259" t="s">
        <v>9128</v>
      </c>
      <c r="B97" s="430" t="s">
        <v>9129</v>
      </c>
      <c r="C97" s="1009" t="s">
        <v>9019</v>
      </c>
      <c r="D97" s="281" t="s">
        <v>1010</v>
      </c>
      <c r="E97" s="456">
        <v>44832</v>
      </c>
      <c r="F97" s="501" t="s">
        <v>1011</v>
      </c>
      <c r="G97" s="405"/>
      <c r="H97" s="249" t="s">
        <v>1010</v>
      </c>
      <c r="I97" s="475">
        <v>44832</v>
      </c>
      <c r="J97" s="204" t="s">
        <v>1011</v>
      </c>
      <c r="K97" s="206"/>
    </row>
    <row r="98" spans="1:11" x14ac:dyDescent="0.2">
      <c r="A98" s="259" t="s">
        <v>9130</v>
      </c>
      <c r="B98" s="430" t="s">
        <v>9131</v>
      </c>
      <c r="C98" s="1009" t="s">
        <v>9019</v>
      </c>
      <c r="D98" s="281" t="s">
        <v>1010</v>
      </c>
      <c r="E98" s="456">
        <v>44832</v>
      </c>
      <c r="F98" s="501" t="s">
        <v>1011</v>
      </c>
      <c r="G98" s="405"/>
      <c r="H98" s="249" t="s">
        <v>1010</v>
      </c>
      <c r="I98" s="475">
        <v>44832</v>
      </c>
      <c r="J98" s="204" t="s">
        <v>1011</v>
      </c>
      <c r="K98" s="206"/>
    </row>
    <row r="99" spans="1:11" x14ac:dyDescent="0.2">
      <c r="A99" s="685" t="s">
        <v>9132</v>
      </c>
      <c r="B99" s="430" t="s">
        <v>1224</v>
      </c>
      <c r="C99" s="1011" t="s">
        <v>8889</v>
      </c>
      <c r="D99" s="825"/>
      <c r="E99" s="741">
        <v>44832</v>
      </c>
      <c r="F99" s="826"/>
      <c r="G99" s="827"/>
      <c r="H99" s="793"/>
      <c r="I99" s="475">
        <v>44832</v>
      </c>
      <c r="J99" s="765"/>
      <c r="K99" s="801"/>
    </row>
    <row r="100" spans="1:11" x14ac:dyDescent="0.2">
      <c r="A100" s="259" t="s">
        <v>9133</v>
      </c>
      <c r="B100" s="430" t="s">
        <v>9134</v>
      </c>
      <c r="C100" s="492"/>
      <c r="D100" s="281" t="s">
        <v>1010</v>
      </c>
      <c r="E100" s="456">
        <v>44832</v>
      </c>
      <c r="F100" s="501" t="s">
        <v>1011</v>
      </c>
      <c r="G100" s="405"/>
      <c r="H100" s="249" t="s">
        <v>1010</v>
      </c>
      <c r="I100" s="475">
        <v>44832</v>
      </c>
      <c r="J100" s="204" t="s">
        <v>1011</v>
      </c>
      <c r="K100" s="206"/>
    </row>
    <row r="101" spans="1:11" x14ac:dyDescent="0.2">
      <c r="A101" s="259" t="s">
        <v>9135</v>
      </c>
      <c r="B101" s="430" t="s">
        <v>9136</v>
      </c>
      <c r="C101" s="492"/>
      <c r="D101" s="281" t="s">
        <v>1010</v>
      </c>
      <c r="E101" s="456">
        <v>44832</v>
      </c>
      <c r="F101" s="501" t="s">
        <v>1011</v>
      </c>
      <c r="G101" s="405"/>
      <c r="H101" s="249" t="s">
        <v>1010</v>
      </c>
      <c r="I101" s="475">
        <v>44832</v>
      </c>
      <c r="J101" s="204" t="s">
        <v>1011</v>
      </c>
      <c r="K101" s="206"/>
    </row>
    <row r="102" spans="1:11" x14ac:dyDescent="0.2">
      <c r="A102" s="259" t="s">
        <v>9137</v>
      </c>
      <c r="B102" s="430" t="s">
        <v>9138</v>
      </c>
      <c r="C102" s="492"/>
      <c r="D102" s="281" t="s">
        <v>1010</v>
      </c>
      <c r="E102" s="456">
        <v>44832</v>
      </c>
      <c r="F102" s="501" t="s">
        <v>1011</v>
      </c>
      <c r="G102" s="405"/>
      <c r="H102" s="249" t="s">
        <v>1010</v>
      </c>
      <c r="I102" s="475">
        <v>44832</v>
      </c>
      <c r="J102" s="204" t="s">
        <v>1011</v>
      </c>
      <c r="K102" s="206"/>
    </row>
    <row r="103" spans="1:11" x14ac:dyDescent="0.2">
      <c r="A103" s="259" t="s">
        <v>9139</v>
      </c>
      <c r="B103" s="430" t="s">
        <v>9140</v>
      </c>
      <c r="C103" s="492"/>
      <c r="D103" s="281" t="s">
        <v>1010</v>
      </c>
      <c r="E103" s="456">
        <v>44832</v>
      </c>
      <c r="F103" s="501" t="s">
        <v>1011</v>
      </c>
      <c r="G103" s="405"/>
      <c r="H103" s="249" t="s">
        <v>1010</v>
      </c>
      <c r="I103" s="475">
        <v>44832</v>
      </c>
      <c r="J103" s="204" t="s">
        <v>1011</v>
      </c>
      <c r="K103" s="206"/>
    </row>
    <row r="104" spans="1:11" x14ac:dyDescent="0.2">
      <c r="A104" s="259" t="s">
        <v>9141</v>
      </c>
      <c r="B104" s="430" t="s">
        <v>9142</v>
      </c>
      <c r="C104" s="492"/>
      <c r="D104" s="281" t="s">
        <v>1010</v>
      </c>
      <c r="E104" s="456">
        <v>44832</v>
      </c>
      <c r="F104" s="501" t="s">
        <v>1011</v>
      </c>
      <c r="G104" s="405"/>
      <c r="H104" s="249" t="s">
        <v>1010</v>
      </c>
      <c r="I104" s="475">
        <v>44832</v>
      </c>
      <c r="J104" s="204" t="s">
        <v>1011</v>
      </c>
      <c r="K104" s="206"/>
    </row>
    <row r="105" spans="1:11" x14ac:dyDescent="0.2">
      <c r="A105" s="259" t="s">
        <v>9143</v>
      </c>
      <c r="B105" s="430" t="s">
        <v>9144</v>
      </c>
      <c r="C105" s="492"/>
      <c r="D105" s="281" t="s">
        <v>1010</v>
      </c>
      <c r="E105" s="456">
        <v>44832</v>
      </c>
      <c r="F105" s="501" t="s">
        <v>1011</v>
      </c>
      <c r="G105" s="405"/>
      <c r="H105" s="249" t="s">
        <v>1010</v>
      </c>
      <c r="I105" s="475">
        <v>44832</v>
      </c>
      <c r="J105" s="204" t="s">
        <v>1011</v>
      </c>
      <c r="K105" s="206"/>
    </row>
    <row r="106" spans="1:11" x14ac:dyDescent="0.2">
      <c r="A106" s="259" t="s">
        <v>9145</v>
      </c>
      <c r="B106" s="430" t="s">
        <v>9146</v>
      </c>
      <c r="C106" s="492"/>
      <c r="D106" s="281" t="s">
        <v>1010</v>
      </c>
      <c r="E106" s="456">
        <v>44832</v>
      </c>
      <c r="F106" s="501" t="s">
        <v>1011</v>
      </c>
      <c r="G106" s="405"/>
      <c r="H106" s="249" t="s">
        <v>1010</v>
      </c>
      <c r="I106" s="475">
        <v>44832</v>
      </c>
      <c r="J106" s="204" t="s">
        <v>1011</v>
      </c>
      <c r="K106" s="206"/>
    </row>
    <row r="107" spans="1:11" x14ac:dyDescent="0.2">
      <c r="A107" s="259" t="s">
        <v>9147</v>
      </c>
      <c r="B107" s="430" t="s">
        <v>9148</v>
      </c>
      <c r="C107" s="492"/>
      <c r="D107" s="281" t="s">
        <v>1010</v>
      </c>
      <c r="E107" s="456">
        <v>44832</v>
      </c>
      <c r="F107" s="501" t="s">
        <v>1011</v>
      </c>
      <c r="G107" s="405"/>
      <c r="H107" s="249" t="s">
        <v>1010</v>
      </c>
      <c r="I107" s="475">
        <v>44832</v>
      </c>
      <c r="J107" s="204" t="s">
        <v>1011</v>
      </c>
      <c r="K107" s="206"/>
    </row>
    <row r="108" spans="1:11" x14ac:dyDescent="0.2">
      <c r="A108" s="259" t="s">
        <v>9149</v>
      </c>
      <c r="B108" s="430" t="s">
        <v>9150</v>
      </c>
      <c r="C108" s="492"/>
      <c r="D108" s="281" t="s">
        <v>1010</v>
      </c>
      <c r="E108" s="456">
        <v>44832</v>
      </c>
      <c r="F108" s="501" t="s">
        <v>1011</v>
      </c>
      <c r="G108" s="405"/>
      <c r="H108" s="249" t="s">
        <v>1010</v>
      </c>
      <c r="I108" s="475">
        <v>44832</v>
      </c>
      <c r="J108" s="204" t="s">
        <v>1011</v>
      </c>
      <c r="K108" s="206"/>
    </row>
    <row r="109" spans="1:11" ht="12.75" customHeight="1" x14ac:dyDescent="0.2">
      <c r="A109" s="259" t="s">
        <v>9151</v>
      </c>
      <c r="B109" s="430" t="s">
        <v>9152</v>
      </c>
      <c r="C109" s="492"/>
      <c r="D109" s="281" t="s">
        <v>1010</v>
      </c>
      <c r="E109" s="456">
        <v>44832</v>
      </c>
      <c r="F109" s="501" t="s">
        <v>1011</v>
      </c>
      <c r="G109" s="405"/>
      <c r="H109" s="249" t="s">
        <v>1010</v>
      </c>
      <c r="I109" s="475">
        <v>44832</v>
      </c>
      <c r="J109" s="204" t="s">
        <v>1011</v>
      </c>
      <c r="K109" s="206"/>
    </row>
    <row r="110" spans="1:11" ht="25.5" x14ac:dyDescent="0.2">
      <c r="A110" s="259" t="s">
        <v>9153</v>
      </c>
      <c r="B110" s="430" t="s">
        <v>9154</v>
      </c>
      <c r="C110" s="492"/>
      <c r="D110" s="281" t="s">
        <v>1010</v>
      </c>
      <c r="E110" s="456">
        <v>44832</v>
      </c>
      <c r="F110" s="501" t="s">
        <v>1011</v>
      </c>
      <c r="G110" s="405"/>
      <c r="H110" s="249" t="s">
        <v>1010</v>
      </c>
      <c r="I110" s="475">
        <v>44832</v>
      </c>
      <c r="J110" s="204" t="s">
        <v>1011</v>
      </c>
      <c r="K110" s="206"/>
    </row>
    <row r="111" spans="1:11" x14ac:dyDescent="0.2">
      <c r="A111" s="685" t="s">
        <v>9155</v>
      </c>
      <c r="B111" s="779" t="s">
        <v>9156</v>
      </c>
      <c r="C111" s="1010"/>
      <c r="D111" s="825" t="s">
        <v>1010</v>
      </c>
      <c r="E111" s="741">
        <v>44832</v>
      </c>
      <c r="F111" s="826" t="s">
        <v>1011</v>
      </c>
      <c r="G111" s="827"/>
      <c r="H111" s="793" t="s">
        <v>1010</v>
      </c>
      <c r="I111" s="475">
        <v>44832</v>
      </c>
      <c r="J111" s="765" t="s">
        <v>1011</v>
      </c>
      <c r="K111" s="801"/>
    </row>
    <row r="112" spans="1:11" x14ac:dyDescent="0.2">
      <c r="A112" s="685" t="s">
        <v>9157</v>
      </c>
      <c r="B112" s="779" t="s">
        <v>9158</v>
      </c>
      <c r="C112" s="1010"/>
      <c r="D112" s="825" t="s">
        <v>1010</v>
      </c>
      <c r="E112" s="741">
        <v>44832</v>
      </c>
      <c r="F112" s="826" t="s">
        <v>1011</v>
      </c>
      <c r="G112" s="827"/>
      <c r="H112" s="793" t="s">
        <v>1010</v>
      </c>
      <c r="I112" s="475">
        <v>44832</v>
      </c>
      <c r="J112" s="765" t="s">
        <v>1011</v>
      </c>
      <c r="K112" s="801"/>
    </row>
    <row r="113" spans="1:11" ht="25.5" x14ac:dyDescent="0.2">
      <c r="A113" s="259" t="s">
        <v>9159</v>
      </c>
      <c r="B113" s="430" t="s">
        <v>9160</v>
      </c>
      <c r="C113" s="492"/>
      <c r="D113" s="281" t="s">
        <v>1010</v>
      </c>
      <c r="E113" s="456">
        <v>44832</v>
      </c>
      <c r="F113" s="501" t="s">
        <v>1011</v>
      </c>
      <c r="G113" s="405"/>
      <c r="H113" s="249" t="s">
        <v>1010</v>
      </c>
      <c r="I113" s="475">
        <v>44832</v>
      </c>
      <c r="J113" s="204" t="s">
        <v>1011</v>
      </c>
      <c r="K113" s="206"/>
    </row>
    <row r="114" spans="1:11" ht="12.75" customHeight="1" x14ac:dyDescent="0.2">
      <c r="A114" s="259" t="s">
        <v>9161</v>
      </c>
      <c r="B114" s="430" t="s">
        <v>9162</v>
      </c>
      <c r="C114" s="492"/>
      <c r="D114" s="281" t="s">
        <v>1010</v>
      </c>
      <c r="E114" s="456">
        <v>44832</v>
      </c>
      <c r="F114" s="501" t="s">
        <v>1011</v>
      </c>
      <c r="G114" s="405"/>
      <c r="H114" s="249" t="s">
        <v>1010</v>
      </c>
      <c r="I114" s="475">
        <v>44832</v>
      </c>
      <c r="J114" s="204" t="s">
        <v>1011</v>
      </c>
      <c r="K114" s="206"/>
    </row>
    <row r="115" spans="1:11" x14ac:dyDescent="0.2">
      <c r="A115" s="685" t="s">
        <v>9163</v>
      </c>
      <c r="B115" s="779" t="s">
        <v>9164</v>
      </c>
      <c r="C115" s="1010"/>
      <c r="D115" s="825" t="s">
        <v>1010</v>
      </c>
      <c r="E115" s="741">
        <v>44832</v>
      </c>
      <c r="F115" s="826" t="s">
        <v>1011</v>
      </c>
      <c r="G115" s="827"/>
      <c r="H115" s="793" t="s">
        <v>1010</v>
      </c>
      <c r="I115" s="475">
        <v>44832</v>
      </c>
      <c r="J115" s="765" t="s">
        <v>1011</v>
      </c>
      <c r="K115" s="801"/>
    </row>
    <row r="116" spans="1:11" x14ac:dyDescent="0.2">
      <c r="A116" s="685" t="s">
        <v>9165</v>
      </c>
      <c r="B116" s="779" t="s">
        <v>9166</v>
      </c>
      <c r="C116" s="1010"/>
      <c r="D116" s="825" t="s">
        <v>1010</v>
      </c>
      <c r="E116" s="741">
        <v>44832</v>
      </c>
      <c r="F116" s="826" t="s">
        <v>1011</v>
      </c>
      <c r="G116" s="827"/>
      <c r="H116" s="793" t="s">
        <v>1010</v>
      </c>
      <c r="I116" s="475">
        <v>44832</v>
      </c>
      <c r="J116" s="765" t="s">
        <v>1011</v>
      </c>
      <c r="K116" s="801"/>
    </row>
    <row r="117" spans="1:11" ht="25.5" x14ac:dyDescent="0.2">
      <c r="A117" s="259" t="s">
        <v>9167</v>
      </c>
      <c r="B117" s="430" t="s">
        <v>9168</v>
      </c>
      <c r="C117" s="492"/>
      <c r="D117" s="281" t="s">
        <v>1010</v>
      </c>
      <c r="E117" s="456">
        <v>44832</v>
      </c>
      <c r="F117" s="501" t="s">
        <v>1011</v>
      </c>
      <c r="G117" s="405"/>
      <c r="H117" s="249" t="s">
        <v>1010</v>
      </c>
      <c r="I117" s="475">
        <v>44832</v>
      </c>
      <c r="J117" s="204" t="s">
        <v>1011</v>
      </c>
      <c r="K117" s="206"/>
    </row>
    <row r="118" spans="1:11" ht="25.5" x14ac:dyDescent="0.2">
      <c r="A118" s="259" t="s">
        <v>9169</v>
      </c>
      <c r="B118" s="430" t="s">
        <v>9170</v>
      </c>
      <c r="C118" s="492"/>
      <c r="D118" s="281" t="s">
        <v>1010</v>
      </c>
      <c r="E118" s="456">
        <v>44832</v>
      </c>
      <c r="F118" s="501" t="s">
        <v>1011</v>
      </c>
      <c r="G118" s="405"/>
      <c r="H118" s="249" t="s">
        <v>1010</v>
      </c>
      <c r="I118" s="475">
        <v>44832</v>
      </c>
      <c r="J118" s="204" t="s">
        <v>1011</v>
      </c>
      <c r="K118" s="206"/>
    </row>
    <row r="119" spans="1:11" ht="25.5" x14ac:dyDescent="0.2">
      <c r="A119" s="259" t="s">
        <v>9171</v>
      </c>
      <c r="B119" s="430" t="s">
        <v>9172</v>
      </c>
      <c r="C119" s="492"/>
      <c r="D119" s="281" t="s">
        <v>1010</v>
      </c>
      <c r="E119" s="456">
        <v>44832</v>
      </c>
      <c r="F119" s="501" t="s">
        <v>1011</v>
      </c>
      <c r="G119" s="405"/>
      <c r="H119" s="249" t="s">
        <v>1010</v>
      </c>
      <c r="I119" s="475">
        <v>44832</v>
      </c>
      <c r="J119" s="204" t="s">
        <v>1011</v>
      </c>
      <c r="K119" s="206"/>
    </row>
    <row r="120" spans="1:11" ht="25.5" x14ac:dyDescent="0.2">
      <c r="A120" s="259" t="s">
        <v>9173</v>
      </c>
      <c r="B120" s="430" t="s">
        <v>9174</v>
      </c>
      <c r="C120" s="492"/>
      <c r="D120" s="281" t="s">
        <v>1010</v>
      </c>
      <c r="E120" s="456">
        <v>44832</v>
      </c>
      <c r="F120" s="501" t="s">
        <v>1011</v>
      </c>
      <c r="G120" s="405"/>
      <c r="H120" s="249" t="s">
        <v>1010</v>
      </c>
      <c r="I120" s="475">
        <v>44832</v>
      </c>
      <c r="J120" s="204" t="s">
        <v>1011</v>
      </c>
      <c r="K120" s="206"/>
    </row>
    <row r="121" spans="1:11" ht="25.5" x14ac:dyDescent="0.2">
      <c r="A121" s="259" t="s">
        <v>9175</v>
      </c>
      <c r="B121" s="430" t="s">
        <v>9176</v>
      </c>
      <c r="C121" s="492"/>
      <c r="D121" s="281" t="s">
        <v>1010</v>
      </c>
      <c r="E121" s="456">
        <v>44832</v>
      </c>
      <c r="F121" s="501" t="s">
        <v>1011</v>
      </c>
      <c r="G121" s="405"/>
      <c r="H121" s="249" t="s">
        <v>1010</v>
      </c>
      <c r="I121" s="475">
        <v>44832</v>
      </c>
      <c r="J121" s="204" t="s">
        <v>1011</v>
      </c>
      <c r="K121" s="206"/>
    </row>
    <row r="122" spans="1:11" ht="25.5" x14ac:dyDescent="0.2">
      <c r="A122" s="259" t="s">
        <v>9177</v>
      </c>
      <c r="B122" s="430" t="s">
        <v>9178</v>
      </c>
      <c r="C122" s="492"/>
      <c r="D122" s="281" t="s">
        <v>1010</v>
      </c>
      <c r="E122" s="456">
        <v>44832</v>
      </c>
      <c r="F122" s="501" t="s">
        <v>1011</v>
      </c>
      <c r="G122" s="405"/>
      <c r="H122" s="249" t="s">
        <v>1010</v>
      </c>
      <c r="I122" s="475">
        <v>44832</v>
      </c>
      <c r="J122" s="204" t="s">
        <v>1011</v>
      </c>
      <c r="K122" s="206"/>
    </row>
    <row r="123" spans="1:11" ht="12.75" customHeight="1" x14ac:dyDescent="0.2">
      <c r="A123" s="259" t="s">
        <v>9179</v>
      </c>
      <c r="B123" s="430" t="s">
        <v>9180</v>
      </c>
      <c r="C123" s="492"/>
      <c r="D123" s="281" t="s">
        <v>1010</v>
      </c>
      <c r="E123" s="456">
        <v>44832</v>
      </c>
      <c r="F123" s="501" t="s">
        <v>1011</v>
      </c>
      <c r="G123" s="405"/>
      <c r="H123" s="249" t="s">
        <v>1010</v>
      </c>
      <c r="I123" s="475">
        <v>44832</v>
      </c>
      <c r="J123" s="204" t="s">
        <v>1011</v>
      </c>
      <c r="K123" s="206"/>
    </row>
    <row r="124" spans="1:11" ht="25.5" x14ac:dyDescent="0.2">
      <c r="A124" s="259" t="s">
        <v>9181</v>
      </c>
      <c r="B124" s="430" t="s">
        <v>9182</v>
      </c>
      <c r="C124" s="492"/>
      <c r="D124" s="281" t="s">
        <v>1010</v>
      </c>
      <c r="E124" s="456">
        <v>44832</v>
      </c>
      <c r="F124" s="501" t="s">
        <v>1011</v>
      </c>
      <c r="G124" s="405"/>
      <c r="H124" s="249" t="s">
        <v>1010</v>
      </c>
      <c r="I124" s="475">
        <v>44832</v>
      </c>
      <c r="J124" s="204" t="s">
        <v>1011</v>
      </c>
      <c r="K124" s="206"/>
    </row>
    <row r="125" spans="1:11" ht="12.75" customHeight="1" x14ac:dyDescent="0.2">
      <c r="A125" s="259" t="s">
        <v>9183</v>
      </c>
      <c r="B125" s="430" t="s">
        <v>9184</v>
      </c>
      <c r="C125" s="492"/>
      <c r="D125" s="281" t="s">
        <v>1010</v>
      </c>
      <c r="E125" s="456">
        <v>44832</v>
      </c>
      <c r="F125" s="501" t="s">
        <v>1011</v>
      </c>
      <c r="G125" s="405"/>
      <c r="H125" s="249" t="s">
        <v>1010</v>
      </c>
      <c r="I125" s="475">
        <v>44832</v>
      </c>
      <c r="J125" s="204" t="s">
        <v>1011</v>
      </c>
      <c r="K125" s="206"/>
    </row>
    <row r="126" spans="1:11" ht="25.5" x14ac:dyDescent="0.2">
      <c r="A126" s="259" t="s">
        <v>9185</v>
      </c>
      <c r="B126" s="430" t="s">
        <v>9186</v>
      </c>
      <c r="C126" s="492"/>
      <c r="D126" s="281" t="s">
        <v>1010</v>
      </c>
      <c r="E126" s="456">
        <v>44832</v>
      </c>
      <c r="F126" s="501" t="s">
        <v>1011</v>
      </c>
      <c r="G126" s="405"/>
      <c r="H126" s="249" t="s">
        <v>1010</v>
      </c>
      <c r="I126" s="475">
        <v>44832</v>
      </c>
      <c r="J126" s="204" t="s">
        <v>1011</v>
      </c>
      <c r="K126" s="206"/>
    </row>
    <row r="127" spans="1:11" x14ac:dyDescent="0.2">
      <c r="A127" s="259" t="s">
        <v>9187</v>
      </c>
      <c r="B127" s="430" t="s">
        <v>9188</v>
      </c>
      <c r="C127" s="492"/>
      <c r="D127" s="281" t="s">
        <v>1010</v>
      </c>
      <c r="E127" s="456">
        <v>44832</v>
      </c>
      <c r="F127" s="501" t="s">
        <v>1011</v>
      </c>
      <c r="G127" s="405"/>
      <c r="H127" s="249" t="s">
        <v>1010</v>
      </c>
      <c r="I127" s="475">
        <v>44832</v>
      </c>
      <c r="J127" s="204" t="s">
        <v>1011</v>
      </c>
      <c r="K127" s="206"/>
    </row>
    <row r="128" spans="1:11" x14ac:dyDescent="0.2">
      <c r="A128" s="259" t="s">
        <v>9189</v>
      </c>
      <c r="B128" s="430" t="s">
        <v>9190</v>
      </c>
      <c r="C128" s="492"/>
      <c r="D128" s="281" t="s">
        <v>1010</v>
      </c>
      <c r="E128" s="456">
        <v>44832</v>
      </c>
      <c r="F128" s="501" t="s">
        <v>1011</v>
      </c>
      <c r="G128" s="405"/>
      <c r="H128" s="249" t="s">
        <v>1010</v>
      </c>
      <c r="I128" s="475">
        <v>44832</v>
      </c>
      <c r="J128" s="204" t="s">
        <v>1011</v>
      </c>
      <c r="K128" s="206"/>
    </row>
    <row r="129" spans="1:11" x14ac:dyDescent="0.2">
      <c r="A129" s="259" t="s">
        <v>9191</v>
      </c>
      <c r="B129" s="430" t="s">
        <v>9192</v>
      </c>
      <c r="C129" s="1009" t="s">
        <v>9019</v>
      </c>
      <c r="D129" s="281" t="s">
        <v>1010</v>
      </c>
      <c r="E129" s="456">
        <v>44832</v>
      </c>
      <c r="F129" s="501" t="s">
        <v>1011</v>
      </c>
      <c r="G129" s="405"/>
      <c r="H129" s="249" t="s">
        <v>1010</v>
      </c>
      <c r="I129" s="475">
        <v>44832</v>
      </c>
      <c r="J129" s="204" t="s">
        <v>1011</v>
      </c>
      <c r="K129" s="206"/>
    </row>
    <row r="130" spans="1:11" x14ac:dyDescent="0.2">
      <c r="A130" s="685" t="s">
        <v>9193</v>
      </c>
      <c r="B130" s="779" t="s">
        <v>9194</v>
      </c>
      <c r="C130" s="1011" t="s">
        <v>9019</v>
      </c>
      <c r="D130" s="825" t="s">
        <v>1010</v>
      </c>
      <c r="E130" s="741">
        <v>44832</v>
      </c>
      <c r="F130" s="826" t="s">
        <v>1011</v>
      </c>
      <c r="G130" s="827"/>
      <c r="H130" s="249" t="s">
        <v>1010</v>
      </c>
      <c r="I130" s="475">
        <v>44832</v>
      </c>
      <c r="J130" s="204" t="s">
        <v>1011</v>
      </c>
      <c r="K130" s="206"/>
    </row>
    <row r="131" spans="1:11" x14ac:dyDescent="0.2">
      <c r="A131" s="259" t="s">
        <v>9195</v>
      </c>
      <c r="B131" s="430" t="s">
        <v>9196</v>
      </c>
      <c r="C131" s="1009" t="s">
        <v>9019</v>
      </c>
      <c r="D131" s="281" t="s">
        <v>1010</v>
      </c>
      <c r="E131" s="456">
        <v>44832</v>
      </c>
      <c r="F131" s="501" t="s">
        <v>1011</v>
      </c>
      <c r="G131" s="405"/>
      <c r="H131" s="249" t="s">
        <v>1010</v>
      </c>
      <c r="I131" s="475">
        <v>44832</v>
      </c>
      <c r="J131" s="204" t="s">
        <v>1011</v>
      </c>
      <c r="K131" s="206"/>
    </row>
    <row r="132" spans="1:11" x14ac:dyDescent="0.2">
      <c r="A132" s="259" t="s">
        <v>9197</v>
      </c>
      <c r="B132" s="430" t="s">
        <v>9198</v>
      </c>
      <c r="C132" s="1009" t="s">
        <v>9019</v>
      </c>
      <c r="D132" s="281" t="s">
        <v>1010</v>
      </c>
      <c r="E132" s="456">
        <v>44832</v>
      </c>
      <c r="F132" s="501" t="s">
        <v>1011</v>
      </c>
      <c r="G132" s="405"/>
      <c r="H132" s="249" t="s">
        <v>1010</v>
      </c>
      <c r="I132" s="475">
        <v>44832</v>
      </c>
      <c r="J132" s="204" t="s">
        <v>1011</v>
      </c>
      <c r="K132" s="206"/>
    </row>
    <row r="133" spans="1:11" x14ac:dyDescent="0.2">
      <c r="A133" s="259" t="s">
        <v>9199</v>
      </c>
      <c r="B133" s="430" t="s">
        <v>9200</v>
      </c>
      <c r="C133" s="1009" t="s">
        <v>9019</v>
      </c>
      <c r="D133" s="281" t="s">
        <v>1010</v>
      </c>
      <c r="E133" s="456">
        <v>44832</v>
      </c>
      <c r="F133" s="501" t="s">
        <v>1011</v>
      </c>
      <c r="G133" s="405"/>
      <c r="H133" s="249" t="s">
        <v>1010</v>
      </c>
      <c r="I133" s="475">
        <v>44832</v>
      </c>
      <c r="J133" s="204" t="s">
        <v>1011</v>
      </c>
      <c r="K133" s="206"/>
    </row>
    <row r="134" spans="1:11" ht="12.75" customHeight="1" x14ac:dyDescent="0.2">
      <c r="A134" s="259" t="s">
        <v>9201</v>
      </c>
      <c r="B134" s="430" t="s">
        <v>9202</v>
      </c>
      <c r="C134" s="1009" t="s">
        <v>9019</v>
      </c>
      <c r="D134" s="281" t="s">
        <v>1010</v>
      </c>
      <c r="E134" s="456">
        <v>44832</v>
      </c>
      <c r="F134" s="501" t="s">
        <v>1011</v>
      </c>
      <c r="G134" s="405"/>
      <c r="H134" s="249" t="s">
        <v>1010</v>
      </c>
      <c r="I134" s="475">
        <v>44832</v>
      </c>
      <c r="J134" s="204" t="s">
        <v>1011</v>
      </c>
      <c r="K134" s="206"/>
    </row>
    <row r="135" spans="1:11" ht="25.5" x14ac:dyDescent="0.2">
      <c r="A135" s="259" t="s">
        <v>9203</v>
      </c>
      <c r="B135" s="430" t="s">
        <v>9204</v>
      </c>
      <c r="C135" s="1009" t="s">
        <v>9019</v>
      </c>
      <c r="D135" s="281" t="s">
        <v>1010</v>
      </c>
      <c r="E135" s="456">
        <v>44832</v>
      </c>
      <c r="F135" s="501" t="s">
        <v>1011</v>
      </c>
      <c r="G135" s="405"/>
      <c r="H135" s="249" t="s">
        <v>1010</v>
      </c>
      <c r="I135" s="475">
        <v>44832</v>
      </c>
      <c r="J135" s="204" t="s">
        <v>1011</v>
      </c>
      <c r="K135" s="206"/>
    </row>
    <row r="136" spans="1:11" ht="25.5" x14ac:dyDescent="0.2">
      <c r="A136" s="259" t="s">
        <v>9205</v>
      </c>
      <c r="B136" s="430" t="s">
        <v>9206</v>
      </c>
      <c r="C136" s="1009" t="s">
        <v>9019</v>
      </c>
      <c r="D136" s="281" t="s">
        <v>1010</v>
      </c>
      <c r="E136" s="456">
        <v>44832</v>
      </c>
      <c r="F136" s="501" t="s">
        <v>1011</v>
      </c>
      <c r="G136" s="405"/>
      <c r="H136" s="249" t="s">
        <v>1010</v>
      </c>
      <c r="I136" s="475">
        <v>44832</v>
      </c>
      <c r="J136" s="204" t="s">
        <v>1011</v>
      </c>
      <c r="K136" s="206"/>
    </row>
    <row r="137" spans="1:11" x14ac:dyDescent="0.2">
      <c r="A137" s="259" t="s">
        <v>9207</v>
      </c>
      <c r="B137" s="430" t="s">
        <v>9208</v>
      </c>
      <c r="C137" s="1009" t="s">
        <v>9019</v>
      </c>
      <c r="D137" s="281" t="s">
        <v>1010</v>
      </c>
      <c r="E137" s="456">
        <v>44832</v>
      </c>
      <c r="F137" s="501" t="s">
        <v>1011</v>
      </c>
      <c r="G137" s="405"/>
      <c r="H137" s="249" t="s">
        <v>1010</v>
      </c>
      <c r="I137" s="475">
        <v>44832</v>
      </c>
      <c r="J137" s="204" t="s">
        <v>1011</v>
      </c>
      <c r="K137" s="206"/>
    </row>
    <row r="138" spans="1:11" ht="25.5" x14ac:dyDescent="0.2">
      <c r="A138" s="259" t="s">
        <v>9209</v>
      </c>
      <c r="B138" s="430" t="s">
        <v>9210</v>
      </c>
      <c r="C138" s="1009" t="s">
        <v>9019</v>
      </c>
      <c r="D138" s="281" t="s">
        <v>1010</v>
      </c>
      <c r="E138" s="456">
        <v>44832</v>
      </c>
      <c r="F138" s="501" t="s">
        <v>1011</v>
      </c>
      <c r="G138" s="405"/>
      <c r="H138" s="249" t="s">
        <v>1010</v>
      </c>
      <c r="I138" s="475">
        <v>44832</v>
      </c>
      <c r="J138" s="204" t="s">
        <v>1011</v>
      </c>
      <c r="K138" s="206"/>
    </row>
    <row r="139" spans="1:11" x14ac:dyDescent="0.2">
      <c r="A139" s="259" t="s">
        <v>9211</v>
      </c>
      <c r="B139" s="430" t="s">
        <v>9212</v>
      </c>
      <c r="C139" s="1009" t="s">
        <v>9019</v>
      </c>
      <c r="D139" s="281" t="s">
        <v>1010</v>
      </c>
      <c r="E139" s="456">
        <v>44832</v>
      </c>
      <c r="F139" s="501" t="s">
        <v>1011</v>
      </c>
      <c r="G139" s="405"/>
      <c r="H139" s="249" t="s">
        <v>1010</v>
      </c>
      <c r="I139" s="475">
        <v>44832</v>
      </c>
      <c r="J139" s="204" t="s">
        <v>1011</v>
      </c>
      <c r="K139" s="206"/>
    </row>
    <row r="140" spans="1:11" x14ac:dyDescent="0.2">
      <c r="A140" s="259" t="s">
        <v>9213</v>
      </c>
      <c r="B140" s="430" t="s">
        <v>9214</v>
      </c>
      <c r="C140" s="492"/>
      <c r="D140" s="281" t="s">
        <v>1010</v>
      </c>
      <c r="E140" s="456">
        <v>44832</v>
      </c>
      <c r="F140" s="501" t="s">
        <v>1011</v>
      </c>
      <c r="G140" s="405"/>
      <c r="H140" s="249" t="s">
        <v>1010</v>
      </c>
      <c r="I140" s="475">
        <v>44832</v>
      </c>
      <c r="J140" s="204" t="s">
        <v>1011</v>
      </c>
      <c r="K140" s="206"/>
    </row>
    <row r="141" spans="1:11" x14ac:dyDescent="0.2">
      <c r="A141" s="259" t="s">
        <v>9215</v>
      </c>
      <c r="B141" s="430" t="s">
        <v>9216</v>
      </c>
      <c r="C141" s="492"/>
      <c r="D141" s="281" t="s">
        <v>1010</v>
      </c>
      <c r="E141" s="456">
        <v>44832</v>
      </c>
      <c r="F141" s="501" t="s">
        <v>1011</v>
      </c>
      <c r="G141" s="405"/>
      <c r="H141" s="249" t="s">
        <v>1010</v>
      </c>
      <c r="I141" s="475">
        <v>44832</v>
      </c>
      <c r="J141" s="204" t="s">
        <v>1011</v>
      </c>
      <c r="K141" s="206"/>
    </row>
    <row r="142" spans="1:11" x14ac:dyDescent="0.2">
      <c r="A142" s="259" t="s">
        <v>9217</v>
      </c>
      <c r="B142" s="430" t="s">
        <v>9218</v>
      </c>
      <c r="C142" s="492"/>
      <c r="D142" s="281" t="s">
        <v>1010</v>
      </c>
      <c r="E142" s="456">
        <v>44832</v>
      </c>
      <c r="F142" s="501" t="s">
        <v>1011</v>
      </c>
      <c r="G142" s="405"/>
      <c r="H142" s="249" t="s">
        <v>1010</v>
      </c>
      <c r="I142" s="475">
        <v>44832</v>
      </c>
      <c r="J142" s="204" t="s">
        <v>1011</v>
      </c>
      <c r="K142" s="206"/>
    </row>
    <row r="143" spans="1:11" x14ac:dyDescent="0.2">
      <c r="A143" s="259" t="s">
        <v>9219</v>
      </c>
      <c r="B143" s="430" t="s">
        <v>9220</v>
      </c>
      <c r="C143" s="492"/>
      <c r="D143" s="281" t="s">
        <v>1010</v>
      </c>
      <c r="E143" s="456">
        <v>44832</v>
      </c>
      <c r="F143" s="501" t="s">
        <v>1011</v>
      </c>
      <c r="G143" s="405"/>
      <c r="H143" s="249" t="s">
        <v>1010</v>
      </c>
      <c r="I143" s="475">
        <v>44832</v>
      </c>
      <c r="J143" s="204" t="s">
        <v>1011</v>
      </c>
      <c r="K143" s="206"/>
    </row>
    <row r="144" spans="1:11" x14ac:dyDescent="0.2">
      <c r="A144" s="259" t="s">
        <v>9221</v>
      </c>
      <c r="B144" s="430" t="s">
        <v>9222</v>
      </c>
      <c r="C144" s="492"/>
      <c r="D144" s="281" t="s">
        <v>1010</v>
      </c>
      <c r="E144" s="456">
        <v>44832</v>
      </c>
      <c r="F144" s="501" t="s">
        <v>1011</v>
      </c>
      <c r="G144" s="405"/>
      <c r="H144" s="249" t="s">
        <v>1010</v>
      </c>
      <c r="I144" s="475">
        <v>44832</v>
      </c>
      <c r="J144" s="204" t="s">
        <v>1011</v>
      </c>
      <c r="K144" s="206"/>
    </row>
    <row r="145" spans="1:11" x14ac:dyDescent="0.2">
      <c r="A145" s="259" t="s">
        <v>9223</v>
      </c>
      <c r="B145" s="430" t="s">
        <v>9224</v>
      </c>
      <c r="C145" s="492"/>
      <c r="D145" s="281" t="s">
        <v>1010</v>
      </c>
      <c r="E145" s="456">
        <v>44832</v>
      </c>
      <c r="F145" s="501" t="s">
        <v>1011</v>
      </c>
      <c r="G145" s="405"/>
      <c r="H145" s="249" t="s">
        <v>1010</v>
      </c>
      <c r="I145" s="475">
        <v>44832</v>
      </c>
      <c r="J145" s="204" t="s">
        <v>1011</v>
      </c>
      <c r="K145" s="206"/>
    </row>
    <row r="146" spans="1:11" x14ac:dyDescent="0.2">
      <c r="A146" s="259" t="s">
        <v>9225</v>
      </c>
      <c r="B146" s="430" t="s">
        <v>9226</v>
      </c>
      <c r="C146" s="492"/>
      <c r="D146" s="281" t="s">
        <v>1010</v>
      </c>
      <c r="E146" s="456">
        <v>44832</v>
      </c>
      <c r="F146" s="501" t="s">
        <v>1011</v>
      </c>
      <c r="G146" s="405"/>
      <c r="H146" s="249" t="s">
        <v>1010</v>
      </c>
      <c r="I146" s="475">
        <v>44832</v>
      </c>
      <c r="J146" s="204" t="s">
        <v>1011</v>
      </c>
      <c r="K146" s="206"/>
    </row>
    <row r="147" spans="1:11" x14ac:dyDescent="0.2">
      <c r="A147" s="259" t="s">
        <v>9227</v>
      </c>
      <c r="B147" s="430" t="s">
        <v>9228</v>
      </c>
      <c r="C147" s="492"/>
      <c r="D147" s="281" t="s">
        <v>1010</v>
      </c>
      <c r="E147" s="456">
        <v>44832</v>
      </c>
      <c r="F147" s="501" t="s">
        <v>1011</v>
      </c>
      <c r="G147" s="405"/>
      <c r="H147" s="249" t="s">
        <v>1010</v>
      </c>
      <c r="I147" s="475">
        <v>44832</v>
      </c>
      <c r="J147" s="204" t="s">
        <v>1011</v>
      </c>
      <c r="K147" s="206"/>
    </row>
    <row r="148" spans="1:11" x14ac:dyDescent="0.2">
      <c r="A148" s="259" t="s">
        <v>9229</v>
      </c>
      <c r="B148" s="430" t="s">
        <v>9230</v>
      </c>
      <c r="C148" s="492"/>
      <c r="D148" s="281" t="s">
        <v>1010</v>
      </c>
      <c r="E148" s="456">
        <v>44832</v>
      </c>
      <c r="F148" s="501" t="s">
        <v>1011</v>
      </c>
      <c r="G148" s="405"/>
      <c r="H148" s="249" t="s">
        <v>1010</v>
      </c>
      <c r="I148" s="475">
        <v>44832</v>
      </c>
      <c r="J148" s="204" t="s">
        <v>1011</v>
      </c>
      <c r="K148" s="206"/>
    </row>
    <row r="149" spans="1:11" x14ac:dyDescent="0.2">
      <c r="A149" s="259" t="s">
        <v>9231</v>
      </c>
      <c r="B149" s="430" t="s">
        <v>9232</v>
      </c>
      <c r="C149" s="492"/>
      <c r="D149" s="281" t="s">
        <v>1010</v>
      </c>
      <c r="E149" s="456">
        <v>44832</v>
      </c>
      <c r="F149" s="501" t="s">
        <v>1011</v>
      </c>
      <c r="G149" s="405"/>
      <c r="H149" s="249" t="s">
        <v>1010</v>
      </c>
      <c r="I149" s="475">
        <v>44832</v>
      </c>
      <c r="J149" s="204" t="s">
        <v>1011</v>
      </c>
      <c r="K149" s="206"/>
    </row>
    <row r="150" spans="1:11" x14ac:dyDescent="0.2">
      <c r="A150" s="685" t="s">
        <v>9233</v>
      </c>
      <c r="B150" s="779" t="s">
        <v>9234</v>
      </c>
      <c r="C150" s="1010"/>
      <c r="D150" s="825" t="s">
        <v>1010</v>
      </c>
      <c r="E150" s="741">
        <v>44832</v>
      </c>
      <c r="F150" s="826" t="s">
        <v>1011</v>
      </c>
      <c r="G150" s="827"/>
      <c r="H150" s="793" t="s">
        <v>1010</v>
      </c>
      <c r="I150" s="475">
        <v>44832</v>
      </c>
      <c r="J150" s="765" t="s">
        <v>1011</v>
      </c>
      <c r="K150" s="801"/>
    </row>
    <row r="151" spans="1:11" x14ac:dyDescent="0.2">
      <c r="A151" s="259" t="s">
        <v>9235</v>
      </c>
      <c r="B151" s="430" t="s">
        <v>9236</v>
      </c>
      <c r="C151" s="492"/>
      <c r="D151" s="281" t="s">
        <v>1010</v>
      </c>
      <c r="E151" s="456">
        <v>44832</v>
      </c>
      <c r="F151" s="501" t="s">
        <v>1011</v>
      </c>
      <c r="G151" s="405"/>
      <c r="H151" s="249" t="s">
        <v>1010</v>
      </c>
      <c r="I151" s="475">
        <v>44832</v>
      </c>
      <c r="J151" s="204" t="s">
        <v>1011</v>
      </c>
      <c r="K151" s="206"/>
    </row>
    <row r="152" spans="1:11" x14ac:dyDescent="0.2">
      <c r="A152" s="259" t="s">
        <v>9237</v>
      </c>
      <c r="B152" s="430" t="s">
        <v>9238</v>
      </c>
      <c r="C152" s="492"/>
      <c r="D152" s="281" t="s">
        <v>1010</v>
      </c>
      <c r="E152" s="456">
        <v>44832</v>
      </c>
      <c r="F152" s="501" t="s">
        <v>1011</v>
      </c>
      <c r="G152" s="405"/>
      <c r="H152" s="249" t="s">
        <v>1010</v>
      </c>
      <c r="I152" s="475">
        <v>44832</v>
      </c>
      <c r="J152" s="204" t="s">
        <v>1011</v>
      </c>
      <c r="K152" s="206"/>
    </row>
    <row r="153" spans="1:11" ht="25.5" x14ac:dyDescent="0.2">
      <c r="A153" s="259" t="s">
        <v>9239</v>
      </c>
      <c r="B153" s="430" t="s">
        <v>9240</v>
      </c>
      <c r="C153" s="492"/>
      <c r="D153" s="281" t="s">
        <v>1010</v>
      </c>
      <c r="E153" s="456">
        <v>44832</v>
      </c>
      <c r="F153" s="501" t="s">
        <v>1011</v>
      </c>
      <c r="G153" s="405"/>
      <c r="H153" s="249" t="s">
        <v>1010</v>
      </c>
      <c r="I153" s="475">
        <v>44832</v>
      </c>
      <c r="J153" s="204" t="s">
        <v>1011</v>
      </c>
      <c r="K153" s="206"/>
    </row>
    <row r="154" spans="1:11" x14ac:dyDescent="0.2">
      <c r="A154" s="259" t="s">
        <v>9241</v>
      </c>
      <c r="B154" s="430" t="s">
        <v>9242</v>
      </c>
      <c r="C154" s="492"/>
      <c r="D154" s="281" t="s">
        <v>1010</v>
      </c>
      <c r="E154" s="456">
        <v>44832</v>
      </c>
      <c r="F154" s="501" t="s">
        <v>1011</v>
      </c>
      <c r="G154" s="405"/>
      <c r="H154" s="249" t="s">
        <v>1010</v>
      </c>
      <c r="I154" s="475">
        <v>44832</v>
      </c>
      <c r="J154" s="204" t="s">
        <v>1011</v>
      </c>
      <c r="K154" s="206"/>
    </row>
    <row r="155" spans="1:11" x14ac:dyDescent="0.2">
      <c r="A155" s="259" t="s">
        <v>9243</v>
      </c>
      <c r="B155" s="430" t="s">
        <v>9244</v>
      </c>
      <c r="C155" s="492"/>
      <c r="D155" s="281" t="s">
        <v>1010</v>
      </c>
      <c r="E155" s="456">
        <v>44832</v>
      </c>
      <c r="F155" s="501" t="s">
        <v>1011</v>
      </c>
      <c r="G155" s="405"/>
      <c r="H155" s="249" t="s">
        <v>1010</v>
      </c>
      <c r="I155" s="475">
        <v>44832</v>
      </c>
      <c r="J155" s="204" t="s">
        <v>1011</v>
      </c>
      <c r="K155" s="206"/>
    </row>
    <row r="156" spans="1:11" x14ac:dyDescent="0.2">
      <c r="A156" s="259" t="s">
        <v>9245</v>
      </c>
      <c r="B156" s="430" t="s">
        <v>9246</v>
      </c>
      <c r="C156" s="492"/>
      <c r="D156" s="281" t="s">
        <v>1010</v>
      </c>
      <c r="E156" s="456">
        <v>44832</v>
      </c>
      <c r="F156" s="501" t="s">
        <v>1011</v>
      </c>
      <c r="G156" s="405"/>
      <c r="H156" s="249" t="s">
        <v>1010</v>
      </c>
      <c r="I156" s="475">
        <v>44832</v>
      </c>
      <c r="J156" s="204" t="s">
        <v>1011</v>
      </c>
      <c r="K156" s="206"/>
    </row>
    <row r="157" spans="1:11" x14ac:dyDescent="0.2">
      <c r="A157" s="259" t="s">
        <v>9247</v>
      </c>
      <c r="B157" s="430" t="s">
        <v>9248</v>
      </c>
      <c r="C157" s="492"/>
      <c r="D157" s="281" t="s">
        <v>1010</v>
      </c>
      <c r="E157" s="456">
        <v>44832</v>
      </c>
      <c r="F157" s="501" t="s">
        <v>1011</v>
      </c>
      <c r="G157" s="405"/>
      <c r="H157" s="249" t="s">
        <v>1010</v>
      </c>
      <c r="I157" s="475">
        <v>44832</v>
      </c>
      <c r="J157" s="204" t="s">
        <v>1011</v>
      </c>
      <c r="K157" s="206"/>
    </row>
    <row r="158" spans="1:11" x14ac:dyDescent="0.2">
      <c r="A158" s="259" t="s">
        <v>9249</v>
      </c>
      <c r="B158" s="430" t="s">
        <v>9250</v>
      </c>
      <c r="C158" s="492"/>
      <c r="D158" s="281" t="s">
        <v>1010</v>
      </c>
      <c r="E158" s="456">
        <v>44832</v>
      </c>
      <c r="F158" s="501" t="s">
        <v>1011</v>
      </c>
      <c r="G158" s="405"/>
      <c r="H158" s="249" t="s">
        <v>1010</v>
      </c>
      <c r="I158" s="475">
        <v>44832</v>
      </c>
      <c r="J158" s="204" t="s">
        <v>1011</v>
      </c>
      <c r="K158" s="206"/>
    </row>
    <row r="159" spans="1:11" x14ac:dyDescent="0.2">
      <c r="A159" s="259" t="s">
        <v>9251</v>
      </c>
      <c r="B159" s="430" t="s">
        <v>9252</v>
      </c>
      <c r="C159" s="492"/>
      <c r="D159" s="281" t="s">
        <v>1010</v>
      </c>
      <c r="E159" s="456">
        <v>44832</v>
      </c>
      <c r="F159" s="501" t="s">
        <v>1011</v>
      </c>
      <c r="G159" s="405"/>
      <c r="H159" s="249" t="s">
        <v>1010</v>
      </c>
      <c r="I159" s="475">
        <v>44832</v>
      </c>
      <c r="J159" s="204" t="s">
        <v>1011</v>
      </c>
      <c r="K159" s="206"/>
    </row>
    <row r="160" spans="1:11" x14ac:dyDescent="0.2">
      <c r="A160" s="259" t="s">
        <v>9253</v>
      </c>
      <c r="B160" s="430" t="s">
        <v>9254</v>
      </c>
      <c r="C160" s="492"/>
      <c r="D160" s="281" t="s">
        <v>1010</v>
      </c>
      <c r="E160" s="456">
        <v>44832</v>
      </c>
      <c r="F160" s="501" t="s">
        <v>1011</v>
      </c>
      <c r="G160" s="405"/>
      <c r="H160" s="249" t="s">
        <v>1010</v>
      </c>
      <c r="I160" s="475">
        <v>44832</v>
      </c>
      <c r="J160" s="204" t="s">
        <v>1011</v>
      </c>
      <c r="K160" s="206"/>
    </row>
    <row r="161" spans="1:11" x14ac:dyDescent="0.2">
      <c r="A161" s="259" t="s">
        <v>9255</v>
      </c>
      <c r="B161" s="430" t="s">
        <v>9256</v>
      </c>
      <c r="C161" s="492"/>
      <c r="D161" s="281" t="s">
        <v>1010</v>
      </c>
      <c r="E161" s="456">
        <v>44832</v>
      </c>
      <c r="F161" s="501" t="s">
        <v>1011</v>
      </c>
      <c r="G161" s="405"/>
      <c r="H161" s="249" t="s">
        <v>1010</v>
      </c>
      <c r="I161" s="475">
        <v>44832</v>
      </c>
      <c r="J161" s="204" t="s">
        <v>1011</v>
      </c>
      <c r="K161" s="206"/>
    </row>
    <row r="162" spans="1:11" x14ac:dyDescent="0.2">
      <c r="A162" s="259" t="s">
        <v>9257</v>
      </c>
      <c r="B162" s="430" t="s">
        <v>9258</v>
      </c>
      <c r="C162" s="492"/>
      <c r="D162" s="281" t="s">
        <v>1010</v>
      </c>
      <c r="E162" s="456">
        <v>44832</v>
      </c>
      <c r="F162" s="501" t="s">
        <v>1011</v>
      </c>
      <c r="G162" s="405"/>
      <c r="H162" s="249" t="s">
        <v>1010</v>
      </c>
      <c r="I162" s="475">
        <v>44832</v>
      </c>
      <c r="J162" s="204" t="s">
        <v>1011</v>
      </c>
      <c r="K162" s="206"/>
    </row>
    <row r="163" spans="1:11" x14ac:dyDescent="0.2">
      <c r="A163" s="259" t="s">
        <v>9259</v>
      </c>
      <c r="B163" s="430" t="s">
        <v>9260</v>
      </c>
      <c r="C163" s="492"/>
      <c r="D163" s="281" t="s">
        <v>1010</v>
      </c>
      <c r="E163" s="456">
        <v>44832</v>
      </c>
      <c r="F163" s="501" t="s">
        <v>1011</v>
      </c>
      <c r="G163" s="405"/>
      <c r="H163" s="249" t="s">
        <v>1010</v>
      </c>
      <c r="I163" s="475">
        <v>44832</v>
      </c>
      <c r="J163" s="204" t="s">
        <v>1011</v>
      </c>
      <c r="K163" s="206"/>
    </row>
    <row r="164" spans="1:11" x14ac:dyDescent="0.2">
      <c r="A164" s="259" t="s">
        <v>9261</v>
      </c>
      <c r="B164" s="430" t="s">
        <v>9262</v>
      </c>
      <c r="C164" s="492"/>
      <c r="D164" s="281" t="s">
        <v>1010</v>
      </c>
      <c r="E164" s="456">
        <v>44832</v>
      </c>
      <c r="F164" s="501" t="s">
        <v>1011</v>
      </c>
      <c r="G164" s="405"/>
      <c r="H164" s="249" t="s">
        <v>1010</v>
      </c>
      <c r="I164" s="475">
        <v>44832</v>
      </c>
      <c r="J164" s="204" t="s">
        <v>1011</v>
      </c>
      <c r="K164" s="206"/>
    </row>
    <row r="165" spans="1:11" x14ac:dyDescent="0.2">
      <c r="A165" s="259" t="s">
        <v>9263</v>
      </c>
      <c r="B165" s="430" t="s">
        <v>9264</v>
      </c>
      <c r="C165" s="492"/>
      <c r="D165" s="281" t="s">
        <v>1010</v>
      </c>
      <c r="E165" s="456">
        <v>44832</v>
      </c>
      <c r="F165" s="501" t="s">
        <v>1011</v>
      </c>
      <c r="G165" s="405"/>
      <c r="H165" s="249" t="s">
        <v>1010</v>
      </c>
      <c r="I165" s="475">
        <v>44832</v>
      </c>
      <c r="J165" s="204" t="s">
        <v>1011</v>
      </c>
      <c r="K165" s="206"/>
    </row>
    <row r="166" spans="1:11" x14ac:dyDescent="0.2">
      <c r="A166" s="259" t="s">
        <v>9265</v>
      </c>
      <c r="B166" s="430" t="s">
        <v>9266</v>
      </c>
      <c r="C166" s="492"/>
      <c r="D166" s="281" t="s">
        <v>1010</v>
      </c>
      <c r="E166" s="456">
        <v>44832</v>
      </c>
      <c r="F166" s="501" t="s">
        <v>1011</v>
      </c>
      <c r="G166" s="405"/>
      <c r="H166" s="249" t="s">
        <v>1010</v>
      </c>
      <c r="I166" s="475">
        <v>44832</v>
      </c>
      <c r="J166" s="204" t="s">
        <v>1011</v>
      </c>
      <c r="K166" s="206"/>
    </row>
    <row r="167" spans="1:11" x14ac:dyDescent="0.2">
      <c r="A167" s="259" t="s">
        <v>9267</v>
      </c>
      <c r="B167" s="430" t="s">
        <v>9268</v>
      </c>
      <c r="C167" s="492"/>
      <c r="D167" s="281" t="s">
        <v>1010</v>
      </c>
      <c r="E167" s="456">
        <v>44832</v>
      </c>
      <c r="F167" s="501" t="s">
        <v>1011</v>
      </c>
      <c r="G167" s="405"/>
      <c r="H167" s="249" t="s">
        <v>1010</v>
      </c>
      <c r="I167" s="475">
        <v>44832</v>
      </c>
      <c r="J167" s="204" t="s">
        <v>1011</v>
      </c>
      <c r="K167" s="206"/>
    </row>
    <row r="168" spans="1:11" x14ac:dyDescent="0.2">
      <c r="A168" s="259" t="s">
        <v>9269</v>
      </c>
      <c r="B168" s="430" t="s">
        <v>9270</v>
      </c>
      <c r="C168" s="492"/>
      <c r="D168" s="281" t="s">
        <v>1010</v>
      </c>
      <c r="E168" s="456">
        <v>44832</v>
      </c>
      <c r="F168" s="501" t="s">
        <v>1011</v>
      </c>
      <c r="G168" s="405"/>
      <c r="H168" s="249" t="s">
        <v>1010</v>
      </c>
      <c r="I168" s="475">
        <v>44832</v>
      </c>
      <c r="J168" s="204" t="s">
        <v>1011</v>
      </c>
      <c r="K168" s="206"/>
    </row>
    <row r="169" spans="1:11" x14ac:dyDescent="0.2">
      <c r="A169" s="259" t="s">
        <v>9271</v>
      </c>
      <c r="B169" s="430" t="s">
        <v>9272</v>
      </c>
      <c r="C169" s="1009" t="s">
        <v>9019</v>
      </c>
      <c r="D169" s="281" t="s">
        <v>1010</v>
      </c>
      <c r="E169" s="456">
        <v>44832</v>
      </c>
      <c r="F169" s="501" t="s">
        <v>1011</v>
      </c>
      <c r="G169" s="405"/>
      <c r="H169" s="249" t="s">
        <v>1010</v>
      </c>
      <c r="I169" s="475">
        <v>44832</v>
      </c>
      <c r="J169" s="204" t="s">
        <v>1011</v>
      </c>
      <c r="K169" s="206"/>
    </row>
    <row r="170" spans="1:11" x14ac:dyDescent="0.2">
      <c r="A170" s="259" t="s">
        <v>9273</v>
      </c>
      <c r="B170" s="430" t="s">
        <v>9274</v>
      </c>
      <c r="C170" s="1009" t="s">
        <v>9019</v>
      </c>
      <c r="D170" s="281" t="s">
        <v>1010</v>
      </c>
      <c r="E170" s="456">
        <v>44832</v>
      </c>
      <c r="F170" s="501" t="s">
        <v>1011</v>
      </c>
      <c r="G170" s="405"/>
      <c r="H170" s="249" t="s">
        <v>1010</v>
      </c>
      <c r="I170" s="475">
        <v>44832</v>
      </c>
      <c r="J170" s="204" t="s">
        <v>1011</v>
      </c>
      <c r="K170" s="206"/>
    </row>
    <row r="171" spans="1:11" x14ac:dyDescent="0.2">
      <c r="A171" s="259" t="s">
        <v>9275</v>
      </c>
      <c r="B171" s="430" t="s">
        <v>9276</v>
      </c>
      <c r="C171" s="1009" t="s">
        <v>9019</v>
      </c>
      <c r="D171" s="281" t="s">
        <v>1010</v>
      </c>
      <c r="E171" s="456">
        <v>44832</v>
      </c>
      <c r="F171" s="501" t="s">
        <v>1011</v>
      </c>
      <c r="G171" s="405"/>
      <c r="H171" s="249" t="s">
        <v>1010</v>
      </c>
      <c r="I171" s="475">
        <v>44832</v>
      </c>
      <c r="J171" s="204" t="s">
        <v>1011</v>
      </c>
      <c r="K171" s="206"/>
    </row>
    <row r="172" spans="1:11" x14ac:dyDescent="0.2">
      <c r="A172" s="259" t="s">
        <v>9277</v>
      </c>
      <c r="B172" s="430" t="s">
        <v>9278</v>
      </c>
      <c r="C172" s="1009" t="s">
        <v>9019</v>
      </c>
      <c r="D172" s="281" t="s">
        <v>1010</v>
      </c>
      <c r="E172" s="456">
        <v>44832</v>
      </c>
      <c r="F172" s="501" t="s">
        <v>1011</v>
      </c>
      <c r="G172" s="405"/>
      <c r="H172" s="249" t="s">
        <v>1010</v>
      </c>
      <c r="I172" s="475">
        <v>44832</v>
      </c>
      <c r="J172" s="204" t="s">
        <v>1011</v>
      </c>
      <c r="K172" s="206"/>
    </row>
    <row r="173" spans="1:11" x14ac:dyDescent="0.2">
      <c r="A173" s="259" t="s">
        <v>9279</v>
      </c>
      <c r="B173" s="430" t="s">
        <v>9280</v>
      </c>
      <c r="C173" s="1009" t="s">
        <v>9019</v>
      </c>
      <c r="D173" s="281" t="s">
        <v>1010</v>
      </c>
      <c r="E173" s="456">
        <v>44832</v>
      </c>
      <c r="F173" s="501" t="s">
        <v>1011</v>
      </c>
      <c r="G173" s="405"/>
      <c r="H173" s="249" t="s">
        <v>1010</v>
      </c>
      <c r="I173" s="475">
        <v>44832</v>
      </c>
      <c r="J173" s="204" t="s">
        <v>1011</v>
      </c>
      <c r="K173" s="206"/>
    </row>
    <row r="174" spans="1:11" x14ac:dyDescent="0.2">
      <c r="A174" s="259" t="s">
        <v>9281</v>
      </c>
      <c r="B174" s="430" t="s">
        <v>9282</v>
      </c>
      <c r="C174" s="1009" t="s">
        <v>9019</v>
      </c>
      <c r="D174" s="281" t="s">
        <v>1010</v>
      </c>
      <c r="E174" s="456">
        <v>44832</v>
      </c>
      <c r="F174" s="501" t="s">
        <v>1011</v>
      </c>
      <c r="G174" s="405"/>
      <c r="H174" s="249" t="s">
        <v>1010</v>
      </c>
      <c r="I174" s="475">
        <v>44832</v>
      </c>
      <c r="J174" s="204" t="s">
        <v>1011</v>
      </c>
      <c r="K174" s="206"/>
    </row>
    <row r="175" spans="1:11" x14ac:dyDescent="0.2">
      <c r="A175" s="259" t="s">
        <v>9283</v>
      </c>
      <c r="B175" s="430" t="s">
        <v>9284</v>
      </c>
      <c r="C175" s="1009" t="s">
        <v>9019</v>
      </c>
      <c r="D175" s="281" t="s">
        <v>1010</v>
      </c>
      <c r="E175" s="456">
        <v>44832</v>
      </c>
      <c r="F175" s="501" t="s">
        <v>1011</v>
      </c>
      <c r="G175" s="405"/>
      <c r="H175" s="249" t="s">
        <v>1010</v>
      </c>
      <c r="I175" s="475">
        <v>44832</v>
      </c>
      <c r="J175" s="204" t="s">
        <v>1011</v>
      </c>
      <c r="K175" s="206"/>
    </row>
    <row r="176" spans="1:11" x14ac:dyDescent="0.2">
      <c r="A176" s="259" t="s">
        <v>9285</v>
      </c>
      <c r="B176" s="430" t="s">
        <v>9286</v>
      </c>
      <c r="C176" s="1009" t="s">
        <v>9019</v>
      </c>
      <c r="D176" s="281" t="s">
        <v>1010</v>
      </c>
      <c r="E176" s="456">
        <v>44832</v>
      </c>
      <c r="F176" s="501" t="s">
        <v>1011</v>
      </c>
      <c r="G176" s="405"/>
      <c r="H176" s="249" t="s">
        <v>1010</v>
      </c>
      <c r="I176" s="475">
        <v>44832</v>
      </c>
      <c r="J176" s="204" t="s">
        <v>1011</v>
      </c>
      <c r="K176" s="206"/>
    </row>
    <row r="177" spans="1:12" x14ac:dyDescent="0.2">
      <c r="A177" s="259" t="s">
        <v>9287</v>
      </c>
      <c r="B177" s="430" t="s">
        <v>9288</v>
      </c>
      <c r="C177" s="1009" t="s">
        <v>9019</v>
      </c>
      <c r="D177" s="281" t="s">
        <v>1010</v>
      </c>
      <c r="E177" s="456">
        <v>44832</v>
      </c>
      <c r="F177" s="501" t="s">
        <v>1011</v>
      </c>
      <c r="G177" s="405"/>
      <c r="H177" s="249" t="s">
        <v>1010</v>
      </c>
      <c r="I177" s="475">
        <v>44832</v>
      </c>
      <c r="J177" s="204" t="s">
        <v>1011</v>
      </c>
      <c r="K177" s="206"/>
    </row>
    <row r="178" spans="1:12" x14ac:dyDescent="0.2">
      <c r="A178" s="259" t="s">
        <v>9289</v>
      </c>
      <c r="B178" s="430" t="s">
        <v>9290</v>
      </c>
      <c r="C178" s="1009" t="s">
        <v>9019</v>
      </c>
      <c r="D178" s="281" t="s">
        <v>1010</v>
      </c>
      <c r="E178" s="456">
        <v>44832</v>
      </c>
      <c r="F178" s="501" t="s">
        <v>1011</v>
      </c>
      <c r="G178" s="405"/>
      <c r="H178" s="249" t="s">
        <v>1010</v>
      </c>
      <c r="I178" s="475">
        <v>44832</v>
      </c>
      <c r="J178" s="204" t="s">
        <v>1011</v>
      </c>
      <c r="K178" s="206"/>
    </row>
    <row r="179" spans="1:12" x14ac:dyDescent="0.2">
      <c r="A179" s="259" t="s">
        <v>9291</v>
      </c>
      <c r="B179" s="430" t="s">
        <v>9292</v>
      </c>
      <c r="C179" s="1009" t="s">
        <v>9019</v>
      </c>
      <c r="D179" s="281" t="s">
        <v>1010</v>
      </c>
      <c r="E179" s="456">
        <v>44832</v>
      </c>
      <c r="F179" s="501" t="s">
        <v>1011</v>
      </c>
      <c r="G179" s="405"/>
      <c r="H179" s="249" t="s">
        <v>1010</v>
      </c>
      <c r="I179" s="475">
        <v>44832</v>
      </c>
      <c r="J179" s="204" t="s">
        <v>1011</v>
      </c>
      <c r="K179" s="206"/>
    </row>
    <row r="180" spans="1:12" x14ac:dyDescent="0.2">
      <c r="A180" s="259" t="s">
        <v>9293</v>
      </c>
      <c r="B180" s="430" t="s">
        <v>9294</v>
      </c>
      <c r="C180" s="492"/>
      <c r="D180" s="281" t="s">
        <v>1010</v>
      </c>
      <c r="E180" s="456">
        <v>44832</v>
      </c>
      <c r="F180" s="501" t="s">
        <v>1011</v>
      </c>
      <c r="G180" s="405"/>
      <c r="H180" s="249" t="s">
        <v>1010</v>
      </c>
      <c r="I180" s="475">
        <v>44832</v>
      </c>
      <c r="J180" s="204" t="s">
        <v>1011</v>
      </c>
      <c r="K180" s="206"/>
    </row>
    <row r="181" spans="1:12" x14ac:dyDescent="0.2">
      <c r="A181" s="259" t="s">
        <v>9295</v>
      </c>
      <c r="B181" s="430" t="s">
        <v>9296</v>
      </c>
      <c r="C181" s="492"/>
      <c r="D181" s="281" t="s">
        <v>1010</v>
      </c>
      <c r="E181" s="456">
        <v>44832</v>
      </c>
      <c r="F181" s="501" t="s">
        <v>1011</v>
      </c>
      <c r="G181" s="405"/>
      <c r="H181" s="249" t="s">
        <v>1010</v>
      </c>
      <c r="I181" s="475">
        <v>44832</v>
      </c>
      <c r="J181" s="204" t="s">
        <v>1011</v>
      </c>
      <c r="K181" s="206"/>
    </row>
    <row r="182" spans="1:12" x14ac:dyDescent="0.2">
      <c r="A182" s="259" t="s">
        <v>9297</v>
      </c>
      <c r="B182" s="430" t="s">
        <v>9298</v>
      </c>
      <c r="C182" s="492"/>
      <c r="D182" s="281" t="s">
        <v>1010</v>
      </c>
      <c r="E182" s="456">
        <v>44832</v>
      </c>
      <c r="F182" s="501" t="s">
        <v>1011</v>
      </c>
      <c r="G182" s="405"/>
      <c r="H182" s="249" t="s">
        <v>1010</v>
      </c>
      <c r="I182" s="475">
        <v>44832</v>
      </c>
      <c r="J182" s="204" t="s">
        <v>1011</v>
      </c>
      <c r="K182" s="206"/>
    </row>
    <row r="183" spans="1:12" x14ac:dyDescent="0.2">
      <c r="A183" s="259" t="s">
        <v>9299</v>
      </c>
      <c r="B183" s="430" t="s">
        <v>9300</v>
      </c>
      <c r="C183" s="1009" t="s">
        <v>9019</v>
      </c>
      <c r="D183" s="281" t="s">
        <v>1010</v>
      </c>
      <c r="E183" s="456">
        <v>44832</v>
      </c>
      <c r="F183" s="501" t="s">
        <v>1011</v>
      </c>
      <c r="G183" s="405"/>
      <c r="H183" s="249" t="s">
        <v>1010</v>
      </c>
      <c r="I183" s="475">
        <v>44832</v>
      </c>
      <c r="J183" s="204" t="s">
        <v>1011</v>
      </c>
      <c r="K183" s="206"/>
    </row>
    <row r="184" spans="1:12" x14ac:dyDescent="0.2">
      <c r="A184" s="259" t="s">
        <v>9301</v>
      </c>
      <c r="B184" s="430" t="s">
        <v>9302</v>
      </c>
      <c r="C184" s="1009" t="s">
        <v>9019</v>
      </c>
      <c r="D184" s="281" t="s">
        <v>1010</v>
      </c>
      <c r="E184" s="456">
        <v>44832</v>
      </c>
      <c r="F184" s="501" t="s">
        <v>1011</v>
      </c>
      <c r="G184" s="405"/>
      <c r="H184" s="249" t="s">
        <v>1010</v>
      </c>
      <c r="I184" s="475">
        <v>44832</v>
      </c>
      <c r="J184" s="204" t="s">
        <v>1011</v>
      </c>
      <c r="K184" s="206"/>
    </row>
    <row r="185" spans="1:12" x14ac:dyDescent="0.2">
      <c r="A185" s="685" t="s">
        <v>9303</v>
      </c>
      <c r="B185" s="779" t="s">
        <v>1224</v>
      </c>
      <c r="C185" s="1011" t="s">
        <v>8889</v>
      </c>
      <c r="D185" s="825"/>
      <c r="E185" s="741">
        <v>44832</v>
      </c>
      <c r="F185" s="826"/>
      <c r="G185" s="827"/>
      <c r="H185" s="793"/>
      <c r="I185" s="475">
        <v>44832</v>
      </c>
      <c r="J185" s="765"/>
      <c r="K185" s="801"/>
    </row>
    <row r="186" spans="1:12" x14ac:dyDescent="0.2">
      <c r="A186" s="259" t="s">
        <v>9304</v>
      </c>
      <c r="B186" s="779" t="s">
        <v>1224</v>
      </c>
      <c r="C186" s="1009" t="s">
        <v>2011</v>
      </c>
      <c r="D186" s="281"/>
      <c r="E186" s="456"/>
      <c r="F186" s="501"/>
      <c r="G186" s="1295"/>
      <c r="H186" s="249"/>
      <c r="I186" s="475"/>
      <c r="J186" s="204"/>
      <c r="K186" s="206"/>
      <c r="L186" s="158"/>
    </row>
    <row r="187" spans="1:12" x14ac:dyDescent="0.2">
      <c r="A187" s="259" t="s">
        <v>9305</v>
      </c>
      <c r="B187" s="779" t="s">
        <v>1224</v>
      </c>
      <c r="C187" s="1009" t="s">
        <v>2011</v>
      </c>
      <c r="D187" s="281"/>
      <c r="E187" s="456"/>
      <c r="F187" s="501"/>
      <c r="G187" s="1295"/>
      <c r="H187" s="249"/>
      <c r="I187" s="475"/>
      <c r="J187" s="204"/>
      <c r="K187" s="206"/>
    </row>
    <row r="188" spans="1:12" x14ac:dyDescent="0.2">
      <c r="A188" s="259" t="s">
        <v>9306</v>
      </c>
      <c r="B188" s="779" t="s">
        <v>1224</v>
      </c>
      <c r="C188" s="1009" t="s">
        <v>2011</v>
      </c>
      <c r="D188" s="281"/>
      <c r="E188" s="456"/>
      <c r="F188" s="501"/>
      <c r="G188" s="1295"/>
      <c r="H188" s="249"/>
      <c r="I188" s="475"/>
      <c r="J188" s="204"/>
      <c r="K188" s="206"/>
      <c r="L188" s="158"/>
    </row>
    <row r="189" spans="1:12" x14ac:dyDescent="0.2">
      <c r="A189" s="259" t="s">
        <v>9307</v>
      </c>
      <c r="B189" s="259" t="s">
        <v>7726</v>
      </c>
      <c r="C189" s="1009" t="s">
        <v>2011</v>
      </c>
      <c r="D189" s="281" t="s">
        <v>1010</v>
      </c>
      <c r="E189" s="456">
        <v>44923</v>
      </c>
      <c r="F189" s="501" t="s">
        <v>1011</v>
      </c>
      <c r="G189" s="405"/>
      <c r="H189" s="249" t="s">
        <v>1010</v>
      </c>
      <c r="I189" s="475">
        <v>44923</v>
      </c>
      <c r="J189" s="204" t="s">
        <v>1011</v>
      </c>
      <c r="K189" s="206"/>
      <c r="L189" s="158"/>
    </row>
    <row r="190" spans="1:12" x14ac:dyDescent="0.2">
      <c r="A190" s="259" t="s">
        <v>9308</v>
      </c>
      <c r="B190" s="259" t="s">
        <v>7730</v>
      </c>
      <c r="C190" s="1009" t="s">
        <v>2011</v>
      </c>
      <c r="D190" s="281" t="s">
        <v>1010</v>
      </c>
      <c r="E190" s="456">
        <v>44923</v>
      </c>
      <c r="F190" s="501" t="s">
        <v>1011</v>
      </c>
      <c r="G190" s="405"/>
      <c r="H190" s="249" t="s">
        <v>1010</v>
      </c>
      <c r="I190" s="475">
        <v>44923</v>
      </c>
      <c r="J190" s="204" t="s">
        <v>1011</v>
      </c>
      <c r="K190" s="206"/>
      <c r="L190" s="158"/>
    </row>
    <row r="191" spans="1:12" x14ac:dyDescent="0.2">
      <c r="A191" s="259" t="s">
        <v>9309</v>
      </c>
      <c r="B191" s="259" t="s">
        <v>9310</v>
      </c>
      <c r="C191" s="1009" t="s">
        <v>2011</v>
      </c>
      <c r="D191" s="281" t="s">
        <v>1010</v>
      </c>
      <c r="E191" s="456">
        <v>44923</v>
      </c>
      <c r="F191" s="501" t="s">
        <v>1011</v>
      </c>
      <c r="G191" s="405"/>
      <c r="H191" s="249" t="s">
        <v>1010</v>
      </c>
      <c r="I191" s="475">
        <v>44923</v>
      </c>
      <c r="J191" s="204" t="s">
        <v>1011</v>
      </c>
      <c r="K191" s="206"/>
      <c r="L191" s="158"/>
    </row>
    <row r="192" spans="1:12" x14ac:dyDescent="0.2">
      <c r="A192" s="259" t="s">
        <v>9311</v>
      </c>
      <c r="B192" s="259" t="s">
        <v>7732</v>
      </c>
      <c r="C192" s="1009" t="s">
        <v>2011</v>
      </c>
      <c r="D192" s="281" t="s">
        <v>1010</v>
      </c>
      <c r="E192" s="456">
        <v>44923</v>
      </c>
      <c r="F192" s="501" t="s">
        <v>1011</v>
      </c>
      <c r="G192" s="405"/>
      <c r="H192" s="249" t="s">
        <v>1010</v>
      </c>
      <c r="I192" s="475">
        <v>44923</v>
      </c>
      <c r="J192" s="204" t="s">
        <v>1011</v>
      </c>
      <c r="K192" s="206"/>
      <c r="L192" s="158"/>
    </row>
    <row r="193" spans="1:12" x14ac:dyDescent="0.2">
      <c r="A193" s="259" t="s">
        <v>9312</v>
      </c>
      <c r="B193" s="259" t="s">
        <v>7736</v>
      </c>
      <c r="C193" s="1009" t="s">
        <v>2011</v>
      </c>
      <c r="D193" s="281" t="s">
        <v>1010</v>
      </c>
      <c r="E193" s="456">
        <v>44923</v>
      </c>
      <c r="F193" s="501" t="s">
        <v>1011</v>
      </c>
      <c r="G193" s="405"/>
      <c r="H193" s="249" t="s">
        <v>1010</v>
      </c>
      <c r="I193" s="475">
        <v>44923</v>
      </c>
      <c r="J193" s="204" t="s">
        <v>1011</v>
      </c>
      <c r="K193" s="206"/>
      <c r="L193" s="158"/>
    </row>
    <row r="194" spans="1:12" x14ac:dyDescent="0.2">
      <c r="A194" s="259" t="s">
        <v>9313</v>
      </c>
      <c r="B194" s="259" t="s">
        <v>7738</v>
      </c>
      <c r="C194" s="1009" t="s">
        <v>2011</v>
      </c>
      <c r="D194" s="281" t="s">
        <v>1010</v>
      </c>
      <c r="E194" s="456">
        <v>44923</v>
      </c>
      <c r="F194" s="501" t="s">
        <v>1011</v>
      </c>
      <c r="G194" s="405"/>
      <c r="H194" s="249" t="s">
        <v>1010</v>
      </c>
      <c r="I194" s="475">
        <v>44923</v>
      </c>
      <c r="J194" s="204" t="s">
        <v>1011</v>
      </c>
      <c r="K194" s="206"/>
      <c r="L194" s="158"/>
    </row>
    <row r="195" spans="1:12" x14ac:dyDescent="0.2">
      <c r="A195" s="259" t="s">
        <v>9314</v>
      </c>
      <c r="B195" s="259" t="s">
        <v>7740</v>
      </c>
      <c r="C195" s="1009" t="s">
        <v>2011</v>
      </c>
      <c r="D195" s="281" t="s">
        <v>1010</v>
      </c>
      <c r="E195" s="456">
        <v>44923</v>
      </c>
      <c r="F195" s="501" t="s">
        <v>1011</v>
      </c>
      <c r="G195" s="405"/>
      <c r="H195" s="249" t="s">
        <v>1010</v>
      </c>
      <c r="I195" s="475">
        <v>44923</v>
      </c>
      <c r="J195" s="204" t="s">
        <v>1011</v>
      </c>
      <c r="K195" s="206"/>
      <c r="L195" s="158"/>
    </row>
    <row r="196" spans="1:12" x14ac:dyDescent="0.2">
      <c r="A196" s="259" t="s">
        <v>9315</v>
      </c>
      <c r="B196" s="259" t="s">
        <v>7764</v>
      </c>
      <c r="C196" s="1009" t="s">
        <v>2011</v>
      </c>
      <c r="D196" s="281" t="s">
        <v>1010</v>
      </c>
      <c r="E196" s="456">
        <v>44923</v>
      </c>
      <c r="F196" s="501" t="s">
        <v>1011</v>
      </c>
      <c r="G196" s="405"/>
      <c r="H196" s="249" t="s">
        <v>1010</v>
      </c>
      <c r="I196" s="475">
        <v>44923</v>
      </c>
      <c r="J196" s="204" t="s">
        <v>1011</v>
      </c>
      <c r="K196" s="206"/>
      <c r="L196" s="158"/>
    </row>
    <row r="197" spans="1:12" x14ac:dyDescent="0.2">
      <c r="A197" s="259" t="s">
        <v>9316</v>
      </c>
      <c r="B197" s="259" t="s">
        <v>7750</v>
      </c>
      <c r="C197" s="1009" t="s">
        <v>2011</v>
      </c>
      <c r="D197" s="281" t="s">
        <v>1010</v>
      </c>
      <c r="E197" s="456">
        <v>44923</v>
      </c>
      <c r="F197" s="501" t="s">
        <v>1011</v>
      </c>
      <c r="G197" s="405"/>
      <c r="H197" s="249" t="s">
        <v>1010</v>
      </c>
      <c r="I197" s="475">
        <v>44923</v>
      </c>
      <c r="J197" s="204" t="s">
        <v>1011</v>
      </c>
      <c r="K197" s="206"/>
      <c r="L197" s="158"/>
    </row>
    <row r="198" spans="1:12" x14ac:dyDescent="0.2">
      <c r="A198" s="259" t="s">
        <v>9317</v>
      </c>
      <c r="B198" s="259" t="s">
        <v>7752</v>
      </c>
      <c r="C198" s="1009" t="s">
        <v>2011</v>
      </c>
      <c r="D198" s="281" t="s">
        <v>1010</v>
      </c>
      <c r="E198" s="456">
        <v>44923</v>
      </c>
      <c r="F198" s="501" t="s">
        <v>1011</v>
      </c>
      <c r="G198" s="405"/>
      <c r="H198" s="249" t="s">
        <v>1010</v>
      </c>
      <c r="I198" s="475">
        <v>44923</v>
      </c>
      <c r="J198" s="204" t="s">
        <v>1011</v>
      </c>
      <c r="K198" s="206"/>
      <c r="L198" s="158"/>
    </row>
    <row r="199" spans="1:12" x14ac:dyDescent="0.2">
      <c r="A199" s="259" t="s">
        <v>9318</v>
      </c>
      <c r="B199" s="685" t="s">
        <v>7754</v>
      </c>
      <c r="C199" s="1009" t="s">
        <v>2011</v>
      </c>
      <c r="D199" s="281" t="s">
        <v>1010</v>
      </c>
      <c r="E199" s="456">
        <v>44923</v>
      </c>
      <c r="F199" s="501" t="s">
        <v>1011</v>
      </c>
      <c r="G199" s="405"/>
      <c r="H199" s="249" t="s">
        <v>1010</v>
      </c>
      <c r="I199" s="475">
        <v>44923</v>
      </c>
      <c r="J199" s="204" t="s">
        <v>1011</v>
      </c>
      <c r="K199" s="206"/>
      <c r="L199" s="158"/>
    </row>
    <row r="200" spans="1:12" x14ac:dyDescent="0.2">
      <c r="A200" s="259" t="s">
        <v>9319</v>
      </c>
      <c r="B200" s="259" t="s">
        <v>9320</v>
      </c>
      <c r="C200" s="1009" t="s">
        <v>2011</v>
      </c>
      <c r="D200" s="281" t="s">
        <v>1010</v>
      </c>
      <c r="E200" s="456">
        <v>44923</v>
      </c>
      <c r="F200" s="501" t="s">
        <v>1011</v>
      </c>
      <c r="G200" s="405"/>
      <c r="H200" s="249" t="s">
        <v>1010</v>
      </c>
      <c r="I200" s="475">
        <v>44923</v>
      </c>
      <c r="J200" s="204" t="s">
        <v>1011</v>
      </c>
      <c r="K200" s="206"/>
      <c r="L200" s="158"/>
    </row>
    <row r="201" spans="1:12" x14ac:dyDescent="0.2">
      <c r="A201" s="259" t="s">
        <v>9321</v>
      </c>
      <c r="B201" s="259" t="s">
        <v>9322</v>
      </c>
      <c r="C201" s="1009" t="s">
        <v>2011</v>
      </c>
      <c r="D201" s="281" t="s">
        <v>1010</v>
      </c>
      <c r="E201" s="456">
        <v>44923</v>
      </c>
      <c r="F201" s="501" t="s">
        <v>1011</v>
      </c>
      <c r="G201" s="405"/>
      <c r="H201" s="249" t="s">
        <v>1010</v>
      </c>
      <c r="I201" s="475">
        <v>44923</v>
      </c>
      <c r="J201" s="204" t="s">
        <v>1011</v>
      </c>
      <c r="K201" s="206"/>
      <c r="L201" s="158"/>
    </row>
    <row r="202" spans="1:12" ht="25.5" x14ac:dyDescent="0.2">
      <c r="A202" s="259" t="s">
        <v>9323</v>
      </c>
      <c r="B202" s="259" t="s">
        <v>9324</v>
      </c>
      <c r="C202" s="1009" t="s">
        <v>2011</v>
      </c>
      <c r="D202" s="281" t="s">
        <v>1010</v>
      </c>
      <c r="E202" s="456">
        <v>44923</v>
      </c>
      <c r="F202" s="501" t="s">
        <v>1011</v>
      </c>
      <c r="G202" s="405"/>
      <c r="H202" s="249" t="s">
        <v>1010</v>
      </c>
      <c r="I202" s="475">
        <v>44923</v>
      </c>
      <c r="J202" s="204" t="s">
        <v>1011</v>
      </c>
      <c r="K202" s="206"/>
      <c r="L202" s="158"/>
    </row>
    <row r="203" spans="1:12" x14ac:dyDescent="0.2">
      <c r="A203" s="259" t="s">
        <v>9325</v>
      </c>
      <c r="B203" s="259" t="s">
        <v>9326</v>
      </c>
      <c r="C203" s="1009" t="s">
        <v>2011</v>
      </c>
      <c r="D203" s="281" t="s">
        <v>1010</v>
      </c>
      <c r="E203" s="456">
        <v>44923</v>
      </c>
      <c r="F203" s="501" t="s">
        <v>1011</v>
      </c>
      <c r="G203" s="405"/>
      <c r="H203" s="249" t="s">
        <v>1010</v>
      </c>
      <c r="I203" s="475">
        <v>44923</v>
      </c>
      <c r="J203" s="204" t="s">
        <v>1011</v>
      </c>
      <c r="K203" s="206"/>
      <c r="L203" s="158"/>
    </row>
    <row r="204" spans="1:12" x14ac:dyDescent="0.2">
      <c r="A204" s="259" t="s">
        <v>9327</v>
      </c>
      <c r="B204" s="259" t="s">
        <v>9328</v>
      </c>
      <c r="C204" s="1009" t="s">
        <v>2011</v>
      </c>
      <c r="D204" s="281" t="s">
        <v>1010</v>
      </c>
      <c r="E204" s="456">
        <v>44923</v>
      </c>
      <c r="F204" s="501" t="s">
        <v>1011</v>
      </c>
      <c r="G204" s="405"/>
      <c r="H204" s="249" t="s">
        <v>1010</v>
      </c>
      <c r="I204" s="475">
        <v>44923</v>
      </c>
      <c r="J204" s="204" t="s">
        <v>1011</v>
      </c>
      <c r="K204" s="206"/>
      <c r="L204" s="158"/>
    </row>
    <row r="205" spans="1:12" x14ac:dyDescent="0.2">
      <c r="A205" s="259" t="s">
        <v>9329</v>
      </c>
      <c r="B205" s="259" t="s">
        <v>9330</v>
      </c>
      <c r="C205" s="1009" t="s">
        <v>2011</v>
      </c>
      <c r="D205" s="281" t="s">
        <v>1010</v>
      </c>
      <c r="E205" s="456">
        <v>44923</v>
      </c>
      <c r="F205" s="501" t="s">
        <v>1011</v>
      </c>
      <c r="G205" s="405"/>
      <c r="H205" s="249" t="s">
        <v>1010</v>
      </c>
      <c r="I205" s="475">
        <v>44923</v>
      </c>
      <c r="J205" s="204" t="s">
        <v>1011</v>
      </c>
      <c r="K205" s="206"/>
      <c r="L205" s="158"/>
    </row>
    <row r="206" spans="1:12" x14ac:dyDescent="0.2">
      <c r="A206" s="259" t="s">
        <v>9331</v>
      </c>
      <c r="B206" s="685" t="s">
        <v>9332</v>
      </c>
      <c r="C206" s="1009" t="s">
        <v>2011</v>
      </c>
      <c r="D206" s="281" t="s">
        <v>1010</v>
      </c>
      <c r="E206" s="456">
        <v>44923</v>
      </c>
      <c r="F206" s="501" t="s">
        <v>1011</v>
      </c>
      <c r="G206" s="405"/>
      <c r="H206" s="249" t="s">
        <v>1010</v>
      </c>
      <c r="I206" s="475">
        <v>44923</v>
      </c>
      <c r="J206" s="204" t="s">
        <v>1011</v>
      </c>
      <c r="K206" s="206"/>
      <c r="L206" s="158"/>
    </row>
    <row r="207" spans="1:12" x14ac:dyDescent="0.2">
      <c r="A207" s="259" t="s">
        <v>9333</v>
      </c>
      <c r="B207" s="685" t="s">
        <v>9334</v>
      </c>
      <c r="C207" s="1009" t="s">
        <v>2011</v>
      </c>
      <c r="D207" s="281" t="s">
        <v>1010</v>
      </c>
      <c r="E207" s="456">
        <v>44923</v>
      </c>
      <c r="F207" s="501" t="s">
        <v>1011</v>
      </c>
      <c r="G207" s="405"/>
      <c r="H207" s="249" t="s">
        <v>1010</v>
      </c>
      <c r="I207" s="475">
        <v>44923</v>
      </c>
      <c r="J207" s="204" t="s">
        <v>1011</v>
      </c>
      <c r="K207" s="206"/>
      <c r="L207" s="158"/>
    </row>
    <row r="208" spans="1:12" x14ac:dyDescent="0.2">
      <c r="A208" s="259" t="s">
        <v>9335</v>
      </c>
      <c r="B208" s="259" t="s">
        <v>9336</v>
      </c>
      <c r="C208" s="1009" t="s">
        <v>2011</v>
      </c>
      <c r="D208" s="281" t="s">
        <v>1010</v>
      </c>
      <c r="E208" s="456">
        <v>44923</v>
      </c>
      <c r="F208" s="501" t="s">
        <v>1011</v>
      </c>
      <c r="G208" s="405"/>
      <c r="H208" s="249" t="s">
        <v>1010</v>
      </c>
      <c r="I208" s="475">
        <v>44923</v>
      </c>
      <c r="J208" s="204" t="s">
        <v>1011</v>
      </c>
      <c r="K208" s="206"/>
      <c r="L208" s="158"/>
    </row>
    <row r="209" spans="1:12" x14ac:dyDescent="0.2">
      <c r="A209" s="259" t="s">
        <v>9337</v>
      </c>
      <c r="B209" s="259" t="s">
        <v>9338</v>
      </c>
      <c r="C209" s="1009" t="s">
        <v>2011</v>
      </c>
      <c r="D209" s="281" t="s">
        <v>1010</v>
      </c>
      <c r="E209" s="456">
        <v>44923</v>
      </c>
      <c r="F209" s="501" t="s">
        <v>1011</v>
      </c>
      <c r="G209" s="405"/>
      <c r="H209" s="249" t="s">
        <v>1010</v>
      </c>
      <c r="I209" s="475">
        <v>44923</v>
      </c>
      <c r="J209" s="204" t="s">
        <v>1011</v>
      </c>
      <c r="K209" s="206"/>
      <c r="L209" s="158"/>
    </row>
    <row r="210" spans="1:12" x14ac:dyDescent="0.2">
      <c r="A210" s="259" t="s">
        <v>9339</v>
      </c>
      <c r="B210" s="685" t="s">
        <v>9340</v>
      </c>
      <c r="C210" s="1009" t="s">
        <v>2011</v>
      </c>
      <c r="D210" s="281" t="s">
        <v>1010</v>
      </c>
      <c r="E210" s="456">
        <v>44923</v>
      </c>
      <c r="F210" s="501" t="s">
        <v>1011</v>
      </c>
      <c r="G210" s="405"/>
      <c r="H210" s="249" t="s">
        <v>1010</v>
      </c>
      <c r="I210" s="475">
        <v>44923</v>
      </c>
      <c r="J210" s="204" t="s">
        <v>1011</v>
      </c>
      <c r="K210" s="206"/>
      <c r="L210" s="158"/>
    </row>
    <row r="211" spans="1:12" x14ac:dyDescent="0.2">
      <c r="A211" s="259" t="s">
        <v>9341</v>
      </c>
      <c r="B211" s="685" t="s">
        <v>9342</v>
      </c>
      <c r="C211" s="1009" t="s">
        <v>2011</v>
      </c>
      <c r="D211" s="281" t="s">
        <v>1010</v>
      </c>
      <c r="E211" s="456">
        <v>44923</v>
      </c>
      <c r="F211" s="501" t="s">
        <v>1011</v>
      </c>
      <c r="G211" s="405"/>
      <c r="H211" s="249" t="s">
        <v>1010</v>
      </c>
      <c r="I211" s="475">
        <v>44923</v>
      </c>
      <c r="J211" s="204" t="s">
        <v>1011</v>
      </c>
      <c r="K211" s="206"/>
      <c r="L211" s="158"/>
    </row>
    <row r="212" spans="1:12" x14ac:dyDescent="0.2">
      <c r="A212" s="259" t="s">
        <v>9343</v>
      </c>
      <c r="B212" s="259" t="s">
        <v>7762</v>
      </c>
      <c r="C212" s="1009" t="s">
        <v>2011</v>
      </c>
      <c r="D212" s="281" t="s">
        <v>1010</v>
      </c>
      <c r="E212" s="456">
        <v>44923</v>
      </c>
      <c r="F212" s="501" t="s">
        <v>1011</v>
      </c>
      <c r="G212" s="405"/>
      <c r="H212" s="249" t="s">
        <v>1010</v>
      </c>
      <c r="I212" s="475">
        <v>44923</v>
      </c>
      <c r="J212" s="204" t="s">
        <v>1011</v>
      </c>
      <c r="K212" s="206"/>
      <c r="L212" s="158"/>
    </row>
    <row r="213" spans="1:12" x14ac:dyDescent="0.2">
      <c r="A213" s="259" t="s">
        <v>9344</v>
      </c>
      <c r="B213" s="259" t="s">
        <v>7758</v>
      </c>
      <c r="C213" s="1009" t="s">
        <v>2011</v>
      </c>
      <c r="D213" s="281" t="s">
        <v>1010</v>
      </c>
      <c r="E213" s="456">
        <v>44923</v>
      </c>
      <c r="F213" s="501" t="s">
        <v>1011</v>
      </c>
      <c r="G213" s="405"/>
      <c r="H213" s="249" t="s">
        <v>1010</v>
      </c>
      <c r="I213" s="475">
        <v>44923</v>
      </c>
      <c r="J213" s="204" t="s">
        <v>1011</v>
      </c>
      <c r="K213" s="206"/>
      <c r="L213" s="158"/>
    </row>
    <row r="214" spans="1:12" x14ac:dyDescent="0.2">
      <c r="A214" s="259" t="s">
        <v>9345</v>
      </c>
      <c r="B214" s="259" t="s">
        <v>7756</v>
      </c>
      <c r="C214" s="1009" t="s">
        <v>2011</v>
      </c>
      <c r="D214" s="281" t="s">
        <v>1010</v>
      </c>
      <c r="E214" s="456">
        <v>44923</v>
      </c>
      <c r="F214" s="501" t="s">
        <v>1011</v>
      </c>
      <c r="G214" s="405"/>
      <c r="H214" s="249" t="s">
        <v>1010</v>
      </c>
      <c r="I214" s="475">
        <v>44923</v>
      </c>
      <c r="J214" s="204" t="s">
        <v>1011</v>
      </c>
      <c r="K214" s="206"/>
      <c r="L214" s="158"/>
    </row>
    <row r="215" spans="1:12" x14ac:dyDescent="0.2">
      <c r="A215" s="259" t="s">
        <v>9346</v>
      </c>
      <c r="B215" s="259" t="s">
        <v>7722</v>
      </c>
      <c r="C215" s="1009" t="s">
        <v>2011</v>
      </c>
      <c r="D215" s="281" t="s">
        <v>1010</v>
      </c>
      <c r="E215" s="456">
        <v>44923</v>
      </c>
      <c r="F215" s="501" t="s">
        <v>1011</v>
      </c>
      <c r="G215" s="405"/>
      <c r="H215" s="249" t="s">
        <v>1010</v>
      </c>
      <c r="I215" s="475">
        <v>44923</v>
      </c>
      <c r="J215" s="204" t="s">
        <v>1011</v>
      </c>
      <c r="K215" s="206"/>
      <c r="L215" s="158"/>
    </row>
    <row r="216" spans="1:12" x14ac:dyDescent="0.2">
      <c r="A216" s="259" t="s">
        <v>9347</v>
      </c>
      <c r="B216" s="685" t="s">
        <v>9348</v>
      </c>
      <c r="C216" s="1009" t="s">
        <v>2011</v>
      </c>
      <c r="D216" s="281" t="s">
        <v>1010</v>
      </c>
      <c r="E216" s="456">
        <v>44923</v>
      </c>
      <c r="F216" s="501" t="s">
        <v>1011</v>
      </c>
      <c r="G216" s="405"/>
      <c r="H216" s="249" t="s">
        <v>1010</v>
      </c>
      <c r="I216" s="475">
        <v>44923</v>
      </c>
      <c r="J216" s="204" t="s">
        <v>1011</v>
      </c>
      <c r="K216" s="206"/>
      <c r="L216" s="158"/>
    </row>
    <row r="217" spans="1:12" x14ac:dyDescent="0.2">
      <c r="A217" s="259" t="s">
        <v>9349</v>
      </c>
      <c r="B217" s="259" t="s">
        <v>7724</v>
      </c>
      <c r="C217" s="1009" t="s">
        <v>2011</v>
      </c>
      <c r="D217" s="281" t="s">
        <v>1010</v>
      </c>
      <c r="E217" s="456">
        <v>44923</v>
      </c>
      <c r="F217" s="501" t="s">
        <v>1011</v>
      </c>
      <c r="G217" s="405"/>
      <c r="H217" s="249" t="s">
        <v>1010</v>
      </c>
      <c r="I217" s="475">
        <v>44923</v>
      </c>
      <c r="J217" s="204" t="s">
        <v>1011</v>
      </c>
      <c r="K217" s="206"/>
      <c r="L217" s="158"/>
    </row>
    <row r="218" spans="1:12" x14ac:dyDescent="0.2">
      <c r="A218" s="259" t="s">
        <v>9350</v>
      </c>
      <c r="B218" s="259" t="s">
        <v>7720</v>
      </c>
      <c r="C218" s="1009" t="s">
        <v>2011</v>
      </c>
      <c r="D218" s="281" t="s">
        <v>1010</v>
      </c>
      <c r="E218" s="456">
        <v>44923</v>
      </c>
      <c r="F218" s="501" t="s">
        <v>1011</v>
      </c>
      <c r="G218" s="405"/>
      <c r="H218" s="249" t="s">
        <v>1010</v>
      </c>
      <c r="I218" s="475">
        <v>44923</v>
      </c>
      <c r="J218" s="204" t="s">
        <v>1011</v>
      </c>
      <c r="K218" s="206"/>
      <c r="L218" s="158"/>
    </row>
    <row r="219" spans="1:12" x14ac:dyDescent="0.2">
      <c r="A219" s="259" t="s">
        <v>9351</v>
      </c>
      <c r="B219" s="259" t="s">
        <v>7734</v>
      </c>
      <c r="C219" s="1009" t="s">
        <v>2011</v>
      </c>
      <c r="D219" s="281" t="s">
        <v>1010</v>
      </c>
      <c r="E219" s="456">
        <v>44923</v>
      </c>
      <c r="F219" s="501" t="s">
        <v>1011</v>
      </c>
      <c r="G219" s="405"/>
      <c r="H219" s="249" t="s">
        <v>1010</v>
      </c>
      <c r="I219" s="475">
        <v>44923</v>
      </c>
      <c r="J219" s="204" t="s">
        <v>1011</v>
      </c>
      <c r="K219" s="206"/>
      <c r="L219" s="158"/>
    </row>
    <row r="220" spans="1:12" x14ac:dyDescent="0.2">
      <c r="A220" s="259" t="s">
        <v>9352</v>
      </c>
      <c r="B220" s="259" t="s">
        <v>7774</v>
      </c>
      <c r="C220" s="1009" t="s">
        <v>2011</v>
      </c>
      <c r="D220" s="281" t="s">
        <v>1010</v>
      </c>
      <c r="E220" s="456">
        <v>44923</v>
      </c>
      <c r="F220" s="501" t="s">
        <v>1011</v>
      </c>
      <c r="G220" s="405"/>
      <c r="H220" s="249" t="s">
        <v>1010</v>
      </c>
      <c r="I220" s="475">
        <v>44923</v>
      </c>
      <c r="J220" s="204" t="s">
        <v>1011</v>
      </c>
      <c r="K220" s="206"/>
      <c r="L220" s="158"/>
    </row>
    <row r="221" spans="1:12" x14ac:dyDescent="0.2">
      <c r="A221" s="259" t="s">
        <v>9353</v>
      </c>
      <c r="B221" s="259" t="s">
        <v>9354</v>
      </c>
      <c r="C221" s="1009" t="s">
        <v>2011</v>
      </c>
      <c r="D221" s="281" t="s">
        <v>1010</v>
      </c>
      <c r="E221" s="456">
        <v>44923</v>
      </c>
      <c r="F221" s="501" t="s">
        <v>1011</v>
      </c>
      <c r="G221" s="405"/>
      <c r="H221" s="249" t="s">
        <v>1010</v>
      </c>
      <c r="I221" s="475">
        <v>44923</v>
      </c>
      <c r="J221" s="204" t="s">
        <v>1011</v>
      </c>
      <c r="K221" s="206"/>
      <c r="L221" s="158"/>
    </row>
    <row r="222" spans="1:12" x14ac:dyDescent="0.2">
      <c r="A222" s="259" t="s">
        <v>9355</v>
      </c>
      <c r="B222" s="259" t="s">
        <v>7776</v>
      </c>
      <c r="C222" s="1009" t="s">
        <v>2011</v>
      </c>
      <c r="D222" s="281" t="s">
        <v>1010</v>
      </c>
      <c r="E222" s="456">
        <v>44923</v>
      </c>
      <c r="F222" s="501" t="s">
        <v>1011</v>
      </c>
      <c r="G222" s="405"/>
      <c r="H222" s="249" t="s">
        <v>1010</v>
      </c>
      <c r="I222" s="475">
        <v>44923</v>
      </c>
      <c r="J222" s="204" t="s">
        <v>1011</v>
      </c>
      <c r="K222" s="206"/>
      <c r="L222" s="158"/>
    </row>
    <row r="223" spans="1:12" x14ac:dyDescent="0.2">
      <c r="A223" s="259" t="s">
        <v>9356</v>
      </c>
      <c r="B223" s="259" t="s">
        <v>7742</v>
      </c>
      <c r="C223" s="1009" t="s">
        <v>2011</v>
      </c>
      <c r="D223" s="281" t="s">
        <v>1010</v>
      </c>
      <c r="E223" s="456">
        <v>44923</v>
      </c>
      <c r="F223" s="501" t="s">
        <v>1011</v>
      </c>
      <c r="G223" s="405"/>
      <c r="H223" s="249" t="s">
        <v>1010</v>
      </c>
      <c r="I223" s="475">
        <v>44923</v>
      </c>
      <c r="J223" s="204" t="s">
        <v>1011</v>
      </c>
      <c r="K223" s="206"/>
      <c r="L223" s="158"/>
    </row>
    <row r="224" spans="1:12" x14ac:dyDescent="0.2">
      <c r="A224" s="259" t="s">
        <v>9357</v>
      </c>
      <c r="B224" s="259" t="s">
        <v>7728</v>
      </c>
      <c r="C224" s="1009" t="s">
        <v>2011</v>
      </c>
      <c r="D224" s="281" t="s">
        <v>1010</v>
      </c>
      <c r="E224" s="456">
        <v>44923</v>
      </c>
      <c r="F224" s="501" t="s">
        <v>1011</v>
      </c>
      <c r="G224" s="405"/>
      <c r="H224" s="249" t="s">
        <v>1010</v>
      </c>
      <c r="I224" s="475">
        <v>44923</v>
      </c>
      <c r="J224" s="204" t="s">
        <v>1011</v>
      </c>
      <c r="K224" s="206"/>
      <c r="L224" s="158"/>
    </row>
    <row r="225" spans="1:12" x14ac:dyDescent="0.2">
      <c r="A225" s="259" t="s">
        <v>9358</v>
      </c>
      <c r="B225" s="259" t="s">
        <v>7744</v>
      </c>
      <c r="C225" s="1009" t="s">
        <v>2011</v>
      </c>
      <c r="D225" s="281" t="s">
        <v>1010</v>
      </c>
      <c r="E225" s="456">
        <v>44923</v>
      </c>
      <c r="F225" s="501" t="s">
        <v>1011</v>
      </c>
      <c r="G225" s="405"/>
      <c r="H225" s="249" t="s">
        <v>1010</v>
      </c>
      <c r="I225" s="475">
        <v>44923</v>
      </c>
      <c r="J225" s="204" t="s">
        <v>1011</v>
      </c>
      <c r="K225" s="206"/>
      <c r="L225" s="158"/>
    </row>
    <row r="226" spans="1:12" x14ac:dyDescent="0.2">
      <c r="A226" s="259" t="s">
        <v>9359</v>
      </c>
      <c r="B226" s="259" t="s">
        <v>7746</v>
      </c>
      <c r="C226" s="1009" t="s">
        <v>2011</v>
      </c>
      <c r="D226" s="281" t="s">
        <v>1010</v>
      </c>
      <c r="E226" s="456">
        <v>44923</v>
      </c>
      <c r="F226" s="501" t="s">
        <v>1011</v>
      </c>
      <c r="G226" s="405"/>
      <c r="H226" s="249" t="s">
        <v>1010</v>
      </c>
      <c r="I226" s="475">
        <v>44923</v>
      </c>
      <c r="J226" s="204" t="s">
        <v>1011</v>
      </c>
      <c r="K226" s="206"/>
      <c r="L226" s="158"/>
    </row>
    <row r="227" spans="1:12" x14ac:dyDescent="0.2">
      <c r="A227" s="259" t="s">
        <v>9360</v>
      </c>
      <c r="B227" s="259" t="s">
        <v>7748</v>
      </c>
      <c r="C227" s="1009" t="s">
        <v>2011</v>
      </c>
      <c r="D227" s="281" t="s">
        <v>1010</v>
      </c>
      <c r="E227" s="456">
        <v>44923</v>
      </c>
      <c r="F227" s="501" t="s">
        <v>1011</v>
      </c>
      <c r="G227" s="405"/>
      <c r="H227" s="249" t="s">
        <v>1010</v>
      </c>
      <c r="I227" s="475">
        <v>44923</v>
      </c>
      <c r="J227" s="204" t="s">
        <v>1011</v>
      </c>
      <c r="K227" s="206"/>
      <c r="L227" s="158"/>
    </row>
    <row r="228" spans="1:12" x14ac:dyDescent="0.2">
      <c r="A228" s="259" t="s">
        <v>9361</v>
      </c>
      <c r="B228" s="259" t="s">
        <v>7760</v>
      </c>
      <c r="C228" s="1009" t="s">
        <v>2011</v>
      </c>
      <c r="D228" s="281" t="s">
        <v>1010</v>
      </c>
      <c r="E228" s="456">
        <v>44923</v>
      </c>
      <c r="F228" s="501" t="s">
        <v>1011</v>
      </c>
      <c r="G228" s="405"/>
      <c r="H228" s="249" t="s">
        <v>1010</v>
      </c>
      <c r="I228" s="475">
        <v>44923</v>
      </c>
      <c r="J228" s="204" t="s">
        <v>1011</v>
      </c>
      <c r="K228" s="206"/>
      <c r="L228" s="158"/>
    </row>
    <row r="229" spans="1:12" x14ac:dyDescent="0.2">
      <c r="A229" s="259" t="s">
        <v>9362</v>
      </c>
      <c r="B229" s="259" t="s">
        <v>7766</v>
      </c>
      <c r="C229" s="1009" t="s">
        <v>2011</v>
      </c>
      <c r="D229" s="281" t="s">
        <v>1010</v>
      </c>
      <c r="E229" s="456">
        <v>44923</v>
      </c>
      <c r="F229" s="501" t="s">
        <v>1011</v>
      </c>
      <c r="G229" s="405"/>
      <c r="H229" s="249" t="s">
        <v>1010</v>
      </c>
      <c r="I229" s="475">
        <v>44923</v>
      </c>
      <c r="J229" s="204" t="s">
        <v>1011</v>
      </c>
      <c r="K229" s="206"/>
      <c r="L229" s="158"/>
    </row>
    <row r="230" spans="1:12" x14ac:dyDescent="0.2">
      <c r="A230" s="259" t="s">
        <v>9363</v>
      </c>
      <c r="B230" s="259" t="s">
        <v>7768</v>
      </c>
      <c r="C230" s="1009" t="s">
        <v>2011</v>
      </c>
      <c r="D230" s="281" t="s">
        <v>1010</v>
      </c>
      <c r="E230" s="456">
        <v>44923</v>
      </c>
      <c r="F230" s="501" t="s">
        <v>1011</v>
      </c>
      <c r="G230" s="405"/>
      <c r="H230" s="249" t="s">
        <v>1010</v>
      </c>
      <c r="I230" s="475">
        <v>44923</v>
      </c>
      <c r="J230" s="204" t="s">
        <v>1011</v>
      </c>
      <c r="K230" s="206"/>
      <c r="L230" s="158"/>
    </row>
    <row r="231" spans="1:12" x14ac:dyDescent="0.2">
      <c r="A231" s="259" t="s">
        <v>9364</v>
      </c>
      <c r="B231" s="259" t="s">
        <v>7770</v>
      </c>
      <c r="C231" s="1009" t="s">
        <v>2011</v>
      </c>
      <c r="D231" s="281" t="s">
        <v>1010</v>
      </c>
      <c r="E231" s="456">
        <v>44923</v>
      </c>
      <c r="F231" s="501" t="s">
        <v>1011</v>
      </c>
      <c r="G231" s="405"/>
      <c r="H231" s="249" t="s">
        <v>1010</v>
      </c>
      <c r="I231" s="475">
        <v>44923</v>
      </c>
      <c r="J231" s="204" t="s">
        <v>1011</v>
      </c>
      <c r="K231" s="206"/>
      <c r="L231" s="158"/>
    </row>
    <row r="232" spans="1:12" x14ac:dyDescent="0.2">
      <c r="A232" s="259" t="s">
        <v>9365</v>
      </c>
      <c r="B232" s="259" t="s">
        <v>7772</v>
      </c>
      <c r="C232" s="1009" t="s">
        <v>2011</v>
      </c>
      <c r="D232" s="281" t="s">
        <v>1010</v>
      </c>
      <c r="E232" s="456">
        <v>44923</v>
      </c>
      <c r="F232" s="501" t="s">
        <v>1011</v>
      </c>
      <c r="G232" s="405"/>
      <c r="H232" s="249" t="s">
        <v>1010</v>
      </c>
      <c r="I232" s="475">
        <v>44923</v>
      </c>
      <c r="J232" s="204" t="s">
        <v>1011</v>
      </c>
      <c r="K232" s="206"/>
      <c r="L232" s="158"/>
    </row>
    <row r="233" spans="1:12" x14ac:dyDescent="0.2">
      <c r="A233" s="259" t="s">
        <v>9366</v>
      </c>
      <c r="B233" s="259" t="s">
        <v>3200</v>
      </c>
      <c r="C233" s="1009" t="s">
        <v>2011</v>
      </c>
      <c r="D233" s="281" t="s">
        <v>1010</v>
      </c>
      <c r="E233" s="456">
        <v>44923</v>
      </c>
      <c r="F233" s="501" t="s">
        <v>1011</v>
      </c>
      <c r="G233" s="405"/>
      <c r="H233" s="249" t="s">
        <v>1010</v>
      </c>
      <c r="I233" s="475">
        <v>44923</v>
      </c>
      <c r="J233" s="204" t="s">
        <v>1011</v>
      </c>
      <c r="K233" s="206"/>
      <c r="L233" s="158"/>
    </row>
    <row r="234" spans="1:12" x14ac:dyDescent="0.2">
      <c r="A234" s="259" t="s">
        <v>9367</v>
      </c>
      <c r="B234" s="259" t="s">
        <v>4297</v>
      </c>
      <c r="C234" s="1009" t="s">
        <v>2011</v>
      </c>
      <c r="D234" s="281" t="s">
        <v>1010</v>
      </c>
      <c r="E234" s="456">
        <v>44923</v>
      </c>
      <c r="F234" s="501" t="s">
        <v>1011</v>
      </c>
      <c r="G234" s="405"/>
      <c r="H234" s="249" t="s">
        <v>1010</v>
      </c>
      <c r="I234" s="475">
        <v>44923</v>
      </c>
      <c r="J234" s="204" t="s">
        <v>1011</v>
      </c>
      <c r="K234" s="206"/>
      <c r="L234" s="158"/>
    </row>
    <row r="235" spans="1:12" x14ac:dyDescent="0.2">
      <c r="A235" s="259" t="s">
        <v>9368</v>
      </c>
      <c r="B235" s="430" t="s">
        <v>3204</v>
      </c>
      <c r="C235" s="492"/>
      <c r="D235" s="281" t="s">
        <v>1010</v>
      </c>
      <c r="E235" s="456">
        <v>44832</v>
      </c>
      <c r="F235" s="501" t="s">
        <v>1011</v>
      </c>
      <c r="G235" s="405"/>
      <c r="H235" s="249" t="s">
        <v>1010</v>
      </c>
      <c r="I235" s="475">
        <v>44832</v>
      </c>
      <c r="J235" s="204" t="s">
        <v>1011</v>
      </c>
      <c r="K235" s="206"/>
    </row>
    <row r="236" spans="1:12" x14ac:dyDescent="0.2">
      <c r="A236" s="259" t="s">
        <v>9369</v>
      </c>
      <c r="B236" s="430" t="s">
        <v>3053</v>
      </c>
      <c r="C236" s="492"/>
      <c r="D236" s="281" t="s">
        <v>1010</v>
      </c>
      <c r="E236" s="456">
        <v>44832</v>
      </c>
      <c r="F236" s="501" t="s">
        <v>1011</v>
      </c>
      <c r="G236" s="405"/>
      <c r="H236" s="249" t="s">
        <v>1010</v>
      </c>
      <c r="I236" s="475">
        <v>44832</v>
      </c>
      <c r="J236" s="204" t="s">
        <v>1011</v>
      </c>
      <c r="K236" s="206"/>
    </row>
    <row r="237" spans="1:12" x14ac:dyDescent="0.2">
      <c r="A237" s="259" t="s">
        <v>9370</v>
      </c>
      <c r="B237" s="430" t="s">
        <v>9371</v>
      </c>
      <c r="C237" s="492"/>
      <c r="D237" s="281" t="s">
        <v>1010</v>
      </c>
      <c r="E237" s="456">
        <v>44832</v>
      </c>
      <c r="F237" s="501" t="s">
        <v>1011</v>
      </c>
      <c r="G237" s="405"/>
      <c r="H237" s="249" t="s">
        <v>1010</v>
      </c>
      <c r="I237" s="475">
        <v>44832</v>
      </c>
      <c r="J237" s="204" t="s">
        <v>1011</v>
      </c>
      <c r="K237" s="206"/>
    </row>
    <row r="238" spans="1:12" ht="12.75" customHeight="1" x14ac:dyDescent="0.2">
      <c r="A238" s="259" t="s">
        <v>9372</v>
      </c>
      <c r="B238" s="430" t="s">
        <v>1103</v>
      </c>
      <c r="C238" s="492"/>
      <c r="D238" s="281" t="s">
        <v>1010</v>
      </c>
      <c r="E238" s="456">
        <v>44832</v>
      </c>
      <c r="F238" s="501" t="s">
        <v>1011</v>
      </c>
      <c r="G238" s="405"/>
      <c r="H238" s="249" t="s">
        <v>1010</v>
      </c>
      <c r="I238" s="475">
        <v>44832</v>
      </c>
      <c r="J238" s="204" t="s">
        <v>1011</v>
      </c>
      <c r="K238" s="206"/>
    </row>
    <row r="239" spans="1:12" x14ac:dyDescent="0.2">
      <c r="A239" s="259" t="s">
        <v>9373</v>
      </c>
      <c r="B239" s="430" t="s">
        <v>3208</v>
      </c>
      <c r="C239" s="492"/>
      <c r="D239" s="281" t="s">
        <v>1010</v>
      </c>
      <c r="E239" s="456">
        <v>44832</v>
      </c>
      <c r="F239" s="501" t="s">
        <v>1011</v>
      </c>
      <c r="G239" s="405"/>
      <c r="H239" s="249" t="s">
        <v>1010</v>
      </c>
      <c r="I239" s="475">
        <v>44832</v>
      </c>
      <c r="J239" s="204" t="s">
        <v>1011</v>
      </c>
      <c r="K239" s="206"/>
    </row>
    <row r="240" spans="1:12" x14ac:dyDescent="0.2">
      <c r="A240" s="259" t="s">
        <v>9374</v>
      </c>
      <c r="B240" s="430" t="s">
        <v>9375</v>
      </c>
      <c r="C240" s="492"/>
      <c r="D240" s="281" t="s">
        <v>1010</v>
      </c>
      <c r="E240" s="456">
        <v>44832</v>
      </c>
      <c r="F240" s="501" t="s">
        <v>1011</v>
      </c>
      <c r="G240" s="405"/>
      <c r="H240" s="249" t="s">
        <v>1010</v>
      </c>
      <c r="I240" s="475">
        <v>44832</v>
      </c>
      <c r="J240" s="204" t="s">
        <v>1011</v>
      </c>
      <c r="K240" s="206"/>
    </row>
    <row r="241" spans="1:11" x14ac:dyDescent="0.2">
      <c r="A241" s="259" t="s">
        <v>9376</v>
      </c>
      <c r="B241" s="430" t="s">
        <v>9377</v>
      </c>
      <c r="C241" s="492"/>
      <c r="D241" s="281" t="s">
        <v>1010</v>
      </c>
      <c r="E241" s="456">
        <v>44832</v>
      </c>
      <c r="F241" s="501" t="s">
        <v>1011</v>
      </c>
      <c r="G241" s="405"/>
      <c r="H241" s="249" t="s">
        <v>1010</v>
      </c>
      <c r="I241" s="475">
        <v>44832</v>
      </c>
      <c r="J241" s="204" t="s">
        <v>1011</v>
      </c>
      <c r="K241" s="206"/>
    </row>
    <row r="242" spans="1:11" x14ac:dyDescent="0.2">
      <c r="A242" s="259" t="s">
        <v>9378</v>
      </c>
      <c r="B242" s="779" t="s">
        <v>9379</v>
      </c>
      <c r="C242" s="492"/>
      <c r="D242" s="281" t="s">
        <v>1010</v>
      </c>
      <c r="E242" s="456">
        <v>44832</v>
      </c>
      <c r="F242" s="501" t="s">
        <v>1011</v>
      </c>
      <c r="G242" s="405"/>
      <c r="H242" s="249" t="s">
        <v>1010</v>
      </c>
      <c r="I242" s="475">
        <v>44832</v>
      </c>
      <c r="J242" s="204" t="s">
        <v>1011</v>
      </c>
      <c r="K242" s="206"/>
    </row>
    <row r="243" spans="1:11" x14ac:dyDescent="0.2">
      <c r="A243" s="259" t="s">
        <v>9380</v>
      </c>
      <c r="B243" s="430" t="s">
        <v>9381</v>
      </c>
      <c r="C243" s="492"/>
      <c r="D243" s="281" t="s">
        <v>1010</v>
      </c>
      <c r="E243" s="456">
        <v>44832</v>
      </c>
      <c r="F243" s="501" t="s">
        <v>1011</v>
      </c>
      <c r="G243" s="405"/>
      <c r="H243" s="249" t="s">
        <v>1010</v>
      </c>
      <c r="I243" s="475">
        <v>44832</v>
      </c>
      <c r="J243" s="204" t="s">
        <v>1011</v>
      </c>
      <c r="K243" s="206"/>
    </row>
    <row r="244" spans="1:11" x14ac:dyDescent="0.2">
      <c r="A244" s="259" t="s">
        <v>9382</v>
      </c>
      <c r="B244" s="430" t="s">
        <v>9383</v>
      </c>
      <c r="C244" s="492"/>
      <c r="D244" s="281" t="s">
        <v>1010</v>
      </c>
      <c r="E244" s="456">
        <v>44832</v>
      </c>
      <c r="F244" s="501" t="s">
        <v>1011</v>
      </c>
      <c r="G244" s="405"/>
      <c r="H244" s="249" t="s">
        <v>1010</v>
      </c>
      <c r="I244" s="475">
        <v>44832</v>
      </c>
      <c r="J244" s="204" t="s">
        <v>1011</v>
      </c>
      <c r="K244" s="206"/>
    </row>
    <row r="245" spans="1:11" x14ac:dyDescent="0.2">
      <c r="A245" s="259" t="s">
        <v>9384</v>
      </c>
      <c r="B245" s="430" t="s">
        <v>9385</v>
      </c>
      <c r="C245" s="492"/>
      <c r="D245" s="281" t="s">
        <v>1010</v>
      </c>
      <c r="E245" s="456">
        <v>44832</v>
      </c>
      <c r="F245" s="501" t="s">
        <v>1011</v>
      </c>
      <c r="G245" s="405"/>
      <c r="H245" s="249" t="s">
        <v>1010</v>
      </c>
      <c r="I245" s="475">
        <v>44832</v>
      </c>
      <c r="J245" s="204" t="s">
        <v>1011</v>
      </c>
      <c r="K245" s="206"/>
    </row>
    <row r="246" spans="1:11" ht="25.5" x14ac:dyDescent="0.2">
      <c r="A246" s="259" t="s">
        <v>9386</v>
      </c>
      <c r="B246" s="430" t="s">
        <v>9387</v>
      </c>
      <c r="C246" s="492"/>
      <c r="D246" s="281" t="s">
        <v>1010</v>
      </c>
      <c r="E246" s="456">
        <v>44832</v>
      </c>
      <c r="F246" s="501" t="s">
        <v>1011</v>
      </c>
      <c r="G246" s="405"/>
      <c r="H246" s="249" t="s">
        <v>1010</v>
      </c>
      <c r="I246" s="475">
        <v>44832</v>
      </c>
      <c r="J246" s="204" t="s">
        <v>1011</v>
      </c>
      <c r="K246" s="206"/>
    </row>
    <row r="247" spans="1:11" x14ac:dyDescent="0.2">
      <c r="A247" s="259" t="s">
        <v>9388</v>
      </c>
      <c r="B247" s="430" t="s">
        <v>2226</v>
      </c>
      <c r="C247" s="492"/>
      <c r="D247" s="281" t="s">
        <v>1010</v>
      </c>
      <c r="E247" s="456">
        <v>44832</v>
      </c>
      <c r="F247" s="501" t="s">
        <v>1011</v>
      </c>
      <c r="G247" s="405"/>
      <c r="H247" s="249" t="s">
        <v>1010</v>
      </c>
      <c r="I247" s="475">
        <v>44832</v>
      </c>
      <c r="J247" s="204" t="s">
        <v>1011</v>
      </c>
      <c r="K247" s="206"/>
    </row>
    <row r="248" spans="1:11" ht="25.5" x14ac:dyDescent="0.2">
      <c r="A248" s="259" t="s">
        <v>9389</v>
      </c>
      <c r="B248" s="430" t="s">
        <v>9390</v>
      </c>
      <c r="C248" s="492"/>
      <c r="D248" s="281" t="s">
        <v>1010</v>
      </c>
      <c r="E248" s="456">
        <v>44832</v>
      </c>
      <c r="F248" s="501" t="s">
        <v>1011</v>
      </c>
      <c r="G248" s="405"/>
      <c r="H248" s="249" t="s">
        <v>1010</v>
      </c>
      <c r="I248" s="475">
        <v>44832</v>
      </c>
      <c r="J248" s="204" t="s">
        <v>1011</v>
      </c>
      <c r="K248" s="206"/>
    </row>
    <row r="249" spans="1:11" x14ac:dyDescent="0.2">
      <c r="A249" s="259" t="s">
        <v>9391</v>
      </c>
      <c r="B249" s="430" t="s">
        <v>2228</v>
      </c>
      <c r="C249" s="492"/>
      <c r="D249" s="281" t="s">
        <v>1010</v>
      </c>
      <c r="E249" s="456">
        <v>44832</v>
      </c>
      <c r="F249" s="501" t="s">
        <v>1011</v>
      </c>
      <c r="G249" s="405"/>
      <c r="H249" s="249" t="s">
        <v>1010</v>
      </c>
      <c r="I249" s="475">
        <v>44832</v>
      </c>
      <c r="J249" s="204" t="s">
        <v>1011</v>
      </c>
      <c r="K249" s="206"/>
    </row>
    <row r="250" spans="1:11" x14ac:dyDescent="0.2">
      <c r="A250" s="259" t="s">
        <v>9392</v>
      </c>
      <c r="B250" s="430" t="s">
        <v>2238</v>
      </c>
      <c r="C250" s="492"/>
      <c r="D250" s="281" t="s">
        <v>1010</v>
      </c>
      <c r="E250" s="456">
        <v>44832</v>
      </c>
      <c r="F250" s="501" t="s">
        <v>1011</v>
      </c>
      <c r="G250" s="405"/>
      <c r="H250" s="249" t="s">
        <v>1010</v>
      </c>
      <c r="I250" s="475">
        <v>44832</v>
      </c>
      <c r="J250" s="204" t="s">
        <v>1011</v>
      </c>
      <c r="K250" s="206"/>
    </row>
    <row r="251" spans="1:11" x14ac:dyDescent="0.2">
      <c r="A251" s="259" t="s">
        <v>9393</v>
      </c>
      <c r="B251" s="430" t="s">
        <v>9394</v>
      </c>
      <c r="C251" s="492"/>
      <c r="D251" s="281" t="s">
        <v>1010</v>
      </c>
      <c r="E251" s="456">
        <v>44832</v>
      </c>
      <c r="F251" s="501" t="s">
        <v>1011</v>
      </c>
      <c r="G251" s="405"/>
      <c r="H251" s="249" t="s">
        <v>1010</v>
      </c>
      <c r="I251" s="475">
        <v>44832</v>
      </c>
      <c r="J251" s="204" t="s">
        <v>1011</v>
      </c>
      <c r="K251" s="206"/>
    </row>
    <row r="252" spans="1:11" x14ac:dyDescent="0.2">
      <c r="A252" s="259" t="s">
        <v>9395</v>
      </c>
      <c r="B252" s="430" t="s">
        <v>9396</v>
      </c>
      <c r="C252" s="492"/>
      <c r="D252" s="281" t="s">
        <v>1010</v>
      </c>
      <c r="E252" s="456">
        <v>44832</v>
      </c>
      <c r="F252" s="501" t="s">
        <v>1011</v>
      </c>
      <c r="G252" s="405"/>
      <c r="H252" s="249" t="s">
        <v>1010</v>
      </c>
      <c r="I252" s="475">
        <v>44832</v>
      </c>
      <c r="J252" s="204" t="s">
        <v>1011</v>
      </c>
      <c r="K252" s="206"/>
    </row>
    <row r="253" spans="1:11" x14ac:dyDescent="0.2">
      <c r="A253" s="259" t="s">
        <v>9397</v>
      </c>
      <c r="B253" s="430" t="s">
        <v>9398</v>
      </c>
      <c r="C253" s="492"/>
      <c r="D253" s="281" t="s">
        <v>1010</v>
      </c>
      <c r="E253" s="456">
        <v>44832</v>
      </c>
      <c r="F253" s="501" t="s">
        <v>1011</v>
      </c>
      <c r="G253" s="405"/>
      <c r="H253" s="249" t="s">
        <v>1010</v>
      </c>
      <c r="I253" s="475">
        <v>44832</v>
      </c>
      <c r="J253" s="204" t="s">
        <v>1011</v>
      </c>
      <c r="K253" s="206"/>
    </row>
    <row r="254" spans="1:11" x14ac:dyDescent="0.2">
      <c r="A254" s="259" t="s">
        <v>9399</v>
      </c>
      <c r="B254" s="430" t="s">
        <v>9400</v>
      </c>
      <c r="C254" s="492"/>
      <c r="D254" s="281" t="s">
        <v>1010</v>
      </c>
      <c r="E254" s="456">
        <v>44832</v>
      </c>
      <c r="F254" s="501" t="s">
        <v>1011</v>
      </c>
      <c r="G254" s="405"/>
      <c r="H254" s="249" t="s">
        <v>1010</v>
      </c>
      <c r="I254" s="475">
        <v>44832</v>
      </c>
      <c r="J254" s="204" t="s">
        <v>1011</v>
      </c>
      <c r="K254" s="206"/>
    </row>
    <row r="255" spans="1:11" x14ac:dyDescent="0.2">
      <c r="A255" s="259" t="s">
        <v>9401</v>
      </c>
      <c r="B255" s="430" t="s">
        <v>9402</v>
      </c>
      <c r="C255" s="492"/>
      <c r="D255" s="281" t="s">
        <v>1010</v>
      </c>
      <c r="E255" s="456">
        <v>44832</v>
      </c>
      <c r="F255" s="501" t="s">
        <v>1011</v>
      </c>
      <c r="G255" s="405"/>
      <c r="H255" s="249" t="s">
        <v>1010</v>
      </c>
      <c r="I255" s="475">
        <v>44832</v>
      </c>
      <c r="J255" s="204" t="s">
        <v>1011</v>
      </c>
      <c r="K255" s="206"/>
    </row>
    <row r="256" spans="1:11" x14ac:dyDescent="0.2">
      <c r="A256" s="259" t="s">
        <v>9403</v>
      </c>
      <c r="B256" s="430" t="s">
        <v>9404</v>
      </c>
      <c r="C256" s="492"/>
      <c r="D256" s="281" t="s">
        <v>1010</v>
      </c>
      <c r="E256" s="456">
        <v>44832</v>
      </c>
      <c r="F256" s="501" t="s">
        <v>1011</v>
      </c>
      <c r="G256" s="405"/>
      <c r="H256" s="249" t="s">
        <v>1010</v>
      </c>
      <c r="I256" s="475">
        <v>44832</v>
      </c>
      <c r="J256" s="204" t="s">
        <v>1011</v>
      </c>
      <c r="K256" s="206"/>
    </row>
    <row r="257" spans="1:13" ht="13.5" thickBot="1" x14ac:dyDescent="0.25">
      <c r="A257" s="261" t="s">
        <v>9405</v>
      </c>
      <c r="B257" s="433" t="s">
        <v>9406</v>
      </c>
      <c r="C257" s="493"/>
      <c r="D257" s="282" t="s">
        <v>1010</v>
      </c>
      <c r="E257" s="457">
        <v>44832</v>
      </c>
      <c r="F257" s="506" t="s">
        <v>1011</v>
      </c>
      <c r="G257" s="407"/>
      <c r="H257" s="369" t="s">
        <v>1010</v>
      </c>
      <c r="I257" s="835">
        <v>44832</v>
      </c>
      <c r="J257" s="250" t="s">
        <v>1011</v>
      </c>
      <c r="K257" s="207"/>
    </row>
    <row r="258" spans="1:13" ht="14.25" customHeight="1" x14ac:dyDescent="0.2">
      <c r="A258" s="163"/>
      <c r="B258" s="172"/>
      <c r="C258" s="387"/>
    </row>
    <row r="259" spans="1:13" ht="14.25" customHeight="1" x14ac:dyDescent="0.2">
      <c r="A259" s="1908" t="s">
        <v>1122</v>
      </c>
      <c r="B259" s="1908"/>
      <c r="C259" s="387"/>
    </row>
    <row r="260" spans="1:13" ht="14.25" customHeight="1" x14ac:dyDescent="0.2">
      <c r="A260" s="2141" t="s">
        <v>1123</v>
      </c>
      <c r="B260" s="2141"/>
      <c r="C260" s="2141"/>
      <c r="D260" s="2141"/>
      <c r="E260" s="2141"/>
      <c r="F260" s="2141"/>
      <c r="G260" s="2141"/>
      <c r="H260" s="2141"/>
      <c r="I260" s="2141"/>
      <c r="J260" s="2141"/>
      <c r="K260" s="2141"/>
      <c r="L260" s="2141"/>
      <c r="M260" s="2141"/>
    </row>
    <row r="261" spans="1:13" ht="14.25" customHeight="1" x14ac:dyDescent="0.2">
      <c r="A261" s="387"/>
      <c r="B261" s="172"/>
      <c r="C261" s="387"/>
    </row>
    <row r="262" spans="1:13" ht="14.25" customHeight="1" x14ac:dyDescent="0.2"/>
    <row r="263" spans="1:13" ht="14.25" customHeight="1" x14ac:dyDescent="0.2"/>
    <row r="264" spans="1:13" ht="14.25" customHeight="1" x14ac:dyDescent="0.2">
      <c r="B264" s="152"/>
      <c r="C264" s="152"/>
      <c r="D264" s="152"/>
      <c r="E264" s="152"/>
      <c r="G264" s="152"/>
      <c r="H264" s="152"/>
      <c r="I264" s="152"/>
      <c r="K264" s="152"/>
    </row>
    <row r="265" spans="1:13" ht="14.25" customHeight="1" x14ac:dyDescent="0.2"/>
  </sheetData>
  <sortState xmlns:xlrd2="http://schemas.microsoft.com/office/spreadsheetml/2017/richdata2" ref="A8:L302">
    <sortCondition ref="A8:A302"/>
  </sortState>
  <mergeCells count="10">
    <mergeCell ref="A260:M260"/>
    <mergeCell ref="A4:B4"/>
    <mergeCell ref="D4:G4"/>
    <mergeCell ref="H1:K1"/>
    <mergeCell ref="H4:K4"/>
    <mergeCell ref="A1:B1"/>
    <mergeCell ref="D1:G1"/>
    <mergeCell ref="A2:C2"/>
    <mergeCell ref="F2:G2"/>
    <mergeCell ref="F3:G3"/>
  </mergeCells>
  <hyperlinks>
    <hyperlink ref="A4" display="Back to Top Sheet" xr:uid="{00000000-0004-0000-4B00-000000000000}"/>
    <hyperlink ref="A4:B4" location="Top!A1" display="Back to Top Sheet" xr:uid="{4AC3E5D0-E9F2-4C0D-8191-C42060DC1954}"/>
  </hyperlinks>
  <pageMargins left="0.28000000000000003" right="0.16" top="0.52" bottom="0.56000000000000005" header="0.35" footer="0.39"/>
  <pageSetup paperSize="9" scale="52" fitToHeight="0" orientation="landscape" r:id="rId1"/>
  <headerFooter alignWithMargins="0">
    <oddHeader>&amp;CBluetooth Test Case Reference List</oddHeader>
    <oddFooter>&amp;L&amp;F&amp;C&amp;A&amp;R&amp;P of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B5B01-8D13-48AB-8877-3E548D8763F6}">
  <sheetPr>
    <tabColor rgb="FFB1A0C7"/>
    <pageSetUpPr fitToPage="1"/>
  </sheetPr>
  <dimension ref="A1:M256"/>
  <sheetViews>
    <sheetView zoomScaleNormal="100" workbookViewId="0">
      <selection sqref="A1:D1"/>
    </sheetView>
  </sheetViews>
  <sheetFormatPr defaultColWidth="11.42578125" defaultRowHeight="12.75" x14ac:dyDescent="0.2"/>
  <cols>
    <col min="1" max="1" width="32.140625" style="146" customWidth="1"/>
    <col min="2" max="2" width="58.7109375" style="146" customWidth="1"/>
    <col min="3" max="3" width="19.42578125" style="146" customWidth="1"/>
    <col min="4" max="4" width="17.85546875" style="146" customWidth="1"/>
    <col min="5" max="5" width="16.5703125" style="144" customWidth="1"/>
    <col min="6" max="6" width="15.5703125" style="144" customWidth="1"/>
    <col min="7" max="7" width="28" style="143" customWidth="1"/>
    <col min="8" max="8" width="17.140625" style="145" customWidth="1"/>
    <col min="9" max="9" width="20.42578125" style="144" customWidth="1"/>
    <col min="10" max="10" width="19.140625" style="144" customWidth="1"/>
    <col min="11" max="11" width="29.5703125" style="143" customWidth="1"/>
    <col min="12" max="12" width="24.5703125" style="143" customWidth="1"/>
    <col min="13" max="16384" width="11.42578125" style="143"/>
  </cols>
  <sheetData>
    <row r="1" spans="1:13" ht="21" customHeight="1" thickBot="1" x14ac:dyDescent="0.25">
      <c r="A1" s="2172" t="s">
        <v>985</v>
      </c>
      <c r="B1" s="2172"/>
      <c r="C1" s="2172"/>
      <c r="D1" s="2172"/>
      <c r="E1" s="2173"/>
      <c r="F1" s="2173"/>
      <c r="G1" s="2173"/>
      <c r="H1" s="2173"/>
    </row>
    <row r="2" spans="1:13" ht="21" customHeight="1" thickBot="1" x14ac:dyDescent="0.25">
      <c r="A2" s="2174" t="str">
        <f>Top!B112&amp;", "&amp;Top!C113</f>
        <v>Weight Scale Profile 1.0, 1.0.1</v>
      </c>
      <c r="B2" s="2174"/>
      <c r="C2" s="2174"/>
      <c r="D2" s="377" t="s">
        <v>986</v>
      </c>
      <c r="E2" s="486" t="str">
        <f>Top!E112</f>
        <v>WSP.TS.p13</v>
      </c>
      <c r="F2" s="486"/>
      <c r="G2" s="486"/>
      <c r="H2" s="377" t="s">
        <v>11</v>
      </c>
      <c r="I2" s="378" t="str">
        <f>Top!G112</f>
        <v>WSP.TS.p13</v>
      </c>
      <c r="J2" s="377" t="s">
        <v>987</v>
      </c>
      <c r="K2" s="1574">
        <v>45965</v>
      </c>
      <c r="M2" s="151"/>
    </row>
    <row r="3" spans="1:13" ht="18" customHeight="1" thickBot="1" x14ac:dyDescent="0.25">
      <c r="A3" s="55" t="s">
        <v>1220</v>
      </c>
      <c r="B3" s="55">
        <f>rel_date</f>
        <v>46070</v>
      </c>
      <c r="D3" s="377" t="s">
        <v>989</v>
      </c>
      <c r="E3" s="486" t="str">
        <f>Top!F112</f>
        <v>WSP.ICS.p8</v>
      </c>
      <c r="F3" s="486"/>
      <c r="G3" s="486"/>
      <c r="H3" s="1585" t="s">
        <v>12</v>
      </c>
      <c r="I3" s="1586" t="str">
        <f>Top!H112</f>
        <v>WSP.ICS.p9</v>
      </c>
      <c r="J3" s="1585" t="s">
        <v>987</v>
      </c>
      <c r="K3" s="1622">
        <f>rel_date</f>
        <v>46070</v>
      </c>
    </row>
    <row r="4" spans="1:13" ht="14.25" customHeight="1" thickBot="1" x14ac:dyDescent="0.25">
      <c r="A4" s="1911" t="s">
        <v>990</v>
      </c>
      <c r="B4" s="580"/>
      <c r="C4" s="580"/>
      <c r="D4" s="613" t="s">
        <v>991</v>
      </c>
      <c r="E4" s="1912"/>
      <c r="F4" s="1913"/>
      <c r="G4" s="1913"/>
      <c r="H4" s="2116" t="s">
        <v>992</v>
      </c>
      <c r="I4" s="2117"/>
      <c r="J4" s="2117"/>
      <c r="K4" s="2118"/>
    </row>
    <row r="5" spans="1:13" s="677" customFormat="1" ht="39" thickBot="1" x14ac:dyDescent="0.25">
      <c r="A5" s="707" t="s">
        <v>993</v>
      </c>
      <c r="B5" s="434" t="s">
        <v>994</v>
      </c>
      <c r="C5" s="1302" t="s">
        <v>995</v>
      </c>
      <c r="D5" s="674" t="s">
        <v>996</v>
      </c>
      <c r="E5" s="674" t="s">
        <v>997</v>
      </c>
      <c r="F5" s="1317" t="s">
        <v>998</v>
      </c>
      <c r="G5" s="675" t="s">
        <v>999</v>
      </c>
      <c r="H5" s="676" t="s">
        <v>996</v>
      </c>
      <c r="I5" s="674" t="s">
        <v>997</v>
      </c>
      <c r="J5" s="1317" t="s">
        <v>998</v>
      </c>
      <c r="K5" s="675" t="s">
        <v>1000</v>
      </c>
    </row>
    <row r="6" spans="1:13" s="150" customFormat="1" x14ac:dyDescent="0.2">
      <c r="A6" s="264" t="s">
        <v>1001</v>
      </c>
      <c r="B6" s="308" t="s">
        <v>1002</v>
      </c>
      <c r="C6" s="411" t="s">
        <v>1124</v>
      </c>
      <c r="D6" s="1351"/>
      <c r="E6" s="1352">
        <v>46055</v>
      </c>
      <c r="F6" s="1351"/>
      <c r="G6" s="1353" t="s">
        <v>9407</v>
      </c>
      <c r="H6" s="1730"/>
      <c r="I6" s="475">
        <v>46055</v>
      </c>
      <c r="J6" s="1731"/>
      <c r="K6" s="453"/>
    </row>
    <row r="7" spans="1:13" s="150" customFormat="1" x14ac:dyDescent="0.2">
      <c r="A7" s="404" t="s">
        <v>12</v>
      </c>
      <c r="B7" s="311" t="s">
        <v>1004</v>
      </c>
      <c r="C7" s="1594" t="s">
        <v>1005</v>
      </c>
      <c r="D7" s="1354"/>
      <c r="E7" s="1355">
        <v>46055</v>
      </c>
      <c r="F7" s="1354"/>
      <c r="G7" s="1356" t="s">
        <v>9408</v>
      </c>
      <c r="H7" s="1732"/>
      <c r="I7" s="461">
        <f>$B$3+90</f>
        <v>46160</v>
      </c>
      <c r="J7" s="204"/>
      <c r="K7" s="206" t="s">
        <v>1126</v>
      </c>
    </row>
    <row r="8" spans="1:13" s="150" customFormat="1" x14ac:dyDescent="0.2">
      <c r="A8" s="1729" t="s">
        <v>9409</v>
      </c>
      <c r="B8" s="311" t="s">
        <v>9410</v>
      </c>
      <c r="C8" s="320" t="s">
        <v>2011</v>
      </c>
      <c r="D8" s="1351" t="s">
        <v>1010</v>
      </c>
      <c r="E8" s="1355">
        <v>46055</v>
      </c>
      <c r="F8" s="1351" t="s">
        <v>1011</v>
      </c>
      <c r="G8" s="1353"/>
      <c r="H8" s="1732" t="s">
        <v>1010</v>
      </c>
      <c r="I8" s="475">
        <v>46055</v>
      </c>
      <c r="J8" s="1733" t="s">
        <v>1011</v>
      </c>
      <c r="K8" s="1734"/>
    </row>
    <row r="9" spans="1:13" s="150" customFormat="1" x14ac:dyDescent="0.2">
      <c r="A9" s="1729" t="s">
        <v>9411</v>
      </c>
      <c r="B9" s="311" t="s">
        <v>9412</v>
      </c>
      <c r="C9" s="320" t="s">
        <v>2011</v>
      </c>
      <c r="D9" s="1351" t="s">
        <v>1010</v>
      </c>
      <c r="E9" s="1355">
        <v>46055</v>
      </c>
      <c r="F9" s="1351" t="s">
        <v>1011</v>
      </c>
      <c r="G9" s="1353"/>
      <c r="H9" s="1732" t="s">
        <v>1010</v>
      </c>
      <c r="I9" s="475">
        <v>46055</v>
      </c>
      <c r="J9" s="1733" t="s">
        <v>1011</v>
      </c>
      <c r="K9" s="1734"/>
    </row>
    <row r="10" spans="1:13" s="150" customFormat="1" x14ac:dyDescent="0.2">
      <c r="A10" s="1729" t="s">
        <v>9413</v>
      </c>
      <c r="B10" s="311" t="s">
        <v>2015</v>
      </c>
      <c r="C10" s="320" t="s">
        <v>2011</v>
      </c>
      <c r="D10" s="1351" t="s">
        <v>1010</v>
      </c>
      <c r="E10" s="1355">
        <v>46055</v>
      </c>
      <c r="F10" s="1351" t="s">
        <v>1011</v>
      </c>
      <c r="G10" s="1353"/>
      <c r="H10" s="1732" t="s">
        <v>1010</v>
      </c>
      <c r="I10" s="475">
        <v>46055</v>
      </c>
      <c r="J10" s="1733" t="s">
        <v>1011</v>
      </c>
      <c r="K10" s="1734"/>
    </row>
    <row r="11" spans="1:13" s="150" customFormat="1" x14ac:dyDescent="0.2">
      <c r="A11" s="1729" t="s">
        <v>9414</v>
      </c>
      <c r="B11" s="311" t="s">
        <v>9415</v>
      </c>
      <c r="C11" s="320" t="s">
        <v>2011</v>
      </c>
      <c r="D11" s="1351" t="s">
        <v>1010</v>
      </c>
      <c r="E11" s="1355">
        <v>46055</v>
      </c>
      <c r="F11" s="1351" t="s">
        <v>1011</v>
      </c>
      <c r="G11" s="1353"/>
      <c r="H11" s="1732" t="s">
        <v>1010</v>
      </c>
      <c r="I11" s="475">
        <v>46055</v>
      </c>
      <c r="J11" s="1733" t="s">
        <v>1011</v>
      </c>
      <c r="K11" s="1734"/>
    </row>
    <row r="12" spans="1:13" s="150" customFormat="1" x14ac:dyDescent="0.2">
      <c r="A12" s="1729" t="s">
        <v>9416</v>
      </c>
      <c r="B12" s="311" t="s">
        <v>7724</v>
      </c>
      <c r="C12" s="320" t="s">
        <v>2011</v>
      </c>
      <c r="D12" s="1351" t="s">
        <v>1010</v>
      </c>
      <c r="E12" s="1355">
        <v>46055</v>
      </c>
      <c r="F12" s="1351" t="s">
        <v>1011</v>
      </c>
      <c r="G12" s="1353"/>
      <c r="H12" s="1732" t="s">
        <v>1010</v>
      </c>
      <c r="I12" s="475">
        <v>46055</v>
      </c>
      <c r="J12" s="1733" t="s">
        <v>1011</v>
      </c>
      <c r="K12" s="1734"/>
    </row>
    <row r="13" spans="1:13" s="150" customFormat="1" x14ac:dyDescent="0.2">
      <c r="A13" s="1729" t="s">
        <v>9417</v>
      </c>
      <c r="B13" s="311" t="s">
        <v>7722</v>
      </c>
      <c r="C13" s="320" t="s">
        <v>2011</v>
      </c>
      <c r="D13" s="1351" t="s">
        <v>1010</v>
      </c>
      <c r="E13" s="1355">
        <v>46055</v>
      </c>
      <c r="F13" s="1351" t="s">
        <v>1011</v>
      </c>
      <c r="G13" s="1353"/>
      <c r="H13" s="1732" t="s">
        <v>1010</v>
      </c>
      <c r="I13" s="475">
        <v>46055</v>
      </c>
      <c r="J13" s="1733" t="s">
        <v>1011</v>
      </c>
      <c r="K13" s="1734"/>
    </row>
    <row r="14" spans="1:13" s="150" customFormat="1" x14ac:dyDescent="0.2">
      <c r="A14" s="1729" t="s">
        <v>9418</v>
      </c>
      <c r="B14" s="311" t="s">
        <v>7720</v>
      </c>
      <c r="C14" s="320" t="s">
        <v>2011</v>
      </c>
      <c r="D14" s="1351" t="s">
        <v>1010</v>
      </c>
      <c r="E14" s="1355">
        <v>46055</v>
      </c>
      <c r="F14" s="1351" t="s">
        <v>1011</v>
      </c>
      <c r="G14" s="1353"/>
      <c r="H14" s="1732" t="s">
        <v>1010</v>
      </c>
      <c r="I14" s="475">
        <v>46055</v>
      </c>
      <c r="J14" s="1733" t="s">
        <v>1011</v>
      </c>
      <c r="K14" s="1734"/>
    </row>
    <row r="15" spans="1:13" s="150" customFormat="1" x14ac:dyDescent="0.2">
      <c r="A15" s="1729" t="s">
        <v>9419</v>
      </c>
      <c r="B15" s="311" t="s">
        <v>3422</v>
      </c>
      <c r="C15" s="320" t="s">
        <v>2011</v>
      </c>
      <c r="D15" s="1351" t="s">
        <v>1010</v>
      </c>
      <c r="E15" s="1355">
        <v>46055</v>
      </c>
      <c r="F15" s="1351" t="s">
        <v>1011</v>
      </c>
      <c r="G15" s="1353"/>
      <c r="H15" s="1732" t="s">
        <v>1010</v>
      </c>
      <c r="I15" s="475">
        <v>46055</v>
      </c>
      <c r="J15" s="1733" t="s">
        <v>1011</v>
      </c>
      <c r="K15" s="1734"/>
    </row>
    <row r="16" spans="1:13" s="150" customFormat="1" x14ac:dyDescent="0.2">
      <c r="A16" s="1729" t="s">
        <v>9420</v>
      </c>
      <c r="B16" s="311" t="s">
        <v>1930</v>
      </c>
      <c r="C16" s="320" t="s">
        <v>2011</v>
      </c>
      <c r="D16" s="1351" t="s">
        <v>1010</v>
      </c>
      <c r="E16" s="1355">
        <v>46055</v>
      </c>
      <c r="F16" s="1351" t="s">
        <v>1011</v>
      </c>
      <c r="G16" s="1353"/>
      <c r="H16" s="1732" t="s">
        <v>1010</v>
      </c>
      <c r="I16" s="475">
        <v>46055</v>
      </c>
      <c r="J16" s="1733" t="s">
        <v>1011</v>
      </c>
      <c r="K16" s="1734"/>
    </row>
    <row r="17" spans="1:11" s="150" customFormat="1" x14ac:dyDescent="0.2">
      <c r="A17" s="1729" t="s">
        <v>9421</v>
      </c>
      <c r="B17" s="311" t="s">
        <v>9422</v>
      </c>
      <c r="C17" s="320" t="s">
        <v>4263</v>
      </c>
      <c r="D17" s="1351" t="s">
        <v>1010</v>
      </c>
      <c r="E17" s="1355">
        <v>46055</v>
      </c>
      <c r="F17" s="1351" t="s">
        <v>1011</v>
      </c>
      <c r="G17" s="1353"/>
      <c r="H17" s="204" t="s">
        <v>1010</v>
      </c>
      <c r="I17" s="475">
        <v>46055</v>
      </c>
      <c r="J17" s="204" t="s">
        <v>1011</v>
      </c>
      <c r="K17" s="1734"/>
    </row>
    <row r="18" spans="1:11" s="150" customFormat="1" x14ac:dyDescent="0.2">
      <c r="A18" s="404" t="s">
        <v>9423</v>
      </c>
      <c r="B18" s="311" t="s">
        <v>9424</v>
      </c>
      <c r="C18" s="320" t="s">
        <v>2011</v>
      </c>
      <c r="D18" s="1351" t="s">
        <v>1010</v>
      </c>
      <c r="E18" s="1355">
        <v>46055</v>
      </c>
      <c r="F18" s="1351" t="s">
        <v>1011</v>
      </c>
      <c r="G18" s="1353"/>
      <c r="H18" s="1732" t="s">
        <v>1010</v>
      </c>
      <c r="I18" s="475">
        <v>46055</v>
      </c>
      <c r="J18" s="1733" t="s">
        <v>1011</v>
      </c>
      <c r="K18" s="1734"/>
    </row>
    <row r="19" spans="1:11" s="150" customFormat="1" x14ac:dyDescent="0.2">
      <c r="A19" s="404" t="s">
        <v>9425</v>
      </c>
      <c r="B19" s="311" t="s">
        <v>9426</v>
      </c>
      <c r="C19" s="320" t="s">
        <v>2011</v>
      </c>
      <c r="D19" s="1351" t="s">
        <v>1010</v>
      </c>
      <c r="E19" s="1355">
        <v>46055</v>
      </c>
      <c r="F19" s="1351" t="s">
        <v>1011</v>
      </c>
      <c r="G19" s="1353"/>
      <c r="H19" s="1732" t="s">
        <v>1010</v>
      </c>
      <c r="I19" s="475">
        <v>46055</v>
      </c>
      <c r="J19" s="1733" t="s">
        <v>1011</v>
      </c>
      <c r="K19" s="1734"/>
    </row>
    <row r="20" spans="1:11" s="150" customFormat="1" x14ac:dyDescent="0.2">
      <c r="A20" s="404" t="s">
        <v>9427</v>
      </c>
      <c r="B20" s="311" t="s">
        <v>4297</v>
      </c>
      <c r="C20" s="320" t="s">
        <v>2011</v>
      </c>
      <c r="D20" s="1351" t="s">
        <v>1010</v>
      </c>
      <c r="E20" s="1355">
        <v>46055</v>
      </c>
      <c r="F20" s="1351" t="s">
        <v>1011</v>
      </c>
      <c r="G20" s="1353"/>
      <c r="H20" s="1732" t="s">
        <v>1010</v>
      </c>
      <c r="I20" s="475">
        <v>46055</v>
      </c>
      <c r="J20" s="1733" t="s">
        <v>1011</v>
      </c>
      <c r="K20" s="1734"/>
    </row>
    <row r="21" spans="1:11" s="150" customFormat="1" x14ac:dyDescent="0.2">
      <c r="A21" s="404" t="s">
        <v>9428</v>
      </c>
      <c r="B21" s="311" t="s">
        <v>3433</v>
      </c>
      <c r="C21" s="320" t="s">
        <v>2011</v>
      </c>
      <c r="D21" s="1351" t="s">
        <v>1010</v>
      </c>
      <c r="E21" s="1355">
        <v>46055</v>
      </c>
      <c r="F21" s="1351" t="s">
        <v>1011</v>
      </c>
      <c r="G21" s="1353"/>
      <c r="H21" s="1732" t="s">
        <v>1010</v>
      </c>
      <c r="I21" s="475">
        <v>46055</v>
      </c>
      <c r="J21" s="1733" t="s">
        <v>1011</v>
      </c>
      <c r="K21" s="1734"/>
    </row>
    <row r="22" spans="1:11" s="150" customFormat="1" x14ac:dyDescent="0.2">
      <c r="A22" s="404" t="s">
        <v>9429</v>
      </c>
      <c r="B22" s="311" t="s">
        <v>2627</v>
      </c>
      <c r="C22" s="320" t="s">
        <v>2011</v>
      </c>
      <c r="D22" s="1351" t="s">
        <v>1010</v>
      </c>
      <c r="E22" s="1355">
        <v>46055</v>
      </c>
      <c r="F22" s="1351" t="s">
        <v>1011</v>
      </c>
      <c r="G22" s="1353"/>
      <c r="H22" s="1732" t="s">
        <v>1010</v>
      </c>
      <c r="I22" s="475">
        <v>46055</v>
      </c>
      <c r="J22" s="1733" t="s">
        <v>1011</v>
      </c>
      <c r="K22" s="1734"/>
    </row>
    <row r="23" spans="1:11" s="150" customFormat="1" x14ac:dyDescent="0.2">
      <c r="A23" s="404" t="s">
        <v>9430</v>
      </c>
      <c r="B23" s="311" t="s">
        <v>6558</v>
      </c>
      <c r="C23" s="320" t="s">
        <v>2011</v>
      </c>
      <c r="D23" s="1351" t="s">
        <v>1010</v>
      </c>
      <c r="E23" s="1355">
        <v>46055</v>
      </c>
      <c r="F23" s="1351" t="s">
        <v>1011</v>
      </c>
      <c r="G23" s="1353"/>
      <c r="H23" s="1732" t="s">
        <v>1010</v>
      </c>
      <c r="I23" s="475">
        <v>46055</v>
      </c>
      <c r="J23" s="1733" t="s">
        <v>1011</v>
      </c>
      <c r="K23" s="1734"/>
    </row>
    <row r="24" spans="1:11" s="150" customFormat="1" x14ac:dyDescent="0.2">
      <c r="A24" s="1239" t="s">
        <v>9431</v>
      </c>
      <c r="B24" s="311" t="s">
        <v>6202</v>
      </c>
      <c r="C24" s="271"/>
      <c r="D24" s="1351" t="s">
        <v>1010</v>
      </c>
      <c r="E24" s="1355">
        <v>46055</v>
      </c>
      <c r="F24" s="1351" t="s">
        <v>1011</v>
      </c>
      <c r="G24" s="1353"/>
      <c r="H24" s="1732" t="s">
        <v>1010</v>
      </c>
      <c r="I24" s="475">
        <v>46055</v>
      </c>
      <c r="J24" s="1733" t="s">
        <v>1011</v>
      </c>
      <c r="K24" s="1734"/>
    </row>
    <row r="25" spans="1:11" s="150" customFormat="1" x14ac:dyDescent="0.2">
      <c r="A25" s="1239" t="s">
        <v>9432</v>
      </c>
      <c r="B25" s="1349" t="s">
        <v>1224</v>
      </c>
      <c r="C25" s="320" t="s">
        <v>2011</v>
      </c>
      <c r="D25" s="1354"/>
      <c r="E25" s="1355"/>
      <c r="F25" s="1354"/>
      <c r="G25" s="1353"/>
      <c r="H25" s="1732"/>
      <c r="I25" s="475"/>
      <c r="J25" s="1733"/>
      <c r="K25" s="1734"/>
    </row>
    <row r="26" spans="1:11" s="150" customFormat="1" x14ac:dyDescent="0.2">
      <c r="A26" s="1239" t="s">
        <v>9433</v>
      </c>
      <c r="B26" s="1349" t="s">
        <v>8542</v>
      </c>
      <c r="C26" s="1357"/>
      <c r="D26" s="1354" t="s">
        <v>1010</v>
      </c>
      <c r="E26" s="1355">
        <v>46055</v>
      </c>
      <c r="F26" s="1354" t="s">
        <v>1011</v>
      </c>
      <c r="G26" s="1353"/>
      <c r="H26" s="1732" t="s">
        <v>1010</v>
      </c>
      <c r="I26" s="475">
        <v>46055</v>
      </c>
      <c r="J26" s="1733" t="s">
        <v>1011</v>
      </c>
      <c r="K26" s="1734"/>
    </row>
    <row r="27" spans="1:11" s="150" customFormat="1" x14ac:dyDescent="0.2">
      <c r="A27" s="1239" t="s">
        <v>9434</v>
      </c>
      <c r="B27" s="1349" t="s">
        <v>1224</v>
      </c>
      <c r="C27" s="1357"/>
      <c r="D27" s="1354"/>
      <c r="E27" s="1355"/>
      <c r="F27" s="1354"/>
      <c r="G27" s="1353"/>
      <c r="H27" s="1732"/>
      <c r="I27" s="475"/>
      <c r="J27" s="1733"/>
      <c r="K27" s="1734"/>
    </row>
    <row r="28" spans="1:11" s="150" customFormat="1" x14ac:dyDescent="0.2">
      <c r="A28" s="1239" t="s">
        <v>9435</v>
      </c>
      <c r="B28" s="1349" t="s">
        <v>3055</v>
      </c>
      <c r="C28" s="1357"/>
      <c r="D28" s="1354" t="s">
        <v>1010</v>
      </c>
      <c r="E28" s="1355">
        <v>46055</v>
      </c>
      <c r="F28" s="1354" t="s">
        <v>1011</v>
      </c>
      <c r="G28" s="1353"/>
      <c r="H28" s="1732" t="s">
        <v>1010</v>
      </c>
      <c r="I28" s="475">
        <v>46055</v>
      </c>
      <c r="J28" s="1733" t="s">
        <v>1011</v>
      </c>
      <c r="K28" s="1734"/>
    </row>
    <row r="29" spans="1:11" s="150" customFormat="1" x14ac:dyDescent="0.2">
      <c r="A29" s="1239" t="s">
        <v>9436</v>
      </c>
      <c r="B29" s="1349" t="s">
        <v>2216</v>
      </c>
      <c r="C29" s="1357"/>
      <c r="D29" s="1354" t="s">
        <v>1010</v>
      </c>
      <c r="E29" s="1355">
        <v>46055</v>
      </c>
      <c r="F29" s="1354" t="s">
        <v>1011</v>
      </c>
      <c r="G29" s="1353"/>
      <c r="H29" s="1732" t="s">
        <v>1010</v>
      </c>
      <c r="I29" s="475">
        <v>46055</v>
      </c>
      <c r="J29" s="1733" t="s">
        <v>1011</v>
      </c>
      <c r="K29" s="1734"/>
    </row>
    <row r="30" spans="1:11" s="150" customFormat="1" x14ac:dyDescent="0.2">
      <c r="A30" s="1239" t="s">
        <v>9437</v>
      </c>
      <c r="B30" s="1349" t="s">
        <v>1023</v>
      </c>
      <c r="C30" s="1357"/>
      <c r="D30" s="1354" t="s">
        <v>1010</v>
      </c>
      <c r="E30" s="1355">
        <v>46055</v>
      </c>
      <c r="F30" s="1354" t="s">
        <v>1011</v>
      </c>
      <c r="G30" s="1353"/>
      <c r="H30" s="1732" t="s">
        <v>1010</v>
      </c>
      <c r="I30" s="475">
        <v>46055</v>
      </c>
      <c r="J30" s="1733" t="s">
        <v>1011</v>
      </c>
      <c r="K30" s="1734"/>
    </row>
    <row r="31" spans="1:11" s="150" customFormat="1" x14ac:dyDescent="0.2">
      <c r="A31" s="1239" t="s">
        <v>9438</v>
      </c>
      <c r="B31" s="1358" t="s">
        <v>1103</v>
      </c>
      <c r="C31" s="1357"/>
      <c r="D31" s="1354" t="s">
        <v>1010</v>
      </c>
      <c r="E31" s="1355">
        <v>46055</v>
      </c>
      <c r="F31" s="1354" t="s">
        <v>1011</v>
      </c>
      <c r="G31" s="1353"/>
      <c r="H31" s="1732" t="s">
        <v>1010</v>
      </c>
      <c r="I31" s="475">
        <v>46055</v>
      </c>
      <c r="J31" s="1733" t="s">
        <v>1011</v>
      </c>
      <c r="K31" s="1734"/>
    </row>
    <row r="32" spans="1:11" s="150" customFormat="1" x14ac:dyDescent="0.2">
      <c r="A32" s="1239" t="s">
        <v>9439</v>
      </c>
      <c r="B32" s="1349" t="s">
        <v>5131</v>
      </c>
      <c r="C32" s="1357"/>
      <c r="D32" s="1354" t="s">
        <v>1010</v>
      </c>
      <c r="E32" s="1355">
        <v>46055</v>
      </c>
      <c r="F32" s="1354" t="s">
        <v>1011</v>
      </c>
      <c r="G32" s="1353"/>
      <c r="H32" s="1732" t="s">
        <v>1010</v>
      </c>
      <c r="I32" s="475">
        <v>46055</v>
      </c>
      <c r="J32" s="1733" t="s">
        <v>1011</v>
      </c>
      <c r="K32" s="1734"/>
    </row>
    <row r="33" spans="1:11" s="150" customFormat="1" x14ac:dyDescent="0.2">
      <c r="A33" s="1239" t="s">
        <v>9440</v>
      </c>
      <c r="B33" s="1349" t="s">
        <v>9441</v>
      </c>
      <c r="C33" s="1357"/>
      <c r="D33" s="1354" t="s">
        <v>1010</v>
      </c>
      <c r="E33" s="1355">
        <v>46055</v>
      </c>
      <c r="F33" s="1354" t="s">
        <v>1011</v>
      </c>
      <c r="G33" s="1353"/>
      <c r="H33" s="1732" t="s">
        <v>1010</v>
      </c>
      <c r="I33" s="475">
        <v>46055</v>
      </c>
      <c r="J33" s="1733" t="s">
        <v>1011</v>
      </c>
      <c r="K33" s="1734"/>
    </row>
    <row r="34" spans="1:11" s="150" customFormat="1" x14ac:dyDescent="0.2">
      <c r="A34" s="1239" t="s">
        <v>9442</v>
      </c>
      <c r="B34" s="1349" t="s">
        <v>9443</v>
      </c>
      <c r="C34" s="1357"/>
      <c r="D34" s="1354" t="s">
        <v>1010</v>
      </c>
      <c r="E34" s="1355">
        <v>46055</v>
      </c>
      <c r="F34" s="1354" t="s">
        <v>1011</v>
      </c>
      <c r="G34" s="1353"/>
      <c r="H34" s="1732" t="s">
        <v>1010</v>
      </c>
      <c r="I34" s="475">
        <v>46055</v>
      </c>
      <c r="J34" s="1733" t="s">
        <v>1011</v>
      </c>
      <c r="K34" s="1734"/>
    </row>
    <row r="35" spans="1:11" s="150" customFormat="1" x14ac:dyDescent="0.2">
      <c r="A35" s="1239" t="s">
        <v>9444</v>
      </c>
      <c r="B35" s="1349" t="s">
        <v>2226</v>
      </c>
      <c r="C35" s="1357"/>
      <c r="D35" s="1354" t="s">
        <v>1010</v>
      </c>
      <c r="E35" s="1355">
        <v>46055</v>
      </c>
      <c r="F35" s="1354" t="s">
        <v>1011</v>
      </c>
      <c r="G35" s="1353"/>
      <c r="H35" s="1732" t="s">
        <v>1010</v>
      </c>
      <c r="I35" s="475">
        <v>46055</v>
      </c>
      <c r="J35" s="1733" t="s">
        <v>1011</v>
      </c>
      <c r="K35" s="1734"/>
    </row>
    <row r="36" spans="1:11" s="150" customFormat="1" x14ac:dyDescent="0.2">
      <c r="A36" s="1239" t="s">
        <v>9445</v>
      </c>
      <c r="B36" s="1349" t="s">
        <v>2228</v>
      </c>
      <c r="C36" s="1357"/>
      <c r="D36" s="1354" t="s">
        <v>1010</v>
      </c>
      <c r="E36" s="1355">
        <v>46055</v>
      </c>
      <c r="F36" s="1354" t="s">
        <v>1011</v>
      </c>
      <c r="G36" s="1353"/>
      <c r="H36" s="1732" t="s">
        <v>1010</v>
      </c>
      <c r="I36" s="475">
        <v>46055</v>
      </c>
      <c r="J36" s="1733" t="s">
        <v>1011</v>
      </c>
      <c r="K36" s="1734"/>
    </row>
    <row r="37" spans="1:11" s="150" customFormat="1" x14ac:dyDescent="0.2">
      <c r="A37" s="1239" t="s">
        <v>9446</v>
      </c>
      <c r="B37" s="1349" t="s">
        <v>2238</v>
      </c>
      <c r="C37" s="1357"/>
      <c r="D37" s="1354" t="s">
        <v>1010</v>
      </c>
      <c r="E37" s="1355">
        <v>46055</v>
      </c>
      <c r="F37" s="1354" t="s">
        <v>1011</v>
      </c>
      <c r="G37" s="1353"/>
      <c r="H37" s="1732" t="s">
        <v>1010</v>
      </c>
      <c r="I37" s="475">
        <v>46055</v>
      </c>
      <c r="J37" s="1733" t="s">
        <v>1011</v>
      </c>
      <c r="K37" s="1734"/>
    </row>
    <row r="38" spans="1:11" s="150" customFormat="1" x14ac:dyDescent="0.2">
      <c r="A38" s="1239" t="s">
        <v>9447</v>
      </c>
      <c r="B38" s="1349" t="s">
        <v>9448</v>
      </c>
      <c r="C38" s="1357"/>
      <c r="D38" s="1354" t="s">
        <v>1010</v>
      </c>
      <c r="E38" s="1355">
        <v>46055</v>
      </c>
      <c r="F38" s="1354" t="s">
        <v>1011</v>
      </c>
      <c r="G38" s="1353"/>
      <c r="H38" s="1732" t="s">
        <v>1010</v>
      </c>
      <c r="I38" s="475">
        <v>46055</v>
      </c>
      <c r="J38" s="1733" t="s">
        <v>1011</v>
      </c>
      <c r="K38" s="1734"/>
    </row>
    <row r="39" spans="1:11" s="150" customFormat="1" x14ac:dyDescent="0.2">
      <c r="A39" s="1239" t="s">
        <v>9449</v>
      </c>
      <c r="B39" s="1358" t="s">
        <v>4951</v>
      </c>
      <c r="C39" s="320" t="s">
        <v>7308</v>
      </c>
      <c r="D39" s="1354" t="s">
        <v>1010</v>
      </c>
      <c r="E39" s="1355">
        <v>46055</v>
      </c>
      <c r="F39" s="1354" t="s">
        <v>1011</v>
      </c>
      <c r="G39" s="1353"/>
      <c r="H39" s="1732" t="s">
        <v>1010</v>
      </c>
      <c r="I39" s="475">
        <v>46055</v>
      </c>
      <c r="J39" s="1733" t="s">
        <v>1011</v>
      </c>
      <c r="K39" s="1734"/>
    </row>
    <row r="40" spans="1:11" s="150" customFormat="1" x14ac:dyDescent="0.2">
      <c r="A40" s="1239" t="s">
        <v>9450</v>
      </c>
      <c r="B40" s="1349" t="s">
        <v>1224</v>
      </c>
      <c r="C40" s="320" t="s">
        <v>2011</v>
      </c>
      <c r="D40" s="1354"/>
      <c r="E40" s="1355"/>
      <c r="F40" s="1354"/>
      <c r="G40" s="1353"/>
      <c r="H40" s="1732"/>
      <c r="I40" s="475"/>
      <c r="J40" s="1733"/>
      <c r="K40" s="1734"/>
    </row>
    <row r="41" spans="1:11" s="150" customFormat="1" x14ac:dyDescent="0.2">
      <c r="A41" s="1239" t="s">
        <v>9451</v>
      </c>
      <c r="B41" s="1349" t="s">
        <v>9452</v>
      </c>
      <c r="C41" s="1357"/>
      <c r="D41" s="1354" t="s">
        <v>1010</v>
      </c>
      <c r="E41" s="1355">
        <v>46055</v>
      </c>
      <c r="F41" s="1354" t="s">
        <v>1011</v>
      </c>
      <c r="G41" s="1353"/>
      <c r="H41" s="1732" t="s">
        <v>1010</v>
      </c>
      <c r="I41" s="475">
        <v>46055</v>
      </c>
      <c r="J41" s="1733" t="s">
        <v>1011</v>
      </c>
      <c r="K41" s="1734"/>
    </row>
    <row r="42" spans="1:11" s="150" customFormat="1" x14ac:dyDescent="0.2">
      <c r="A42" s="1239" t="s">
        <v>9453</v>
      </c>
      <c r="B42" s="1349" t="s">
        <v>9454</v>
      </c>
      <c r="C42" s="1357"/>
      <c r="D42" s="1354" t="s">
        <v>1010</v>
      </c>
      <c r="E42" s="1355">
        <v>46055</v>
      </c>
      <c r="F42" s="1354" t="s">
        <v>1011</v>
      </c>
      <c r="G42" s="1353"/>
      <c r="H42" s="1732" t="s">
        <v>1010</v>
      </c>
      <c r="I42" s="475">
        <v>46055</v>
      </c>
      <c r="J42" s="1733" t="s">
        <v>1011</v>
      </c>
      <c r="K42" s="1734"/>
    </row>
    <row r="43" spans="1:11" s="150" customFormat="1" x14ac:dyDescent="0.2">
      <c r="A43" s="1239" t="s">
        <v>9455</v>
      </c>
      <c r="B43" s="1349" t="s">
        <v>9456</v>
      </c>
      <c r="C43" s="1357"/>
      <c r="D43" s="1354" t="s">
        <v>1010</v>
      </c>
      <c r="E43" s="1355">
        <v>46055</v>
      </c>
      <c r="F43" s="1354" t="s">
        <v>1011</v>
      </c>
      <c r="G43" s="1353"/>
      <c r="H43" s="1732" t="s">
        <v>1010</v>
      </c>
      <c r="I43" s="475">
        <v>46055</v>
      </c>
      <c r="J43" s="1733" t="s">
        <v>1011</v>
      </c>
      <c r="K43" s="1734"/>
    </row>
    <row r="44" spans="1:11" s="150" customFormat="1" x14ac:dyDescent="0.2">
      <c r="A44" s="1239" t="s">
        <v>9457</v>
      </c>
      <c r="B44" s="1349" t="s">
        <v>9458</v>
      </c>
      <c r="C44" s="1357"/>
      <c r="D44" s="1354" t="s">
        <v>1010</v>
      </c>
      <c r="E44" s="1355">
        <v>46055</v>
      </c>
      <c r="F44" s="1354" t="s">
        <v>1011</v>
      </c>
      <c r="G44" s="1353"/>
      <c r="H44" s="1732" t="s">
        <v>1010</v>
      </c>
      <c r="I44" s="475">
        <v>46055</v>
      </c>
      <c r="J44" s="1733" t="s">
        <v>1011</v>
      </c>
      <c r="K44" s="1734"/>
    </row>
    <row r="45" spans="1:11" s="150" customFormat="1" x14ac:dyDescent="0.2">
      <c r="A45" s="1239" t="s">
        <v>9459</v>
      </c>
      <c r="B45" s="1349" t="s">
        <v>9460</v>
      </c>
      <c r="C45" s="1357"/>
      <c r="D45" s="1354" t="s">
        <v>1010</v>
      </c>
      <c r="E45" s="1355">
        <v>46055</v>
      </c>
      <c r="F45" s="1354" t="s">
        <v>1011</v>
      </c>
      <c r="G45" s="1353"/>
      <c r="H45" s="1732" t="s">
        <v>1010</v>
      </c>
      <c r="I45" s="475">
        <v>46055</v>
      </c>
      <c r="J45" s="1733" t="s">
        <v>1011</v>
      </c>
      <c r="K45" s="1734"/>
    </row>
    <row r="46" spans="1:11" s="150" customFormat="1" ht="25.5" x14ac:dyDescent="0.2">
      <c r="A46" s="1239" t="s">
        <v>9461</v>
      </c>
      <c r="B46" s="1349" t="s">
        <v>1224</v>
      </c>
      <c r="C46" s="320" t="s">
        <v>2011</v>
      </c>
      <c r="D46" s="1354"/>
      <c r="E46" s="1355"/>
      <c r="F46" s="1354"/>
      <c r="G46" s="1353"/>
      <c r="H46" s="1732"/>
      <c r="I46" s="475"/>
      <c r="J46" s="1733"/>
      <c r="K46" s="1734"/>
    </row>
    <row r="47" spans="1:11" s="150" customFormat="1" x14ac:dyDescent="0.2">
      <c r="A47" s="1239" t="s">
        <v>9462</v>
      </c>
      <c r="B47" s="1349" t="s">
        <v>9463</v>
      </c>
      <c r="C47" s="1357"/>
      <c r="D47" s="1354" t="s">
        <v>1010</v>
      </c>
      <c r="E47" s="1355">
        <v>46055</v>
      </c>
      <c r="F47" s="1354" t="s">
        <v>1011</v>
      </c>
      <c r="G47" s="1353"/>
      <c r="H47" s="1732" t="s">
        <v>1010</v>
      </c>
      <c r="I47" s="475">
        <v>46055</v>
      </c>
      <c r="J47" s="1733" t="s">
        <v>1011</v>
      </c>
      <c r="K47" s="1734"/>
    </row>
    <row r="48" spans="1:11" s="150" customFormat="1" x14ac:dyDescent="0.2">
      <c r="A48" s="1239" t="s">
        <v>9464</v>
      </c>
      <c r="B48" s="1349" t="s">
        <v>2708</v>
      </c>
      <c r="C48" s="1357"/>
      <c r="D48" s="1354" t="s">
        <v>1010</v>
      </c>
      <c r="E48" s="1355">
        <v>46055</v>
      </c>
      <c r="F48" s="1354" t="s">
        <v>1011</v>
      </c>
      <c r="G48" s="1353"/>
      <c r="H48" s="1732" t="s">
        <v>1010</v>
      </c>
      <c r="I48" s="475">
        <v>46055</v>
      </c>
      <c r="J48" s="1733" t="s">
        <v>1011</v>
      </c>
      <c r="K48" s="1734"/>
    </row>
    <row r="49" spans="1:11" s="150" customFormat="1" x14ac:dyDescent="0.2">
      <c r="A49" s="1239" t="s">
        <v>9465</v>
      </c>
      <c r="B49" s="1349" t="s">
        <v>2710</v>
      </c>
      <c r="C49" s="1357"/>
      <c r="D49" s="1354" t="s">
        <v>1010</v>
      </c>
      <c r="E49" s="1355">
        <v>46055</v>
      </c>
      <c r="F49" s="1354" t="s">
        <v>1011</v>
      </c>
      <c r="G49" s="1353"/>
      <c r="H49" s="1732" t="s">
        <v>1010</v>
      </c>
      <c r="I49" s="475">
        <v>46055</v>
      </c>
      <c r="J49" s="1733" t="s">
        <v>1011</v>
      </c>
      <c r="K49" s="1734"/>
    </row>
    <row r="50" spans="1:11" s="150" customFormat="1" ht="25.5" x14ac:dyDescent="0.2">
      <c r="A50" s="1239" t="s">
        <v>9466</v>
      </c>
      <c r="B50" s="1349" t="s">
        <v>9467</v>
      </c>
      <c r="C50" s="1357"/>
      <c r="D50" s="1354" t="s">
        <v>1010</v>
      </c>
      <c r="E50" s="1355">
        <v>46055</v>
      </c>
      <c r="F50" s="1354" t="s">
        <v>1011</v>
      </c>
      <c r="G50" s="1353"/>
      <c r="H50" s="1732" t="s">
        <v>1010</v>
      </c>
      <c r="I50" s="475">
        <v>46055</v>
      </c>
      <c r="J50" s="1733" t="s">
        <v>1011</v>
      </c>
      <c r="K50" s="1734"/>
    </row>
    <row r="51" spans="1:11" s="150" customFormat="1" ht="25.5" x14ac:dyDescent="0.2">
      <c r="A51" s="1239" t="s">
        <v>9468</v>
      </c>
      <c r="B51" s="1349" t="s">
        <v>9469</v>
      </c>
      <c r="C51" s="1357"/>
      <c r="D51" s="1354" t="s">
        <v>1010</v>
      </c>
      <c r="E51" s="1355">
        <v>46055</v>
      </c>
      <c r="F51" s="1354" t="s">
        <v>1011</v>
      </c>
      <c r="G51" s="1353"/>
      <c r="H51" s="1732" t="s">
        <v>1010</v>
      </c>
      <c r="I51" s="475">
        <v>46055</v>
      </c>
      <c r="J51" s="1733" t="s">
        <v>1011</v>
      </c>
      <c r="K51" s="1734"/>
    </row>
    <row r="52" spans="1:11" s="150" customFormat="1" x14ac:dyDescent="0.2">
      <c r="A52" s="1239" t="s">
        <v>9470</v>
      </c>
      <c r="B52" s="1349" t="s">
        <v>9471</v>
      </c>
      <c r="C52" s="1357"/>
      <c r="D52" s="1354" t="s">
        <v>1010</v>
      </c>
      <c r="E52" s="1355">
        <v>46055</v>
      </c>
      <c r="F52" s="1354" t="s">
        <v>1011</v>
      </c>
      <c r="G52" s="1353"/>
      <c r="H52" s="1732" t="s">
        <v>1010</v>
      </c>
      <c r="I52" s="475">
        <v>46055</v>
      </c>
      <c r="J52" s="1733" t="s">
        <v>1011</v>
      </c>
      <c r="K52" s="1734"/>
    </row>
    <row r="53" spans="1:11" s="150" customFormat="1" ht="12.75" customHeight="1" x14ac:dyDescent="0.2">
      <c r="A53" s="1239" t="s">
        <v>9472</v>
      </c>
      <c r="B53" s="1349" t="s">
        <v>9473</v>
      </c>
      <c r="C53" s="1357"/>
      <c r="D53" s="1354" t="s">
        <v>1010</v>
      </c>
      <c r="E53" s="1355">
        <v>46055</v>
      </c>
      <c r="F53" s="1354" t="s">
        <v>1011</v>
      </c>
      <c r="G53" s="1353"/>
      <c r="H53" s="1732" t="s">
        <v>1010</v>
      </c>
      <c r="I53" s="475">
        <v>46055</v>
      </c>
      <c r="J53" s="1733" t="s">
        <v>1011</v>
      </c>
      <c r="K53" s="1734"/>
    </row>
    <row r="54" spans="1:11" s="150" customFormat="1" x14ac:dyDescent="0.2">
      <c r="A54" s="1239" t="s">
        <v>9474</v>
      </c>
      <c r="B54" s="1349" t="s">
        <v>1224</v>
      </c>
      <c r="C54" s="320" t="s">
        <v>2011</v>
      </c>
      <c r="D54" s="1354"/>
      <c r="E54" s="1355"/>
      <c r="F54" s="1354"/>
      <c r="G54" s="1353"/>
      <c r="H54" s="1732"/>
      <c r="I54" s="475"/>
      <c r="J54" s="1733"/>
      <c r="K54" s="1734"/>
    </row>
    <row r="55" spans="1:11" s="150" customFormat="1" x14ac:dyDescent="0.2">
      <c r="A55" s="1239" t="s">
        <v>9475</v>
      </c>
      <c r="B55" s="1349" t="s">
        <v>9476</v>
      </c>
      <c r="C55" s="1357"/>
      <c r="D55" s="1354" t="s">
        <v>1010</v>
      </c>
      <c r="E55" s="1355">
        <v>46055</v>
      </c>
      <c r="F55" s="1354" t="s">
        <v>1011</v>
      </c>
      <c r="G55" s="1353"/>
      <c r="H55" s="1732" t="s">
        <v>1010</v>
      </c>
      <c r="I55" s="475">
        <v>46055</v>
      </c>
      <c r="J55" s="1733" t="s">
        <v>1011</v>
      </c>
      <c r="K55" s="1734"/>
    </row>
    <row r="56" spans="1:11" s="150" customFormat="1" x14ac:dyDescent="0.2">
      <c r="A56" s="1239" t="s">
        <v>9477</v>
      </c>
      <c r="B56" s="1349" t="s">
        <v>9476</v>
      </c>
      <c r="C56" s="1357"/>
      <c r="D56" s="1354" t="s">
        <v>1010</v>
      </c>
      <c r="E56" s="1355">
        <v>46055</v>
      </c>
      <c r="F56" s="1354" t="s">
        <v>1011</v>
      </c>
      <c r="G56" s="1353"/>
      <c r="H56" s="1732" t="s">
        <v>1010</v>
      </c>
      <c r="I56" s="475">
        <v>46055</v>
      </c>
      <c r="J56" s="1733" t="s">
        <v>1011</v>
      </c>
      <c r="K56" s="1734"/>
    </row>
    <row r="57" spans="1:11" s="150" customFormat="1" x14ac:dyDescent="0.2">
      <c r="A57" s="1239" t="s">
        <v>9478</v>
      </c>
      <c r="B57" s="1349" t="s">
        <v>9479</v>
      </c>
      <c r="C57" s="1357"/>
      <c r="D57" s="1354" t="s">
        <v>1010</v>
      </c>
      <c r="E57" s="1355">
        <v>46055</v>
      </c>
      <c r="F57" s="1354" t="s">
        <v>1011</v>
      </c>
      <c r="G57" s="1353"/>
      <c r="H57" s="1732" t="s">
        <v>1010</v>
      </c>
      <c r="I57" s="475">
        <v>46055</v>
      </c>
      <c r="J57" s="1733" t="s">
        <v>1011</v>
      </c>
      <c r="K57" s="1734"/>
    </row>
    <row r="58" spans="1:11" s="150" customFormat="1" x14ac:dyDescent="0.2">
      <c r="A58" s="1239" t="s">
        <v>9480</v>
      </c>
      <c r="B58" s="1349" t="s">
        <v>9481</v>
      </c>
      <c r="C58" s="1357"/>
      <c r="D58" s="1354" t="s">
        <v>1010</v>
      </c>
      <c r="E58" s="1355">
        <v>46055</v>
      </c>
      <c r="F58" s="1354" t="s">
        <v>1011</v>
      </c>
      <c r="G58" s="1353"/>
      <c r="H58" s="1732" t="s">
        <v>1010</v>
      </c>
      <c r="I58" s="475">
        <v>46055</v>
      </c>
      <c r="J58" s="1733" t="s">
        <v>1011</v>
      </c>
      <c r="K58" s="1734"/>
    </row>
    <row r="59" spans="1:11" s="150" customFormat="1" x14ac:dyDescent="0.2">
      <c r="A59" s="1239" t="s">
        <v>9482</v>
      </c>
      <c r="B59" s="1349" t="s">
        <v>9483</v>
      </c>
      <c r="C59" s="1357"/>
      <c r="D59" s="1354" t="s">
        <v>1010</v>
      </c>
      <c r="E59" s="1355">
        <v>46055</v>
      </c>
      <c r="F59" s="1354" t="s">
        <v>1011</v>
      </c>
      <c r="G59" s="1353"/>
      <c r="H59" s="1732" t="s">
        <v>1010</v>
      </c>
      <c r="I59" s="475">
        <v>46055</v>
      </c>
      <c r="J59" s="1733" t="s">
        <v>1011</v>
      </c>
      <c r="K59" s="1734"/>
    </row>
    <row r="60" spans="1:11" s="150" customFormat="1" ht="25.5" x14ac:dyDescent="0.2">
      <c r="A60" s="1239" t="s">
        <v>9484</v>
      </c>
      <c r="B60" s="1349" t="s">
        <v>9485</v>
      </c>
      <c r="C60" s="1357"/>
      <c r="D60" s="1354" t="s">
        <v>1010</v>
      </c>
      <c r="E60" s="1355">
        <v>46055</v>
      </c>
      <c r="F60" s="1354" t="s">
        <v>1011</v>
      </c>
      <c r="G60" s="1353"/>
      <c r="H60" s="1732" t="s">
        <v>1010</v>
      </c>
      <c r="I60" s="475">
        <v>46055</v>
      </c>
      <c r="J60" s="1733" t="s">
        <v>1011</v>
      </c>
      <c r="K60" s="1734"/>
    </row>
    <row r="61" spans="1:11" x14ac:dyDescent="0.2">
      <c r="A61" s="1240" t="s">
        <v>9486</v>
      </c>
      <c r="B61" s="1358" t="s">
        <v>9487</v>
      </c>
      <c r="C61" s="1359"/>
      <c r="D61" s="1360" t="s">
        <v>1010</v>
      </c>
      <c r="E61" s="1361">
        <v>46055</v>
      </c>
      <c r="F61" s="1360" t="s">
        <v>1011</v>
      </c>
      <c r="G61" s="1362"/>
      <c r="H61" s="1735" t="s">
        <v>1010</v>
      </c>
      <c r="I61" s="475">
        <v>46055</v>
      </c>
      <c r="J61" s="1736" t="s">
        <v>1011</v>
      </c>
      <c r="K61" s="1737"/>
    </row>
    <row r="62" spans="1:11" s="150" customFormat="1" x14ac:dyDescent="0.2">
      <c r="A62" s="1239" t="s">
        <v>9488</v>
      </c>
      <c r="B62" s="1349" t="s">
        <v>9489</v>
      </c>
      <c r="C62" s="1363" t="s">
        <v>3039</v>
      </c>
      <c r="D62" s="1354" t="s">
        <v>1010</v>
      </c>
      <c r="E62" s="1355">
        <v>46055</v>
      </c>
      <c r="F62" s="1354" t="s">
        <v>1011</v>
      </c>
      <c r="G62" s="1353"/>
      <c r="H62" s="1732" t="s">
        <v>1010</v>
      </c>
      <c r="I62" s="475">
        <v>46055</v>
      </c>
      <c r="J62" s="1733" t="s">
        <v>1011</v>
      </c>
      <c r="K62" s="1734"/>
    </row>
    <row r="63" spans="1:11" s="150" customFormat="1" x14ac:dyDescent="0.2">
      <c r="A63" s="1239" t="s">
        <v>9490</v>
      </c>
      <c r="B63" s="1349" t="s">
        <v>9491</v>
      </c>
      <c r="C63" s="1357"/>
      <c r="D63" s="1354" t="s">
        <v>1010</v>
      </c>
      <c r="E63" s="1355">
        <v>46055</v>
      </c>
      <c r="F63" s="1354" t="s">
        <v>1011</v>
      </c>
      <c r="G63" s="1353"/>
      <c r="H63" s="1732" t="s">
        <v>1010</v>
      </c>
      <c r="I63" s="475">
        <v>46055</v>
      </c>
      <c r="J63" s="1733" t="s">
        <v>1011</v>
      </c>
      <c r="K63" s="1734"/>
    </row>
    <row r="64" spans="1:11" s="150" customFormat="1" x14ac:dyDescent="0.2">
      <c r="A64" s="1239" t="s">
        <v>9492</v>
      </c>
      <c r="B64" s="1349" t="s">
        <v>9493</v>
      </c>
      <c r="C64" s="320" t="s">
        <v>4263</v>
      </c>
      <c r="D64" s="1354" t="s">
        <v>1010</v>
      </c>
      <c r="E64" s="1355">
        <v>46055</v>
      </c>
      <c r="F64" s="1354" t="s">
        <v>1011</v>
      </c>
      <c r="G64" s="1353"/>
      <c r="H64" s="204" t="s">
        <v>1010</v>
      </c>
      <c r="I64" s="475">
        <v>46055</v>
      </c>
      <c r="J64" s="204" t="s">
        <v>1011</v>
      </c>
      <c r="K64" s="1734"/>
    </row>
    <row r="65" spans="1:11" s="150" customFormat="1" ht="25.5" x14ac:dyDescent="0.2">
      <c r="A65" s="1239" t="s">
        <v>9494</v>
      </c>
      <c r="B65" s="1349" t="s">
        <v>9495</v>
      </c>
      <c r="C65" s="320" t="s">
        <v>4263</v>
      </c>
      <c r="D65" s="1354" t="s">
        <v>1010</v>
      </c>
      <c r="E65" s="1355">
        <v>46055</v>
      </c>
      <c r="F65" s="1354" t="s">
        <v>1011</v>
      </c>
      <c r="G65" s="1353"/>
      <c r="H65" s="204" t="s">
        <v>1010</v>
      </c>
      <c r="I65" s="475">
        <v>46055</v>
      </c>
      <c r="J65" s="204" t="s">
        <v>1011</v>
      </c>
      <c r="K65" s="1734"/>
    </row>
    <row r="66" spans="1:11" s="150" customFormat="1" ht="25.5" x14ac:dyDescent="0.2">
      <c r="A66" s="1239" t="s">
        <v>9496</v>
      </c>
      <c r="B66" s="311" t="s">
        <v>9497</v>
      </c>
      <c r="C66" s="271"/>
      <c r="D66" s="1354" t="s">
        <v>1010</v>
      </c>
      <c r="E66" s="1355">
        <v>46055</v>
      </c>
      <c r="F66" s="1354" t="s">
        <v>1011</v>
      </c>
      <c r="G66" s="1353"/>
      <c r="H66" s="1732" t="s">
        <v>1010</v>
      </c>
      <c r="I66" s="475">
        <v>46055</v>
      </c>
      <c r="J66" s="1733" t="s">
        <v>1011</v>
      </c>
      <c r="K66" s="1734"/>
    </row>
    <row r="67" spans="1:11" s="150" customFormat="1" ht="26.25" customHeight="1" x14ac:dyDescent="0.2">
      <c r="A67" s="1239" t="s">
        <v>9498</v>
      </c>
      <c r="B67" s="311" t="s">
        <v>9499</v>
      </c>
      <c r="C67" s="271"/>
      <c r="D67" s="1354" t="s">
        <v>1010</v>
      </c>
      <c r="E67" s="1355">
        <v>46055</v>
      </c>
      <c r="F67" s="1354" t="s">
        <v>1011</v>
      </c>
      <c r="G67" s="1353"/>
      <c r="H67" s="1732" t="s">
        <v>1010</v>
      </c>
      <c r="I67" s="475">
        <v>46055</v>
      </c>
      <c r="J67" s="1733" t="s">
        <v>1011</v>
      </c>
      <c r="K67" s="1734"/>
    </row>
    <row r="68" spans="1:11" s="150" customFormat="1" x14ac:dyDescent="0.2">
      <c r="A68" s="1239" t="s">
        <v>9500</v>
      </c>
      <c r="B68" s="311" t="s">
        <v>9501</v>
      </c>
      <c r="C68" s="320" t="s">
        <v>2011</v>
      </c>
      <c r="D68" s="1354" t="s">
        <v>1010</v>
      </c>
      <c r="E68" s="1355">
        <v>46055</v>
      </c>
      <c r="F68" s="1354" t="s">
        <v>1011</v>
      </c>
      <c r="G68" s="1353"/>
      <c r="H68" s="1732" t="s">
        <v>1010</v>
      </c>
      <c r="I68" s="475">
        <v>46055</v>
      </c>
      <c r="J68" s="1733" t="s">
        <v>1011</v>
      </c>
      <c r="K68" s="1734"/>
    </row>
    <row r="69" spans="1:11" s="150" customFormat="1" ht="25.5" x14ac:dyDescent="0.2">
      <c r="A69" s="1239" t="s">
        <v>9502</v>
      </c>
      <c r="B69" s="311" t="s">
        <v>1224</v>
      </c>
      <c r="C69" s="320" t="s">
        <v>1124</v>
      </c>
      <c r="D69" s="1354"/>
      <c r="E69" s="1355"/>
      <c r="F69" s="1354"/>
      <c r="G69" s="1353" t="s">
        <v>9503</v>
      </c>
      <c r="H69" s="1732"/>
      <c r="I69" s="475"/>
      <c r="J69" s="1733"/>
      <c r="K69" s="454"/>
    </row>
    <row r="70" spans="1:11" s="150" customFormat="1" x14ac:dyDescent="0.2">
      <c r="A70" s="1239" t="s">
        <v>9504</v>
      </c>
      <c r="B70" s="1349" t="s">
        <v>1224</v>
      </c>
      <c r="C70" s="320" t="s">
        <v>2011</v>
      </c>
      <c r="D70" s="1354"/>
      <c r="E70" s="1355"/>
      <c r="F70" s="1354"/>
      <c r="G70" s="1353"/>
      <c r="H70" s="1732"/>
      <c r="I70" s="475"/>
      <c r="J70" s="1733"/>
      <c r="K70" s="1734"/>
    </row>
    <row r="71" spans="1:11" s="150" customFormat="1" x14ac:dyDescent="0.2">
      <c r="A71" s="1239" t="s">
        <v>9505</v>
      </c>
      <c r="B71" s="1349" t="s">
        <v>9506</v>
      </c>
      <c r="C71" s="1357"/>
      <c r="D71" s="1354" t="s">
        <v>1010</v>
      </c>
      <c r="E71" s="1355">
        <v>46055</v>
      </c>
      <c r="F71" s="1354" t="s">
        <v>1011</v>
      </c>
      <c r="G71" s="1353"/>
      <c r="H71" s="1732" t="s">
        <v>1010</v>
      </c>
      <c r="I71" s="475">
        <v>46055</v>
      </c>
      <c r="J71" s="1733" t="s">
        <v>1011</v>
      </c>
      <c r="K71" s="1734"/>
    </row>
    <row r="72" spans="1:11" s="150" customFormat="1" x14ac:dyDescent="0.2">
      <c r="A72" s="1239" t="s">
        <v>9507</v>
      </c>
      <c r="B72" s="1349" t="s">
        <v>1677</v>
      </c>
      <c r="C72" s="1357"/>
      <c r="D72" s="1354" t="s">
        <v>1010</v>
      </c>
      <c r="E72" s="1355">
        <v>46055</v>
      </c>
      <c r="F72" s="1354" t="s">
        <v>1011</v>
      </c>
      <c r="G72" s="1353"/>
      <c r="H72" s="1732" t="s">
        <v>1010</v>
      </c>
      <c r="I72" s="475">
        <v>46055</v>
      </c>
      <c r="J72" s="1733" t="s">
        <v>1011</v>
      </c>
      <c r="K72" s="1734"/>
    </row>
    <row r="73" spans="1:11" s="150" customFormat="1" x14ac:dyDescent="0.2">
      <c r="A73" s="1239" t="s">
        <v>9508</v>
      </c>
      <c r="B73" s="1349" t="s">
        <v>1679</v>
      </c>
      <c r="C73" s="1357"/>
      <c r="D73" s="1354" t="s">
        <v>1010</v>
      </c>
      <c r="E73" s="1355">
        <v>46055</v>
      </c>
      <c r="F73" s="1354" t="s">
        <v>1011</v>
      </c>
      <c r="G73" s="1353"/>
      <c r="H73" s="1732" t="s">
        <v>1010</v>
      </c>
      <c r="I73" s="475">
        <v>46055</v>
      </c>
      <c r="J73" s="1733" t="s">
        <v>1011</v>
      </c>
      <c r="K73" s="1734"/>
    </row>
    <row r="74" spans="1:11" s="150" customFormat="1" ht="25.5" x14ac:dyDescent="0.2">
      <c r="A74" s="1239" t="s">
        <v>9509</v>
      </c>
      <c r="B74" s="1349" t="s">
        <v>9510</v>
      </c>
      <c r="C74" s="1357"/>
      <c r="D74" s="1354" t="s">
        <v>1010</v>
      </c>
      <c r="E74" s="1355">
        <v>46055</v>
      </c>
      <c r="F74" s="1354" t="s">
        <v>1011</v>
      </c>
      <c r="G74" s="1353"/>
      <c r="H74" s="1732" t="s">
        <v>1010</v>
      </c>
      <c r="I74" s="475">
        <v>46055</v>
      </c>
      <c r="J74" s="1733" t="s">
        <v>1011</v>
      </c>
      <c r="K74" s="1734"/>
    </row>
    <row r="75" spans="1:11" s="150" customFormat="1" ht="12.75" customHeight="1" x14ac:dyDescent="0.2">
      <c r="A75" s="1239" t="s">
        <v>9511</v>
      </c>
      <c r="B75" s="1349" t="s">
        <v>9512</v>
      </c>
      <c r="C75" s="1357"/>
      <c r="D75" s="1354" t="s">
        <v>1010</v>
      </c>
      <c r="E75" s="1355">
        <v>46055</v>
      </c>
      <c r="F75" s="1354" t="s">
        <v>1011</v>
      </c>
      <c r="G75" s="1353"/>
      <c r="H75" s="1732" t="s">
        <v>1010</v>
      </c>
      <c r="I75" s="475">
        <v>46055</v>
      </c>
      <c r="J75" s="1733" t="s">
        <v>1011</v>
      </c>
      <c r="K75" s="1734"/>
    </row>
    <row r="76" spans="1:11" s="150" customFormat="1" x14ac:dyDescent="0.2">
      <c r="A76" s="1239" t="s">
        <v>9513</v>
      </c>
      <c r="B76" s="1349" t="s">
        <v>9514</v>
      </c>
      <c r="C76" s="1357"/>
      <c r="D76" s="1354" t="s">
        <v>1010</v>
      </c>
      <c r="E76" s="1355">
        <v>46055</v>
      </c>
      <c r="F76" s="1354" t="s">
        <v>1011</v>
      </c>
      <c r="G76" s="1353"/>
      <c r="H76" s="1732" t="s">
        <v>1010</v>
      </c>
      <c r="I76" s="475">
        <v>46055</v>
      </c>
      <c r="J76" s="1733" t="s">
        <v>1011</v>
      </c>
      <c r="K76" s="1734"/>
    </row>
    <row r="77" spans="1:11" s="150" customFormat="1" x14ac:dyDescent="0.2">
      <c r="A77" s="1239" t="s">
        <v>9515</v>
      </c>
      <c r="B77" s="1349" t="s">
        <v>9516</v>
      </c>
      <c r="C77" s="1357"/>
      <c r="D77" s="1354" t="s">
        <v>1010</v>
      </c>
      <c r="E77" s="1355">
        <v>46055</v>
      </c>
      <c r="F77" s="1354" t="s">
        <v>1011</v>
      </c>
      <c r="G77" s="1353"/>
      <c r="H77" s="1732" t="s">
        <v>1010</v>
      </c>
      <c r="I77" s="475">
        <v>46055</v>
      </c>
      <c r="J77" s="1733" t="s">
        <v>1011</v>
      </c>
      <c r="K77" s="1734"/>
    </row>
    <row r="78" spans="1:11" s="150" customFormat="1" x14ac:dyDescent="0.2">
      <c r="A78" s="1239" t="s">
        <v>9517</v>
      </c>
      <c r="B78" s="1349" t="s">
        <v>9518</v>
      </c>
      <c r="C78" s="1357"/>
      <c r="D78" s="1354" t="s">
        <v>1010</v>
      </c>
      <c r="E78" s="1355">
        <v>46055</v>
      </c>
      <c r="F78" s="1354" t="s">
        <v>1011</v>
      </c>
      <c r="G78" s="1353"/>
      <c r="H78" s="1732" t="s">
        <v>1010</v>
      </c>
      <c r="I78" s="475">
        <v>46055</v>
      </c>
      <c r="J78" s="1733" t="s">
        <v>1011</v>
      </c>
      <c r="K78" s="1734"/>
    </row>
    <row r="79" spans="1:11" s="150" customFormat="1" x14ac:dyDescent="0.2">
      <c r="A79" s="1239" t="s">
        <v>9519</v>
      </c>
      <c r="B79" s="1349" t="s">
        <v>9520</v>
      </c>
      <c r="C79" s="1357"/>
      <c r="D79" s="1354" t="s">
        <v>1010</v>
      </c>
      <c r="E79" s="1355">
        <v>46055</v>
      </c>
      <c r="F79" s="1354" t="s">
        <v>1011</v>
      </c>
      <c r="G79" s="1353"/>
      <c r="H79" s="1732" t="s">
        <v>1010</v>
      </c>
      <c r="I79" s="475">
        <v>46055</v>
      </c>
      <c r="J79" s="1733" t="s">
        <v>1011</v>
      </c>
      <c r="K79" s="1734"/>
    </row>
    <row r="80" spans="1:11" s="150" customFormat="1" ht="12.75" customHeight="1" x14ac:dyDescent="0.2">
      <c r="A80" s="1239" t="s">
        <v>9521</v>
      </c>
      <c r="B80" s="311" t="s">
        <v>9522</v>
      </c>
      <c r="C80" s="271"/>
      <c r="D80" s="1354" t="s">
        <v>1010</v>
      </c>
      <c r="E80" s="1355">
        <v>46055</v>
      </c>
      <c r="F80" s="1354" t="s">
        <v>1011</v>
      </c>
      <c r="G80" s="1353"/>
      <c r="H80" s="1732" t="s">
        <v>1010</v>
      </c>
      <c r="I80" s="475">
        <v>46055</v>
      </c>
      <c r="J80" s="1733" t="s">
        <v>1011</v>
      </c>
      <c r="K80" s="1734"/>
    </row>
    <row r="81" spans="1:12" s="150" customFormat="1" ht="12.75" customHeight="1" x14ac:dyDescent="0.2">
      <c r="A81" s="1239" t="s">
        <v>9523</v>
      </c>
      <c r="B81" s="311" t="s">
        <v>9524</v>
      </c>
      <c r="C81" s="271"/>
      <c r="D81" s="1354" t="s">
        <v>1010</v>
      </c>
      <c r="E81" s="1355">
        <v>46055</v>
      </c>
      <c r="F81" s="1354" t="s">
        <v>1011</v>
      </c>
      <c r="G81" s="1353"/>
      <c r="H81" s="1732" t="s">
        <v>1010</v>
      </c>
      <c r="I81" s="475">
        <v>46055</v>
      </c>
      <c r="J81" s="1733" t="s">
        <v>1011</v>
      </c>
      <c r="K81" s="1734"/>
    </row>
    <row r="82" spans="1:12" s="150" customFormat="1" ht="13.5" customHeight="1" thickBot="1" x14ac:dyDescent="0.25">
      <c r="A82" s="1241" t="s">
        <v>9525</v>
      </c>
      <c r="B82" s="312" t="s">
        <v>9526</v>
      </c>
      <c r="C82" s="505" t="s">
        <v>7308</v>
      </c>
      <c r="D82" s="1364" t="s">
        <v>1010</v>
      </c>
      <c r="E82" s="1365">
        <v>46055</v>
      </c>
      <c r="F82" s="1364" t="s">
        <v>1011</v>
      </c>
      <c r="G82" s="1366"/>
      <c r="H82" s="1738" t="s">
        <v>1010</v>
      </c>
      <c r="I82" s="835">
        <v>46055</v>
      </c>
      <c r="J82" s="1739" t="s">
        <v>1011</v>
      </c>
      <c r="K82" s="1740"/>
    </row>
    <row r="83" spans="1:12" ht="14.25" customHeight="1" x14ac:dyDescent="0.2">
      <c r="C83" s="148"/>
      <c r="D83" s="148"/>
      <c r="G83" s="147"/>
      <c r="K83" s="147"/>
      <c r="L83" s="147"/>
    </row>
    <row r="84" spans="1:12" s="149" customFormat="1" ht="14.25" customHeight="1" x14ac:dyDescent="0.2">
      <c r="A84" s="1918" t="s">
        <v>1122</v>
      </c>
      <c r="B84" s="1918"/>
      <c r="C84" s="1918"/>
      <c r="D84" s="1918"/>
      <c r="E84" s="1918"/>
      <c r="F84" s="1918"/>
      <c r="G84" s="1918"/>
      <c r="H84" s="1918"/>
      <c r="I84" s="1918"/>
      <c r="J84" s="1918"/>
      <c r="K84" s="1918"/>
      <c r="L84" s="1918"/>
    </row>
    <row r="85" spans="1:12" ht="14.25" customHeight="1" x14ac:dyDescent="0.2">
      <c r="A85" s="2141" t="s">
        <v>1123</v>
      </c>
      <c r="B85" s="2141"/>
      <c r="C85" s="2141"/>
      <c r="D85" s="2141"/>
      <c r="E85" s="2141"/>
      <c r="F85" s="2141"/>
      <c r="G85" s="2141"/>
      <c r="H85" s="2141"/>
      <c r="I85" s="2141"/>
      <c r="J85" s="2141"/>
      <c r="K85" s="2141"/>
      <c r="L85" s="2141"/>
    </row>
    <row r="86" spans="1:12" ht="14.25" customHeight="1" x14ac:dyDescent="0.2">
      <c r="C86" s="148"/>
      <c r="D86" s="148"/>
      <c r="G86" s="147"/>
      <c r="K86" s="147"/>
      <c r="L86" s="147"/>
    </row>
    <row r="87" spans="1:12" ht="14.25" customHeight="1" x14ac:dyDescent="0.2">
      <c r="A87"/>
      <c r="C87" s="148"/>
      <c r="D87" s="148"/>
      <c r="G87" s="147"/>
      <c r="K87" s="147"/>
      <c r="L87" s="147"/>
    </row>
    <row r="88" spans="1:12" ht="14.25" customHeight="1" x14ac:dyDescent="0.2">
      <c r="A88"/>
      <c r="G88" s="147"/>
      <c r="K88" s="147"/>
      <c r="L88" s="147"/>
    </row>
    <row r="89" spans="1:12" ht="14.25" customHeight="1" x14ac:dyDescent="0.2">
      <c r="A89"/>
      <c r="G89" s="147"/>
      <c r="K89" s="147"/>
      <c r="L89" s="147"/>
    </row>
    <row r="90" spans="1:12" ht="14.25" customHeight="1" x14ac:dyDescent="0.2">
      <c r="A90"/>
      <c r="G90" s="147"/>
      <c r="I90" s="1932"/>
      <c r="K90" s="147"/>
      <c r="L90" s="147"/>
    </row>
    <row r="91" spans="1:12" ht="14.25" customHeight="1" x14ac:dyDescent="0.2">
      <c r="A91"/>
      <c r="G91" s="147"/>
      <c r="K91" s="147"/>
      <c r="L91" s="147"/>
    </row>
    <row r="92" spans="1:12" ht="14.25" customHeight="1" x14ac:dyDescent="0.2">
      <c r="A92"/>
      <c r="G92" s="147"/>
      <c r="K92" s="147"/>
      <c r="L92" s="147"/>
    </row>
    <row r="93" spans="1:12" ht="14.25" customHeight="1" x14ac:dyDescent="0.2">
      <c r="A93"/>
      <c r="G93" s="147"/>
      <c r="K93" s="147"/>
      <c r="L93" s="147"/>
    </row>
    <row r="94" spans="1:12" ht="14.25" customHeight="1" x14ac:dyDescent="0.2">
      <c r="A94"/>
      <c r="G94" s="147"/>
      <c r="K94" s="147"/>
      <c r="L94" s="147"/>
    </row>
    <row r="95" spans="1:12" ht="14.25" customHeight="1" x14ac:dyDescent="0.2">
      <c r="A95"/>
      <c r="G95" s="147"/>
      <c r="K95" s="147"/>
      <c r="L95" s="147"/>
    </row>
    <row r="96" spans="1:12" ht="14.25" customHeight="1" x14ac:dyDescent="0.2">
      <c r="A96"/>
      <c r="G96" s="147"/>
      <c r="K96" s="147"/>
      <c r="L96" s="147"/>
    </row>
    <row r="97" spans="1:12" ht="14.25" customHeight="1" x14ac:dyDescent="0.2">
      <c r="A97"/>
      <c r="G97" s="147"/>
      <c r="K97" s="147"/>
      <c r="L97" s="147"/>
    </row>
    <row r="98" spans="1:12" ht="14.25" customHeight="1" x14ac:dyDescent="0.2">
      <c r="A98"/>
      <c r="G98" s="147"/>
      <c r="K98" s="147"/>
      <c r="L98" s="147"/>
    </row>
    <row r="99" spans="1:12" ht="14.25" customHeight="1" x14ac:dyDescent="0.2">
      <c r="A99"/>
      <c r="G99" s="147"/>
      <c r="K99" s="147"/>
      <c r="L99" s="147"/>
    </row>
    <row r="100" spans="1:12" ht="14.25" customHeight="1" x14ac:dyDescent="0.2">
      <c r="A100"/>
      <c r="G100" s="147"/>
      <c r="K100" s="147"/>
      <c r="L100" s="147"/>
    </row>
    <row r="101" spans="1:12" ht="14.25" customHeight="1" x14ac:dyDescent="0.2">
      <c r="A101"/>
      <c r="G101" s="147"/>
      <c r="K101" s="147"/>
      <c r="L101" s="147"/>
    </row>
    <row r="102" spans="1:12" ht="14.25" customHeight="1" x14ac:dyDescent="0.2">
      <c r="A102"/>
      <c r="G102" s="147"/>
      <c r="K102" s="147"/>
      <c r="L102" s="147"/>
    </row>
    <row r="103" spans="1:12" ht="14.25" customHeight="1" x14ac:dyDescent="0.2">
      <c r="A103"/>
      <c r="G103" s="147"/>
      <c r="K103" s="147"/>
      <c r="L103" s="147"/>
    </row>
    <row r="104" spans="1:12" ht="14.25" customHeight="1" x14ac:dyDescent="0.2">
      <c r="A104"/>
      <c r="G104" s="147"/>
      <c r="K104" s="147"/>
      <c r="L104" s="147"/>
    </row>
    <row r="105" spans="1:12" ht="14.25" customHeight="1" x14ac:dyDescent="0.2">
      <c r="A105"/>
      <c r="G105" s="147"/>
      <c r="K105" s="147"/>
      <c r="L105" s="147"/>
    </row>
    <row r="106" spans="1:12" ht="14.25" customHeight="1" x14ac:dyDescent="0.2">
      <c r="A106"/>
      <c r="G106" s="147"/>
      <c r="K106" s="147"/>
      <c r="L106" s="147"/>
    </row>
    <row r="107" spans="1:12" ht="14.25" customHeight="1" x14ac:dyDescent="0.2">
      <c r="A107"/>
      <c r="G107" s="147"/>
      <c r="K107" s="147"/>
      <c r="L107" s="147"/>
    </row>
    <row r="108" spans="1:12" ht="14.25" customHeight="1" x14ac:dyDescent="0.2">
      <c r="G108" s="147"/>
      <c r="K108" s="147"/>
      <c r="L108" s="147"/>
    </row>
    <row r="109" spans="1:12" ht="14.25" customHeight="1" x14ac:dyDescent="0.2">
      <c r="G109" s="147"/>
      <c r="K109" s="147"/>
      <c r="L109" s="147"/>
    </row>
    <row r="110" spans="1:12" ht="14.25" customHeight="1" x14ac:dyDescent="0.2">
      <c r="G110" s="147"/>
      <c r="K110" s="147"/>
      <c r="L110" s="147"/>
    </row>
    <row r="111" spans="1:12" ht="14.25" customHeight="1" x14ac:dyDescent="0.2">
      <c r="G111" s="147"/>
      <c r="K111" s="147"/>
      <c r="L111" s="147"/>
    </row>
    <row r="112" spans="1:12" ht="14.25" customHeight="1" x14ac:dyDescent="0.2">
      <c r="G112" s="147"/>
      <c r="K112" s="147"/>
      <c r="L112" s="147"/>
    </row>
    <row r="113" spans="7:12" ht="14.25" customHeight="1" x14ac:dyDescent="0.2">
      <c r="G113" s="147"/>
      <c r="K113" s="147"/>
      <c r="L113" s="147"/>
    </row>
    <row r="114" spans="7:12" ht="14.25" customHeight="1" x14ac:dyDescent="0.2">
      <c r="G114" s="147"/>
      <c r="K114" s="147"/>
      <c r="L114" s="147"/>
    </row>
    <row r="115" spans="7:12" ht="14.25" customHeight="1" x14ac:dyDescent="0.2">
      <c r="G115" s="147"/>
      <c r="K115" s="147"/>
      <c r="L115" s="147"/>
    </row>
    <row r="116" spans="7:12" ht="14.25" customHeight="1" x14ac:dyDescent="0.2">
      <c r="G116" s="147"/>
      <c r="K116" s="147"/>
      <c r="L116" s="147"/>
    </row>
    <row r="117" spans="7:12" ht="14.25" customHeight="1" x14ac:dyDescent="0.2">
      <c r="G117" s="147"/>
      <c r="K117" s="147"/>
      <c r="L117" s="147"/>
    </row>
    <row r="118" spans="7:12" ht="14.25" customHeight="1" x14ac:dyDescent="0.2">
      <c r="G118" s="147"/>
      <c r="K118" s="147"/>
      <c r="L118" s="147"/>
    </row>
    <row r="119" spans="7:12" ht="14.25" customHeight="1" x14ac:dyDescent="0.2">
      <c r="G119" s="147"/>
      <c r="K119" s="147"/>
      <c r="L119" s="147"/>
    </row>
    <row r="120" spans="7:12" ht="14.25" customHeight="1" x14ac:dyDescent="0.2">
      <c r="G120" s="147"/>
      <c r="K120" s="147"/>
      <c r="L120" s="147"/>
    </row>
    <row r="121" spans="7:12" ht="14.25" customHeight="1" x14ac:dyDescent="0.2">
      <c r="G121" s="147"/>
      <c r="K121" s="147"/>
      <c r="L121" s="147"/>
    </row>
    <row r="122" spans="7:12" ht="14.25" customHeight="1" x14ac:dyDescent="0.2">
      <c r="G122" s="147"/>
      <c r="K122" s="147"/>
      <c r="L122" s="147"/>
    </row>
    <row r="123" spans="7:12" ht="14.25" customHeight="1" x14ac:dyDescent="0.2">
      <c r="G123" s="147"/>
      <c r="K123" s="147"/>
      <c r="L123" s="147"/>
    </row>
    <row r="124" spans="7:12" ht="14.25" customHeight="1" x14ac:dyDescent="0.2">
      <c r="G124" s="147"/>
      <c r="K124" s="147"/>
      <c r="L124" s="147"/>
    </row>
    <row r="125" spans="7:12" ht="14.25" customHeight="1" x14ac:dyDescent="0.2">
      <c r="G125" s="147"/>
      <c r="K125" s="147"/>
      <c r="L125" s="147"/>
    </row>
    <row r="126" spans="7:12" ht="14.25" customHeight="1" x14ac:dyDescent="0.2">
      <c r="G126" s="147"/>
      <c r="K126" s="147"/>
      <c r="L126" s="147"/>
    </row>
    <row r="127" spans="7:12" ht="14.25" customHeight="1" x14ac:dyDescent="0.2">
      <c r="G127" s="147"/>
      <c r="K127" s="147"/>
      <c r="L127" s="147"/>
    </row>
    <row r="128" spans="7:12" ht="14.25" customHeight="1" x14ac:dyDescent="0.2">
      <c r="G128" s="147"/>
      <c r="K128" s="147"/>
      <c r="L128" s="147"/>
    </row>
    <row r="129" spans="7:12" ht="14.25" customHeight="1" x14ac:dyDescent="0.2">
      <c r="G129" s="147"/>
      <c r="K129" s="147"/>
      <c r="L129" s="147"/>
    </row>
    <row r="130" spans="7:12" ht="14.25" customHeight="1" x14ac:dyDescent="0.2">
      <c r="G130" s="147"/>
      <c r="K130" s="147"/>
      <c r="L130" s="147"/>
    </row>
    <row r="131" spans="7:12" ht="14.25" customHeight="1" x14ac:dyDescent="0.2">
      <c r="G131" s="147"/>
      <c r="K131" s="147"/>
      <c r="L131" s="147"/>
    </row>
    <row r="132" spans="7:12" ht="14.25" customHeight="1" x14ac:dyDescent="0.2">
      <c r="G132" s="147"/>
      <c r="K132" s="147"/>
      <c r="L132" s="147"/>
    </row>
    <row r="133" spans="7:12" ht="14.25" customHeight="1" x14ac:dyDescent="0.2">
      <c r="G133" s="147"/>
      <c r="K133" s="147"/>
      <c r="L133" s="147"/>
    </row>
    <row r="134" spans="7:12" ht="14.25" customHeight="1" x14ac:dyDescent="0.2">
      <c r="G134" s="147"/>
      <c r="K134" s="147"/>
      <c r="L134" s="147"/>
    </row>
    <row r="135" spans="7:12" ht="14.25" customHeight="1" x14ac:dyDescent="0.2">
      <c r="G135" s="147"/>
      <c r="K135" s="147"/>
      <c r="L135" s="147"/>
    </row>
    <row r="136" spans="7:12" ht="14.25" customHeight="1" x14ac:dyDescent="0.2">
      <c r="G136" s="147"/>
      <c r="K136" s="147"/>
      <c r="L136" s="147"/>
    </row>
    <row r="137" spans="7:12" ht="14.25" customHeight="1" x14ac:dyDescent="0.2">
      <c r="G137" s="147"/>
      <c r="K137" s="147"/>
      <c r="L137" s="147"/>
    </row>
    <row r="138" spans="7:12" ht="14.25" customHeight="1" x14ac:dyDescent="0.2">
      <c r="G138" s="147"/>
      <c r="K138" s="147"/>
      <c r="L138" s="147"/>
    </row>
    <row r="139" spans="7:12" ht="14.25" customHeight="1" x14ac:dyDescent="0.2">
      <c r="G139" s="147"/>
      <c r="K139" s="147"/>
      <c r="L139" s="147"/>
    </row>
    <row r="140" spans="7:12" ht="14.25" customHeight="1" x14ac:dyDescent="0.2">
      <c r="G140" s="147"/>
      <c r="K140" s="147"/>
      <c r="L140" s="147"/>
    </row>
    <row r="141" spans="7:12" ht="14.25" customHeight="1" x14ac:dyDescent="0.2">
      <c r="G141" s="147"/>
      <c r="K141" s="147"/>
      <c r="L141" s="147"/>
    </row>
    <row r="142" spans="7:12" ht="14.25" customHeight="1" x14ac:dyDescent="0.2">
      <c r="G142" s="147"/>
      <c r="K142" s="147"/>
      <c r="L142" s="147"/>
    </row>
    <row r="143" spans="7:12" ht="14.25" customHeight="1" x14ac:dyDescent="0.2">
      <c r="G143" s="147"/>
      <c r="K143" s="147"/>
      <c r="L143" s="147"/>
    </row>
    <row r="144" spans="7:12" ht="14.25" customHeight="1" x14ac:dyDescent="0.2">
      <c r="G144" s="147"/>
      <c r="K144" s="147"/>
      <c r="L144" s="147"/>
    </row>
    <row r="145" spans="7:12" ht="14.25" customHeight="1" x14ac:dyDescent="0.2">
      <c r="G145" s="147"/>
      <c r="K145" s="147"/>
      <c r="L145" s="147"/>
    </row>
    <row r="146" spans="7:12" ht="14.25" customHeight="1" x14ac:dyDescent="0.2">
      <c r="G146" s="147"/>
      <c r="K146" s="147"/>
      <c r="L146" s="147"/>
    </row>
    <row r="147" spans="7:12" ht="14.25" customHeight="1" x14ac:dyDescent="0.2">
      <c r="G147" s="147"/>
      <c r="K147" s="147"/>
      <c r="L147" s="147"/>
    </row>
    <row r="148" spans="7:12" ht="14.25" customHeight="1" x14ac:dyDescent="0.2">
      <c r="G148" s="147"/>
      <c r="K148" s="147"/>
      <c r="L148" s="147"/>
    </row>
    <row r="149" spans="7:12" ht="14.25" customHeight="1" x14ac:dyDescent="0.2">
      <c r="G149" s="147"/>
      <c r="K149" s="147"/>
      <c r="L149" s="147"/>
    </row>
    <row r="150" spans="7:12" ht="14.25" customHeight="1" x14ac:dyDescent="0.2">
      <c r="G150" s="147"/>
      <c r="K150" s="147"/>
      <c r="L150" s="147"/>
    </row>
    <row r="151" spans="7:12" ht="14.25" customHeight="1" x14ac:dyDescent="0.2">
      <c r="G151" s="147"/>
      <c r="K151" s="147"/>
      <c r="L151" s="147"/>
    </row>
    <row r="152" spans="7:12" ht="14.25" customHeight="1" x14ac:dyDescent="0.2">
      <c r="G152" s="147"/>
      <c r="K152" s="147"/>
      <c r="L152" s="147"/>
    </row>
    <row r="153" spans="7:12" ht="14.25" customHeight="1" x14ac:dyDescent="0.2">
      <c r="G153" s="147"/>
      <c r="K153" s="147"/>
      <c r="L153" s="147"/>
    </row>
    <row r="154" spans="7:12" ht="14.25" customHeight="1" x14ac:dyDescent="0.2">
      <c r="G154" s="147"/>
      <c r="K154" s="147"/>
      <c r="L154" s="147"/>
    </row>
    <row r="155" spans="7:12" ht="14.25" customHeight="1" x14ac:dyDescent="0.2">
      <c r="G155" s="147"/>
      <c r="K155" s="147"/>
      <c r="L155" s="147"/>
    </row>
    <row r="156" spans="7:12" ht="14.25" customHeight="1" x14ac:dyDescent="0.2">
      <c r="G156" s="147"/>
      <c r="K156" s="147"/>
      <c r="L156" s="147"/>
    </row>
    <row r="157" spans="7:12" ht="14.25" customHeight="1" x14ac:dyDescent="0.2">
      <c r="G157" s="147"/>
      <c r="K157" s="147"/>
      <c r="L157" s="147"/>
    </row>
    <row r="158" spans="7:12" ht="14.25" customHeight="1" x14ac:dyDescent="0.2">
      <c r="G158" s="147"/>
      <c r="K158" s="147"/>
      <c r="L158" s="147"/>
    </row>
    <row r="159" spans="7:12" ht="14.25" customHeight="1" x14ac:dyDescent="0.2">
      <c r="G159" s="147"/>
      <c r="K159" s="147"/>
      <c r="L159" s="147"/>
    </row>
    <row r="160" spans="7:12" ht="14.25" customHeight="1" x14ac:dyDescent="0.2">
      <c r="G160" s="147"/>
      <c r="K160" s="147"/>
      <c r="L160" s="147"/>
    </row>
    <row r="161" spans="7:12" ht="14.25" customHeight="1" x14ac:dyDescent="0.2">
      <c r="G161" s="147"/>
      <c r="K161" s="147"/>
      <c r="L161" s="147"/>
    </row>
    <row r="162" spans="7:12" ht="14.25" customHeight="1" x14ac:dyDescent="0.2">
      <c r="G162" s="147"/>
      <c r="K162" s="147"/>
      <c r="L162" s="147"/>
    </row>
    <row r="163" spans="7:12" ht="14.25" customHeight="1" x14ac:dyDescent="0.2">
      <c r="G163" s="147"/>
      <c r="K163" s="147"/>
      <c r="L163" s="147"/>
    </row>
    <row r="164" spans="7:12" ht="14.25" customHeight="1" x14ac:dyDescent="0.2">
      <c r="G164" s="147"/>
      <c r="K164" s="147"/>
      <c r="L164" s="147"/>
    </row>
    <row r="165" spans="7:12" ht="14.25" customHeight="1" x14ac:dyDescent="0.2">
      <c r="G165" s="147"/>
      <c r="K165" s="147"/>
      <c r="L165" s="147"/>
    </row>
    <row r="166" spans="7:12" ht="14.25" customHeight="1" x14ac:dyDescent="0.2">
      <c r="G166" s="147"/>
      <c r="K166" s="147"/>
      <c r="L166" s="147"/>
    </row>
    <row r="167" spans="7:12" ht="14.25" customHeight="1" x14ac:dyDescent="0.2">
      <c r="G167" s="147"/>
      <c r="K167" s="147"/>
      <c r="L167" s="147"/>
    </row>
    <row r="168" spans="7:12" ht="14.25" customHeight="1" x14ac:dyDescent="0.2">
      <c r="G168" s="147"/>
      <c r="K168" s="147"/>
      <c r="L168" s="147"/>
    </row>
    <row r="169" spans="7:12" ht="14.25" customHeight="1" x14ac:dyDescent="0.2">
      <c r="G169" s="147"/>
      <c r="K169" s="147"/>
      <c r="L169" s="147"/>
    </row>
    <row r="170" spans="7:12" ht="14.25" customHeight="1" x14ac:dyDescent="0.2">
      <c r="G170" s="147"/>
      <c r="K170" s="147"/>
      <c r="L170" s="147"/>
    </row>
    <row r="171" spans="7:12" ht="14.25" customHeight="1" x14ac:dyDescent="0.2">
      <c r="G171" s="147"/>
      <c r="K171" s="147"/>
      <c r="L171" s="147"/>
    </row>
    <row r="172" spans="7:12" ht="14.25" customHeight="1" x14ac:dyDescent="0.2">
      <c r="G172" s="147"/>
      <c r="K172" s="147"/>
      <c r="L172" s="147"/>
    </row>
    <row r="173" spans="7:12" ht="14.25" customHeight="1" x14ac:dyDescent="0.2">
      <c r="G173" s="147"/>
      <c r="K173" s="147"/>
      <c r="L173" s="147"/>
    </row>
    <row r="174" spans="7:12" ht="14.25" customHeight="1" x14ac:dyDescent="0.2">
      <c r="G174" s="147"/>
      <c r="K174" s="147"/>
      <c r="L174" s="147"/>
    </row>
    <row r="175" spans="7:12" ht="14.25" customHeight="1" x14ac:dyDescent="0.2">
      <c r="G175" s="147"/>
      <c r="K175" s="147"/>
      <c r="L175" s="147"/>
    </row>
    <row r="176" spans="7:12" ht="14.25" customHeight="1" x14ac:dyDescent="0.2">
      <c r="G176" s="147"/>
      <c r="K176" s="147"/>
      <c r="L176" s="147"/>
    </row>
    <row r="177" spans="7:12" ht="14.25" customHeight="1" x14ac:dyDescent="0.2">
      <c r="G177" s="147"/>
      <c r="K177" s="147"/>
      <c r="L177" s="147"/>
    </row>
    <row r="178" spans="7:12" ht="14.25" customHeight="1" x14ac:dyDescent="0.2">
      <c r="G178" s="147"/>
      <c r="K178" s="147"/>
      <c r="L178" s="147"/>
    </row>
    <row r="179" spans="7:12" ht="14.25" customHeight="1" x14ac:dyDescent="0.2">
      <c r="G179" s="147"/>
      <c r="K179" s="147"/>
      <c r="L179" s="147"/>
    </row>
    <row r="180" spans="7:12" ht="14.25" customHeight="1" x14ac:dyDescent="0.2">
      <c r="G180" s="147"/>
      <c r="K180" s="147"/>
      <c r="L180" s="147"/>
    </row>
    <row r="181" spans="7:12" ht="14.25" customHeight="1" x14ac:dyDescent="0.2">
      <c r="G181" s="147"/>
      <c r="K181" s="147"/>
      <c r="L181" s="147"/>
    </row>
    <row r="182" spans="7:12" ht="14.25" customHeight="1" x14ac:dyDescent="0.2"/>
    <row r="183" spans="7:12" ht="14.25" customHeight="1" x14ac:dyDescent="0.2"/>
    <row r="184" spans="7:12" ht="14.25" customHeight="1" x14ac:dyDescent="0.2"/>
    <row r="185" spans="7:12" ht="14.25" customHeight="1" x14ac:dyDescent="0.2"/>
    <row r="186" spans="7:12" ht="14.25" customHeight="1" x14ac:dyDescent="0.2"/>
    <row r="187" spans="7:12" ht="14.25" customHeight="1" x14ac:dyDescent="0.2"/>
    <row r="188" spans="7:12" ht="14.25" customHeight="1" x14ac:dyDescent="0.2"/>
    <row r="189" spans="7:12" ht="14.25" customHeight="1" x14ac:dyDescent="0.2"/>
    <row r="190" spans="7:12" ht="14.25" customHeight="1" x14ac:dyDescent="0.2"/>
    <row r="191" spans="7:12" ht="14.25" customHeight="1" x14ac:dyDescent="0.2"/>
    <row r="192" spans="7:1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sheetData>
  <mergeCells count="5">
    <mergeCell ref="A1:D1"/>
    <mergeCell ref="E1:H1"/>
    <mergeCell ref="A2:C2"/>
    <mergeCell ref="H4:K4"/>
    <mergeCell ref="A85:L85"/>
  </mergeCells>
  <phoneticPr fontId="42" type="noConversion"/>
  <conditionalFormatting sqref="B85">
    <cfRule type="duplicateValues" dxfId="1" priority="1"/>
  </conditionalFormatting>
  <hyperlinks>
    <hyperlink ref="B4" display="Top!A1" xr:uid="{9449F49B-A145-42B2-94AD-0168AE3D032E}"/>
    <hyperlink ref="A4" location="Top!A1" display="Back to Top Sheet" xr:uid="{5BB45E92-F0F4-48C9-9108-F760B3AAB15E}"/>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B00B8-A82E-4F86-99BC-EA85B19D66F1}">
  <sheetPr>
    <tabColor rgb="FFB1A0C7"/>
    <pageSetUpPr fitToPage="1"/>
  </sheetPr>
  <dimension ref="A1:M144"/>
  <sheetViews>
    <sheetView workbookViewId="0">
      <selection sqref="A1:B1"/>
    </sheetView>
  </sheetViews>
  <sheetFormatPr defaultColWidth="11.42578125" defaultRowHeight="12.75" x14ac:dyDescent="0.2"/>
  <cols>
    <col min="1" max="1" width="32.85546875" style="155" customWidth="1"/>
    <col min="2" max="2" width="56.5703125" style="155" customWidth="1"/>
    <col min="3" max="3" width="15.140625" style="16" customWidth="1"/>
    <col min="4" max="4" width="16.5703125" style="153" customWidth="1"/>
    <col min="5" max="5" width="15.5703125" style="153" customWidth="1"/>
    <col min="6" max="6" width="15.85546875" style="152" customWidth="1"/>
    <col min="7" max="7" width="26.42578125" style="154" customWidth="1"/>
    <col min="8" max="8" width="16.5703125" style="153" customWidth="1"/>
    <col min="9" max="9" width="16.85546875" style="153" customWidth="1"/>
    <col min="10" max="10" width="20.5703125" style="152" customWidth="1"/>
    <col min="11" max="11" width="26.42578125" style="152" customWidth="1"/>
    <col min="12" max="16384" width="11.42578125" style="152"/>
  </cols>
  <sheetData>
    <row r="1" spans="1:13" ht="21" customHeight="1" thickBot="1" x14ac:dyDescent="0.25">
      <c r="A1" s="2111" t="s">
        <v>985</v>
      </c>
      <c r="B1" s="2111"/>
      <c r="C1" s="1914"/>
      <c r="D1" s="2112"/>
      <c r="E1" s="2112"/>
      <c r="F1" s="2112"/>
      <c r="G1" s="2112"/>
    </row>
    <row r="2" spans="1:13" ht="21" customHeight="1" thickBot="1" x14ac:dyDescent="0.25">
      <c r="A2" s="2111" t="str">
        <f>Top!B114&amp;", "&amp;Top!C115</f>
        <v>Weight Scale Service 1.0, 1.0.1</v>
      </c>
      <c r="B2" s="2111"/>
      <c r="C2" s="1921"/>
      <c r="D2" s="286" t="s">
        <v>986</v>
      </c>
      <c r="E2" s="287" t="str">
        <f>Top!E114</f>
        <v>WSS.TS.p4</v>
      </c>
      <c r="F2" s="287"/>
      <c r="G2" s="287"/>
      <c r="H2" s="377" t="s">
        <v>11</v>
      </c>
      <c r="I2" s="378" t="str">
        <f>Top!G114</f>
        <v>WSS.TS.p4</v>
      </c>
      <c r="J2" s="377" t="s">
        <v>987</v>
      </c>
      <c r="K2" s="1026">
        <v>45573</v>
      </c>
      <c r="M2" s="151"/>
    </row>
    <row r="3" spans="1:13" ht="18" customHeight="1" thickBot="1" x14ac:dyDescent="0.25">
      <c r="A3" s="55" t="s">
        <v>1220</v>
      </c>
      <c r="B3" s="55">
        <f>rel_date</f>
        <v>46070</v>
      </c>
      <c r="D3" s="286" t="s">
        <v>989</v>
      </c>
      <c r="E3" s="287" t="str">
        <f>Top!F114</f>
        <v>WSS.ICS.p4</v>
      </c>
      <c r="F3" s="287"/>
      <c r="G3" s="287"/>
      <c r="H3" s="1585" t="s">
        <v>12</v>
      </c>
      <c r="I3" s="1586" t="str">
        <f>Top!H114</f>
        <v>WSS.ICS.p5</v>
      </c>
      <c r="J3" s="1585" t="s">
        <v>987</v>
      </c>
      <c r="K3" s="1621">
        <f>rel_date</f>
        <v>46070</v>
      </c>
    </row>
    <row r="4" spans="1:13" ht="14.25" customHeight="1" thickBot="1" x14ac:dyDescent="0.25">
      <c r="A4" s="2114" t="s">
        <v>990</v>
      </c>
      <c r="B4" s="2115"/>
      <c r="C4" s="396"/>
      <c r="D4" s="2116" t="s">
        <v>991</v>
      </c>
      <c r="E4" s="2117"/>
      <c r="F4" s="2117"/>
      <c r="G4" s="2118"/>
      <c r="H4" s="2116" t="s">
        <v>992</v>
      </c>
      <c r="I4" s="2117"/>
      <c r="J4" s="2117"/>
      <c r="K4" s="2118"/>
    </row>
    <row r="5" spans="1:13" s="160" customFormat="1" ht="39" thickBot="1" x14ac:dyDescent="0.25">
      <c r="A5" s="707" t="s">
        <v>993</v>
      </c>
      <c r="B5" s="434" t="s">
        <v>994</v>
      </c>
      <c r="C5" s="1302" t="s">
        <v>995</v>
      </c>
      <c r="D5" s="332" t="s">
        <v>996</v>
      </c>
      <c r="E5" s="332" t="s">
        <v>997</v>
      </c>
      <c r="F5" s="1317" t="s">
        <v>998</v>
      </c>
      <c r="G5" s="581" t="s">
        <v>999</v>
      </c>
      <c r="H5" s="319" t="s">
        <v>996</v>
      </c>
      <c r="I5" s="332" t="s">
        <v>997</v>
      </c>
      <c r="J5" s="1317" t="s">
        <v>998</v>
      </c>
      <c r="K5" s="285" t="s">
        <v>1000</v>
      </c>
    </row>
    <row r="6" spans="1:13" s="158" customFormat="1" x14ac:dyDescent="0.2">
      <c r="A6" s="398" t="s">
        <v>1001</v>
      </c>
      <c r="B6" s="308" t="s">
        <v>1002</v>
      </c>
      <c r="C6" s="320" t="s">
        <v>4263</v>
      </c>
      <c r="D6" s="170"/>
      <c r="E6" s="455">
        <v>45663</v>
      </c>
      <c r="F6" s="170"/>
      <c r="G6" s="400" t="s">
        <v>9527</v>
      </c>
      <c r="H6" s="334"/>
      <c r="I6" s="475">
        <v>45663</v>
      </c>
      <c r="J6" s="1165"/>
      <c r="K6" s="180"/>
      <c r="M6" s="152"/>
    </row>
    <row r="7" spans="1:13" s="158" customFormat="1" x14ac:dyDescent="0.2">
      <c r="A7" s="403" t="s">
        <v>12</v>
      </c>
      <c r="B7" s="311" t="s">
        <v>1004</v>
      </c>
      <c r="C7" s="1594" t="s">
        <v>1005</v>
      </c>
      <c r="D7" s="330"/>
      <c r="E7" s="456">
        <v>45663</v>
      </c>
      <c r="F7" s="330"/>
      <c r="G7" s="405" t="s">
        <v>9528</v>
      </c>
      <c r="H7" s="204"/>
      <c r="I7" s="461">
        <f>$B$3+90</f>
        <v>46160</v>
      </c>
      <c r="J7" s="204"/>
      <c r="K7" s="206" t="s">
        <v>1126</v>
      </c>
    </row>
    <row r="8" spans="1:13" s="158" customFormat="1" x14ac:dyDescent="0.2">
      <c r="A8" s="1068" t="s">
        <v>9529</v>
      </c>
      <c r="B8" s="1149" t="s">
        <v>9530</v>
      </c>
      <c r="C8" s="1147" t="s">
        <v>2302</v>
      </c>
      <c r="D8" s="330" t="s">
        <v>1010</v>
      </c>
      <c r="E8" s="456">
        <v>45663</v>
      </c>
      <c r="F8" s="330" t="s">
        <v>1011</v>
      </c>
      <c r="G8" s="174"/>
      <c r="H8" s="204" t="s">
        <v>1010</v>
      </c>
      <c r="I8" s="475">
        <v>45663</v>
      </c>
      <c r="J8" s="204" t="s">
        <v>1011</v>
      </c>
      <c r="K8" s="229"/>
    </row>
    <row r="9" spans="1:13" s="158" customFormat="1" x14ac:dyDescent="0.2">
      <c r="A9" s="1068" t="s">
        <v>9531</v>
      </c>
      <c r="B9" s="1149" t="s">
        <v>9532</v>
      </c>
      <c r="C9" s="1147" t="s">
        <v>2302</v>
      </c>
      <c r="D9" s="330" t="s">
        <v>1010</v>
      </c>
      <c r="E9" s="456">
        <v>45663</v>
      </c>
      <c r="F9" s="330" t="s">
        <v>1011</v>
      </c>
      <c r="G9" s="174"/>
      <c r="H9" s="204" t="s">
        <v>1010</v>
      </c>
      <c r="I9" s="475">
        <v>45663</v>
      </c>
      <c r="J9" s="204" t="s">
        <v>1011</v>
      </c>
      <c r="K9" s="229"/>
    </row>
    <row r="10" spans="1:13" s="158" customFormat="1" x14ac:dyDescent="0.2">
      <c r="A10" s="1068" t="s">
        <v>9533</v>
      </c>
      <c r="B10" s="1149" t="s">
        <v>9534</v>
      </c>
      <c r="C10" s="1147" t="s">
        <v>2302</v>
      </c>
      <c r="D10" s="330" t="s">
        <v>1010</v>
      </c>
      <c r="E10" s="456">
        <v>45663</v>
      </c>
      <c r="F10" s="330" t="s">
        <v>1011</v>
      </c>
      <c r="G10" s="174"/>
      <c r="H10" s="204" t="s">
        <v>1010</v>
      </c>
      <c r="I10" s="475">
        <v>45663</v>
      </c>
      <c r="J10" s="204" t="s">
        <v>1011</v>
      </c>
      <c r="K10" s="229"/>
    </row>
    <row r="11" spans="1:13" s="158" customFormat="1" x14ac:dyDescent="0.2">
      <c r="A11" s="1068" t="s">
        <v>9535</v>
      </c>
      <c r="B11" s="1149" t="s">
        <v>9536</v>
      </c>
      <c r="C11" s="1147" t="s">
        <v>2302</v>
      </c>
      <c r="D11" s="330" t="s">
        <v>1010</v>
      </c>
      <c r="E11" s="456">
        <v>45663</v>
      </c>
      <c r="F11" s="330" t="s">
        <v>1011</v>
      </c>
      <c r="G11" s="174"/>
      <c r="H11" s="204" t="s">
        <v>1010</v>
      </c>
      <c r="I11" s="475">
        <v>45663</v>
      </c>
      <c r="J11" s="204" t="s">
        <v>1011</v>
      </c>
      <c r="K11" s="229"/>
    </row>
    <row r="12" spans="1:13" s="158" customFormat="1" x14ac:dyDescent="0.2">
      <c r="A12" s="1068" t="s">
        <v>9537</v>
      </c>
      <c r="B12" s="1149" t="s">
        <v>9538</v>
      </c>
      <c r="C12" s="1147"/>
      <c r="D12" s="330" t="s">
        <v>1010</v>
      </c>
      <c r="E12" s="456">
        <v>45663</v>
      </c>
      <c r="F12" s="330" t="s">
        <v>1011</v>
      </c>
      <c r="G12" s="174"/>
      <c r="H12" s="204" t="s">
        <v>1010</v>
      </c>
      <c r="I12" s="475">
        <v>45663</v>
      </c>
      <c r="J12" s="204" t="s">
        <v>1011</v>
      </c>
      <c r="K12" s="318"/>
    </row>
    <row r="13" spans="1:13" s="158" customFormat="1" x14ac:dyDescent="0.2">
      <c r="A13" s="1152" t="s">
        <v>9539</v>
      </c>
      <c r="B13" s="1431" t="s">
        <v>9540</v>
      </c>
      <c r="C13" s="1432" t="s">
        <v>2302</v>
      </c>
      <c r="D13" s="340" t="s">
        <v>1010</v>
      </c>
      <c r="E13" s="871">
        <v>45663</v>
      </c>
      <c r="F13" s="340" t="s">
        <v>1011</v>
      </c>
      <c r="G13" s="872"/>
      <c r="H13" s="368" t="s">
        <v>1010</v>
      </c>
      <c r="I13" s="475">
        <v>45663</v>
      </c>
      <c r="J13" s="368" t="s">
        <v>1011</v>
      </c>
      <c r="K13" s="361"/>
    </row>
    <row r="14" spans="1:13" s="158" customFormat="1" x14ac:dyDescent="0.2">
      <c r="A14" s="1068" t="s">
        <v>9541</v>
      </c>
      <c r="B14" s="1149" t="s">
        <v>9542</v>
      </c>
      <c r="C14" s="1206"/>
      <c r="D14" s="330" t="s">
        <v>1010</v>
      </c>
      <c r="E14" s="456">
        <v>45663</v>
      </c>
      <c r="F14" s="330" t="s">
        <v>1011</v>
      </c>
      <c r="G14" s="405"/>
      <c r="H14" s="204" t="s">
        <v>1010</v>
      </c>
      <c r="I14" s="475">
        <v>45663</v>
      </c>
      <c r="J14" s="204" t="s">
        <v>1011</v>
      </c>
      <c r="K14" s="168"/>
    </row>
    <row r="15" spans="1:13" s="158" customFormat="1" x14ac:dyDescent="0.2">
      <c r="A15" s="1068" t="s">
        <v>9543</v>
      </c>
      <c r="B15" s="1149" t="s">
        <v>9544</v>
      </c>
      <c r="C15" s="1147"/>
      <c r="D15" s="330" t="s">
        <v>1010</v>
      </c>
      <c r="E15" s="456">
        <v>45663</v>
      </c>
      <c r="F15" s="330" t="s">
        <v>1011</v>
      </c>
      <c r="G15" s="174"/>
      <c r="H15" s="204" t="s">
        <v>1010</v>
      </c>
      <c r="I15" s="475">
        <v>45663</v>
      </c>
      <c r="J15" s="204" t="s">
        <v>1011</v>
      </c>
      <c r="K15" s="318"/>
    </row>
    <row r="16" spans="1:13" s="158" customFormat="1" ht="12.75" customHeight="1" x14ac:dyDescent="0.2">
      <c r="A16" s="1068" t="s">
        <v>9545</v>
      </c>
      <c r="B16" s="1149" t="s">
        <v>1224</v>
      </c>
      <c r="C16" s="320" t="s">
        <v>2011</v>
      </c>
      <c r="D16" s="330"/>
      <c r="E16" s="456"/>
      <c r="F16" s="330"/>
      <c r="G16" s="1279"/>
      <c r="H16" s="204"/>
      <c r="I16" s="475"/>
      <c r="J16" s="204"/>
      <c r="K16" s="229"/>
    </row>
    <row r="17" spans="1:12" s="158" customFormat="1" x14ac:dyDescent="0.2">
      <c r="A17" s="1068" t="s">
        <v>9546</v>
      </c>
      <c r="B17" s="1149" t="s">
        <v>1224</v>
      </c>
      <c r="C17" s="320" t="s">
        <v>2011</v>
      </c>
      <c r="D17" s="330"/>
      <c r="E17" s="456"/>
      <c r="F17" s="330"/>
      <c r="G17" s="1279"/>
      <c r="H17" s="204"/>
      <c r="I17" s="475"/>
      <c r="J17" s="204"/>
      <c r="K17" s="229"/>
    </row>
    <row r="18" spans="1:12" s="158" customFormat="1" ht="12.75" customHeight="1" x14ac:dyDescent="0.2">
      <c r="A18" s="1068" t="s">
        <v>9547</v>
      </c>
      <c r="B18" s="1149" t="s">
        <v>1224</v>
      </c>
      <c r="C18" s="320" t="s">
        <v>2011</v>
      </c>
      <c r="D18" s="175"/>
      <c r="E18" s="456"/>
      <c r="F18" s="175"/>
      <c r="G18" s="1279"/>
      <c r="H18" s="204"/>
      <c r="I18" s="475"/>
      <c r="J18" s="204"/>
      <c r="K18" s="229"/>
    </row>
    <row r="19" spans="1:12" s="158" customFormat="1" x14ac:dyDescent="0.2">
      <c r="A19" s="1073" t="s">
        <v>9548</v>
      </c>
      <c r="B19" s="1149" t="s">
        <v>9410</v>
      </c>
      <c r="C19" s="320" t="s">
        <v>2011</v>
      </c>
      <c r="D19" s="330" t="s">
        <v>1010</v>
      </c>
      <c r="E19" s="456">
        <v>45663</v>
      </c>
      <c r="F19" s="330" t="s">
        <v>1011</v>
      </c>
      <c r="G19" s="174"/>
      <c r="H19" s="204" t="s">
        <v>1010</v>
      </c>
      <c r="I19" s="475">
        <v>45663</v>
      </c>
      <c r="J19" s="204" t="s">
        <v>1011</v>
      </c>
      <c r="K19" s="229"/>
    </row>
    <row r="20" spans="1:12" s="158" customFormat="1" x14ac:dyDescent="0.2">
      <c r="A20" s="1073" t="s">
        <v>9549</v>
      </c>
      <c r="B20" s="1149" t="s">
        <v>9412</v>
      </c>
      <c r="C20" s="320" t="s">
        <v>2011</v>
      </c>
      <c r="D20" s="330" t="s">
        <v>1010</v>
      </c>
      <c r="E20" s="456">
        <v>45663</v>
      </c>
      <c r="F20" s="330" t="s">
        <v>1011</v>
      </c>
      <c r="G20" s="174"/>
      <c r="H20" s="204" t="s">
        <v>1010</v>
      </c>
      <c r="I20" s="475">
        <v>45663</v>
      </c>
      <c r="J20" s="204" t="s">
        <v>1011</v>
      </c>
      <c r="K20" s="229"/>
    </row>
    <row r="21" spans="1:12" s="158" customFormat="1" x14ac:dyDescent="0.2">
      <c r="A21" s="1073" t="s">
        <v>9550</v>
      </c>
      <c r="B21" s="1149" t="s">
        <v>9551</v>
      </c>
      <c r="C21" s="320" t="s">
        <v>4263</v>
      </c>
      <c r="D21" s="330" t="s">
        <v>1010</v>
      </c>
      <c r="E21" s="456">
        <v>45753</v>
      </c>
      <c r="F21" s="330" t="s">
        <v>1011</v>
      </c>
      <c r="G21" s="174" t="s">
        <v>9552</v>
      </c>
      <c r="H21" s="204" t="s">
        <v>1010</v>
      </c>
      <c r="I21" s="475">
        <v>45753</v>
      </c>
      <c r="J21" s="204" t="s">
        <v>1011</v>
      </c>
      <c r="K21" s="229"/>
    </row>
    <row r="22" spans="1:12" s="158" customFormat="1" x14ac:dyDescent="0.2">
      <c r="A22" s="1073" t="s">
        <v>9553</v>
      </c>
      <c r="B22" s="1149" t="s">
        <v>9554</v>
      </c>
      <c r="C22" s="320" t="s">
        <v>4263</v>
      </c>
      <c r="D22" s="330" t="s">
        <v>1010</v>
      </c>
      <c r="E22" s="456">
        <v>45753</v>
      </c>
      <c r="F22" s="330" t="s">
        <v>1011</v>
      </c>
      <c r="G22" s="174" t="s">
        <v>9552</v>
      </c>
      <c r="H22" s="204" t="s">
        <v>1010</v>
      </c>
      <c r="I22" s="475">
        <v>45753</v>
      </c>
      <c r="J22" s="204" t="s">
        <v>1011</v>
      </c>
      <c r="K22" s="229"/>
    </row>
    <row r="23" spans="1:12" s="158" customFormat="1" x14ac:dyDescent="0.2">
      <c r="A23" s="1073" t="s">
        <v>9555</v>
      </c>
      <c r="B23" s="1149" t="s">
        <v>3200</v>
      </c>
      <c r="C23" s="320" t="s">
        <v>2011</v>
      </c>
      <c r="D23" s="330" t="s">
        <v>1010</v>
      </c>
      <c r="E23" s="456">
        <v>45663</v>
      </c>
      <c r="F23" s="330" t="s">
        <v>1011</v>
      </c>
      <c r="G23" s="174"/>
      <c r="H23" s="204" t="s">
        <v>1010</v>
      </c>
      <c r="I23" s="475">
        <v>45663</v>
      </c>
      <c r="J23" s="204" t="s">
        <v>1011</v>
      </c>
      <c r="K23" s="229"/>
    </row>
    <row r="24" spans="1:12" ht="14.25" customHeight="1" thickBot="1" x14ac:dyDescent="0.25">
      <c r="A24" s="1214" t="s">
        <v>9556</v>
      </c>
      <c r="B24" s="1153" t="s">
        <v>9424</v>
      </c>
      <c r="C24" s="505" t="s">
        <v>2011</v>
      </c>
      <c r="D24" s="203" t="s">
        <v>1010</v>
      </c>
      <c r="E24" s="457">
        <v>45663</v>
      </c>
      <c r="F24" s="203" t="s">
        <v>1011</v>
      </c>
      <c r="G24" s="407"/>
      <c r="H24" s="226" t="s">
        <v>1010</v>
      </c>
      <c r="I24" s="835">
        <v>45663</v>
      </c>
      <c r="J24" s="250" t="s">
        <v>1011</v>
      </c>
      <c r="K24" s="207"/>
    </row>
    <row r="25" spans="1:12" ht="14.25" customHeight="1" x14ac:dyDescent="0.2">
      <c r="A25" s="172"/>
      <c r="B25" s="163"/>
      <c r="C25" s="874"/>
      <c r="D25" s="166"/>
      <c r="E25" s="875"/>
      <c r="F25" s="166"/>
      <c r="G25" s="166"/>
      <c r="H25" s="166"/>
      <c r="I25" s="873"/>
      <c r="J25" s="166"/>
      <c r="K25" s="166"/>
    </row>
    <row r="26" spans="1:12" s="149" customFormat="1" ht="14.25" customHeight="1" x14ac:dyDescent="0.2">
      <c r="A26" s="1918" t="s">
        <v>1122</v>
      </c>
      <c r="B26" s="1918"/>
      <c r="C26" s="17"/>
      <c r="D26" s="1918"/>
      <c r="E26" s="1918"/>
      <c r="F26" s="1918"/>
      <c r="G26" s="1918"/>
      <c r="H26" s="1918"/>
      <c r="I26" s="1918"/>
      <c r="J26" s="1918"/>
      <c r="K26" s="1918"/>
    </row>
    <row r="27" spans="1:12" ht="14.25" customHeight="1" x14ac:dyDescent="0.2">
      <c r="A27" s="2141" t="s">
        <v>1123</v>
      </c>
      <c r="B27" s="2141"/>
      <c r="C27" s="2141"/>
      <c r="D27" s="2141"/>
      <c r="E27" s="2141"/>
      <c r="F27" s="2141"/>
      <c r="G27" s="2141"/>
      <c r="H27" s="2141"/>
      <c r="I27" s="2141"/>
      <c r="J27" s="2141"/>
      <c r="K27" s="2141"/>
      <c r="L27" s="2141"/>
    </row>
    <row r="28" spans="1:12" ht="14.25" customHeight="1" x14ac:dyDescent="0.2">
      <c r="A28" s="16"/>
      <c r="F28" s="156"/>
      <c r="J28" s="156"/>
      <c r="K28" s="156"/>
    </row>
    <row r="29" spans="1:12" ht="14.25" customHeight="1" x14ac:dyDescent="0.2">
      <c r="F29" s="156"/>
      <c r="J29" s="156"/>
      <c r="K29" s="156"/>
    </row>
    <row r="30" spans="1:12" ht="14.25" customHeight="1" x14ac:dyDescent="0.2">
      <c r="A30" s="152"/>
      <c r="B30" s="152"/>
      <c r="C30" s="152"/>
      <c r="D30" s="152"/>
      <c r="E30" s="152"/>
      <c r="G30" s="152"/>
      <c r="H30" s="152"/>
      <c r="I30" s="152"/>
    </row>
    <row r="31" spans="1:12" ht="14.25" customHeight="1" x14ac:dyDescent="0.2">
      <c r="F31" s="156"/>
      <c r="J31" s="156"/>
      <c r="K31" s="156"/>
    </row>
    <row r="32" spans="1:12" ht="14.25" customHeight="1" x14ac:dyDescent="0.2">
      <c r="F32" s="156"/>
      <c r="J32" s="156"/>
      <c r="K32" s="156"/>
    </row>
    <row r="33" spans="6:11" ht="14.25" customHeight="1" x14ac:dyDescent="0.2">
      <c r="F33" s="156"/>
      <c r="J33" s="156"/>
      <c r="K33" s="156"/>
    </row>
    <row r="34" spans="6:11" ht="14.25" customHeight="1" x14ac:dyDescent="0.2">
      <c r="F34" s="156"/>
      <c r="J34" s="156"/>
      <c r="K34" s="156"/>
    </row>
    <row r="35" spans="6:11" ht="14.25" customHeight="1" x14ac:dyDescent="0.2">
      <c r="F35" s="156"/>
      <c r="J35" s="156"/>
      <c r="K35" s="156"/>
    </row>
    <row r="36" spans="6:11" ht="14.25" customHeight="1" x14ac:dyDescent="0.2">
      <c r="F36" s="156"/>
      <c r="J36" s="156"/>
      <c r="K36" s="156"/>
    </row>
    <row r="37" spans="6:11" ht="14.25" customHeight="1" x14ac:dyDescent="0.2">
      <c r="F37" s="156"/>
      <c r="J37" s="156"/>
      <c r="K37" s="156"/>
    </row>
    <row r="38" spans="6:11" ht="14.25" customHeight="1" x14ac:dyDescent="0.2">
      <c r="F38" s="156"/>
      <c r="J38" s="156"/>
      <c r="K38" s="156"/>
    </row>
    <row r="39" spans="6:11" ht="14.25" customHeight="1" x14ac:dyDescent="0.2">
      <c r="F39" s="156"/>
      <c r="J39" s="156"/>
      <c r="K39" s="156"/>
    </row>
    <row r="40" spans="6:11" ht="14.25" customHeight="1" x14ac:dyDescent="0.2">
      <c r="F40" s="156"/>
      <c r="J40" s="156"/>
      <c r="K40" s="156"/>
    </row>
    <row r="41" spans="6:11" ht="14.25" customHeight="1" x14ac:dyDescent="0.2">
      <c r="F41" s="156"/>
      <c r="J41" s="156"/>
      <c r="K41" s="156"/>
    </row>
    <row r="42" spans="6:11" ht="14.25" customHeight="1" x14ac:dyDescent="0.2">
      <c r="F42" s="156"/>
      <c r="J42" s="156"/>
      <c r="K42" s="156"/>
    </row>
    <row r="43" spans="6:11" ht="14.25" customHeight="1" x14ac:dyDescent="0.2">
      <c r="F43" s="156"/>
      <c r="J43" s="156"/>
      <c r="K43" s="156"/>
    </row>
    <row r="44" spans="6:11" ht="14.25" customHeight="1" x14ac:dyDescent="0.2">
      <c r="F44" s="156"/>
      <c r="J44" s="156"/>
      <c r="K44" s="156"/>
    </row>
    <row r="45" spans="6:11" ht="14.25" customHeight="1" x14ac:dyDescent="0.2">
      <c r="F45" s="156"/>
      <c r="J45" s="156"/>
      <c r="K45" s="156"/>
    </row>
    <row r="46" spans="6:11" ht="14.25" customHeight="1" x14ac:dyDescent="0.2">
      <c r="F46" s="156"/>
      <c r="J46" s="156"/>
      <c r="K46" s="156"/>
    </row>
    <row r="47" spans="6:11" ht="14.25" customHeight="1" x14ac:dyDescent="0.2">
      <c r="F47" s="156"/>
      <c r="J47" s="156"/>
      <c r="K47" s="156"/>
    </row>
    <row r="48" spans="6:11" ht="14.25" customHeight="1" x14ac:dyDescent="0.2">
      <c r="F48" s="156"/>
      <c r="J48" s="156"/>
      <c r="K48" s="156"/>
    </row>
    <row r="49" spans="6:11" ht="14.25" customHeight="1" x14ac:dyDescent="0.2">
      <c r="F49" s="156"/>
      <c r="J49" s="156"/>
      <c r="K49" s="156"/>
    </row>
    <row r="50" spans="6:11" ht="14.25" customHeight="1" x14ac:dyDescent="0.2">
      <c r="F50" s="156"/>
      <c r="J50" s="156"/>
      <c r="K50" s="156"/>
    </row>
    <row r="51" spans="6:11" ht="14.25" customHeight="1" x14ac:dyDescent="0.2">
      <c r="F51" s="156"/>
      <c r="J51" s="156"/>
      <c r="K51" s="156"/>
    </row>
    <row r="52" spans="6:11" ht="14.25" customHeight="1" x14ac:dyDescent="0.2">
      <c r="F52" s="156"/>
      <c r="J52" s="156"/>
      <c r="K52" s="156"/>
    </row>
    <row r="53" spans="6:11" ht="14.25" customHeight="1" x14ac:dyDescent="0.2">
      <c r="F53" s="156"/>
      <c r="J53" s="156"/>
      <c r="K53" s="156"/>
    </row>
    <row r="54" spans="6:11" ht="14.25" customHeight="1" x14ac:dyDescent="0.2">
      <c r="F54" s="156"/>
      <c r="J54" s="156"/>
      <c r="K54" s="156"/>
    </row>
    <row r="55" spans="6:11" ht="14.25" customHeight="1" x14ac:dyDescent="0.2">
      <c r="F55" s="156"/>
      <c r="J55" s="156"/>
      <c r="K55" s="156"/>
    </row>
    <row r="56" spans="6:11" ht="14.25" customHeight="1" x14ac:dyDescent="0.2">
      <c r="F56" s="156"/>
      <c r="J56" s="156"/>
      <c r="K56" s="156"/>
    </row>
    <row r="57" spans="6:11" ht="14.25" customHeight="1" x14ac:dyDescent="0.2">
      <c r="F57" s="156"/>
      <c r="J57" s="156"/>
      <c r="K57" s="156"/>
    </row>
    <row r="58" spans="6:11" ht="14.25" customHeight="1" x14ac:dyDescent="0.2">
      <c r="F58" s="156"/>
      <c r="J58" s="156"/>
      <c r="K58" s="156"/>
    </row>
    <row r="59" spans="6:11" ht="14.25" customHeight="1" x14ac:dyDescent="0.2">
      <c r="F59" s="156"/>
      <c r="J59" s="156"/>
      <c r="K59" s="156"/>
    </row>
    <row r="60" spans="6:11" ht="14.25" customHeight="1" x14ac:dyDescent="0.2">
      <c r="F60" s="156"/>
      <c r="J60" s="156"/>
      <c r="K60" s="156"/>
    </row>
    <row r="61" spans="6:11" ht="14.25" customHeight="1" x14ac:dyDescent="0.2">
      <c r="F61" s="156"/>
      <c r="J61" s="156"/>
      <c r="K61" s="156"/>
    </row>
    <row r="62" spans="6:11" ht="14.25" customHeight="1" x14ac:dyDescent="0.2">
      <c r="F62" s="156"/>
      <c r="J62" s="156"/>
      <c r="K62" s="156"/>
    </row>
    <row r="63" spans="6:11" ht="14.25" customHeight="1" x14ac:dyDescent="0.2">
      <c r="F63" s="156"/>
      <c r="J63" s="156"/>
      <c r="K63" s="156"/>
    </row>
    <row r="64" spans="6:11" ht="14.25" customHeight="1" x14ac:dyDescent="0.2">
      <c r="F64" s="156"/>
      <c r="J64" s="156"/>
      <c r="K64" s="156"/>
    </row>
    <row r="65" spans="6:11" ht="14.25" customHeight="1" x14ac:dyDescent="0.2">
      <c r="F65" s="156"/>
      <c r="J65" s="156"/>
      <c r="K65" s="156"/>
    </row>
    <row r="66" spans="6:11" ht="14.25" customHeight="1" x14ac:dyDescent="0.2">
      <c r="F66" s="156"/>
      <c r="J66" s="156"/>
      <c r="K66" s="156"/>
    </row>
    <row r="67" spans="6:11" ht="14.25" customHeight="1" x14ac:dyDescent="0.2">
      <c r="F67" s="156"/>
      <c r="J67" s="156"/>
      <c r="K67" s="156"/>
    </row>
    <row r="68" spans="6:11" ht="14.25" customHeight="1" x14ac:dyDescent="0.2">
      <c r="F68" s="156"/>
      <c r="J68" s="156"/>
      <c r="K68" s="156"/>
    </row>
    <row r="69" spans="6:11" ht="14.25" customHeight="1" x14ac:dyDescent="0.2">
      <c r="F69" s="156"/>
      <c r="J69" s="156"/>
      <c r="K69" s="156"/>
    </row>
    <row r="70" spans="6:11" ht="14.25" customHeight="1" x14ac:dyDescent="0.2"/>
    <row r="71" spans="6:11" ht="14.25" customHeight="1" x14ac:dyDescent="0.2"/>
    <row r="72" spans="6:11" ht="14.25" customHeight="1" x14ac:dyDescent="0.2"/>
    <row r="73" spans="6:11" ht="14.25" customHeight="1" x14ac:dyDescent="0.2"/>
    <row r="74" spans="6:11" ht="14.25" customHeight="1" x14ac:dyDescent="0.2"/>
    <row r="75" spans="6:11" ht="14.25" customHeight="1" x14ac:dyDescent="0.2"/>
    <row r="76" spans="6:11" ht="14.25" customHeight="1" x14ac:dyDescent="0.2"/>
    <row r="77" spans="6:11" ht="14.25" customHeight="1" x14ac:dyDescent="0.2"/>
    <row r="78" spans="6:11" ht="14.25" customHeight="1" x14ac:dyDescent="0.2"/>
    <row r="79" spans="6:11" ht="14.25" customHeight="1" x14ac:dyDescent="0.2"/>
    <row r="80" spans="6:11"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sheetData>
  <mergeCells count="7">
    <mergeCell ref="A27:L27"/>
    <mergeCell ref="A1:B1"/>
    <mergeCell ref="D1:G1"/>
    <mergeCell ref="A2:B2"/>
    <mergeCell ref="A4:B4"/>
    <mergeCell ref="D4:G4"/>
    <mergeCell ref="H4:K4"/>
  </mergeCells>
  <conditionalFormatting sqref="B27">
    <cfRule type="duplicateValues" dxfId="0" priority="1"/>
  </conditionalFormatting>
  <hyperlinks>
    <hyperlink ref="A4" display="Back to Top Sheet" xr:uid="{291FCB2A-E30D-4709-A199-3968E77C3BAF}"/>
    <hyperlink ref="A4:B4" location="Top!A1" display="Back to Top Sheet" xr:uid="{889D9F2B-3D17-40C7-B81F-196E308EDB75}"/>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C1790"/>
  <sheetViews>
    <sheetView workbookViewId="0"/>
  </sheetViews>
  <sheetFormatPr defaultColWidth="8.5703125" defaultRowHeight="12.75" x14ac:dyDescent="0.2"/>
  <cols>
    <col min="1" max="1" width="10.42578125" style="173" customWidth="1"/>
    <col min="2" max="2" width="39.85546875" style="173" customWidth="1"/>
    <col min="3" max="3" width="80.28515625" style="173" customWidth="1"/>
    <col min="4" max="4" width="8.5703125" style="173" customWidth="1"/>
    <col min="5" max="7" width="8.5703125" style="173"/>
    <col min="8" max="9" width="8.5703125" style="173" customWidth="1"/>
    <col min="10" max="16384" width="8.5703125" style="173"/>
  </cols>
  <sheetData>
    <row r="1" spans="1:3" ht="26.25" x14ac:dyDescent="0.4">
      <c r="A1" s="635" t="s">
        <v>9557</v>
      </c>
    </row>
    <row r="2" spans="1:3" s="636" customFormat="1" ht="43.5" customHeight="1" x14ac:dyDescent="0.2">
      <c r="A2" s="2131" t="s">
        <v>9558</v>
      </c>
      <c r="B2" s="2131"/>
      <c r="C2" s="2131"/>
    </row>
    <row r="3" spans="1:3" s="636" customFormat="1" ht="26.25" customHeight="1" thickBot="1" x14ac:dyDescent="0.25">
      <c r="A3" s="2175" t="s">
        <v>9559</v>
      </c>
      <c r="B3" s="2175"/>
      <c r="C3" s="2175"/>
    </row>
    <row r="4" spans="1:3" s="636" customFormat="1" ht="13.5" thickBot="1" x14ac:dyDescent="0.25">
      <c r="A4" s="1919"/>
      <c r="B4" s="1919"/>
      <c r="C4" s="1919"/>
    </row>
    <row r="5" spans="1:3" ht="15.75" thickBot="1" x14ac:dyDescent="0.25">
      <c r="A5" s="637" t="s">
        <v>929</v>
      </c>
      <c r="B5" s="637" t="s">
        <v>9560</v>
      </c>
      <c r="C5" s="637" t="s">
        <v>9561</v>
      </c>
    </row>
    <row r="6" spans="1:3" x14ac:dyDescent="0.2">
      <c r="A6" s="1074" t="s">
        <v>14</v>
      </c>
      <c r="B6" s="1074" t="s">
        <v>1008</v>
      </c>
      <c r="C6" s="1074" t="s">
        <v>9562</v>
      </c>
    </row>
    <row r="7" spans="1:3" x14ac:dyDescent="0.2">
      <c r="A7" s="1074" t="s">
        <v>14</v>
      </c>
      <c r="B7" s="1074" t="s">
        <v>1012</v>
      </c>
      <c r="C7" s="1074" t="s">
        <v>9563</v>
      </c>
    </row>
    <row r="8" spans="1:3" x14ac:dyDescent="0.2">
      <c r="A8" s="1074" t="s">
        <v>14</v>
      </c>
      <c r="B8" s="1074" t="s">
        <v>1014</v>
      </c>
      <c r="C8" s="1074" t="s">
        <v>9564</v>
      </c>
    </row>
    <row r="9" spans="1:3" x14ac:dyDescent="0.2">
      <c r="A9" s="1074" t="s">
        <v>14</v>
      </c>
      <c r="B9" s="1074" t="s">
        <v>1016</v>
      </c>
      <c r="C9" s="1074" t="s">
        <v>9565</v>
      </c>
    </row>
    <row r="10" spans="1:3" x14ac:dyDescent="0.2">
      <c r="A10" s="1074" t="s">
        <v>14</v>
      </c>
      <c r="B10" s="1074" t="s">
        <v>1018</v>
      </c>
      <c r="C10" s="1074" t="s">
        <v>9566</v>
      </c>
    </row>
    <row r="11" spans="1:3" x14ac:dyDescent="0.2">
      <c r="A11" s="1074" t="s">
        <v>14</v>
      </c>
      <c r="B11" s="1074" t="s">
        <v>1020</v>
      </c>
      <c r="C11" s="1074" t="s">
        <v>9567</v>
      </c>
    </row>
    <row r="12" spans="1:3" x14ac:dyDescent="0.2">
      <c r="A12" s="1074" t="s">
        <v>14</v>
      </c>
      <c r="B12" s="1074" t="s">
        <v>1022</v>
      </c>
      <c r="C12" s="1074" t="s">
        <v>9568</v>
      </c>
    </row>
    <row r="13" spans="1:3" x14ac:dyDescent="0.2">
      <c r="A13" s="1074" t="s">
        <v>14</v>
      </c>
      <c r="B13" s="1074" t="s">
        <v>1024</v>
      </c>
      <c r="C13" s="1074" t="s">
        <v>9569</v>
      </c>
    </row>
    <row r="14" spans="1:3" x14ac:dyDescent="0.2">
      <c r="A14" s="1074" t="s">
        <v>14</v>
      </c>
      <c r="B14" s="1074" t="s">
        <v>1026</v>
      </c>
      <c r="C14" s="1074" t="s">
        <v>9570</v>
      </c>
    </row>
    <row r="15" spans="1:3" x14ac:dyDescent="0.2">
      <c r="A15" s="1074" t="s">
        <v>14</v>
      </c>
      <c r="B15" s="1074" t="s">
        <v>1028</v>
      </c>
      <c r="C15" s="1074" t="s">
        <v>9571</v>
      </c>
    </row>
    <row r="16" spans="1:3" x14ac:dyDescent="0.2">
      <c r="A16" s="1074" t="s">
        <v>14</v>
      </c>
      <c r="B16" s="1074" t="s">
        <v>1030</v>
      </c>
      <c r="C16" s="1074" t="s">
        <v>9572</v>
      </c>
    </row>
    <row r="17" spans="1:3" x14ac:dyDescent="0.2">
      <c r="A17" s="1074" t="s">
        <v>14</v>
      </c>
      <c r="B17" s="1074" t="s">
        <v>1032</v>
      </c>
      <c r="C17" s="1074" t="s">
        <v>9573</v>
      </c>
    </row>
    <row r="18" spans="1:3" x14ac:dyDescent="0.2">
      <c r="A18" s="1074" t="s">
        <v>14</v>
      </c>
      <c r="B18" s="1074" t="s">
        <v>1034</v>
      </c>
      <c r="C18" s="1074" t="s">
        <v>9574</v>
      </c>
    </row>
    <row r="19" spans="1:3" x14ac:dyDescent="0.2">
      <c r="A19" s="1074" t="s">
        <v>14</v>
      </c>
      <c r="B19" s="1074" t="s">
        <v>1036</v>
      </c>
      <c r="C19" s="1074" t="s">
        <v>9575</v>
      </c>
    </row>
    <row r="20" spans="1:3" x14ac:dyDescent="0.2">
      <c r="A20" s="1074" t="s">
        <v>14</v>
      </c>
      <c r="B20" s="1074" t="s">
        <v>1038</v>
      </c>
      <c r="C20" s="1074" t="s">
        <v>9576</v>
      </c>
    </row>
    <row r="21" spans="1:3" x14ac:dyDescent="0.2">
      <c r="A21" s="1074" t="s">
        <v>14</v>
      </c>
      <c r="B21" s="1074" t="s">
        <v>1040</v>
      </c>
      <c r="C21" s="1074" t="s">
        <v>9577</v>
      </c>
    </row>
    <row r="22" spans="1:3" x14ac:dyDescent="0.2">
      <c r="A22" s="1074" t="s">
        <v>14</v>
      </c>
      <c r="B22" s="1074" t="s">
        <v>1042</v>
      </c>
      <c r="C22" s="1074" t="s">
        <v>9578</v>
      </c>
    </row>
    <row r="23" spans="1:3" x14ac:dyDescent="0.2">
      <c r="A23" s="1074" t="s">
        <v>14</v>
      </c>
      <c r="B23" s="1074" t="s">
        <v>1044</v>
      </c>
      <c r="C23" s="1074" t="s">
        <v>9579</v>
      </c>
    </row>
    <row r="24" spans="1:3" x14ac:dyDescent="0.2">
      <c r="A24" s="1074" t="s">
        <v>14</v>
      </c>
      <c r="B24" s="1074" t="s">
        <v>1046</v>
      </c>
      <c r="C24" s="1074" t="s">
        <v>9580</v>
      </c>
    </row>
    <row r="25" spans="1:3" x14ac:dyDescent="0.2">
      <c r="A25" s="1074" t="s">
        <v>14</v>
      </c>
      <c r="B25" s="1074" t="s">
        <v>1048</v>
      </c>
      <c r="C25" s="1074" t="s">
        <v>9581</v>
      </c>
    </row>
    <row r="26" spans="1:3" x14ac:dyDescent="0.2">
      <c r="A26" s="1074" t="s">
        <v>14</v>
      </c>
      <c r="B26" s="1074" t="s">
        <v>1050</v>
      </c>
      <c r="C26" s="1074" t="s">
        <v>9582</v>
      </c>
    </row>
    <row r="27" spans="1:3" x14ac:dyDescent="0.2">
      <c r="A27" s="1074" t="s">
        <v>14</v>
      </c>
      <c r="B27" s="1074" t="s">
        <v>1052</v>
      </c>
      <c r="C27" s="1074" t="s">
        <v>9583</v>
      </c>
    </row>
    <row r="28" spans="1:3" x14ac:dyDescent="0.2">
      <c r="A28" s="1074" t="s">
        <v>14</v>
      </c>
      <c r="B28" s="1074" t="s">
        <v>1054</v>
      </c>
      <c r="C28" s="1074" t="s">
        <v>9584</v>
      </c>
    </row>
    <row r="29" spans="1:3" x14ac:dyDescent="0.2">
      <c r="A29" s="1074" t="s">
        <v>14</v>
      </c>
      <c r="B29" s="1074" t="s">
        <v>1056</v>
      </c>
      <c r="C29" s="1074" t="s">
        <v>9585</v>
      </c>
    </row>
    <row r="30" spans="1:3" x14ac:dyDescent="0.2">
      <c r="A30" s="1074" t="s">
        <v>14</v>
      </c>
      <c r="B30" s="1074" t="s">
        <v>1058</v>
      </c>
      <c r="C30" s="1074" t="s">
        <v>9586</v>
      </c>
    </row>
    <row r="31" spans="1:3" x14ac:dyDescent="0.2">
      <c r="A31" s="1074" t="s">
        <v>14</v>
      </c>
      <c r="B31" s="1074" t="s">
        <v>1060</v>
      </c>
      <c r="C31" s="1074" t="s">
        <v>9587</v>
      </c>
    </row>
    <row r="32" spans="1:3" x14ac:dyDescent="0.2">
      <c r="A32" s="1074" t="s">
        <v>14</v>
      </c>
      <c r="B32" s="1074" t="s">
        <v>1062</v>
      </c>
      <c r="C32" s="1074" t="s">
        <v>9588</v>
      </c>
    </row>
    <row r="33" spans="1:3" x14ac:dyDescent="0.2">
      <c r="A33" s="1074" t="s">
        <v>14</v>
      </c>
      <c r="B33" s="1074" t="s">
        <v>1064</v>
      </c>
      <c r="C33" s="1074" t="s">
        <v>9589</v>
      </c>
    </row>
    <row r="34" spans="1:3" x14ac:dyDescent="0.2">
      <c r="A34" s="1074" t="s">
        <v>14</v>
      </c>
      <c r="B34" s="1074" t="s">
        <v>1066</v>
      </c>
      <c r="C34" s="1074" t="s">
        <v>9590</v>
      </c>
    </row>
    <row r="35" spans="1:3" x14ac:dyDescent="0.2">
      <c r="A35" s="1074" t="s">
        <v>14</v>
      </c>
      <c r="B35" s="1074" t="s">
        <v>1068</v>
      </c>
      <c r="C35" s="1074" t="s">
        <v>9591</v>
      </c>
    </row>
    <row r="36" spans="1:3" x14ac:dyDescent="0.2">
      <c r="A36" s="1074" t="s">
        <v>14</v>
      </c>
      <c r="B36" s="1074" t="s">
        <v>1070</v>
      </c>
      <c r="C36" s="1074" t="s">
        <v>9592</v>
      </c>
    </row>
    <row r="37" spans="1:3" x14ac:dyDescent="0.2">
      <c r="A37" s="1074" t="s">
        <v>14</v>
      </c>
      <c r="B37" s="1074" t="s">
        <v>1072</v>
      </c>
      <c r="C37" s="1074" t="s">
        <v>9593</v>
      </c>
    </row>
    <row r="38" spans="1:3" x14ac:dyDescent="0.2">
      <c r="A38" s="1074" t="s">
        <v>14</v>
      </c>
      <c r="B38" s="1074" t="s">
        <v>1074</v>
      </c>
      <c r="C38" s="1074" t="s">
        <v>9594</v>
      </c>
    </row>
    <row r="39" spans="1:3" x14ac:dyDescent="0.2">
      <c r="A39" s="1074" t="s">
        <v>14</v>
      </c>
      <c r="B39" s="1074" t="s">
        <v>1076</v>
      </c>
      <c r="C39" s="1074" t="s">
        <v>9595</v>
      </c>
    </row>
    <row r="40" spans="1:3" x14ac:dyDescent="0.2">
      <c r="A40" s="1074" t="s">
        <v>14</v>
      </c>
      <c r="B40" s="1074" t="s">
        <v>1078</v>
      </c>
      <c r="C40" s="1074" t="s">
        <v>9596</v>
      </c>
    </row>
    <row r="41" spans="1:3" x14ac:dyDescent="0.2">
      <c r="A41" s="1074" t="s">
        <v>14</v>
      </c>
      <c r="B41" s="1074" t="s">
        <v>1080</v>
      </c>
      <c r="C41" s="1074" t="s">
        <v>9597</v>
      </c>
    </row>
    <row r="42" spans="1:3" x14ac:dyDescent="0.2">
      <c r="A42" s="1074" t="s">
        <v>14</v>
      </c>
      <c r="B42" s="1074" t="s">
        <v>1082</v>
      </c>
      <c r="C42" s="1074" t="s">
        <v>1082</v>
      </c>
    </row>
    <row r="43" spans="1:3" x14ac:dyDescent="0.2">
      <c r="A43" s="1074" t="s">
        <v>14</v>
      </c>
      <c r="B43" s="1074" t="s">
        <v>1084</v>
      </c>
      <c r="C43" s="1074" t="s">
        <v>1084</v>
      </c>
    </row>
    <row r="44" spans="1:3" x14ac:dyDescent="0.2">
      <c r="A44" s="1074" t="s">
        <v>14</v>
      </c>
      <c r="B44" s="1074" t="s">
        <v>1086</v>
      </c>
      <c r="C44" s="1074" t="s">
        <v>1086</v>
      </c>
    </row>
    <row r="45" spans="1:3" x14ac:dyDescent="0.2">
      <c r="A45" s="1074" t="s">
        <v>14</v>
      </c>
      <c r="B45" s="1074" t="s">
        <v>1100</v>
      </c>
      <c r="C45" s="1074" t="s">
        <v>1100</v>
      </c>
    </row>
    <row r="46" spans="1:3" x14ac:dyDescent="0.2">
      <c r="A46" s="1074" t="s">
        <v>14</v>
      </c>
      <c r="B46" s="1074" t="s">
        <v>1102</v>
      </c>
      <c r="C46" s="1074" t="s">
        <v>1102</v>
      </c>
    </row>
    <row r="47" spans="1:3" x14ac:dyDescent="0.2">
      <c r="A47" s="1074" t="s">
        <v>14</v>
      </c>
      <c r="B47" s="1074" t="s">
        <v>1104</v>
      </c>
      <c r="C47" s="1074" t="s">
        <v>1104</v>
      </c>
    </row>
    <row r="48" spans="1:3" x14ac:dyDescent="0.2">
      <c r="A48" s="1074" t="s">
        <v>14</v>
      </c>
      <c r="B48" s="1074" t="s">
        <v>1106</v>
      </c>
      <c r="C48" s="1074" t="s">
        <v>1106</v>
      </c>
    </row>
    <row r="49" spans="1:3" x14ac:dyDescent="0.2">
      <c r="A49" s="1074" t="s">
        <v>14</v>
      </c>
      <c r="B49" s="1074" t="s">
        <v>1108</v>
      </c>
      <c r="C49" s="1074" t="s">
        <v>1108</v>
      </c>
    </row>
    <row r="50" spans="1:3" x14ac:dyDescent="0.2">
      <c r="A50" s="1074" t="s">
        <v>14</v>
      </c>
      <c r="B50" s="1074" t="s">
        <v>1110</v>
      </c>
      <c r="C50" s="1074" t="s">
        <v>1110</v>
      </c>
    </row>
    <row r="51" spans="1:3" x14ac:dyDescent="0.2">
      <c r="A51" s="1074" t="s">
        <v>14</v>
      </c>
      <c r="B51" s="1074" t="s">
        <v>1112</v>
      </c>
      <c r="C51" s="1074" t="s">
        <v>1112</v>
      </c>
    </row>
    <row r="52" spans="1:3" x14ac:dyDescent="0.2">
      <c r="A52" s="1074" t="s">
        <v>14</v>
      </c>
      <c r="B52" s="1074" t="s">
        <v>1114</v>
      </c>
      <c r="C52" s="1074" t="s">
        <v>1114</v>
      </c>
    </row>
    <row r="53" spans="1:3" x14ac:dyDescent="0.2">
      <c r="A53" s="1074" t="s">
        <v>25</v>
      </c>
      <c r="B53" s="1074" t="s">
        <v>9598</v>
      </c>
      <c r="C53" s="1074" t="s">
        <v>9599</v>
      </c>
    </row>
    <row r="54" spans="1:3" x14ac:dyDescent="0.2">
      <c r="A54" s="1074" t="s">
        <v>25</v>
      </c>
      <c r="B54" s="1074" t="s">
        <v>9600</v>
      </c>
      <c r="C54" s="1074" t="s">
        <v>9601</v>
      </c>
    </row>
    <row r="55" spans="1:3" x14ac:dyDescent="0.2">
      <c r="A55" s="1074" t="s">
        <v>25</v>
      </c>
      <c r="B55" s="1074" t="s">
        <v>9602</v>
      </c>
      <c r="C55" s="1074" t="s">
        <v>9603</v>
      </c>
    </row>
    <row r="56" spans="1:3" x14ac:dyDescent="0.2">
      <c r="A56" s="1074" t="s">
        <v>25</v>
      </c>
      <c r="B56" s="1074" t="s">
        <v>9604</v>
      </c>
      <c r="C56" s="1074" t="s">
        <v>9605</v>
      </c>
    </row>
    <row r="57" spans="1:3" x14ac:dyDescent="0.2">
      <c r="A57" s="1074" t="s">
        <v>25</v>
      </c>
      <c r="B57" s="1074" t="s">
        <v>9606</v>
      </c>
      <c r="C57" s="1074" t="s">
        <v>9607</v>
      </c>
    </row>
    <row r="58" spans="1:3" x14ac:dyDescent="0.2">
      <c r="A58" s="1074" t="s">
        <v>25</v>
      </c>
      <c r="B58" s="1074" t="s">
        <v>9608</v>
      </c>
      <c r="C58" s="1074" t="s">
        <v>9609</v>
      </c>
    </row>
    <row r="59" spans="1:3" x14ac:dyDescent="0.2">
      <c r="A59" s="1074" t="s">
        <v>25</v>
      </c>
      <c r="B59" s="1074" t="s">
        <v>9610</v>
      </c>
      <c r="C59" s="1074" t="s">
        <v>9611</v>
      </c>
    </row>
    <row r="60" spans="1:3" x14ac:dyDescent="0.2">
      <c r="A60" s="1074" t="s">
        <v>25</v>
      </c>
      <c r="B60" s="1074" t="s">
        <v>9612</v>
      </c>
      <c r="C60" s="1074" t="s">
        <v>9613</v>
      </c>
    </row>
    <row r="61" spans="1:3" x14ac:dyDescent="0.2">
      <c r="A61" s="1074" t="s">
        <v>25</v>
      </c>
      <c r="B61" s="1074" t="s">
        <v>9614</v>
      </c>
      <c r="C61" s="1074" t="s">
        <v>9615</v>
      </c>
    </row>
    <row r="62" spans="1:3" x14ac:dyDescent="0.2">
      <c r="A62" s="1074" t="s">
        <v>25</v>
      </c>
      <c r="B62" s="1074" t="s">
        <v>9616</v>
      </c>
      <c r="C62" s="1074" t="s">
        <v>9617</v>
      </c>
    </row>
    <row r="63" spans="1:3" x14ac:dyDescent="0.2">
      <c r="A63" s="1074" t="s">
        <v>25</v>
      </c>
      <c r="B63" s="1074" t="s">
        <v>9618</v>
      </c>
      <c r="C63" s="1074" t="s">
        <v>9619</v>
      </c>
    </row>
    <row r="64" spans="1:3" x14ac:dyDescent="0.2">
      <c r="A64" s="1074" t="s">
        <v>25</v>
      </c>
      <c r="B64" s="1074" t="s">
        <v>9620</v>
      </c>
      <c r="C64" s="1074" t="s">
        <v>9621</v>
      </c>
    </row>
    <row r="65" spans="1:3" x14ac:dyDescent="0.2">
      <c r="A65" s="1074" t="s">
        <v>25</v>
      </c>
      <c r="B65" s="1074" t="s">
        <v>9622</v>
      </c>
      <c r="C65" s="1074" t="s">
        <v>9623</v>
      </c>
    </row>
    <row r="66" spans="1:3" x14ac:dyDescent="0.2">
      <c r="A66" s="1074" t="s">
        <v>25</v>
      </c>
      <c r="B66" s="1074" t="s">
        <v>9624</v>
      </c>
      <c r="C66" s="1074" t="s">
        <v>9625</v>
      </c>
    </row>
    <row r="67" spans="1:3" x14ac:dyDescent="0.2">
      <c r="A67" s="1074" t="s">
        <v>25</v>
      </c>
      <c r="B67" s="1074" t="s">
        <v>9626</v>
      </c>
      <c r="C67" s="1074" t="s">
        <v>9627</v>
      </c>
    </row>
    <row r="68" spans="1:3" x14ac:dyDescent="0.2">
      <c r="A68" s="1074" t="s">
        <v>25</v>
      </c>
      <c r="B68" s="1074" t="s">
        <v>9628</v>
      </c>
      <c r="C68" s="1074" t="s">
        <v>9629</v>
      </c>
    </row>
    <row r="69" spans="1:3" x14ac:dyDescent="0.2">
      <c r="A69" s="1074" t="s">
        <v>25</v>
      </c>
      <c r="B69" s="1074" t="s">
        <v>9630</v>
      </c>
      <c r="C69" s="1074" t="s">
        <v>9631</v>
      </c>
    </row>
    <row r="70" spans="1:3" x14ac:dyDescent="0.2">
      <c r="A70" s="1074" t="s">
        <v>25</v>
      </c>
      <c r="B70" s="1074" t="s">
        <v>9632</v>
      </c>
      <c r="C70" s="1074" t="s">
        <v>9633</v>
      </c>
    </row>
    <row r="71" spans="1:3" x14ac:dyDescent="0.2">
      <c r="A71" s="1074" t="s">
        <v>25</v>
      </c>
      <c r="B71" s="1074" t="s">
        <v>9634</v>
      </c>
      <c r="C71" s="1074" t="s">
        <v>9635</v>
      </c>
    </row>
    <row r="72" spans="1:3" x14ac:dyDescent="0.2">
      <c r="A72" s="1074" t="s">
        <v>25</v>
      </c>
      <c r="B72" s="1074" t="s">
        <v>9636</v>
      </c>
      <c r="C72" s="1074" t="s">
        <v>9637</v>
      </c>
    </row>
    <row r="73" spans="1:3" x14ac:dyDescent="0.2">
      <c r="A73" s="1074" t="s">
        <v>25</v>
      </c>
      <c r="B73" s="1074" t="s">
        <v>9638</v>
      </c>
      <c r="C73" s="1074" t="s">
        <v>9639</v>
      </c>
    </row>
    <row r="74" spans="1:3" x14ac:dyDescent="0.2">
      <c r="A74" s="1074" t="s">
        <v>25</v>
      </c>
      <c r="B74" s="1074" t="s">
        <v>9640</v>
      </c>
      <c r="C74" s="1074" t="s">
        <v>9641</v>
      </c>
    </row>
    <row r="75" spans="1:3" x14ac:dyDescent="0.2">
      <c r="A75" s="1074" t="s">
        <v>25</v>
      </c>
      <c r="B75" s="1074" t="s">
        <v>9642</v>
      </c>
      <c r="C75" s="1074" t="s">
        <v>9643</v>
      </c>
    </row>
    <row r="76" spans="1:3" x14ac:dyDescent="0.2">
      <c r="A76" s="1074" t="s">
        <v>25</v>
      </c>
      <c r="B76" s="1074" t="s">
        <v>9644</v>
      </c>
      <c r="C76" s="1074" t="s">
        <v>9645</v>
      </c>
    </row>
    <row r="77" spans="1:3" x14ac:dyDescent="0.2">
      <c r="A77" s="1074" t="s">
        <v>25</v>
      </c>
      <c r="B77" s="1074" t="s">
        <v>9646</v>
      </c>
      <c r="C77" s="1074" t="s">
        <v>9647</v>
      </c>
    </row>
    <row r="78" spans="1:3" x14ac:dyDescent="0.2">
      <c r="A78" s="1074" t="s">
        <v>25</v>
      </c>
      <c r="B78" s="1074" t="s">
        <v>9648</v>
      </c>
      <c r="C78" s="1074" t="s">
        <v>9649</v>
      </c>
    </row>
    <row r="79" spans="1:3" x14ac:dyDescent="0.2">
      <c r="A79" s="1074" t="s">
        <v>25</v>
      </c>
      <c r="B79" s="1074" t="s">
        <v>9650</v>
      </c>
      <c r="C79" s="1074" t="s">
        <v>9651</v>
      </c>
    </row>
    <row r="80" spans="1:3" x14ac:dyDescent="0.2">
      <c r="A80" s="1074" t="s">
        <v>25</v>
      </c>
      <c r="B80" s="1074" t="s">
        <v>9652</v>
      </c>
      <c r="C80" s="1074" t="s">
        <v>9653</v>
      </c>
    </row>
    <row r="81" spans="1:3" x14ac:dyDescent="0.2">
      <c r="A81" s="1074" t="s">
        <v>25</v>
      </c>
      <c r="B81" s="1074" t="s">
        <v>9654</v>
      </c>
      <c r="C81" s="1074" t="s">
        <v>9655</v>
      </c>
    </row>
    <row r="82" spans="1:3" x14ac:dyDescent="0.2">
      <c r="A82" s="1074" t="s">
        <v>25</v>
      </c>
      <c r="B82" s="1074" t="s">
        <v>9656</v>
      </c>
      <c r="C82" s="1074" t="s">
        <v>9657</v>
      </c>
    </row>
    <row r="83" spans="1:3" x14ac:dyDescent="0.2">
      <c r="A83" s="1074" t="s">
        <v>25</v>
      </c>
      <c r="B83" s="1074" t="s">
        <v>9658</v>
      </c>
      <c r="C83" s="1074" t="s">
        <v>9659</v>
      </c>
    </row>
    <row r="84" spans="1:3" x14ac:dyDescent="0.2">
      <c r="A84" s="1074" t="s">
        <v>25</v>
      </c>
      <c r="B84" s="1074" t="s">
        <v>9660</v>
      </c>
      <c r="C84" s="1074" t="s">
        <v>9661</v>
      </c>
    </row>
    <row r="85" spans="1:3" x14ac:dyDescent="0.2">
      <c r="A85" s="1074" t="s">
        <v>25</v>
      </c>
      <c r="B85" s="1074" t="s">
        <v>9662</v>
      </c>
      <c r="C85" s="1074" t="s">
        <v>9663</v>
      </c>
    </row>
    <row r="86" spans="1:3" x14ac:dyDescent="0.2">
      <c r="A86" s="1074" t="s">
        <v>25</v>
      </c>
      <c r="B86" s="1074" t="s">
        <v>9664</v>
      </c>
      <c r="C86" s="1074" t="s">
        <v>9665</v>
      </c>
    </row>
    <row r="87" spans="1:3" x14ac:dyDescent="0.2">
      <c r="A87" s="1074" t="s">
        <v>25</v>
      </c>
      <c r="B87" s="1074" t="s">
        <v>9666</v>
      </c>
      <c r="C87" s="1074" t="s">
        <v>9667</v>
      </c>
    </row>
    <row r="88" spans="1:3" x14ac:dyDescent="0.2">
      <c r="A88" s="1074" t="s">
        <v>25</v>
      </c>
      <c r="B88" s="1074" t="s">
        <v>9668</v>
      </c>
      <c r="C88" s="1074" t="s">
        <v>9669</v>
      </c>
    </row>
    <row r="89" spans="1:3" x14ac:dyDescent="0.2">
      <c r="A89" s="1074" t="s">
        <v>25</v>
      </c>
      <c r="B89" s="1074" t="s">
        <v>9670</v>
      </c>
      <c r="C89" s="1074" t="s">
        <v>9671</v>
      </c>
    </row>
    <row r="90" spans="1:3" x14ac:dyDescent="0.2">
      <c r="A90" s="1074" t="s">
        <v>25</v>
      </c>
      <c r="B90" s="1074" t="s">
        <v>9672</v>
      </c>
      <c r="C90" s="1074" t="s">
        <v>9673</v>
      </c>
    </row>
    <row r="91" spans="1:3" x14ac:dyDescent="0.2">
      <c r="A91" s="1074" t="s">
        <v>25</v>
      </c>
      <c r="B91" s="1074" t="s">
        <v>9674</v>
      </c>
      <c r="C91" s="1074" t="s">
        <v>9675</v>
      </c>
    </row>
    <row r="92" spans="1:3" x14ac:dyDescent="0.2">
      <c r="A92" s="1074" t="s">
        <v>25</v>
      </c>
      <c r="B92" s="1074" t="s">
        <v>9676</v>
      </c>
      <c r="C92" s="1074" t="s">
        <v>9677</v>
      </c>
    </row>
    <row r="93" spans="1:3" x14ac:dyDescent="0.2">
      <c r="A93" s="1074" t="s">
        <v>25</v>
      </c>
      <c r="B93" s="1074" t="s">
        <v>9678</v>
      </c>
      <c r="C93" s="1074" t="s">
        <v>9679</v>
      </c>
    </row>
    <row r="94" spans="1:3" x14ac:dyDescent="0.2">
      <c r="A94" s="1074" t="s">
        <v>25</v>
      </c>
      <c r="B94" s="1074" t="s">
        <v>9680</v>
      </c>
      <c r="C94" s="1074" t="s">
        <v>9681</v>
      </c>
    </row>
    <row r="95" spans="1:3" x14ac:dyDescent="0.2">
      <c r="A95" s="1074" t="s">
        <v>25</v>
      </c>
      <c r="B95" s="1074" t="s">
        <v>9682</v>
      </c>
      <c r="C95" s="1074" t="s">
        <v>9683</v>
      </c>
    </row>
    <row r="96" spans="1:3" x14ac:dyDescent="0.2">
      <c r="A96" s="1074" t="s">
        <v>25</v>
      </c>
      <c r="B96" s="1074" t="s">
        <v>9684</v>
      </c>
      <c r="C96" s="1074" t="s">
        <v>9685</v>
      </c>
    </row>
    <row r="97" spans="1:3" x14ac:dyDescent="0.2">
      <c r="A97" s="1074" t="s">
        <v>25</v>
      </c>
      <c r="B97" s="1074" t="s">
        <v>9686</v>
      </c>
      <c r="C97" s="1074" t="s">
        <v>9687</v>
      </c>
    </row>
    <row r="98" spans="1:3" x14ac:dyDescent="0.2">
      <c r="A98" s="1074" t="s">
        <v>25</v>
      </c>
      <c r="B98" s="1074" t="s">
        <v>9688</v>
      </c>
      <c r="C98" s="1074" t="s">
        <v>9689</v>
      </c>
    </row>
    <row r="99" spans="1:3" x14ac:dyDescent="0.2">
      <c r="A99" s="1074" t="s">
        <v>25</v>
      </c>
      <c r="B99" s="1074" t="s">
        <v>1301</v>
      </c>
      <c r="C99" s="1074" t="s">
        <v>9690</v>
      </c>
    </row>
    <row r="100" spans="1:3" x14ac:dyDescent="0.2">
      <c r="A100" s="1074" t="s">
        <v>30</v>
      </c>
      <c r="B100" s="1074" t="s">
        <v>1303</v>
      </c>
      <c r="C100" s="1074" t="s">
        <v>9691</v>
      </c>
    </row>
    <row r="101" spans="1:3" x14ac:dyDescent="0.2">
      <c r="A101" s="1074" t="s">
        <v>30</v>
      </c>
      <c r="B101" s="1074" t="s">
        <v>1305</v>
      </c>
      <c r="C101" s="1074" t="s">
        <v>9692</v>
      </c>
    </row>
    <row r="102" spans="1:3" x14ac:dyDescent="0.2">
      <c r="A102" s="1074" t="s">
        <v>30</v>
      </c>
      <c r="B102" s="1074" t="s">
        <v>1307</v>
      </c>
      <c r="C102" s="1074" t="s">
        <v>9693</v>
      </c>
    </row>
    <row r="103" spans="1:3" x14ac:dyDescent="0.2">
      <c r="A103" s="1074" t="s">
        <v>30</v>
      </c>
      <c r="B103" s="1074" t="s">
        <v>1309</v>
      </c>
      <c r="C103" s="1074" t="s">
        <v>9694</v>
      </c>
    </row>
    <row r="104" spans="1:3" x14ac:dyDescent="0.2">
      <c r="A104" s="1074" t="s">
        <v>30</v>
      </c>
      <c r="B104" s="1074" t="s">
        <v>1311</v>
      </c>
      <c r="C104" s="1074" t="s">
        <v>9695</v>
      </c>
    </row>
    <row r="105" spans="1:3" x14ac:dyDescent="0.2">
      <c r="A105" s="1074" t="s">
        <v>30</v>
      </c>
      <c r="B105" s="1074" t="s">
        <v>1313</v>
      </c>
      <c r="C105" s="1074" t="s">
        <v>9696</v>
      </c>
    </row>
    <row r="106" spans="1:3" x14ac:dyDescent="0.2">
      <c r="A106" s="1074" t="s">
        <v>30</v>
      </c>
      <c r="B106" s="1074" t="s">
        <v>1315</v>
      </c>
      <c r="C106" s="1074" t="s">
        <v>9697</v>
      </c>
    </row>
    <row r="107" spans="1:3" x14ac:dyDescent="0.2">
      <c r="A107" s="1074" t="s">
        <v>30</v>
      </c>
      <c r="B107" s="1074" t="s">
        <v>1317</v>
      </c>
      <c r="C107" s="1074" t="s">
        <v>9698</v>
      </c>
    </row>
    <row r="108" spans="1:3" x14ac:dyDescent="0.2">
      <c r="A108" s="1074" t="s">
        <v>30</v>
      </c>
      <c r="B108" s="1074" t="s">
        <v>1319</v>
      </c>
      <c r="C108" s="1074" t="s">
        <v>9699</v>
      </c>
    </row>
    <row r="109" spans="1:3" x14ac:dyDescent="0.2">
      <c r="A109" s="1074" t="s">
        <v>30</v>
      </c>
      <c r="B109" s="1074" t="s">
        <v>1321</v>
      </c>
      <c r="C109" s="1074" t="s">
        <v>9700</v>
      </c>
    </row>
    <row r="110" spans="1:3" x14ac:dyDescent="0.2">
      <c r="A110" s="1074" t="s">
        <v>30</v>
      </c>
      <c r="B110" s="1074" t="s">
        <v>1323</v>
      </c>
      <c r="C110" s="1074" t="s">
        <v>9701</v>
      </c>
    </row>
    <row r="111" spans="1:3" x14ac:dyDescent="0.2">
      <c r="A111" s="1074" t="s">
        <v>30</v>
      </c>
      <c r="B111" s="1074" t="s">
        <v>1325</v>
      </c>
      <c r="C111" s="1074" t="s">
        <v>9702</v>
      </c>
    </row>
    <row r="112" spans="1:3" x14ac:dyDescent="0.2">
      <c r="A112" s="1074" t="s">
        <v>30</v>
      </c>
      <c r="B112" s="1074" t="s">
        <v>1327</v>
      </c>
      <c r="C112" s="1074" t="s">
        <v>9703</v>
      </c>
    </row>
    <row r="113" spans="1:3" x14ac:dyDescent="0.2">
      <c r="A113" s="1074" t="s">
        <v>30</v>
      </c>
      <c r="B113" s="1074" t="s">
        <v>1329</v>
      </c>
      <c r="C113" s="1074" t="s">
        <v>9704</v>
      </c>
    </row>
    <row r="114" spans="1:3" x14ac:dyDescent="0.2">
      <c r="A114" s="1074" t="s">
        <v>30</v>
      </c>
      <c r="B114" s="1074" t="s">
        <v>1331</v>
      </c>
      <c r="C114" s="1074" t="s">
        <v>9705</v>
      </c>
    </row>
    <row r="115" spans="1:3" x14ac:dyDescent="0.2">
      <c r="A115" s="1074" t="s">
        <v>30</v>
      </c>
      <c r="B115" s="1074" t="s">
        <v>1333</v>
      </c>
      <c r="C115" s="1074" t="s">
        <v>9706</v>
      </c>
    </row>
    <row r="116" spans="1:3" x14ac:dyDescent="0.2">
      <c r="A116" s="1074" t="s">
        <v>30</v>
      </c>
      <c r="B116" s="1074" t="s">
        <v>1335</v>
      </c>
      <c r="C116" s="1074" t="s">
        <v>9707</v>
      </c>
    </row>
    <row r="117" spans="1:3" x14ac:dyDescent="0.2">
      <c r="A117" s="1074" t="s">
        <v>30</v>
      </c>
      <c r="B117" s="1074" t="s">
        <v>1337</v>
      </c>
      <c r="C117" s="1074" t="s">
        <v>9708</v>
      </c>
    </row>
    <row r="118" spans="1:3" x14ac:dyDescent="0.2">
      <c r="A118" s="1074" t="s">
        <v>30</v>
      </c>
      <c r="B118" s="1074" t="s">
        <v>1339</v>
      </c>
      <c r="C118" s="1074" t="s">
        <v>9709</v>
      </c>
    </row>
    <row r="119" spans="1:3" x14ac:dyDescent="0.2">
      <c r="A119" s="1074" t="s">
        <v>30</v>
      </c>
      <c r="B119" s="1074" t="s">
        <v>1341</v>
      </c>
      <c r="C119" s="1074" t="s">
        <v>9710</v>
      </c>
    </row>
    <row r="120" spans="1:3" x14ac:dyDescent="0.2">
      <c r="A120" s="1074" t="s">
        <v>30</v>
      </c>
      <c r="B120" s="1074" t="s">
        <v>1343</v>
      </c>
      <c r="C120" s="1074" t="s">
        <v>9711</v>
      </c>
    </row>
    <row r="121" spans="1:3" x14ac:dyDescent="0.2">
      <c r="A121" s="1074" t="s">
        <v>30</v>
      </c>
      <c r="B121" s="1074" t="s">
        <v>1345</v>
      </c>
      <c r="C121" s="1074" t="s">
        <v>9712</v>
      </c>
    </row>
    <row r="122" spans="1:3" x14ac:dyDescent="0.2">
      <c r="A122" s="1074" t="s">
        <v>30</v>
      </c>
      <c r="B122" s="1074" t="s">
        <v>1347</v>
      </c>
      <c r="C122" s="1074" t="s">
        <v>9713</v>
      </c>
    </row>
    <row r="123" spans="1:3" x14ac:dyDescent="0.2">
      <c r="A123" s="1074" t="s">
        <v>30</v>
      </c>
      <c r="B123" s="1074" t="s">
        <v>1349</v>
      </c>
      <c r="C123" s="1074" t="s">
        <v>9714</v>
      </c>
    </row>
    <row r="124" spans="1:3" x14ac:dyDescent="0.2">
      <c r="A124" s="1074" t="s">
        <v>30</v>
      </c>
      <c r="B124" s="1074" t="s">
        <v>1351</v>
      </c>
      <c r="C124" s="1074" t="s">
        <v>9715</v>
      </c>
    </row>
    <row r="125" spans="1:3" x14ac:dyDescent="0.2">
      <c r="A125" s="1074" t="s">
        <v>30</v>
      </c>
      <c r="B125" s="1074" t="s">
        <v>1353</v>
      </c>
      <c r="C125" s="1074" t="s">
        <v>9716</v>
      </c>
    </row>
    <row r="126" spans="1:3" x14ac:dyDescent="0.2">
      <c r="A126" s="1074" t="s">
        <v>30</v>
      </c>
      <c r="B126" s="1074" t="s">
        <v>1355</v>
      </c>
      <c r="C126" s="1074" t="s">
        <v>9717</v>
      </c>
    </row>
    <row r="127" spans="1:3" x14ac:dyDescent="0.2">
      <c r="A127" s="1074" t="s">
        <v>30</v>
      </c>
      <c r="B127" s="1074" t="s">
        <v>1357</v>
      </c>
      <c r="C127" s="1074" t="s">
        <v>9718</v>
      </c>
    </row>
    <row r="128" spans="1:3" x14ac:dyDescent="0.2">
      <c r="A128" s="1074" t="s">
        <v>30</v>
      </c>
      <c r="B128" s="1074" t="s">
        <v>1359</v>
      </c>
      <c r="C128" s="1074" t="s">
        <v>9719</v>
      </c>
    </row>
    <row r="129" spans="1:3" x14ac:dyDescent="0.2">
      <c r="A129" s="1074" t="s">
        <v>30</v>
      </c>
      <c r="B129" s="1074" t="s">
        <v>1361</v>
      </c>
      <c r="C129" s="1074" t="s">
        <v>9720</v>
      </c>
    </row>
    <row r="130" spans="1:3" x14ac:dyDescent="0.2">
      <c r="A130" s="1074" t="s">
        <v>30</v>
      </c>
      <c r="B130" s="1074" t="s">
        <v>1363</v>
      </c>
      <c r="C130" s="1074" t="s">
        <v>9721</v>
      </c>
    </row>
    <row r="131" spans="1:3" x14ac:dyDescent="0.2">
      <c r="A131" s="1074" t="s">
        <v>30</v>
      </c>
      <c r="B131" s="1074" t="s">
        <v>1365</v>
      </c>
      <c r="C131" s="1074" t="s">
        <v>9722</v>
      </c>
    </row>
    <row r="132" spans="1:3" x14ac:dyDescent="0.2">
      <c r="A132" s="1074" t="s">
        <v>30</v>
      </c>
      <c r="B132" s="1074" t="s">
        <v>1367</v>
      </c>
      <c r="C132" s="1074" t="s">
        <v>9723</v>
      </c>
    </row>
    <row r="133" spans="1:3" x14ac:dyDescent="0.2">
      <c r="A133" s="1074" t="s">
        <v>30</v>
      </c>
      <c r="B133" s="1074" t="s">
        <v>1369</v>
      </c>
      <c r="C133" s="1074" t="s">
        <v>9724</v>
      </c>
    </row>
    <row r="134" spans="1:3" x14ac:dyDescent="0.2">
      <c r="A134" s="1074" t="s">
        <v>30</v>
      </c>
      <c r="B134" s="1074" t="s">
        <v>1371</v>
      </c>
      <c r="C134" s="1074" t="s">
        <v>9725</v>
      </c>
    </row>
    <row r="135" spans="1:3" x14ac:dyDescent="0.2">
      <c r="A135" s="1074" t="s">
        <v>30</v>
      </c>
      <c r="B135" s="1074" t="s">
        <v>1373</v>
      </c>
      <c r="C135" s="1074" t="s">
        <v>9726</v>
      </c>
    </row>
    <row r="136" spans="1:3" x14ac:dyDescent="0.2">
      <c r="A136" s="1074" t="s">
        <v>30</v>
      </c>
      <c r="B136" s="1074" t="s">
        <v>1375</v>
      </c>
      <c r="C136" s="1074" t="s">
        <v>9727</v>
      </c>
    </row>
    <row r="137" spans="1:3" x14ac:dyDescent="0.2">
      <c r="A137" s="1074" t="s">
        <v>30</v>
      </c>
      <c r="B137" s="1074" t="s">
        <v>1377</v>
      </c>
      <c r="C137" s="1074" t="s">
        <v>9728</v>
      </c>
    </row>
    <row r="138" spans="1:3" x14ac:dyDescent="0.2">
      <c r="A138" s="1074" t="s">
        <v>30</v>
      </c>
      <c r="B138" s="1074" t="s">
        <v>1379</v>
      </c>
      <c r="C138" s="1074" t="s">
        <v>9729</v>
      </c>
    </row>
    <row r="139" spans="1:3" x14ac:dyDescent="0.2">
      <c r="A139" s="1074" t="s">
        <v>30</v>
      </c>
      <c r="B139" s="1074" t="s">
        <v>1381</v>
      </c>
      <c r="C139" s="1074" t="s">
        <v>9730</v>
      </c>
    </row>
    <row r="140" spans="1:3" x14ac:dyDescent="0.2">
      <c r="A140" s="1074" t="s">
        <v>30</v>
      </c>
      <c r="B140" s="1074" t="s">
        <v>1383</v>
      </c>
      <c r="C140" s="1074" t="s">
        <v>9731</v>
      </c>
    </row>
    <row r="141" spans="1:3" x14ac:dyDescent="0.2">
      <c r="A141" s="1074" t="s">
        <v>30</v>
      </c>
      <c r="B141" s="1074" t="s">
        <v>1385</v>
      </c>
      <c r="C141" s="1074" t="s">
        <v>9732</v>
      </c>
    </row>
    <row r="142" spans="1:3" x14ac:dyDescent="0.2">
      <c r="A142" s="1074" t="s">
        <v>30</v>
      </c>
      <c r="B142" s="1074" t="s">
        <v>1387</v>
      </c>
      <c r="C142" s="1074" t="s">
        <v>9733</v>
      </c>
    </row>
    <row r="143" spans="1:3" x14ac:dyDescent="0.2">
      <c r="A143" s="1074" t="s">
        <v>30</v>
      </c>
      <c r="B143" s="1074" t="s">
        <v>1389</v>
      </c>
      <c r="C143" s="1074" t="s">
        <v>9734</v>
      </c>
    </row>
    <row r="144" spans="1:3" x14ac:dyDescent="0.2">
      <c r="A144" s="1074" t="s">
        <v>30</v>
      </c>
      <c r="B144" s="1074" t="s">
        <v>1391</v>
      </c>
      <c r="C144" s="1074" t="s">
        <v>9735</v>
      </c>
    </row>
    <row r="145" spans="1:3" x14ac:dyDescent="0.2">
      <c r="A145" s="1074" t="s">
        <v>30</v>
      </c>
      <c r="B145" s="1074" t="s">
        <v>1393</v>
      </c>
      <c r="C145" s="1074" t="s">
        <v>9736</v>
      </c>
    </row>
    <row r="146" spans="1:3" x14ac:dyDescent="0.2">
      <c r="A146" s="1074" t="s">
        <v>30</v>
      </c>
      <c r="B146" s="1074" t="s">
        <v>1395</v>
      </c>
      <c r="C146" s="1074" t="s">
        <v>9737</v>
      </c>
    </row>
    <row r="147" spans="1:3" x14ac:dyDescent="0.2">
      <c r="A147" s="1074" t="s">
        <v>30</v>
      </c>
      <c r="B147" s="1074" t="s">
        <v>1397</v>
      </c>
      <c r="C147" s="1074" t="s">
        <v>9738</v>
      </c>
    </row>
    <row r="148" spans="1:3" x14ac:dyDescent="0.2">
      <c r="A148" s="1074" t="s">
        <v>30</v>
      </c>
      <c r="B148" s="1074" t="s">
        <v>1399</v>
      </c>
      <c r="C148" s="1074" t="s">
        <v>9739</v>
      </c>
    </row>
    <row r="149" spans="1:3" x14ac:dyDescent="0.2">
      <c r="A149" s="1074" t="s">
        <v>30</v>
      </c>
      <c r="B149" s="1074" t="s">
        <v>1401</v>
      </c>
      <c r="C149" s="1074" t="s">
        <v>9740</v>
      </c>
    </row>
    <row r="150" spans="1:3" x14ac:dyDescent="0.2">
      <c r="A150" s="1074" t="s">
        <v>30</v>
      </c>
      <c r="B150" s="1074" t="s">
        <v>1403</v>
      </c>
      <c r="C150" s="1074" t="s">
        <v>9741</v>
      </c>
    </row>
    <row r="151" spans="1:3" x14ac:dyDescent="0.2">
      <c r="A151" s="1074" t="s">
        <v>30</v>
      </c>
      <c r="B151" s="1074" t="s">
        <v>1405</v>
      </c>
      <c r="C151" s="1074" t="s">
        <v>9742</v>
      </c>
    </row>
    <row r="152" spans="1:3" x14ac:dyDescent="0.2">
      <c r="A152" s="1074" t="s">
        <v>30</v>
      </c>
      <c r="B152" s="1074" t="s">
        <v>1409</v>
      </c>
      <c r="C152" s="1074" t="s">
        <v>9743</v>
      </c>
    </row>
    <row r="153" spans="1:3" x14ac:dyDescent="0.2">
      <c r="A153" s="1074" t="s">
        <v>30</v>
      </c>
      <c r="B153" s="1074" t="s">
        <v>1411</v>
      </c>
      <c r="C153" s="1074" t="s">
        <v>9744</v>
      </c>
    </row>
    <row r="154" spans="1:3" x14ac:dyDescent="0.2">
      <c r="A154" s="1074" t="s">
        <v>30</v>
      </c>
      <c r="B154" s="1074" t="s">
        <v>1413</v>
      </c>
      <c r="C154" s="1074" t="s">
        <v>9745</v>
      </c>
    </row>
    <row r="155" spans="1:3" x14ac:dyDescent="0.2">
      <c r="A155" s="1074" t="s">
        <v>30</v>
      </c>
      <c r="B155" s="1074" t="s">
        <v>1415</v>
      </c>
      <c r="C155" s="1074" t="s">
        <v>9746</v>
      </c>
    </row>
    <row r="156" spans="1:3" x14ac:dyDescent="0.2">
      <c r="A156" s="1074" t="s">
        <v>30</v>
      </c>
      <c r="B156" s="1074" t="s">
        <v>1417</v>
      </c>
      <c r="C156" s="1074" t="s">
        <v>9747</v>
      </c>
    </row>
    <row r="157" spans="1:3" x14ac:dyDescent="0.2">
      <c r="A157" s="1074" t="s">
        <v>30</v>
      </c>
      <c r="B157" s="1074" t="s">
        <v>1419</v>
      </c>
      <c r="C157" s="1074" t="s">
        <v>9748</v>
      </c>
    </row>
    <row r="158" spans="1:3" x14ac:dyDescent="0.2">
      <c r="A158" s="1074" t="s">
        <v>30</v>
      </c>
      <c r="B158" s="1074" t="s">
        <v>1421</v>
      </c>
      <c r="C158" s="1074" t="s">
        <v>9749</v>
      </c>
    </row>
    <row r="159" spans="1:3" x14ac:dyDescent="0.2">
      <c r="A159" s="1074" t="s">
        <v>30</v>
      </c>
      <c r="B159" s="1074" t="s">
        <v>1423</v>
      </c>
      <c r="C159" s="1074" t="s">
        <v>9750</v>
      </c>
    </row>
    <row r="160" spans="1:3" x14ac:dyDescent="0.2">
      <c r="A160" s="1074" t="s">
        <v>30</v>
      </c>
      <c r="B160" s="1074" t="s">
        <v>1425</v>
      </c>
      <c r="C160" s="1074" t="s">
        <v>9751</v>
      </c>
    </row>
    <row r="161" spans="1:3" x14ac:dyDescent="0.2">
      <c r="A161" s="1074" t="s">
        <v>30</v>
      </c>
      <c r="B161" s="1074" t="s">
        <v>1427</v>
      </c>
      <c r="C161" s="1074" t="s">
        <v>9752</v>
      </c>
    </row>
    <row r="162" spans="1:3" x14ac:dyDescent="0.2">
      <c r="A162" s="1074" t="s">
        <v>30</v>
      </c>
      <c r="B162" s="1074" t="s">
        <v>1429</v>
      </c>
      <c r="C162" s="1074" t="s">
        <v>9753</v>
      </c>
    </row>
    <row r="163" spans="1:3" x14ac:dyDescent="0.2">
      <c r="A163" s="1074" t="s">
        <v>30</v>
      </c>
      <c r="B163" s="1074" t="s">
        <v>1431</v>
      </c>
      <c r="C163" s="1074" t="s">
        <v>9754</v>
      </c>
    </row>
    <row r="164" spans="1:3" x14ac:dyDescent="0.2">
      <c r="A164" s="1074" t="s">
        <v>30</v>
      </c>
      <c r="B164" s="1074" t="s">
        <v>1433</v>
      </c>
      <c r="C164" s="1074" t="s">
        <v>9755</v>
      </c>
    </row>
    <row r="165" spans="1:3" x14ac:dyDescent="0.2">
      <c r="A165" s="1074" t="s">
        <v>30</v>
      </c>
      <c r="B165" s="1074" t="s">
        <v>1435</v>
      </c>
      <c r="C165" s="1074" t="s">
        <v>9756</v>
      </c>
    </row>
    <row r="166" spans="1:3" x14ac:dyDescent="0.2">
      <c r="A166" s="1074" t="s">
        <v>35</v>
      </c>
      <c r="B166" s="1074" t="s">
        <v>9757</v>
      </c>
      <c r="C166" s="1074" t="s">
        <v>9758</v>
      </c>
    </row>
    <row r="167" spans="1:3" x14ac:dyDescent="0.2">
      <c r="A167" s="1074" t="s">
        <v>35</v>
      </c>
      <c r="B167" s="1074" t="s">
        <v>9759</v>
      </c>
      <c r="C167" s="1074" t="s">
        <v>9760</v>
      </c>
    </row>
    <row r="168" spans="1:3" x14ac:dyDescent="0.2">
      <c r="A168" s="1074" t="s">
        <v>35</v>
      </c>
      <c r="B168" s="1074" t="s">
        <v>9761</v>
      </c>
      <c r="C168" s="1074" t="s">
        <v>9762</v>
      </c>
    </row>
    <row r="169" spans="1:3" x14ac:dyDescent="0.2">
      <c r="A169" s="1074" t="s">
        <v>35</v>
      </c>
      <c r="B169" s="1074" t="s">
        <v>9763</v>
      </c>
      <c r="C169" s="1074" t="s">
        <v>9764</v>
      </c>
    </row>
    <row r="170" spans="1:3" x14ac:dyDescent="0.2">
      <c r="A170" s="1074" t="s">
        <v>35</v>
      </c>
      <c r="B170" s="1074" t="s">
        <v>9765</v>
      </c>
      <c r="C170" s="1074" t="s">
        <v>9757</v>
      </c>
    </row>
    <row r="171" spans="1:3" x14ac:dyDescent="0.2">
      <c r="A171" s="1074" t="s">
        <v>35</v>
      </c>
      <c r="B171" s="1074" t="s">
        <v>9766</v>
      </c>
      <c r="C171" s="1074" t="s">
        <v>9759</v>
      </c>
    </row>
    <row r="172" spans="1:3" x14ac:dyDescent="0.2">
      <c r="A172" s="1074" t="s">
        <v>35</v>
      </c>
      <c r="B172" s="1074" t="s">
        <v>9767</v>
      </c>
      <c r="C172" s="1074" t="s">
        <v>9761</v>
      </c>
    </row>
    <row r="173" spans="1:3" x14ac:dyDescent="0.2">
      <c r="A173" s="1074" t="s">
        <v>35</v>
      </c>
      <c r="B173" s="1074" t="s">
        <v>1574</v>
      </c>
      <c r="C173" s="1074" t="s">
        <v>9763</v>
      </c>
    </row>
    <row r="174" spans="1:3" x14ac:dyDescent="0.2">
      <c r="A174" s="1074" t="s">
        <v>35</v>
      </c>
      <c r="B174" s="1074" t="s">
        <v>9768</v>
      </c>
      <c r="C174" s="1074" t="s">
        <v>9769</v>
      </c>
    </row>
    <row r="175" spans="1:3" x14ac:dyDescent="0.2">
      <c r="A175" s="1074" t="s">
        <v>35</v>
      </c>
      <c r="B175" s="1074" t="s">
        <v>9770</v>
      </c>
      <c r="C175" s="1074" t="s">
        <v>9771</v>
      </c>
    </row>
    <row r="176" spans="1:3" x14ac:dyDescent="0.2">
      <c r="A176" s="1074" t="s">
        <v>35</v>
      </c>
      <c r="B176" s="1074" t="s">
        <v>9772</v>
      </c>
      <c r="C176" s="1074" t="s">
        <v>9773</v>
      </c>
    </row>
    <row r="177" spans="1:3" x14ac:dyDescent="0.2">
      <c r="A177" s="1074" t="s">
        <v>35</v>
      </c>
      <c r="B177" s="1074" t="s">
        <v>9774</v>
      </c>
      <c r="C177" s="1074" t="s">
        <v>9775</v>
      </c>
    </row>
    <row r="178" spans="1:3" x14ac:dyDescent="0.2">
      <c r="A178" s="1074" t="s">
        <v>35</v>
      </c>
      <c r="B178" s="1074" t="s">
        <v>9776</v>
      </c>
      <c r="C178" s="1074" t="s">
        <v>9777</v>
      </c>
    </row>
    <row r="179" spans="1:3" x14ac:dyDescent="0.2">
      <c r="A179" s="1074" t="s">
        <v>35</v>
      </c>
      <c r="B179" s="1074" t="s">
        <v>9778</v>
      </c>
      <c r="C179" s="1074" t="s">
        <v>9779</v>
      </c>
    </row>
    <row r="180" spans="1:3" x14ac:dyDescent="0.2">
      <c r="A180" s="1074" t="s">
        <v>35</v>
      </c>
      <c r="B180" s="1074" t="s">
        <v>9780</v>
      </c>
      <c r="C180" s="1074" t="s">
        <v>9781</v>
      </c>
    </row>
    <row r="181" spans="1:3" x14ac:dyDescent="0.2">
      <c r="A181" s="1074" t="s">
        <v>35</v>
      </c>
      <c r="B181" s="1074" t="s">
        <v>9782</v>
      </c>
      <c r="C181" s="1074" t="s">
        <v>9783</v>
      </c>
    </row>
    <row r="182" spans="1:3" x14ac:dyDescent="0.2">
      <c r="A182" s="1074" t="s">
        <v>35</v>
      </c>
      <c r="B182" s="1074" t="s">
        <v>9784</v>
      </c>
      <c r="C182" s="1074" t="s">
        <v>9785</v>
      </c>
    </row>
    <row r="183" spans="1:3" x14ac:dyDescent="0.2">
      <c r="A183" s="1074" t="s">
        <v>35</v>
      </c>
      <c r="B183" s="1074" t="s">
        <v>9786</v>
      </c>
      <c r="C183" s="1074" t="s">
        <v>9787</v>
      </c>
    </row>
    <row r="184" spans="1:3" x14ac:dyDescent="0.2">
      <c r="A184" s="1074" t="s">
        <v>35</v>
      </c>
      <c r="B184" s="1074" t="s">
        <v>1577</v>
      </c>
      <c r="C184" s="1074" t="s">
        <v>9784</v>
      </c>
    </row>
    <row r="185" spans="1:3" x14ac:dyDescent="0.2">
      <c r="A185" s="1074" t="s">
        <v>35</v>
      </c>
      <c r="B185" s="1074" t="s">
        <v>1579</v>
      </c>
      <c r="C185" s="1074" t="s">
        <v>9786</v>
      </c>
    </row>
    <row r="186" spans="1:3" x14ac:dyDescent="0.2">
      <c r="A186" s="1074" t="s">
        <v>35</v>
      </c>
      <c r="B186" s="1074" t="s">
        <v>9788</v>
      </c>
      <c r="C186" s="1074" t="s">
        <v>9789</v>
      </c>
    </row>
    <row r="187" spans="1:3" x14ac:dyDescent="0.2">
      <c r="A187" s="1074" t="s">
        <v>35</v>
      </c>
      <c r="B187" s="1074" t="s">
        <v>9790</v>
      </c>
      <c r="C187" s="1074" t="s">
        <v>9791</v>
      </c>
    </row>
    <row r="188" spans="1:3" x14ac:dyDescent="0.2">
      <c r="A188" s="1074" t="s">
        <v>35</v>
      </c>
      <c r="B188" s="1074" t="s">
        <v>9792</v>
      </c>
      <c r="C188" s="1074" t="s">
        <v>9793</v>
      </c>
    </row>
    <row r="189" spans="1:3" x14ac:dyDescent="0.2">
      <c r="A189" s="1074" t="s">
        <v>35</v>
      </c>
      <c r="B189" s="1074" t="s">
        <v>9794</v>
      </c>
      <c r="C189" s="1074" t="s">
        <v>9795</v>
      </c>
    </row>
    <row r="190" spans="1:3" x14ac:dyDescent="0.2">
      <c r="A190" s="1074" t="s">
        <v>35</v>
      </c>
      <c r="B190" s="1074" t="s">
        <v>9796</v>
      </c>
      <c r="C190" s="1074" t="s">
        <v>9797</v>
      </c>
    </row>
    <row r="191" spans="1:3" x14ac:dyDescent="0.2">
      <c r="A191" s="1074" t="s">
        <v>35</v>
      </c>
      <c r="B191" s="1074" t="s">
        <v>9798</v>
      </c>
      <c r="C191" s="1074" t="s">
        <v>9799</v>
      </c>
    </row>
    <row r="192" spans="1:3" x14ac:dyDescent="0.2">
      <c r="A192" s="1074" t="s">
        <v>35</v>
      </c>
      <c r="B192" s="1074" t="s">
        <v>9800</v>
      </c>
      <c r="C192" s="1074" t="s">
        <v>9801</v>
      </c>
    </row>
    <row r="193" spans="1:3" x14ac:dyDescent="0.2">
      <c r="A193" s="1074" t="s">
        <v>35</v>
      </c>
      <c r="B193" s="1074" t="s">
        <v>1582</v>
      </c>
      <c r="C193" s="1074" t="s">
        <v>9792</v>
      </c>
    </row>
    <row r="194" spans="1:3" x14ac:dyDescent="0.2">
      <c r="A194" s="1074" t="s">
        <v>35</v>
      </c>
      <c r="B194" s="1074" t="s">
        <v>9802</v>
      </c>
      <c r="C194" s="1074" t="s">
        <v>9794</v>
      </c>
    </row>
    <row r="195" spans="1:3" x14ac:dyDescent="0.2">
      <c r="A195" s="1074" t="s">
        <v>35</v>
      </c>
      <c r="B195" s="1074" t="s">
        <v>9803</v>
      </c>
      <c r="C195" s="1074" t="s">
        <v>9796</v>
      </c>
    </row>
    <row r="196" spans="1:3" x14ac:dyDescent="0.2">
      <c r="A196" s="1074" t="s">
        <v>35</v>
      </c>
      <c r="B196" s="1074" t="s">
        <v>9804</v>
      </c>
      <c r="C196" s="1074" t="s">
        <v>9798</v>
      </c>
    </row>
    <row r="197" spans="1:3" x14ac:dyDescent="0.2">
      <c r="A197" s="1074" t="s">
        <v>35</v>
      </c>
      <c r="B197" s="1074" t="s">
        <v>9805</v>
      </c>
      <c r="C197" s="1074" t="s">
        <v>9800</v>
      </c>
    </row>
    <row r="198" spans="1:3" x14ac:dyDescent="0.2">
      <c r="A198" s="1074" t="s">
        <v>35</v>
      </c>
      <c r="B198" s="1074" t="s">
        <v>9806</v>
      </c>
      <c r="C198" s="1074" t="s">
        <v>9807</v>
      </c>
    </row>
    <row r="199" spans="1:3" x14ac:dyDescent="0.2">
      <c r="A199" s="1074" t="s">
        <v>35</v>
      </c>
      <c r="B199" s="1074" t="s">
        <v>9808</v>
      </c>
      <c r="C199" s="1074" t="s">
        <v>9806</v>
      </c>
    </row>
    <row r="200" spans="1:3" x14ac:dyDescent="0.2">
      <c r="A200" s="1074" t="s">
        <v>35</v>
      </c>
      <c r="B200" s="1074" t="s">
        <v>9809</v>
      </c>
      <c r="C200" s="1074" t="s">
        <v>9801</v>
      </c>
    </row>
    <row r="201" spans="1:3" x14ac:dyDescent="0.2">
      <c r="A201" s="1074" t="s">
        <v>35</v>
      </c>
      <c r="B201" s="1074" t="s">
        <v>9810</v>
      </c>
      <c r="C201" s="1074" t="s">
        <v>9809</v>
      </c>
    </row>
    <row r="202" spans="1:3" x14ac:dyDescent="0.2">
      <c r="A202" s="1074" t="s">
        <v>40</v>
      </c>
      <c r="B202" s="1074" t="s">
        <v>1609</v>
      </c>
      <c r="C202" s="1074" t="s">
        <v>9709</v>
      </c>
    </row>
    <row r="203" spans="1:3" x14ac:dyDescent="0.2">
      <c r="A203" s="1074" t="s">
        <v>40</v>
      </c>
      <c r="B203" s="1074" t="s">
        <v>1611</v>
      </c>
      <c r="C203" s="1074" t="s">
        <v>9710</v>
      </c>
    </row>
    <row r="204" spans="1:3" x14ac:dyDescent="0.2">
      <c r="A204" s="1074" t="s">
        <v>40</v>
      </c>
      <c r="B204" s="1074" t="s">
        <v>1613</v>
      </c>
      <c r="C204" s="1074" t="s">
        <v>9736</v>
      </c>
    </row>
    <row r="205" spans="1:3" x14ac:dyDescent="0.2">
      <c r="A205" s="1074" t="s">
        <v>40</v>
      </c>
      <c r="B205" s="1074" t="s">
        <v>1615</v>
      </c>
      <c r="C205" s="1074" t="s">
        <v>9737</v>
      </c>
    </row>
    <row r="206" spans="1:3" x14ac:dyDescent="0.2">
      <c r="A206" s="1074" t="s">
        <v>40</v>
      </c>
      <c r="B206" s="1074" t="s">
        <v>1617</v>
      </c>
      <c r="C206" s="1074" t="s">
        <v>9739</v>
      </c>
    </row>
    <row r="207" spans="1:3" x14ac:dyDescent="0.2">
      <c r="A207" s="1074" t="s">
        <v>40</v>
      </c>
      <c r="B207" s="1074" t="s">
        <v>9811</v>
      </c>
      <c r="C207" s="1074" t="s">
        <v>9812</v>
      </c>
    </row>
    <row r="208" spans="1:3" x14ac:dyDescent="0.2">
      <c r="A208" s="1074" t="s">
        <v>40</v>
      </c>
      <c r="B208" s="1074" t="s">
        <v>9813</v>
      </c>
      <c r="C208" s="1074" t="s">
        <v>9814</v>
      </c>
    </row>
    <row r="209" spans="1:3" x14ac:dyDescent="0.2">
      <c r="A209" s="1074" t="s">
        <v>40</v>
      </c>
      <c r="B209" s="1074" t="s">
        <v>9815</v>
      </c>
      <c r="C209" s="1074" t="s">
        <v>9816</v>
      </c>
    </row>
    <row r="210" spans="1:3" x14ac:dyDescent="0.2">
      <c r="A210" s="1074" t="s">
        <v>40</v>
      </c>
      <c r="B210" s="1074" t="s">
        <v>9817</v>
      </c>
      <c r="C210" s="1074" t="s">
        <v>9818</v>
      </c>
    </row>
    <row r="211" spans="1:3" x14ac:dyDescent="0.2">
      <c r="A211" s="1074" t="s">
        <v>40</v>
      </c>
      <c r="B211" s="1074" t="s">
        <v>9819</v>
      </c>
      <c r="C211" s="1074" t="s">
        <v>9820</v>
      </c>
    </row>
    <row r="212" spans="1:3" x14ac:dyDescent="0.2">
      <c r="A212" s="1074" t="s">
        <v>40</v>
      </c>
      <c r="B212" s="1074" t="s">
        <v>1620</v>
      </c>
      <c r="C212" s="1074" t="s">
        <v>9821</v>
      </c>
    </row>
    <row r="213" spans="1:3" x14ac:dyDescent="0.2">
      <c r="A213" s="1074" t="s">
        <v>40</v>
      </c>
      <c r="B213" s="1074" t="s">
        <v>1622</v>
      </c>
      <c r="C213" s="1074" t="s">
        <v>9743</v>
      </c>
    </row>
    <row r="214" spans="1:3" x14ac:dyDescent="0.2">
      <c r="A214" s="1074" t="s">
        <v>40</v>
      </c>
      <c r="B214" s="1074" t="s">
        <v>1624</v>
      </c>
      <c r="C214" s="1074" t="s">
        <v>9822</v>
      </c>
    </row>
    <row r="215" spans="1:3" x14ac:dyDescent="0.2">
      <c r="A215" s="1074" t="s">
        <v>40</v>
      </c>
      <c r="B215" s="1074" t="s">
        <v>1625</v>
      </c>
      <c r="C215" s="1074" t="s">
        <v>9823</v>
      </c>
    </row>
    <row r="216" spans="1:3" x14ac:dyDescent="0.2">
      <c r="A216" s="1074" t="s">
        <v>40</v>
      </c>
      <c r="B216" s="1074" t="s">
        <v>1626</v>
      </c>
      <c r="C216" s="1074" t="s">
        <v>9824</v>
      </c>
    </row>
    <row r="217" spans="1:3" x14ac:dyDescent="0.2">
      <c r="A217" s="1074" t="s">
        <v>40</v>
      </c>
      <c r="B217" s="1074" t="s">
        <v>1628</v>
      </c>
      <c r="C217" s="1074" t="s">
        <v>9825</v>
      </c>
    </row>
    <row r="218" spans="1:3" x14ac:dyDescent="0.2">
      <c r="A218" s="1074" t="s">
        <v>40</v>
      </c>
      <c r="B218" s="1074" t="s">
        <v>1637</v>
      </c>
      <c r="C218" s="1074" t="s">
        <v>9826</v>
      </c>
    </row>
    <row r="219" spans="1:3" x14ac:dyDescent="0.2">
      <c r="A219" s="1074" t="s">
        <v>40</v>
      </c>
      <c r="B219" s="1074" t="s">
        <v>1639</v>
      </c>
      <c r="C219" s="1074" t="s">
        <v>9827</v>
      </c>
    </row>
    <row r="220" spans="1:3" x14ac:dyDescent="0.2">
      <c r="A220" s="1074" t="s">
        <v>40</v>
      </c>
      <c r="B220" s="1074" t="s">
        <v>1641</v>
      </c>
      <c r="C220" s="1074" t="s">
        <v>9828</v>
      </c>
    </row>
    <row r="221" spans="1:3" x14ac:dyDescent="0.2">
      <c r="A221" s="1074" t="s">
        <v>40</v>
      </c>
      <c r="B221" s="1074" t="s">
        <v>1643</v>
      </c>
      <c r="C221" s="1074" t="s">
        <v>9829</v>
      </c>
    </row>
    <row r="222" spans="1:3" x14ac:dyDescent="0.2">
      <c r="A222" s="1074" t="s">
        <v>40</v>
      </c>
      <c r="B222" s="1074" t="s">
        <v>1645</v>
      </c>
      <c r="C222" s="1074" t="s">
        <v>9830</v>
      </c>
    </row>
    <row r="223" spans="1:3" x14ac:dyDescent="0.2">
      <c r="A223" s="1074" t="s">
        <v>40</v>
      </c>
      <c r="B223" s="1074" t="s">
        <v>1647</v>
      </c>
      <c r="C223" s="1074" t="s">
        <v>9831</v>
      </c>
    </row>
    <row r="224" spans="1:3" x14ac:dyDescent="0.2">
      <c r="A224" s="1074" t="s">
        <v>40</v>
      </c>
      <c r="B224" s="1074" t="s">
        <v>1649</v>
      </c>
      <c r="C224" s="1074" t="s">
        <v>9832</v>
      </c>
    </row>
    <row r="225" spans="1:3" x14ac:dyDescent="0.2">
      <c r="A225" s="1074" t="s">
        <v>40</v>
      </c>
      <c r="B225" s="1074" t="s">
        <v>1651</v>
      </c>
      <c r="C225" s="1074" t="s">
        <v>9833</v>
      </c>
    </row>
    <row r="226" spans="1:3" x14ac:dyDescent="0.2">
      <c r="A226" s="1074" t="s">
        <v>40</v>
      </c>
      <c r="B226" s="1074" t="s">
        <v>1653</v>
      </c>
      <c r="C226" s="1074" t="s">
        <v>9834</v>
      </c>
    </row>
    <row r="227" spans="1:3" x14ac:dyDescent="0.2">
      <c r="A227" s="1074" t="s">
        <v>40</v>
      </c>
      <c r="B227" s="1074" t="s">
        <v>1655</v>
      </c>
      <c r="C227" s="1074" t="s">
        <v>9835</v>
      </c>
    </row>
    <row r="228" spans="1:3" x14ac:dyDescent="0.2">
      <c r="A228" s="1074" t="s">
        <v>40</v>
      </c>
      <c r="B228" s="1074" t="s">
        <v>1657</v>
      </c>
      <c r="C228" s="1074" t="s">
        <v>9836</v>
      </c>
    </row>
    <row r="229" spans="1:3" x14ac:dyDescent="0.2">
      <c r="A229" s="1074" t="s">
        <v>40</v>
      </c>
      <c r="B229" s="1074" t="s">
        <v>1659</v>
      </c>
      <c r="C229" s="1074" t="s">
        <v>9837</v>
      </c>
    </row>
    <row r="230" spans="1:3" x14ac:dyDescent="0.2">
      <c r="A230" s="1074" t="s">
        <v>935</v>
      </c>
      <c r="B230" s="1074" t="s">
        <v>1720</v>
      </c>
      <c r="C230" s="1074" t="s">
        <v>9709</v>
      </c>
    </row>
    <row r="231" spans="1:3" x14ac:dyDescent="0.2">
      <c r="A231" s="1074" t="s">
        <v>935</v>
      </c>
      <c r="B231" s="1074" t="s">
        <v>1780</v>
      </c>
      <c r="C231" s="1074" t="s">
        <v>9730</v>
      </c>
    </row>
    <row r="232" spans="1:3" x14ac:dyDescent="0.2">
      <c r="A232" s="1074" t="s">
        <v>935</v>
      </c>
      <c r="B232" s="1074" t="s">
        <v>1792</v>
      </c>
      <c r="C232" s="1074" t="s">
        <v>9736</v>
      </c>
    </row>
    <row r="233" spans="1:3" x14ac:dyDescent="0.2">
      <c r="A233" s="1074" t="s">
        <v>935</v>
      </c>
      <c r="B233" s="1074" t="s">
        <v>1815</v>
      </c>
      <c r="C233" s="1074" t="s">
        <v>9812</v>
      </c>
    </row>
    <row r="234" spans="1:3" x14ac:dyDescent="0.2">
      <c r="A234" s="1074" t="s">
        <v>935</v>
      </c>
      <c r="B234" s="1074" t="s">
        <v>1816</v>
      </c>
      <c r="C234" s="1074" t="s">
        <v>9821</v>
      </c>
    </row>
    <row r="235" spans="1:3" x14ac:dyDescent="0.2">
      <c r="A235" s="1074" t="s">
        <v>935</v>
      </c>
      <c r="B235" s="1074" t="s">
        <v>1818</v>
      </c>
      <c r="C235" s="1074" t="s">
        <v>9743</v>
      </c>
    </row>
    <row r="236" spans="1:3" x14ac:dyDescent="0.2">
      <c r="A236" s="1074" t="s">
        <v>935</v>
      </c>
      <c r="B236" s="1074" t="s">
        <v>1927</v>
      </c>
      <c r="C236" s="1074" t="s">
        <v>9825</v>
      </c>
    </row>
    <row r="237" spans="1:3" x14ac:dyDescent="0.2">
      <c r="A237" s="1074" t="s">
        <v>935</v>
      </c>
      <c r="B237" s="1074" t="s">
        <v>1928</v>
      </c>
      <c r="C237" s="1074" t="s">
        <v>9838</v>
      </c>
    </row>
    <row r="238" spans="1:3" x14ac:dyDescent="0.2">
      <c r="A238" s="1074" t="s">
        <v>936</v>
      </c>
      <c r="B238" s="1074" t="s">
        <v>1976</v>
      </c>
      <c r="C238" s="1074" t="s">
        <v>9691</v>
      </c>
    </row>
    <row r="239" spans="1:3" x14ac:dyDescent="0.2">
      <c r="A239" s="1074" t="s">
        <v>936</v>
      </c>
      <c r="B239" s="1074" t="s">
        <v>1978</v>
      </c>
      <c r="C239" s="1074" t="s">
        <v>9692</v>
      </c>
    </row>
    <row r="240" spans="1:3" x14ac:dyDescent="0.2">
      <c r="A240" s="1074" t="s">
        <v>936</v>
      </c>
      <c r="B240" s="1074" t="s">
        <v>1980</v>
      </c>
      <c r="C240" s="1074" t="s">
        <v>9693</v>
      </c>
    </row>
    <row r="241" spans="1:3" x14ac:dyDescent="0.2">
      <c r="A241" s="1074" t="s">
        <v>936</v>
      </c>
      <c r="B241" s="1074" t="s">
        <v>1982</v>
      </c>
      <c r="C241" s="1074" t="s">
        <v>9694</v>
      </c>
    </row>
    <row r="242" spans="1:3" x14ac:dyDescent="0.2">
      <c r="A242" s="1074" t="s">
        <v>936</v>
      </c>
      <c r="B242" s="1074" t="s">
        <v>1984</v>
      </c>
      <c r="C242" s="1074" t="s">
        <v>9695</v>
      </c>
    </row>
    <row r="243" spans="1:3" x14ac:dyDescent="0.2">
      <c r="A243" s="1074" t="s">
        <v>936</v>
      </c>
      <c r="B243" s="1074" t="s">
        <v>1986</v>
      </c>
      <c r="C243" s="1074" t="s">
        <v>9696</v>
      </c>
    </row>
    <row r="244" spans="1:3" x14ac:dyDescent="0.2">
      <c r="A244" s="1074" t="s">
        <v>936</v>
      </c>
      <c r="B244" s="1074" t="s">
        <v>1988</v>
      </c>
      <c r="C244" s="1074" t="s">
        <v>9697</v>
      </c>
    </row>
    <row r="245" spans="1:3" x14ac:dyDescent="0.2">
      <c r="A245" s="1074" t="s">
        <v>936</v>
      </c>
      <c r="B245" s="1074" t="s">
        <v>1990</v>
      </c>
      <c r="C245" s="1074" t="s">
        <v>9698</v>
      </c>
    </row>
    <row r="246" spans="1:3" x14ac:dyDescent="0.2">
      <c r="A246" s="1074" t="s">
        <v>936</v>
      </c>
      <c r="B246" s="1074" t="s">
        <v>1992</v>
      </c>
      <c r="C246" s="1074" t="s">
        <v>9699</v>
      </c>
    </row>
    <row r="247" spans="1:3" x14ac:dyDescent="0.2">
      <c r="A247" s="1074" t="s">
        <v>936</v>
      </c>
      <c r="B247" s="1074" t="s">
        <v>1994</v>
      </c>
      <c r="C247" s="1074" t="s">
        <v>9700</v>
      </c>
    </row>
    <row r="248" spans="1:3" x14ac:dyDescent="0.2">
      <c r="A248" s="1074" t="s">
        <v>936</v>
      </c>
      <c r="B248" s="1074" t="s">
        <v>1996</v>
      </c>
      <c r="C248" s="1074" t="s">
        <v>9701</v>
      </c>
    </row>
    <row r="249" spans="1:3" x14ac:dyDescent="0.2">
      <c r="A249" s="1074" t="s">
        <v>936</v>
      </c>
      <c r="B249" s="1074" t="s">
        <v>1998</v>
      </c>
      <c r="C249" s="1074" t="s">
        <v>9702</v>
      </c>
    </row>
    <row r="250" spans="1:3" x14ac:dyDescent="0.2">
      <c r="A250" s="1074" t="s">
        <v>936</v>
      </c>
      <c r="B250" s="1074" t="s">
        <v>2000</v>
      </c>
      <c r="C250" s="1074" t="s">
        <v>9703</v>
      </c>
    </row>
    <row r="251" spans="1:3" x14ac:dyDescent="0.2">
      <c r="A251" s="1074" t="s">
        <v>936</v>
      </c>
      <c r="B251" s="1074" t="s">
        <v>2002</v>
      </c>
      <c r="C251" s="1074" t="s">
        <v>9704</v>
      </c>
    </row>
    <row r="252" spans="1:3" x14ac:dyDescent="0.2">
      <c r="A252" s="1074" t="s">
        <v>936</v>
      </c>
      <c r="B252" s="1074" t="s">
        <v>2004</v>
      </c>
      <c r="C252" s="1074" t="s">
        <v>9705</v>
      </c>
    </row>
    <row r="253" spans="1:3" x14ac:dyDescent="0.2">
      <c r="A253" s="1074" t="s">
        <v>936</v>
      </c>
      <c r="B253" s="1074" t="s">
        <v>2006</v>
      </c>
      <c r="C253" s="1074" t="s">
        <v>9730</v>
      </c>
    </row>
    <row r="254" spans="1:3" x14ac:dyDescent="0.2">
      <c r="A254" s="1074" t="s">
        <v>936</v>
      </c>
      <c r="B254" s="1074" t="s">
        <v>2008</v>
      </c>
      <c r="C254" s="1074" t="s">
        <v>9736</v>
      </c>
    </row>
    <row r="255" spans="1:3" x14ac:dyDescent="0.2">
      <c r="A255" s="1074" t="s">
        <v>936</v>
      </c>
      <c r="B255" s="1074" t="s">
        <v>2012</v>
      </c>
      <c r="C255" s="1074" t="s">
        <v>9821</v>
      </c>
    </row>
    <row r="256" spans="1:3" x14ac:dyDescent="0.2">
      <c r="A256" s="1074" t="s">
        <v>936</v>
      </c>
      <c r="B256" s="1074" t="s">
        <v>9839</v>
      </c>
      <c r="C256" s="1074" t="s">
        <v>9825</v>
      </c>
    </row>
    <row r="257" spans="1:3" x14ac:dyDescent="0.2">
      <c r="A257" s="1074" t="s">
        <v>936</v>
      </c>
      <c r="B257" s="1074" t="s">
        <v>9840</v>
      </c>
      <c r="C257" s="1074" t="s">
        <v>9841</v>
      </c>
    </row>
    <row r="258" spans="1:3" x14ac:dyDescent="0.2">
      <c r="A258" s="1074" t="s">
        <v>937</v>
      </c>
      <c r="B258" s="1074" t="s">
        <v>9842</v>
      </c>
      <c r="C258" s="1074" t="s">
        <v>9843</v>
      </c>
    </row>
    <row r="259" spans="1:3" x14ac:dyDescent="0.2">
      <c r="A259" s="1074" t="s">
        <v>937</v>
      </c>
      <c r="B259" s="1074" t="s">
        <v>9844</v>
      </c>
      <c r="C259" s="1074" t="s">
        <v>9845</v>
      </c>
    </row>
    <row r="260" spans="1:3" x14ac:dyDescent="0.2">
      <c r="A260" s="1074" t="s">
        <v>937</v>
      </c>
      <c r="B260" s="1074" t="s">
        <v>9846</v>
      </c>
      <c r="C260" s="1074" t="s">
        <v>9847</v>
      </c>
    </row>
    <row r="261" spans="1:3" x14ac:dyDescent="0.2">
      <c r="A261" s="1074" t="s">
        <v>937</v>
      </c>
      <c r="B261" s="1074" t="s">
        <v>9848</v>
      </c>
      <c r="C261" s="1074" t="s">
        <v>9849</v>
      </c>
    </row>
    <row r="262" spans="1:3" x14ac:dyDescent="0.2">
      <c r="A262" s="1074" t="s">
        <v>937</v>
      </c>
      <c r="B262" s="1074" t="s">
        <v>9850</v>
      </c>
      <c r="C262" s="1074" t="s">
        <v>9851</v>
      </c>
    </row>
    <row r="263" spans="1:3" x14ac:dyDescent="0.2">
      <c r="A263" s="1074" t="s">
        <v>937</v>
      </c>
      <c r="B263" s="1074" t="s">
        <v>9852</v>
      </c>
      <c r="C263" s="1074" t="s">
        <v>9853</v>
      </c>
    </row>
    <row r="264" spans="1:3" x14ac:dyDescent="0.2">
      <c r="A264" s="1074" t="s">
        <v>937</v>
      </c>
      <c r="B264" s="1074" t="s">
        <v>9854</v>
      </c>
      <c r="C264" s="1074" t="s">
        <v>9855</v>
      </c>
    </row>
    <row r="265" spans="1:3" x14ac:dyDescent="0.2">
      <c r="A265" s="1074" t="s">
        <v>937</v>
      </c>
      <c r="B265" s="1074" t="s">
        <v>9856</v>
      </c>
      <c r="C265" s="1074" t="s">
        <v>9857</v>
      </c>
    </row>
    <row r="266" spans="1:3" x14ac:dyDescent="0.2">
      <c r="A266" s="1074" t="s">
        <v>937</v>
      </c>
      <c r="B266" s="1074" t="s">
        <v>9858</v>
      </c>
      <c r="C266" s="1074" t="s">
        <v>9859</v>
      </c>
    </row>
    <row r="267" spans="1:3" x14ac:dyDescent="0.2">
      <c r="A267" s="1074" t="s">
        <v>937</v>
      </c>
      <c r="B267" s="1074" t="s">
        <v>9860</v>
      </c>
      <c r="C267" s="1074" t="s">
        <v>9861</v>
      </c>
    </row>
    <row r="268" spans="1:3" x14ac:dyDescent="0.2">
      <c r="A268" s="1074" t="s">
        <v>937</v>
      </c>
      <c r="B268" s="1074" t="s">
        <v>9862</v>
      </c>
      <c r="C268" s="1074" t="s">
        <v>9863</v>
      </c>
    </row>
    <row r="269" spans="1:3" x14ac:dyDescent="0.2">
      <c r="A269" s="1074" t="s">
        <v>937</v>
      </c>
      <c r="B269" s="1074" t="s">
        <v>9864</v>
      </c>
      <c r="C269" s="1074" t="s">
        <v>9865</v>
      </c>
    </row>
    <row r="270" spans="1:3" x14ac:dyDescent="0.2">
      <c r="A270" s="1074" t="s">
        <v>937</v>
      </c>
      <c r="B270" s="1074" t="s">
        <v>9866</v>
      </c>
      <c r="C270" s="1074" t="s">
        <v>9867</v>
      </c>
    </row>
    <row r="271" spans="1:3" x14ac:dyDescent="0.2">
      <c r="A271" s="1074" t="s">
        <v>937</v>
      </c>
      <c r="B271" s="1074" t="s">
        <v>9868</v>
      </c>
      <c r="C271" s="1074" t="s">
        <v>9869</v>
      </c>
    </row>
    <row r="272" spans="1:3" x14ac:dyDescent="0.2">
      <c r="A272" s="1074" t="s">
        <v>937</v>
      </c>
      <c r="B272" s="1074" t="s">
        <v>9870</v>
      </c>
      <c r="C272" s="1074" t="s">
        <v>9871</v>
      </c>
    </row>
    <row r="273" spans="1:3" x14ac:dyDescent="0.2">
      <c r="A273" s="1074" t="s">
        <v>937</v>
      </c>
      <c r="B273" s="1074" t="s">
        <v>9872</v>
      </c>
      <c r="C273" s="1074" t="s">
        <v>9873</v>
      </c>
    </row>
    <row r="274" spans="1:3" x14ac:dyDescent="0.2">
      <c r="A274" s="1074" t="s">
        <v>937</v>
      </c>
      <c r="B274" s="1074" t="s">
        <v>9874</v>
      </c>
      <c r="C274" s="1074" t="s">
        <v>9875</v>
      </c>
    </row>
    <row r="275" spans="1:3" x14ac:dyDescent="0.2">
      <c r="A275" s="1074" t="s">
        <v>937</v>
      </c>
      <c r="B275" s="1074" t="s">
        <v>9876</v>
      </c>
      <c r="C275" s="1074" t="s">
        <v>9877</v>
      </c>
    </row>
    <row r="276" spans="1:3" x14ac:dyDescent="0.2">
      <c r="A276" s="1074" t="s">
        <v>937</v>
      </c>
      <c r="B276" s="1074" t="s">
        <v>9878</v>
      </c>
      <c r="C276" s="1074" t="s">
        <v>9879</v>
      </c>
    </row>
    <row r="277" spans="1:3" x14ac:dyDescent="0.2">
      <c r="A277" s="1074" t="s">
        <v>937</v>
      </c>
      <c r="B277" s="1074" t="s">
        <v>9880</v>
      </c>
      <c r="C277" s="1074" t="s">
        <v>9881</v>
      </c>
    </row>
    <row r="278" spans="1:3" x14ac:dyDescent="0.2">
      <c r="A278" s="1074" t="s">
        <v>937</v>
      </c>
      <c r="B278" s="1074" t="s">
        <v>9882</v>
      </c>
      <c r="C278" s="1074" t="s">
        <v>9883</v>
      </c>
    </row>
    <row r="279" spans="1:3" x14ac:dyDescent="0.2">
      <c r="A279" s="1074" t="s">
        <v>937</v>
      </c>
      <c r="B279" s="1074" t="s">
        <v>9884</v>
      </c>
      <c r="C279" s="1074" t="s">
        <v>9885</v>
      </c>
    </row>
    <row r="280" spans="1:3" x14ac:dyDescent="0.2">
      <c r="A280" s="1074" t="s">
        <v>937</v>
      </c>
      <c r="B280" s="1074" t="s">
        <v>9886</v>
      </c>
      <c r="C280" s="1074" t="s">
        <v>9887</v>
      </c>
    </row>
    <row r="281" spans="1:3" x14ac:dyDescent="0.2">
      <c r="A281" s="1074" t="s">
        <v>938</v>
      </c>
      <c r="B281" s="1074" t="s">
        <v>2300</v>
      </c>
      <c r="C281" s="1074" t="s">
        <v>9691</v>
      </c>
    </row>
    <row r="282" spans="1:3" x14ac:dyDescent="0.2">
      <c r="A282" s="1074" t="s">
        <v>938</v>
      </c>
      <c r="B282" s="1074" t="s">
        <v>2303</v>
      </c>
      <c r="C282" s="1074" t="s">
        <v>9692</v>
      </c>
    </row>
    <row r="283" spans="1:3" x14ac:dyDescent="0.2">
      <c r="A283" s="1074" t="s">
        <v>938</v>
      </c>
      <c r="B283" s="1074" t="s">
        <v>2305</v>
      </c>
      <c r="C283" s="1074" t="s">
        <v>9693</v>
      </c>
    </row>
    <row r="284" spans="1:3" x14ac:dyDescent="0.2">
      <c r="A284" s="1074" t="s">
        <v>938</v>
      </c>
      <c r="B284" s="1074" t="s">
        <v>2307</v>
      </c>
      <c r="C284" s="1074" t="s">
        <v>9694</v>
      </c>
    </row>
    <row r="285" spans="1:3" x14ac:dyDescent="0.2">
      <c r="A285" s="1074" t="s">
        <v>938</v>
      </c>
      <c r="B285" s="1074" t="s">
        <v>2309</v>
      </c>
      <c r="C285" s="1074" t="s">
        <v>9695</v>
      </c>
    </row>
    <row r="286" spans="1:3" x14ac:dyDescent="0.2">
      <c r="A286" s="1074" t="s">
        <v>938</v>
      </c>
      <c r="B286" s="1074" t="s">
        <v>2323</v>
      </c>
      <c r="C286" s="1074" t="s">
        <v>9709</v>
      </c>
    </row>
    <row r="287" spans="1:3" x14ac:dyDescent="0.2">
      <c r="A287" s="1074" t="s">
        <v>938</v>
      </c>
      <c r="B287" s="1074" t="s">
        <v>2325</v>
      </c>
      <c r="C287" s="1074" t="s">
        <v>9710</v>
      </c>
    </row>
    <row r="288" spans="1:3" x14ac:dyDescent="0.2">
      <c r="A288" s="1074" t="s">
        <v>938</v>
      </c>
      <c r="B288" s="1074" t="s">
        <v>2327</v>
      </c>
      <c r="C288" s="1074" t="s">
        <v>9711</v>
      </c>
    </row>
    <row r="289" spans="1:3" x14ac:dyDescent="0.2">
      <c r="A289" s="1074" t="s">
        <v>938</v>
      </c>
      <c r="B289" s="1074" t="s">
        <v>2329</v>
      </c>
      <c r="C289" s="1074" t="s">
        <v>9712</v>
      </c>
    </row>
    <row r="290" spans="1:3" x14ac:dyDescent="0.2">
      <c r="A290" s="1074" t="s">
        <v>938</v>
      </c>
      <c r="B290" s="1074" t="s">
        <v>2331</v>
      </c>
      <c r="C290" s="1074" t="s">
        <v>9713</v>
      </c>
    </row>
    <row r="291" spans="1:3" x14ac:dyDescent="0.2">
      <c r="A291" s="1074" t="s">
        <v>938</v>
      </c>
      <c r="B291" s="1074" t="s">
        <v>2345</v>
      </c>
      <c r="C291" s="1074" t="s">
        <v>9730</v>
      </c>
    </row>
    <row r="292" spans="1:3" x14ac:dyDescent="0.2">
      <c r="A292" s="1074" t="s">
        <v>938</v>
      </c>
      <c r="B292" s="1074" t="s">
        <v>2347</v>
      </c>
      <c r="C292" s="1074" t="s">
        <v>9731</v>
      </c>
    </row>
    <row r="293" spans="1:3" x14ac:dyDescent="0.2">
      <c r="A293" s="1074" t="s">
        <v>938</v>
      </c>
      <c r="B293" s="1074" t="s">
        <v>2354</v>
      </c>
      <c r="C293" s="1074" t="s">
        <v>9737</v>
      </c>
    </row>
    <row r="294" spans="1:3" x14ac:dyDescent="0.2">
      <c r="A294" s="1074" t="s">
        <v>938</v>
      </c>
      <c r="B294" s="1074" t="s">
        <v>2399</v>
      </c>
      <c r="C294" s="1074" t="s">
        <v>9826</v>
      </c>
    </row>
    <row r="295" spans="1:3" x14ac:dyDescent="0.2">
      <c r="A295" s="1074" t="s">
        <v>939</v>
      </c>
      <c r="B295" s="1074" t="s">
        <v>2410</v>
      </c>
      <c r="C295" s="1074" t="s">
        <v>9888</v>
      </c>
    </row>
    <row r="296" spans="1:3" x14ac:dyDescent="0.2">
      <c r="A296" s="1074" t="s">
        <v>939</v>
      </c>
      <c r="B296" s="1074" t="s">
        <v>2412</v>
      </c>
      <c r="C296" s="1074" t="s">
        <v>9889</v>
      </c>
    </row>
    <row r="297" spans="1:3" x14ac:dyDescent="0.2">
      <c r="A297" s="1074" t="s">
        <v>939</v>
      </c>
      <c r="B297" s="1074" t="s">
        <v>2414</v>
      </c>
      <c r="C297" s="1074" t="s">
        <v>9890</v>
      </c>
    </row>
    <row r="298" spans="1:3" x14ac:dyDescent="0.2">
      <c r="A298" s="1074" t="s">
        <v>939</v>
      </c>
      <c r="B298" s="1074" t="s">
        <v>2416</v>
      </c>
      <c r="C298" s="1074" t="s">
        <v>9891</v>
      </c>
    </row>
    <row r="299" spans="1:3" x14ac:dyDescent="0.2">
      <c r="A299" s="1074" t="s">
        <v>939</v>
      </c>
      <c r="B299" s="1074" t="s">
        <v>2418</v>
      </c>
      <c r="C299" s="1074" t="s">
        <v>9892</v>
      </c>
    </row>
    <row r="300" spans="1:3" x14ac:dyDescent="0.2">
      <c r="A300" s="1074" t="s">
        <v>939</v>
      </c>
      <c r="B300" s="1074" t="s">
        <v>2420</v>
      </c>
      <c r="C300" s="1074" t="s">
        <v>9893</v>
      </c>
    </row>
    <row r="301" spans="1:3" x14ac:dyDescent="0.2">
      <c r="A301" s="1074" t="s">
        <v>939</v>
      </c>
      <c r="B301" s="1074" t="s">
        <v>2422</v>
      </c>
      <c r="C301" s="1074" t="s">
        <v>9894</v>
      </c>
    </row>
    <row r="302" spans="1:3" x14ac:dyDescent="0.2">
      <c r="A302" s="1074" t="s">
        <v>939</v>
      </c>
      <c r="B302" s="1074" t="s">
        <v>2424</v>
      </c>
      <c r="C302" s="1074" t="s">
        <v>9895</v>
      </c>
    </row>
    <row r="303" spans="1:3" x14ac:dyDescent="0.2">
      <c r="A303" s="1074" t="s">
        <v>939</v>
      </c>
      <c r="B303" s="1074" t="s">
        <v>2426</v>
      </c>
      <c r="C303" s="1074" t="s">
        <v>9896</v>
      </c>
    </row>
    <row r="304" spans="1:3" x14ac:dyDescent="0.2">
      <c r="A304" s="1074" t="s">
        <v>939</v>
      </c>
      <c r="B304" s="1074" t="s">
        <v>2428</v>
      </c>
      <c r="C304" s="1074" t="s">
        <v>9897</v>
      </c>
    </row>
    <row r="305" spans="1:3" x14ac:dyDescent="0.2">
      <c r="A305" s="1074" t="s">
        <v>939</v>
      </c>
      <c r="B305" s="1074" t="s">
        <v>2430</v>
      </c>
      <c r="C305" s="1074" t="s">
        <v>9898</v>
      </c>
    </row>
    <row r="306" spans="1:3" x14ac:dyDescent="0.2">
      <c r="A306" s="1074" t="s">
        <v>939</v>
      </c>
      <c r="B306" s="1074" t="s">
        <v>2432</v>
      </c>
      <c r="C306" s="1074" t="s">
        <v>9899</v>
      </c>
    </row>
    <row r="307" spans="1:3" x14ac:dyDescent="0.2">
      <c r="A307" s="1074" t="s">
        <v>939</v>
      </c>
      <c r="B307" s="1074" t="s">
        <v>2434</v>
      </c>
      <c r="C307" s="1074" t="s">
        <v>9900</v>
      </c>
    </row>
    <row r="308" spans="1:3" x14ac:dyDescent="0.2">
      <c r="A308" s="1074" t="s">
        <v>939</v>
      </c>
      <c r="B308" s="1074" t="s">
        <v>2436</v>
      </c>
      <c r="C308" s="1074" t="s">
        <v>9901</v>
      </c>
    </row>
    <row r="309" spans="1:3" x14ac:dyDescent="0.2">
      <c r="A309" s="1074" t="s">
        <v>939</v>
      </c>
      <c r="B309" s="1074" t="s">
        <v>2438</v>
      </c>
      <c r="C309" s="1074" t="s">
        <v>9902</v>
      </c>
    </row>
    <row r="310" spans="1:3" x14ac:dyDescent="0.2">
      <c r="A310" s="1074" t="s">
        <v>939</v>
      </c>
      <c r="B310" s="1074" t="s">
        <v>2440</v>
      </c>
      <c r="C310" s="1074" t="s">
        <v>9903</v>
      </c>
    </row>
    <row r="311" spans="1:3" x14ac:dyDescent="0.2">
      <c r="A311" s="1074" t="s">
        <v>939</v>
      </c>
      <c r="B311" s="1074" t="s">
        <v>2442</v>
      </c>
      <c r="C311" s="1074" t="s">
        <v>9904</v>
      </c>
    </row>
    <row r="312" spans="1:3" x14ac:dyDescent="0.2">
      <c r="A312" s="1074" t="s">
        <v>939</v>
      </c>
      <c r="B312" s="1074" t="s">
        <v>2444</v>
      </c>
      <c r="C312" s="1074" t="s">
        <v>9905</v>
      </c>
    </row>
    <row r="313" spans="1:3" x14ac:dyDescent="0.2">
      <c r="A313" s="1074" t="s">
        <v>939</v>
      </c>
      <c r="B313" s="1074" t="s">
        <v>2446</v>
      </c>
      <c r="C313" s="1074" t="s">
        <v>9906</v>
      </c>
    </row>
    <row r="314" spans="1:3" x14ac:dyDescent="0.2">
      <c r="A314" s="1074" t="s">
        <v>939</v>
      </c>
      <c r="B314" s="1074" t="s">
        <v>2448</v>
      </c>
      <c r="C314" s="1074" t="s">
        <v>9907</v>
      </c>
    </row>
    <row r="315" spans="1:3" x14ac:dyDescent="0.2">
      <c r="A315" s="1074" t="s">
        <v>939</v>
      </c>
      <c r="B315" s="1074" t="s">
        <v>2450</v>
      </c>
      <c r="C315" s="1074" t="s">
        <v>9908</v>
      </c>
    </row>
    <row r="316" spans="1:3" x14ac:dyDescent="0.2">
      <c r="A316" s="1074" t="s">
        <v>939</v>
      </c>
      <c r="B316" s="1074" t="s">
        <v>2452</v>
      </c>
      <c r="C316" s="1074" t="s">
        <v>9909</v>
      </c>
    </row>
    <row r="317" spans="1:3" x14ac:dyDescent="0.2">
      <c r="A317" s="1074" t="s">
        <v>939</v>
      </c>
      <c r="B317" s="1074" t="s">
        <v>2454</v>
      </c>
      <c r="C317" s="1074" t="s">
        <v>9910</v>
      </c>
    </row>
    <row r="318" spans="1:3" x14ac:dyDescent="0.2">
      <c r="A318" s="1074" t="s">
        <v>939</v>
      </c>
      <c r="B318" s="1074" t="s">
        <v>2456</v>
      </c>
      <c r="C318" s="1074" t="s">
        <v>9911</v>
      </c>
    </row>
    <row r="319" spans="1:3" x14ac:dyDescent="0.2">
      <c r="A319" s="1074" t="s">
        <v>939</v>
      </c>
      <c r="B319" s="1074" t="s">
        <v>2458</v>
      </c>
      <c r="C319" s="1074" t="s">
        <v>9912</v>
      </c>
    </row>
    <row r="320" spans="1:3" x14ac:dyDescent="0.2">
      <c r="A320" s="1074" t="s">
        <v>939</v>
      </c>
      <c r="B320" s="1074" t="s">
        <v>2460</v>
      </c>
      <c r="C320" s="1074" t="s">
        <v>9913</v>
      </c>
    </row>
    <row r="321" spans="1:3" x14ac:dyDescent="0.2">
      <c r="A321" s="1074" t="s">
        <v>939</v>
      </c>
      <c r="B321" s="1074" t="s">
        <v>2462</v>
      </c>
      <c r="C321" s="1074" t="s">
        <v>9914</v>
      </c>
    </row>
    <row r="322" spans="1:3" x14ac:dyDescent="0.2">
      <c r="A322" s="1074" t="s">
        <v>939</v>
      </c>
      <c r="B322" s="1074" t="s">
        <v>2464</v>
      </c>
      <c r="C322" s="1074" t="s">
        <v>9915</v>
      </c>
    </row>
    <row r="323" spans="1:3" x14ac:dyDescent="0.2">
      <c r="A323" s="1074" t="s">
        <v>939</v>
      </c>
      <c r="B323" s="1074" t="s">
        <v>2467</v>
      </c>
      <c r="C323" s="1074" t="s">
        <v>9739</v>
      </c>
    </row>
    <row r="324" spans="1:3" x14ac:dyDescent="0.2">
      <c r="A324" s="1074" t="s">
        <v>939</v>
      </c>
      <c r="B324" s="1074" t="s">
        <v>2469</v>
      </c>
      <c r="C324" s="1074" t="s">
        <v>9740</v>
      </c>
    </row>
    <row r="325" spans="1:3" x14ac:dyDescent="0.2">
      <c r="A325" s="1074" t="s">
        <v>939</v>
      </c>
      <c r="B325" s="1074" t="s">
        <v>2471</v>
      </c>
      <c r="C325" s="1074" t="s">
        <v>9741</v>
      </c>
    </row>
    <row r="326" spans="1:3" x14ac:dyDescent="0.2">
      <c r="A326" s="1074" t="s">
        <v>939</v>
      </c>
      <c r="B326" s="1074" t="s">
        <v>2473</v>
      </c>
      <c r="C326" s="1074" t="s">
        <v>9742</v>
      </c>
    </row>
    <row r="327" spans="1:3" x14ac:dyDescent="0.2">
      <c r="A327" s="1074" t="s">
        <v>940</v>
      </c>
      <c r="B327" s="1074" t="s">
        <v>9916</v>
      </c>
      <c r="C327" s="1074" t="s">
        <v>9917</v>
      </c>
    </row>
    <row r="328" spans="1:3" x14ac:dyDescent="0.2">
      <c r="A328" s="1074" t="s">
        <v>940</v>
      </c>
      <c r="B328" s="1074" t="s">
        <v>9918</v>
      </c>
      <c r="C328" s="1074" t="s">
        <v>9919</v>
      </c>
    </row>
    <row r="329" spans="1:3" x14ac:dyDescent="0.2">
      <c r="A329" s="1074" t="s">
        <v>940</v>
      </c>
      <c r="B329" s="1074" t="s">
        <v>9920</v>
      </c>
      <c r="C329" s="1074" t="s">
        <v>9921</v>
      </c>
    </row>
    <row r="330" spans="1:3" x14ac:dyDescent="0.2">
      <c r="A330" s="1074" t="s">
        <v>940</v>
      </c>
      <c r="B330" s="1074" t="s">
        <v>9922</v>
      </c>
      <c r="C330" s="1074" t="s">
        <v>9923</v>
      </c>
    </row>
    <row r="331" spans="1:3" x14ac:dyDescent="0.2">
      <c r="A331" s="1074" t="s">
        <v>940</v>
      </c>
      <c r="B331" s="1074" t="s">
        <v>9924</v>
      </c>
      <c r="C331" s="1074" t="s">
        <v>9925</v>
      </c>
    </row>
    <row r="332" spans="1:3" x14ac:dyDescent="0.2">
      <c r="A332" s="1074" t="s">
        <v>940</v>
      </c>
      <c r="B332" s="1074" t="s">
        <v>9926</v>
      </c>
      <c r="C332" s="1074" t="s">
        <v>9927</v>
      </c>
    </row>
    <row r="333" spans="1:3" x14ac:dyDescent="0.2">
      <c r="A333" s="1074" t="s">
        <v>940</v>
      </c>
      <c r="B333" s="1074" t="s">
        <v>9928</v>
      </c>
      <c r="C333" s="1074" t="s">
        <v>9929</v>
      </c>
    </row>
    <row r="334" spans="1:3" x14ac:dyDescent="0.2">
      <c r="A334" s="1074" t="s">
        <v>940</v>
      </c>
      <c r="B334" s="1074" t="s">
        <v>9930</v>
      </c>
      <c r="C334" s="1074" t="s">
        <v>9931</v>
      </c>
    </row>
    <row r="335" spans="1:3" x14ac:dyDescent="0.2">
      <c r="A335" s="1074" t="s">
        <v>940</v>
      </c>
      <c r="B335" s="1074" t="s">
        <v>9932</v>
      </c>
      <c r="C335" s="1074" t="s">
        <v>9933</v>
      </c>
    </row>
    <row r="336" spans="1:3" x14ac:dyDescent="0.2">
      <c r="A336" s="1074" t="s">
        <v>940</v>
      </c>
      <c r="B336" s="1074" t="s">
        <v>9934</v>
      </c>
      <c r="C336" s="1074" t="s">
        <v>9935</v>
      </c>
    </row>
    <row r="337" spans="1:3" x14ac:dyDescent="0.2">
      <c r="A337" s="1074" t="s">
        <v>940</v>
      </c>
      <c r="B337" s="1074" t="s">
        <v>9936</v>
      </c>
      <c r="C337" s="1074" t="s">
        <v>9937</v>
      </c>
    </row>
    <row r="338" spans="1:3" x14ac:dyDescent="0.2">
      <c r="A338" s="1074" t="s">
        <v>940</v>
      </c>
      <c r="B338" s="1074" t="s">
        <v>9938</v>
      </c>
      <c r="C338" s="1074" t="s">
        <v>9939</v>
      </c>
    </row>
    <row r="339" spans="1:3" x14ac:dyDescent="0.2">
      <c r="A339" s="1074" t="s">
        <v>940</v>
      </c>
      <c r="B339" s="1074" t="s">
        <v>9940</v>
      </c>
      <c r="C339" s="1074" t="s">
        <v>9941</v>
      </c>
    </row>
    <row r="340" spans="1:3" x14ac:dyDescent="0.2">
      <c r="A340" s="1074" t="s">
        <v>940</v>
      </c>
      <c r="B340" s="1074" t="s">
        <v>9942</v>
      </c>
      <c r="C340" s="1074" t="s">
        <v>9943</v>
      </c>
    </row>
    <row r="341" spans="1:3" x14ac:dyDescent="0.2">
      <c r="A341" s="1074" t="s">
        <v>940</v>
      </c>
      <c r="B341" s="1074" t="s">
        <v>9944</v>
      </c>
      <c r="C341" s="1074" t="s">
        <v>9945</v>
      </c>
    </row>
    <row r="342" spans="1:3" x14ac:dyDescent="0.2">
      <c r="A342" s="1074" t="s">
        <v>940</v>
      </c>
      <c r="B342" s="1074" t="s">
        <v>9946</v>
      </c>
      <c r="C342" s="1074" t="s">
        <v>9947</v>
      </c>
    </row>
    <row r="343" spans="1:3" x14ac:dyDescent="0.2">
      <c r="A343" s="1074" t="s">
        <v>940</v>
      </c>
      <c r="B343" s="1074" t="s">
        <v>9948</v>
      </c>
      <c r="C343" s="1074" t="s">
        <v>9949</v>
      </c>
    </row>
    <row r="344" spans="1:3" x14ac:dyDescent="0.2">
      <c r="A344" s="1074" t="s">
        <v>940</v>
      </c>
      <c r="B344" s="1074" t="s">
        <v>9950</v>
      </c>
      <c r="C344" s="1074" t="s">
        <v>9951</v>
      </c>
    </row>
    <row r="345" spans="1:3" x14ac:dyDescent="0.2">
      <c r="A345" s="1074" t="s">
        <v>940</v>
      </c>
      <c r="B345" s="1074" t="s">
        <v>9952</v>
      </c>
      <c r="C345" s="1074" t="s">
        <v>9953</v>
      </c>
    </row>
    <row r="346" spans="1:3" x14ac:dyDescent="0.2">
      <c r="A346" s="1074" t="s">
        <v>940</v>
      </c>
      <c r="B346" s="1074" t="s">
        <v>9954</v>
      </c>
      <c r="C346" s="1074" t="s">
        <v>9955</v>
      </c>
    </row>
    <row r="347" spans="1:3" x14ac:dyDescent="0.2">
      <c r="A347" s="1074" t="s">
        <v>940</v>
      </c>
      <c r="B347" s="1074" t="s">
        <v>9956</v>
      </c>
      <c r="C347" s="1074" t="s">
        <v>9957</v>
      </c>
    </row>
    <row r="348" spans="1:3" x14ac:dyDescent="0.2">
      <c r="A348" s="1074" t="s">
        <v>940</v>
      </c>
      <c r="B348" s="1074" t="s">
        <v>9958</v>
      </c>
      <c r="C348" s="1074" t="s">
        <v>9959</v>
      </c>
    </row>
    <row r="349" spans="1:3" x14ac:dyDescent="0.2">
      <c r="A349" s="1074" t="s">
        <v>940</v>
      </c>
      <c r="B349" s="1074" t="s">
        <v>9960</v>
      </c>
      <c r="C349" s="1074" t="s">
        <v>9961</v>
      </c>
    </row>
    <row r="350" spans="1:3" x14ac:dyDescent="0.2">
      <c r="A350" s="1074" t="s">
        <v>940</v>
      </c>
      <c r="B350" s="1074" t="s">
        <v>9962</v>
      </c>
      <c r="C350" s="1074" t="s">
        <v>9963</v>
      </c>
    </row>
    <row r="351" spans="1:3" x14ac:dyDescent="0.2">
      <c r="A351" s="1074" t="s">
        <v>940</v>
      </c>
      <c r="B351" s="1074" t="s">
        <v>9964</v>
      </c>
      <c r="C351" s="1074" t="s">
        <v>9965</v>
      </c>
    </row>
    <row r="352" spans="1:3" x14ac:dyDescent="0.2">
      <c r="A352" s="1074" t="s">
        <v>940</v>
      </c>
      <c r="B352" s="1074" t="s">
        <v>9966</v>
      </c>
      <c r="C352" s="1074" t="s">
        <v>9967</v>
      </c>
    </row>
    <row r="353" spans="1:3" x14ac:dyDescent="0.2">
      <c r="A353" s="1074" t="s">
        <v>940</v>
      </c>
      <c r="B353" s="1074" t="s">
        <v>9968</v>
      </c>
      <c r="C353" s="1074" t="s">
        <v>9969</v>
      </c>
    </row>
    <row r="354" spans="1:3" x14ac:dyDescent="0.2">
      <c r="A354" s="1074" t="s">
        <v>940</v>
      </c>
      <c r="B354" s="1074" t="s">
        <v>9970</v>
      </c>
      <c r="C354" s="1074" t="s">
        <v>9971</v>
      </c>
    </row>
    <row r="355" spans="1:3" x14ac:dyDescent="0.2">
      <c r="A355" s="1074" t="s">
        <v>940</v>
      </c>
      <c r="B355" s="1074" t="s">
        <v>9972</v>
      </c>
      <c r="C355" s="1074" t="s">
        <v>9973</v>
      </c>
    </row>
    <row r="356" spans="1:3" x14ac:dyDescent="0.2">
      <c r="A356" s="1074" t="s">
        <v>940</v>
      </c>
      <c r="B356" s="1074" t="s">
        <v>9974</v>
      </c>
      <c r="C356" s="1074" t="s">
        <v>9975</v>
      </c>
    </row>
    <row r="357" spans="1:3" x14ac:dyDescent="0.2">
      <c r="A357" s="1074" t="s">
        <v>940</v>
      </c>
      <c r="B357" s="1074" t="s">
        <v>9976</v>
      </c>
      <c r="C357" s="1074" t="s">
        <v>9977</v>
      </c>
    </row>
    <row r="358" spans="1:3" x14ac:dyDescent="0.2">
      <c r="A358" s="1074" t="s">
        <v>940</v>
      </c>
      <c r="B358" s="1074" t="s">
        <v>9978</v>
      </c>
      <c r="C358" s="1074" t="s">
        <v>9979</v>
      </c>
    </row>
    <row r="359" spans="1:3" x14ac:dyDescent="0.2">
      <c r="A359" s="1074" t="s">
        <v>940</v>
      </c>
      <c r="B359" s="1074" t="s">
        <v>9980</v>
      </c>
      <c r="C359" s="1074" t="s">
        <v>9981</v>
      </c>
    </row>
    <row r="360" spans="1:3" x14ac:dyDescent="0.2">
      <c r="A360" s="1074" t="s">
        <v>940</v>
      </c>
      <c r="B360" s="1074" t="s">
        <v>9982</v>
      </c>
      <c r="C360" s="1074" t="s">
        <v>9983</v>
      </c>
    </row>
    <row r="361" spans="1:3" x14ac:dyDescent="0.2">
      <c r="A361" s="1074" t="s">
        <v>940</v>
      </c>
      <c r="B361" s="1074" t="s">
        <v>9984</v>
      </c>
      <c r="C361" s="1074" t="s">
        <v>9985</v>
      </c>
    </row>
    <row r="362" spans="1:3" x14ac:dyDescent="0.2">
      <c r="A362" s="1074" t="s">
        <v>940</v>
      </c>
      <c r="B362" s="1074" t="s">
        <v>9986</v>
      </c>
      <c r="C362" s="1074" t="s">
        <v>9987</v>
      </c>
    </row>
    <row r="363" spans="1:3" x14ac:dyDescent="0.2">
      <c r="A363" s="1074" t="s">
        <v>940</v>
      </c>
      <c r="B363" s="1074" t="s">
        <v>9988</v>
      </c>
      <c r="C363" s="1074" t="s">
        <v>9989</v>
      </c>
    </row>
    <row r="364" spans="1:3" x14ac:dyDescent="0.2">
      <c r="A364" s="1074" t="s">
        <v>940</v>
      </c>
      <c r="B364" s="1074" t="s">
        <v>9990</v>
      </c>
      <c r="C364" s="1074" t="s">
        <v>9991</v>
      </c>
    </row>
    <row r="365" spans="1:3" x14ac:dyDescent="0.2">
      <c r="A365" s="1074" t="s">
        <v>940</v>
      </c>
      <c r="B365" s="1074" t="s">
        <v>9992</v>
      </c>
      <c r="C365" s="1074" t="s">
        <v>9993</v>
      </c>
    </row>
    <row r="366" spans="1:3" x14ac:dyDescent="0.2">
      <c r="A366" s="1074" t="s">
        <v>940</v>
      </c>
      <c r="B366" s="1074" t="s">
        <v>9994</v>
      </c>
      <c r="C366" s="1074" t="s">
        <v>9995</v>
      </c>
    </row>
    <row r="367" spans="1:3" x14ac:dyDescent="0.2">
      <c r="A367" s="1074" t="s">
        <v>940</v>
      </c>
      <c r="B367" s="1074" t="s">
        <v>9996</v>
      </c>
      <c r="C367" s="1074" t="s">
        <v>9997</v>
      </c>
    </row>
    <row r="368" spans="1:3" x14ac:dyDescent="0.2">
      <c r="A368" s="1074" t="s">
        <v>940</v>
      </c>
      <c r="B368" s="1074" t="s">
        <v>9998</v>
      </c>
      <c r="C368" s="1074" t="s">
        <v>9999</v>
      </c>
    </row>
    <row r="369" spans="1:3" x14ac:dyDescent="0.2">
      <c r="A369" s="1074" t="s">
        <v>940</v>
      </c>
      <c r="B369" s="1074" t="s">
        <v>10000</v>
      </c>
      <c r="C369" s="1074" t="s">
        <v>10001</v>
      </c>
    </row>
    <row r="370" spans="1:3" x14ac:dyDescent="0.2">
      <c r="A370" s="1074" t="s">
        <v>940</v>
      </c>
      <c r="B370" s="1074" t="s">
        <v>10002</v>
      </c>
      <c r="C370" s="1074" t="s">
        <v>10003</v>
      </c>
    </row>
    <row r="371" spans="1:3" x14ac:dyDescent="0.2">
      <c r="A371" s="1074" t="s">
        <v>940</v>
      </c>
      <c r="B371" s="1074" t="s">
        <v>10004</v>
      </c>
      <c r="C371" s="1074" t="s">
        <v>10005</v>
      </c>
    </row>
    <row r="372" spans="1:3" x14ac:dyDescent="0.2">
      <c r="A372" s="1074" t="s">
        <v>940</v>
      </c>
      <c r="B372" s="1074" t="s">
        <v>10006</v>
      </c>
      <c r="C372" s="1074" t="s">
        <v>10007</v>
      </c>
    </row>
    <row r="373" spans="1:3" x14ac:dyDescent="0.2">
      <c r="A373" s="1074" t="s">
        <v>940</v>
      </c>
      <c r="B373" s="1074" t="s">
        <v>10008</v>
      </c>
      <c r="C373" s="1074" t="s">
        <v>10009</v>
      </c>
    </row>
    <row r="374" spans="1:3" x14ac:dyDescent="0.2">
      <c r="A374" s="1074" t="s">
        <v>940</v>
      </c>
      <c r="B374" s="1074" t="s">
        <v>10010</v>
      </c>
      <c r="C374" s="1074" t="s">
        <v>10011</v>
      </c>
    </row>
    <row r="375" spans="1:3" x14ac:dyDescent="0.2">
      <c r="A375" s="1074" t="s">
        <v>940</v>
      </c>
      <c r="B375" s="1074" t="s">
        <v>10012</v>
      </c>
      <c r="C375" s="1074" t="s">
        <v>10013</v>
      </c>
    </row>
    <row r="376" spans="1:3" x14ac:dyDescent="0.2">
      <c r="A376" s="1074" t="s">
        <v>940</v>
      </c>
      <c r="B376" s="1074" t="s">
        <v>10014</v>
      </c>
      <c r="C376" s="1074" t="s">
        <v>10015</v>
      </c>
    </row>
    <row r="377" spans="1:3" x14ac:dyDescent="0.2">
      <c r="A377" s="1074" t="s">
        <v>940</v>
      </c>
      <c r="B377" s="1074" t="s">
        <v>10016</v>
      </c>
      <c r="C377" s="1074" t="s">
        <v>10017</v>
      </c>
    </row>
    <row r="378" spans="1:3" x14ac:dyDescent="0.2">
      <c r="A378" s="1074" t="s">
        <v>940</v>
      </c>
      <c r="B378" s="1074" t="s">
        <v>10018</v>
      </c>
      <c r="C378" s="1074" t="s">
        <v>10019</v>
      </c>
    </row>
    <row r="379" spans="1:3" x14ac:dyDescent="0.2">
      <c r="A379" s="1074" t="s">
        <v>940</v>
      </c>
      <c r="B379" s="1074" t="s">
        <v>10020</v>
      </c>
      <c r="C379" s="1074" t="s">
        <v>10021</v>
      </c>
    </row>
    <row r="380" spans="1:3" x14ac:dyDescent="0.2">
      <c r="A380" s="1074" t="s">
        <v>940</v>
      </c>
      <c r="B380" s="1074" t="s">
        <v>10022</v>
      </c>
      <c r="C380" s="1074" t="s">
        <v>10023</v>
      </c>
    </row>
    <row r="381" spans="1:3" x14ac:dyDescent="0.2">
      <c r="A381" s="1074" t="s">
        <v>940</v>
      </c>
      <c r="B381" s="1074" t="s">
        <v>10024</v>
      </c>
      <c r="C381" s="1074" t="s">
        <v>10025</v>
      </c>
    </row>
    <row r="382" spans="1:3" x14ac:dyDescent="0.2">
      <c r="A382" s="1074" t="s">
        <v>940</v>
      </c>
      <c r="B382" s="1074" t="s">
        <v>10026</v>
      </c>
      <c r="C382" s="1074" t="s">
        <v>10027</v>
      </c>
    </row>
    <row r="383" spans="1:3" x14ac:dyDescent="0.2">
      <c r="A383" s="1074" t="s">
        <v>940</v>
      </c>
      <c r="B383" s="1074" t="s">
        <v>10028</v>
      </c>
      <c r="C383" s="1074" t="s">
        <v>10029</v>
      </c>
    </row>
    <row r="384" spans="1:3" x14ac:dyDescent="0.2">
      <c r="A384" s="1074" t="s">
        <v>940</v>
      </c>
      <c r="B384" s="1074" t="s">
        <v>10030</v>
      </c>
      <c r="C384" s="1074" t="s">
        <v>10031</v>
      </c>
    </row>
    <row r="385" spans="1:3" x14ac:dyDescent="0.2">
      <c r="A385" s="1074" t="s">
        <v>940</v>
      </c>
      <c r="B385" s="1074" t="s">
        <v>10032</v>
      </c>
      <c r="C385" s="1074" t="s">
        <v>10033</v>
      </c>
    </row>
    <row r="386" spans="1:3" x14ac:dyDescent="0.2">
      <c r="A386" s="1074" t="s">
        <v>940</v>
      </c>
      <c r="B386" s="1074" t="s">
        <v>10034</v>
      </c>
      <c r="C386" s="1074" t="s">
        <v>10035</v>
      </c>
    </row>
    <row r="387" spans="1:3" x14ac:dyDescent="0.2">
      <c r="A387" s="1074" t="s">
        <v>940</v>
      </c>
      <c r="B387" s="1074" t="s">
        <v>10036</v>
      </c>
      <c r="C387" s="1074" t="s">
        <v>10037</v>
      </c>
    </row>
    <row r="388" spans="1:3" x14ac:dyDescent="0.2">
      <c r="A388" s="1074" t="s">
        <v>940</v>
      </c>
      <c r="B388" s="1074" t="s">
        <v>10038</v>
      </c>
      <c r="C388" s="1074" t="s">
        <v>10039</v>
      </c>
    </row>
    <row r="389" spans="1:3" x14ac:dyDescent="0.2">
      <c r="A389" s="1074" t="s">
        <v>940</v>
      </c>
      <c r="B389" s="1074" t="s">
        <v>10040</v>
      </c>
      <c r="C389" s="1074" t="s">
        <v>10041</v>
      </c>
    </row>
    <row r="390" spans="1:3" x14ac:dyDescent="0.2">
      <c r="A390" s="1074" t="s">
        <v>940</v>
      </c>
      <c r="B390" s="1074" t="s">
        <v>10042</v>
      </c>
      <c r="C390" s="1074" t="s">
        <v>10043</v>
      </c>
    </row>
    <row r="391" spans="1:3" x14ac:dyDescent="0.2">
      <c r="A391" s="1074" t="s">
        <v>940</v>
      </c>
      <c r="B391" s="1074" t="s">
        <v>2735</v>
      </c>
      <c r="C391" s="1074" t="s">
        <v>10044</v>
      </c>
    </row>
    <row r="392" spans="1:3" x14ac:dyDescent="0.2">
      <c r="A392" s="1074" t="s">
        <v>940</v>
      </c>
      <c r="B392" s="1074" t="s">
        <v>2737</v>
      </c>
      <c r="C392" s="1074" t="s">
        <v>10045</v>
      </c>
    </row>
    <row r="393" spans="1:3" x14ac:dyDescent="0.2">
      <c r="A393" s="1074" t="s">
        <v>940</v>
      </c>
      <c r="B393" s="1074" t="s">
        <v>10046</v>
      </c>
      <c r="C393" s="1074" t="s">
        <v>10047</v>
      </c>
    </row>
    <row r="394" spans="1:3" x14ac:dyDescent="0.2">
      <c r="A394" s="1074" t="s">
        <v>940</v>
      </c>
      <c r="B394" s="1074" t="s">
        <v>10048</v>
      </c>
      <c r="C394" s="1074" t="s">
        <v>10049</v>
      </c>
    </row>
    <row r="395" spans="1:3" x14ac:dyDescent="0.2">
      <c r="A395" s="1074" t="s">
        <v>940</v>
      </c>
      <c r="B395" s="1074" t="s">
        <v>10050</v>
      </c>
      <c r="C395" s="1074" t="s">
        <v>10051</v>
      </c>
    </row>
    <row r="396" spans="1:3" x14ac:dyDescent="0.2">
      <c r="A396" s="1074" t="s">
        <v>940</v>
      </c>
      <c r="B396" s="1074" t="s">
        <v>10052</v>
      </c>
      <c r="C396" s="1074" t="s">
        <v>10053</v>
      </c>
    </row>
    <row r="397" spans="1:3" x14ac:dyDescent="0.2">
      <c r="A397" s="1074" t="s">
        <v>940</v>
      </c>
      <c r="B397" s="1074" t="s">
        <v>10054</v>
      </c>
      <c r="C397" s="1074" t="s">
        <v>10055</v>
      </c>
    </row>
    <row r="398" spans="1:3" x14ac:dyDescent="0.2">
      <c r="A398" s="1074" t="s">
        <v>940</v>
      </c>
      <c r="B398" s="1074" t="s">
        <v>10056</v>
      </c>
      <c r="C398" s="1074" t="s">
        <v>10057</v>
      </c>
    </row>
    <row r="399" spans="1:3" x14ac:dyDescent="0.2">
      <c r="A399" s="1074" t="s">
        <v>940</v>
      </c>
      <c r="B399" s="1074" t="s">
        <v>10058</v>
      </c>
      <c r="C399" s="1074" t="s">
        <v>10059</v>
      </c>
    </row>
    <row r="400" spans="1:3" x14ac:dyDescent="0.2">
      <c r="A400" s="1074" t="s">
        <v>940</v>
      </c>
      <c r="B400" s="1074" t="s">
        <v>10060</v>
      </c>
      <c r="C400" s="1074" t="s">
        <v>10061</v>
      </c>
    </row>
    <row r="401" spans="1:3" x14ac:dyDescent="0.2">
      <c r="A401" s="1074" t="s">
        <v>940</v>
      </c>
      <c r="B401" s="1074" t="s">
        <v>10062</v>
      </c>
      <c r="C401" s="1074" t="s">
        <v>10063</v>
      </c>
    </row>
    <row r="402" spans="1:3" x14ac:dyDescent="0.2">
      <c r="A402" s="1074" t="s">
        <v>940</v>
      </c>
      <c r="B402" s="1074" t="s">
        <v>10064</v>
      </c>
      <c r="C402" s="1074" t="s">
        <v>10065</v>
      </c>
    </row>
    <row r="403" spans="1:3" x14ac:dyDescent="0.2">
      <c r="A403" s="1074" t="s">
        <v>940</v>
      </c>
      <c r="B403" s="1074" t="s">
        <v>10066</v>
      </c>
      <c r="C403" s="1074" t="s">
        <v>10067</v>
      </c>
    </row>
    <row r="404" spans="1:3" x14ac:dyDescent="0.2">
      <c r="A404" s="1074" t="s">
        <v>940</v>
      </c>
      <c r="B404" s="1074" t="s">
        <v>10068</v>
      </c>
      <c r="C404" s="1074" t="s">
        <v>10069</v>
      </c>
    </row>
    <row r="405" spans="1:3" x14ac:dyDescent="0.2">
      <c r="A405" s="1074" t="s">
        <v>940</v>
      </c>
      <c r="B405" s="1074" t="s">
        <v>10070</v>
      </c>
      <c r="C405" s="1074" t="s">
        <v>10071</v>
      </c>
    </row>
    <row r="406" spans="1:3" x14ac:dyDescent="0.2">
      <c r="A406" s="1074" t="s">
        <v>940</v>
      </c>
      <c r="B406" s="1074" t="s">
        <v>10072</v>
      </c>
      <c r="C406" s="1074" t="s">
        <v>10073</v>
      </c>
    </row>
    <row r="407" spans="1:3" x14ac:dyDescent="0.2">
      <c r="A407" s="1074" t="s">
        <v>940</v>
      </c>
      <c r="B407" s="1074" t="s">
        <v>10074</v>
      </c>
      <c r="C407" s="1074" t="s">
        <v>10075</v>
      </c>
    </row>
    <row r="408" spans="1:3" x14ac:dyDescent="0.2">
      <c r="A408" s="1074" t="s">
        <v>940</v>
      </c>
      <c r="B408" s="1074" t="s">
        <v>10076</v>
      </c>
      <c r="C408" s="1074" t="s">
        <v>10077</v>
      </c>
    </row>
    <row r="409" spans="1:3" x14ac:dyDescent="0.2">
      <c r="A409" s="1074" t="s">
        <v>940</v>
      </c>
      <c r="B409" s="1074" t="s">
        <v>10078</v>
      </c>
      <c r="C409" s="1074" t="s">
        <v>10079</v>
      </c>
    </row>
    <row r="410" spans="1:3" x14ac:dyDescent="0.2">
      <c r="A410" s="1074" t="s">
        <v>940</v>
      </c>
      <c r="B410" s="1074" t="s">
        <v>10080</v>
      </c>
      <c r="C410" s="1074" t="s">
        <v>10081</v>
      </c>
    </row>
    <row r="411" spans="1:3" x14ac:dyDescent="0.2">
      <c r="A411" s="1074" t="s">
        <v>941</v>
      </c>
      <c r="B411" s="1074" t="s">
        <v>2776</v>
      </c>
      <c r="C411" s="1074" t="s">
        <v>10082</v>
      </c>
    </row>
    <row r="412" spans="1:3" x14ac:dyDescent="0.2">
      <c r="A412" s="1074" t="s">
        <v>941</v>
      </c>
      <c r="B412" s="1074" t="s">
        <v>2778</v>
      </c>
      <c r="C412" s="1074" t="s">
        <v>10083</v>
      </c>
    </row>
    <row r="413" spans="1:3" x14ac:dyDescent="0.2">
      <c r="A413" s="1074" t="s">
        <v>941</v>
      </c>
      <c r="B413" s="1074" t="s">
        <v>2780</v>
      </c>
      <c r="C413" s="1074" t="s">
        <v>10084</v>
      </c>
    </row>
    <row r="414" spans="1:3" x14ac:dyDescent="0.2">
      <c r="A414" s="1074" t="s">
        <v>941</v>
      </c>
      <c r="B414" s="1074" t="s">
        <v>2782</v>
      </c>
      <c r="C414" s="1074" t="s">
        <v>10085</v>
      </c>
    </row>
    <row r="415" spans="1:3" x14ac:dyDescent="0.2">
      <c r="A415" s="1074" t="s">
        <v>941</v>
      </c>
      <c r="B415" s="1074" t="s">
        <v>2784</v>
      </c>
      <c r="C415" s="1074" t="s">
        <v>10086</v>
      </c>
    </row>
    <row r="416" spans="1:3" x14ac:dyDescent="0.2">
      <c r="A416" s="1074" t="s">
        <v>941</v>
      </c>
      <c r="B416" s="1074" t="s">
        <v>2786</v>
      </c>
      <c r="C416" s="1074" t="s">
        <v>10087</v>
      </c>
    </row>
    <row r="417" spans="1:3" x14ac:dyDescent="0.2">
      <c r="A417" s="1074" t="s">
        <v>941</v>
      </c>
      <c r="B417" s="1074" t="s">
        <v>2788</v>
      </c>
      <c r="C417" s="1074" t="s">
        <v>10088</v>
      </c>
    </row>
    <row r="418" spans="1:3" x14ac:dyDescent="0.2">
      <c r="A418" s="1074" t="s">
        <v>941</v>
      </c>
      <c r="B418" s="1074" t="s">
        <v>2790</v>
      </c>
      <c r="C418" s="1074" t="s">
        <v>10089</v>
      </c>
    </row>
    <row r="419" spans="1:3" x14ac:dyDescent="0.2">
      <c r="A419" s="1074" t="s">
        <v>941</v>
      </c>
      <c r="B419" s="1074" t="s">
        <v>2791</v>
      </c>
      <c r="C419" s="1074" t="s">
        <v>10090</v>
      </c>
    </row>
    <row r="420" spans="1:3" x14ac:dyDescent="0.2">
      <c r="A420" s="1074" t="s">
        <v>941</v>
      </c>
      <c r="B420" s="1074" t="s">
        <v>2794</v>
      </c>
      <c r="C420" s="1074" t="s">
        <v>10091</v>
      </c>
    </row>
    <row r="421" spans="1:3" x14ac:dyDescent="0.2">
      <c r="A421" s="1074" t="s">
        <v>941</v>
      </c>
      <c r="B421" s="1074" t="s">
        <v>2796</v>
      </c>
      <c r="C421" s="1074" t="s">
        <v>10092</v>
      </c>
    </row>
    <row r="422" spans="1:3" x14ac:dyDescent="0.2">
      <c r="A422" s="1074" t="s">
        <v>941</v>
      </c>
      <c r="B422" s="1074" t="s">
        <v>2797</v>
      </c>
      <c r="C422" s="1074" t="s">
        <v>10093</v>
      </c>
    </row>
    <row r="423" spans="1:3" x14ac:dyDescent="0.2">
      <c r="A423" s="1074" t="s">
        <v>941</v>
      </c>
      <c r="B423" s="1074" t="s">
        <v>2798</v>
      </c>
      <c r="C423" s="1074" t="s">
        <v>10094</v>
      </c>
    </row>
    <row r="424" spans="1:3" x14ac:dyDescent="0.2">
      <c r="A424" s="1074" t="s">
        <v>941</v>
      </c>
      <c r="B424" s="1074" t="s">
        <v>2799</v>
      </c>
      <c r="C424" s="1074" t="s">
        <v>10095</v>
      </c>
    </row>
    <row r="425" spans="1:3" x14ac:dyDescent="0.2">
      <c r="A425" s="1074" t="s">
        <v>941</v>
      </c>
      <c r="B425" s="1074" t="s">
        <v>2800</v>
      </c>
      <c r="C425" s="1074" t="s">
        <v>10096</v>
      </c>
    </row>
    <row r="426" spans="1:3" x14ac:dyDescent="0.2">
      <c r="A426" s="1074" t="s">
        <v>941</v>
      </c>
      <c r="B426" s="1074" t="s">
        <v>2802</v>
      </c>
      <c r="C426" s="1074" t="s">
        <v>10097</v>
      </c>
    </row>
    <row r="427" spans="1:3" x14ac:dyDescent="0.2">
      <c r="A427" s="1074" t="s">
        <v>941</v>
      </c>
      <c r="B427" s="1074" t="s">
        <v>2804</v>
      </c>
      <c r="C427" s="1074" t="s">
        <v>10098</v>
      </c>
    </row>
    <row r="428" spans="1:3" x14ac:dyDescent="0.2">
      <c r="A428" s="1074" t="s">
        <v>941</v>
      </c>
      <c r="B428" s="1074" t="s">
        <v>2806</v>
      </c>
      <c r="C428" s="1074" t="s">
        <v>10099</v>
      </c>
    </row>
    <row r="429" spans="1:3" x14ac:dyDescent="0.2">
      <c r="A429" s="1074" t="s">
        <v>941</v>
      </c>
      <c r="B429" s="1074" t="s">
        <v>2808</v>
      </c>
      <c r="C429" s="1074" t="s">
        <v>10100</v>
      </c>
    </row>
    <row r="430" spans="1:3" x14ac:dyDescent="0.2">
      <c r="A430" s="1074" t="s">
        <v>941</v>
      </c>
      <c r="B430" s="1074" t="s">
        <v>2810</v>
      </c>
      <c r="C430" s="1074" t="s">
        <v>10101</v>
      </c>
    </row>
    <row r="431" spans="1:3" x14ac:dyDescent="0.2">
      <c r="A431" s="1074" t="s">
        <v>941</v>
      </c>
      <c r="B431" s="1074" t="s">
        <v>2812</v>
      </c>
      <c r="C431" s="1074" t="s">
        <v>10102</v>
      </c>
    </row>
    <row r="432" spans="1:3" x14ac:dyDescent="0.2">
      <c r="A432" s="1074" t="s">
        <v>941</v>
      </c>
      <c r="B432" s="1074" t="s">
        <v>2813</v>
      </c>
      <c r="C432" s="1074" t="s">
        <v>10103</v>
      </c>
    </row>
    <row r="433" spans="1:3" x14ac:dyDescent="0.2">
      <c r="A433" s="1074" t="s">
        <v>941</v>
      </c>
      <c r="B433" s="1074" t="s">
        <v>2814</v>
      </c>
      <c r="C433" s="1074" t="s">
        <v>10104</v>
      </c>
    </row>
    <row r="434" spans="1:3" x14ac:dyDescent="0.2">
      <c r="A434" s="1074" t="s">
        <v>941</v>
      </c>
      <c r="B434" s="1074" t="s">
        <v>2816</v>
      </c>
      <c r="C434" s="1074" t="s">
        <v>10105</v>
      </c>
    </row>
    <row r="435" spans="1:3" x14ac:dyDescent="0.2">
      <c r="A435" s="1074" t="s">
        <v>941</v>
      </c>
      <c r="B435" s="1074" t="s">
        <v>2817</v>
      </c>
      <c r="C435" s="1074" t="s">
        <v>10106</v>
      </c>
    </row>
    <row r="436" spans="1:3" x14ac:dyDescent="0.2">
      <c r="A436" s="1074" t="s">
        <v>941</v>
      </c>
      <c r="B436" s="1074" t="s">
        <v>2818</v>
      </c>
      <c r="C436" s="1074" t="s">
        <v>10107</v>
      </c>
    </row>
    <row r="437" spans="1:3" x14ac:dyDescent="0.2">
      <c r="A437" s="1074" t="s">
        <v>941</v>
      </c>
      <c r="B437" s="1074" t="s">
        <v>2819</v>
      </c>
      <c r="C437" s="1074" t="s">
        <v>10108</v>
      </c>
    </row>
    <row r="438" spans="1:3" x14ac:dyDescent="0.2">
      <c r="A438" s="1074" t="s">
        <v>941</v>
      </c>
      <c r="B438" s="1074" t="s">
        <v>2820</v>
      </c>
      <c r="C438" s="1074" t="s">
        <v>10109</v>
      </c>
    </row>
    <row r="439" spans="1:3" x14ac:dyDescent="0.2">
      <c r="A439" s="1074" t="s">
        <v>941</v>
      </c>
      <c r="B439" s="1074" t="s">
        <v>2821</v>
      </c>
      <c r="C439" s="1074" t="s">
        <v>10110</v>
      </c>
    </row>
    <row r="440" spans="1:3" x14ac:dyDescent="0.2">
      <c r="A440" s="1074" t="s">
        <v>941</v>
      </c>
      <c r="B440" s="1074" t="s">
        <v>2822</v>
      </c>
      <c r="C440" s="1074" t="s">
        <v>10111</v>
      </c>
    </row>
    <row r="441" spans="1:3" x14ac:dyDescent="0.2">
      <c r="A441" s="1074" t="s">
        <v>941</v>
      </c>
      <c r="B441" s="1074" t="s">
        <v>2823</v>
      </c>
      <c r="C441" s="1074" t="s">
        <v>10112</v>
      </c>
    </row>
    <row r="442" spans="1:3" x14ac:dyDescent="0.2">
      <c r="A442" s="1074" t="s">
        <v>941</v>
      </c>
      <c r="B442" s="1074" t="s">
        <v>2824</v>
      </c>
      <c r="C442" s="1074" t="s">
        <v>10113</v>
      </c>
    </row>
    <row r="443" spans="1:3" x14ac:dyDescent="0.2">
      <c r="A443" s="1074" t="s">
        <v>941</v>
      </c>
      <c r="B443" s="1074" t="s">
        <v>2825</v>
      </c>
      <c r="C443" s="1074" t="s">
        <v>10114</v>
      </c>
    </row>
    <row r="444" spans="1:3" x14ac:dyDescent="0.2">
      <c r="A444" s="1074" t="s">
        <v>941</v>
      </c>
      <c r="B444" s="1074" t="s">
        <v>2826</v>
      </c>
      <c r="C444" s="1074" t="s">
        <v>10115</v>
      </c>
    </row>
    <row r="445" spans="1:3" x14ac:dyDescent="0.2">
      <c r="A445" s="1074" t="s">
        <v>941</v>
      </c>
      <c r="B445" s="1074" t="s">
        <v>2827</v>
      </c>
      <c r="C445" s="1074" t="s">
        <v>10116</v>
      </c>
    </row>
    <row r="446" spans="1:3" x14ac:dyDescent="0.2">
      <c r="A446" s="1074" t="s">
        <v>941</v>
      </c>
      <c r="B446" s="1074" t="s">
        <v>2828</v>
      </c>
      <c r="C446" s="1074" t="s">
        <v>10117</v>
      </c>
    </row>
    <row r="447" spans="1:3" x14ac:dyDescent="0.2">
      <c r="A447" s="1074" t="s">
        <v>941</v>
      </c>
      <c r="B447" s="1074" t="s">
        <v>2829</v>
      </c>
      <c r="C447" s="1074" t="s">
        <v>10118</v>
      </c>
    </row>
    <row r="448" spans="1:3" x14ac:dyDescent="0.2">
      <c r="A448" s="1074" t="s">
        <v>941</v>
      </c>
      <c r="B448" s="1074" t="s">
        <v>2831</v>
      </c>
      <c r="C448" s="1074" t="s">
        <v>10119</v>
      </c>
    </row>
    <row r="449" spans="1:3" x14ac:dyDescent="0.2">
      <c r="A449" s="1074" t="s">
        <v>941</v>
      </c>
      <c r="B449" s="1074" t="s">
        <v>2832</v>
      </c>
      <c r="C449" s="1074" t="s">
        <v>10120</v>
      </c>
    </row>
    <row r="450" spans="1:3" x14ac:dyDescent="0.2">
      <c r="A450" s="1074" t="s">
        <v>941</v>
      </c>
      <c r="B450" s="1074" t="s">
        <v>2834</v>
      </c>
      <c r="C450" s="1074" t="s">
        <v>10121</v>
      </c>
    </row>
    <row r="451" spans="1:3" x14ac:dyDescent="0.2">
      <c r="A451" s="1074" t="s">
        <v>941</v>
      </c>
      <c r="B451" s="1074" t="s">
        <v>2844</v>
      </c>
      <c r="C451" s="1074" t="s">
        <v>9709</v>
      </c>
    </row>
    <row r="452" spans="1:3" x14ac:dyDescent="0.2">
      <c r="A452" s="1074" t="s">
        <v>941</v>
      </c>
      <c r="B452" s="1074" t="s">
        <v>2846</v>
      </c>
      <c r="C452" s="1074" t="s">
        <v>9710</v>
      </c>
    </row>
    <row r="453" spans="1:3" x14ac:dyDescent="0.2">
      <c r="A453" s="1074" t="s">
        <v>941</v>
      </c>
      <c r="B453" s="1074" t="s">
        <v>2848</v>
      </c>
      <c r="C453" s="1074" t="s">
        <v>9711</v>
      </c>
    </row>
    <row r="454" spans="1:3" x14ac:dyDescent="0.2">
      <c r="A454" s="1074" t="s">
        <v>941</v>
      </c>
      <c r="B454" s="1074" t="s">
        <v>2850</v>
      </c>
      <c r="C454" s="1074" t="s">
        <v>9712</v>
      </c>
    </row>
    <row r="455" spans="1:3" x14ac:dyDescent="0.2">
      <c r="A455" s="1074" t="s">
        <v>941</v>
      </c>
      <c r="B455" s="1074" t="s">
        <v>2852</v>
      </c>
      <c r="C455" s="1074" t="s">
        <v>9713</v>
      </c>
    </row>
    <row r="456" spans="1:3" x14ac:dyDescent="0.2">
      <c r="A456" s="1074" t="s">
        <v>941</v>
      </c>
      <c r="B456" s="1074" t="s">
        <v>2854</v>
      </c>
      <c r="C456" s="1074" t="s">
        <v>9730</v>
      </c>
    </row>
    <row r="457" spans="1:3" x14ac:dyDescent="0.2">
      <c r="A457" s="1074" t="s">
        <v>941</v>
      </c>
      <c r="B457" s="1074" t="s">
        <v>2856</v>
      </c>
      <c r="C457" s="1074" t="s">
        <v>9731</v>
      </c>
    </row>
    <row r="458" spans="1:3" x14ac:dyDescent="0.2">
      <c r="A458" s="1074" t="s">
        <v>941</v>
      </c>
      <c r="B458" s="1074" t="s">
        <v>2858</v>
      </c>
      <c r="C458" s="1074" t="s">
        <v>9732</v>
      </c>
    </row>
    <row r="459" spans="1:3" x14ac:dyDescent="0.2">
      <c r="A459" s="1074" t="s">
        <v>941</v>
      </c>
      <c r="B459" s="1074" t="s">
        <v>2860</v>
      </c>
      <c r="C459" s="1074" t="s">
        <v>9736</v>
      </c>
    </row>
    <row r="460" spans="1:3" x14ac:dyDescent="0.2">
      <c r="A460" s="1074" t="s">
        <v>941</v>
      </c>
      <c r="B460" s="1074" t="s">
        <v>2862</v>
      </c>
      <c r="C460" s="1074" t="s">
        <v>9737</v>
      </c>
    </row>
    <row r="461" spans="1:3" x14ac:dyDescent="0.2">
      <c r="A461" s="1074" t="s">
        <v>941</v>
      </c>
      <c r="B461" s="1074" t="s">
        <v>2864</v>
      </c>
      <c r="C461" s="1074" t="s">
        <v>9738</v>
      </c>
    </row>
    <row r="462" spans="1:3" x14ac:dyDescent="0.2">
      <c r="A462" s="1074" t="s">
        <v>941</v>
      </c>
      <c r="B462" s="1074" t="s">
        <v>2866</v>
      </c>
      <c r="C462" s="1074" t="s">
        <v>10122</v>
      </c>
    </row>
    <row r="463" spans="1:3" x14ac:dyDescent="0.2">
      <c r="A463" s="1074" t="s">
        <v>941</v>
      </c>
      <c r="B463" s="1074" t="s">
        <v>2868</v>
      </c>
      <c r="C463" s="1074" t="s">
        <v>10123</v>
      </c>
    </row>
    <row r="464" spans="1:3" x14ac:dyDescent="0.2">
      <c r="A464" s="1074" t="s">
        <v>941</v>
      </c>
      <c r="B464" s="1074" t="s">
        <v>2870</v>
      </c>
      <c r="C464" s="1074" t="s">
        <v>10124</v>
      </c>
    </row>
    <row r="465" spans="1:3" x14ac:dyDescent="0.2">
      <c r="A465" s="1074" t="s">
        <v>941</v>
      </c>
      <c r="B465" s="1074" t="s">
        <v>2872</v>
      </c>
      <c r="C465" s="1074" t="s">
        <v>10125</v>
      </c>
    </row>
    <row r="466" spans="1:3" x14ac:dyDescent="0.2">
      <c r="A466" s="1074" t="s">
        <v>941</v>
      </c>
      <c r="B466" s="1074" t="s">
        <v>2874</v>
      </c>
      <c r="C466" s="1074" t="s">
        <v>10126</v>
      </c>
    </row>
    <row r="467" spans="1:3" x14ac:dyDescent="0.2">
      <c r="A467" s="1074" t="s">
        <v>941</v>
      </c>
      <c r="B467" s="1074" t="s">
        <v>2876</v>
      </c>
      <c r="C467" s="1074" t="s">
        <v>10127</v>
      </c>
    </row>
    <row r="468" spans="1:3" x14ac:dyDescent="0.2">
      <c r="A468" s="1074" t="s">
        <v>941</v>
      </c>
      <c r="B468" s="1074" t="s">
        <v>2878</v>
      </c>
      <c r="C468" s="1074" t="s">
        <v>10128</v>
      </c>
    </row>
    <row r="469" spans="1:3" x14ac:dyDescent="0.2">
      <c r="A469" s="1074" t="s">
        <v>941</v>
      </c>
      <c r="B469" s="1074" t="s">
        <v>2880</v>
      </c>
      <c r="C469" s="1074" t="s">
        <v>9739</v>
      </c>
    </row>
    <row r="470" spans="1:3" x14ac:dyDescent="0.2">
      <c r="A470" s="1074" t="s">
        <v>941</v>
      </c>
      <c r="B470" s="1074" t="s">
        <v>2884</v>
      </c>
      <c r="C470" s="1074" t="s">
        <v>10129</v>
      </c>
    </row>
    <row r="471" spans="1:3" x14ac:dyDescent="0.2">
      <c r="A471" s="1074" t="s">
        <v>941</v>
      </c>
      <c r="B471" s="1074" t="s">
        <v>2885</v>
      </c>
      <c r="C471" s="1074" t="s">
        <v>10130</v>
      </c>
    </row>
    <row r="472" spans="1:3" x14ac:dyDescent="0.2">
      <c r="A472" s="1074" t="s">
        <v>941</v>
      </c>
      <c r="B472" s="1074" t="s">
        <v>2886</v>
      </c>
      <c r="C472" s="1074" t="s">
        <v>10131</v>
      </c>
    </row>
    <row r="473" spans="1:3" x14ac:dyDescent="0.2">
      <c r="A473" s="1074" t="s">
        <v>941</v>
      </c>
      <c r="B473" s="1074" t="s">
        <v>2888</v>
      </c>
      <c r="C473" s="1074" t="s">
        <v>10132</v>
      </c>
    </row>
    <row r="474" spans="1:3" x14ac:dyDescent="0.2">
      <c r="A474" s="1074" t="s">
        <v>941</v>
      </c>
      <c r="B474" s="1074" t="s">
        <v>2890</v>
      </c>
      <c r="C474" s="1074" t="s">
        <v>10133</v>
      </c>
    </row>
    <row r="475" spans="1:3" x14ac:dyDescent="0.2">
      <c r="A475" s="1074" t="s">
        <v>941</v>
      </c>
      <c r="B475" s="1074" t="s">
        <v>2892</v>
      </c>
      <c r="C475" s="1074" t="s">
        <v>10134</v>
      </c>
    </row>
    <row r="476" spans="1:3" x14ac:dyDescent="0.2">
      <c r="A476" s="1074" t="s">
        <v>941</v>
      </c>
      <c r="B476" s="1074" t="s">
        <v>2894</v>
      </c>
      <c r="C476" s="1074" t="s">
        <v>10135</v>
      </c>
    </row>
    <row r="477" spans="1:3" x14ac:dyDescent="0.2">
      <c r="A477" s="1074" t="s">
        <v>941</v>
      </c>
      <c r="B477" s="1074" t="s">
        <v>2895</v>
      </c>
      <c r="C477" s="1074" t="s">
        <v>10136</v>
      </c>
    </row>
    <row r="478" spans="1:3" x14ac:dyDescent="0.2">
      <c r="A478" s="1074" t="s">
        <v>941</v>
      </c>
      <c r="B478" s="1074" t="s">
        <v>2896</v>
      </c>
      <c r="C478" s="1074" t="s">
        <v>10137</v>
      </c>
    </row>
    <row r="479" spans="1:3" x14ac:dyDescent="0.2">
      <c r="A479" s="1074" t="s">
        <v>941</v>
      </c>
      <c r="B479" s="1074" t="s">
        <v>2898</v>
      </c>
      <c r="C479" s="1074" t="s">
        <v>10138</v>
      </c>
    </row>
    <row r="480" spans="1:3" x14ac:dyDescent="0.2">
      <c r="A480" s="1074" t="s">
        <v>941</v>
      </c>
      <c r="B480" s="1074" t="s">
        <v>2899</v>
      </c>
      <c r="C480" s="1074" t="s">
        <v>10139</v>
      </c>
    </row>
    <row r="481" spans="1:3" x14ac:dyDescent="0.2">
      <c r="A481" s="1074" t="s">
        <v>941</v>
      </c>
      <c r="B481" s="1074" t="s">
        <v>2900</v>
      </c>
      <c r="C481" s="1074" t="s">
        <v>10140</v>
      </c>
    </row>
    <row r="482" spans="1:3" x14ac:dyDescent="0.2">
      <c r="A482" s="1074" t="s">
        <v>941</v>
      </c>
      <c r="B482" s="1074" t="s">
        <v>2901</v>
      </c>
      <c r="C482" s="1074" t="s">
        <v>10141</v>
      </c>
    </row>
    <row r="483" spans="1:3" x14ac:dyDescent="0.2">
      <c r="A483" s="1074" t="s">
        <v>941</v>
      </c>
      <c r="B483" s="1074" t="s">
        <v>2902</v>
      </c>
      <c r="C483" s="1074" t="s">
        <v>10142</v>
      </c>
    </row>
    <row r="484" spans="1:3" x14ac:dyDescent="0.2">
      <c r="A484" s="1074" t="s">
        <v>941</v>
      </c>
      <c r="B484" s="1074" t="s">
        <v>2903</v>
      </c>
      <c r="C484" s="1074" t="s">
        <v>10143</v>
      </c>
    </row>
    <row r="485" spans="1:3" x14ac:dyDescent="0.2">
      <c r="A485" s="1074" t="s">
        <v>942</v>
      </c>
      <c r="B485" s="1074" t="s">
        <v>2980</v>
      </c>
      <c r="C485" s="1074" t="s">
        <v>10144</v>
      </c>
    </row>
    <row r="486" spans="1:3" x14ac:dyDescent="0.2">
      <c r="A486" s="1074" t="s">
        <v>942</v>
      </c>
      <c r="B486" s="1074" t="s">
        <v>2981</v>
      </c>
      <c r="C486" s="1074" t="s">
        <v>10145</v>
      </c>
    </row>
    <row r="487" spans="1:3" x14ac:dyDescent="0.2">
      <c r="A487" s="1074" t="s">
        <v>942</v>
      </c>
      <c r="B487" s="1572" t="s">
        <v>2982</v>
      </c>
      <c r="C487" s="1074" t="s">
        <v>10146</v>
      </c>
    </row>
    <row r="488" spans="1:3" x14ac:dyDescent="0.2">
      <c r="A488" s="1074" t="s">
        <v>942</v>
      </c>
      <c r="B488" s="1572" t="s">
        <v>2984</v>
      </c>
      <c r="C488" s="1074" t="s">
        <v>10147</v>
      </c>
    </row>
    <row r="489" spans="1:3" x14ac:dyDescent="0.2">
      <c r="A489" s="1074" t="s">
        <v>942</v>
      </c>
      <c r="B489" s="1572" t="s">
        <v>2986</v>
      </c>
      <c r="C489" s="1074" t="s">
        <v>10148</v>
      </c>
    </row>
    <row r="490" spans="1:3" x14ac:dyDescent="0.2">
      <c r="A490" s="1074" t="s">
        <v>942</v>
      </c>
      <c r="B490" s="1572" t="s">
        <v>2988</v>
      </c>
      <c r="C490" s="1074" t="s">
        <v>10149</v>
      </c>
    </row>
    <row r="491" spans="1:3" x14ac:dyDescent="0.2">
      <c r="A491" s="1074" t="s">
        <v>942</v>
      </c>
      <c r="B491" s="1572" t="s">
        <v>2990</v>
      </c>
      <c r="C491" s="1074" t="s">
        <v>10150</v>
      </c>
    </row>
    <row r="492" spans="1:3" x14ac:dyDescent="0.2">
      <c r="A492" s="1074" t="s">
        <v>942</v>
      </c>
      <c r="B492" s="1074" t="s">
        <v>2993</v>
      </c>
      <c r="C492" s="1074" t="s">
        <v>10151</v>
      </c>
    </row>
    <row r="493" spans="1:3" x14ac:dyDescent="0.2">
      <c r="A493" s="1074" t="s">
        <v>942</v>
      </c>
      <c r="B493" s="1074" t="s">
        <v>2995</v>
      </c>
      <c r="C493" s="1074" t="s">
        <v>10152</v>
      </c>
    </row>
    <row r="494" spans="1:3" x14ac:dyDescent="0.2">
      <c r="A494" s="1074" t="s">
        <v>942</v>
      </c>
      <c r="B494" s="1074" t="s">
        <v>2997</v>
      </c>
      <c r="C494" s="1074" t="s">
        <v>10153</v>
      </c>
    </row>
    <row r="495" spans="1:3" x14ac:dyDescent="0.2">
      <c r="A495" s="1074" t="s">
        <v>942</v>
      </c>
      <c r="B495" s="1074" t="s">
        <v>2999</v>
      </c>
      <c r="C495" s="1074" t="s">
        <v>10154</v>
      </c>
    </row>
    <row r="496" spans="1:3" x14ac:dyDescent="0.2">
      <c r="A496" s="1074" t="s">
        <v>942</v>
      </c>
      <c r="B496" s="1074" t="s">
        <v>3001</v>
      </c>
      <c r="C496" s="1074" t="s">
        <v>10155</v>
      </c>
    </row>
    <row r="497" spans="1:3" x14ac:dyDescent="0.2">
      <c r="A497" s="1074" t="s">
        <v>942</v>
      </c>
      <c r="B497" s="1074" t="s">
        <v>3003</v>
      </c>
      <c r="C497" s="1074" t="s">
        <v>10156</v>
      </c>
    </row>
    <row r="498" spans="1:3" x14ac:dyDescent="0.2">
      <c r="A498" s="1074" t="s">
        <v>942</v>
      </c>
      <c r="B498" s="1074" t="s">
        <v>3005</v>
      </c>
      <c r="C498" s="1074" t="s">
        <v>10157</v>
      </c>
    </row>
    <row r="499" spans="1:3" x14ac:dyDescent="0.2">
      <c r="A499" s="1074" t="s">
        <v>942</v>
      </c>
      <c r="B499" s="1074" t="s">
        <v>3007</v>
      </c>
      <c r="C499" s="1074" t="s">
        <v>10158</v>
      </c>
    </row>
    <row r="500" spans="1:3" x14ac:dyDescent="0.2">
      <c r="A500" s="1074" t="s">
        <v>942</v>
      </c>
      <c r="B500" s="1074" t="s">
        <v>3009</v>
      </c>
      <c r="C500" s="1074" t="s">
        <v>10159</v>
      </c>
    </row>
    <row r="501" spans="1:3" x14ac:dyDescent="0.2">
      <c r="A501" s="1074" t="s">
        <v>942</v>
      </c>
      <c r="B501" s="1074" t="s">
        <v>3011</v>
      </c>
      <c r="C501" s="1074" t="s">
        <v>10160</v>
      </c>
    </row>
    <row r="502" spans="1:3" x14ac:dyDescent="0.2">
      <c r="A502" s="1074" t="s">
        <v>942</v>
      </c>
      <c r="B502" s="1074" t="s">
        <v>3013</v>
      </c>
      <c r="C502" s="1074" t="s">
        <v>10161</v>
      </c>
    </row>
    <row r="503" spans="1:3" x14ac:dyDescent="0.2">
      <c r="A503" s="1074" t="s">
        <v>942</v>
      </c>
      <c r="B503" s="1074" t="s">
        <v>3016</v>
      </c>
      <c r="C503" s="1074" t="s">
        <v>10162</v>
      </c>
    </row>
    <row r="504" spans="1:3" x14ac:dyDescent="0.2">
      <c r="A504" s="1074" t="s">
        <v>942</v>
      </c>
      <c r="B504" s="1074" t="s">
        <v>3018</v>
      </c>
      <c r="C504" s="1074" t="s">
        <v>10163</v>
      </c>
    </row>
    <row r="505" spans="1:3" x14ac:dyDescent="0.2">
      <c r="A505" s="1074" t="s">
        <v>942</v>
      </c>
      <c r="B505" s="1572" t="s">
        <v>3021</v>
      </c>
      <c r="C505" s="1074" t="s">
        <v>10164</v>
      </c>
    </row>
    <row r="506" spans="1:3" x14ac:dyDescent="0.2">
      <c r="A506" s="1074" t="s">
        <v>942</v>
      </c>
      <c r="B506" s="1572" t="s">
        <v>3023</v>
      </c>
      <c r="C506" s="1074" t="s">
        <v>10165</v>
      </c>
    </row>
    <row r="507" spans="1:3" x14ac:dyDescent="0.2">
      <c r="A507" s="1074" t="s">
        <v>942</v>
      </c>
      <c r="B507" s="1572" t="s">
        <v>3025</v>
      </c>
      <c r="C507" s="1074" t="s">
        <v>10166</v>
      </c>
    </row>
    <row r="508" spans="1:3" x14ac:dyDescent="0.2">
      <c r="A508" s="1074" t="s">
        <v>942</v>
      </c>
      <c r="B508" s="1572" t="s">
        <v>3027</v>
      </c>
      <c r="C508" s="1074" t="s">
        <v>10167</v>
      </c>
    </row>
    <row r="509" spans="1:3" x14ac:dyDescent="0.2">
      <c r="A509" s="1074" t="s">
        <v>942</v>
      </c>
      <c r="B509" s="1572" t="s">
        <v>3029</v>
      </c>
      <c r="C509" s="1074" t="s">
        <v>10168</v>
      </c>
    </row>
    <row r="510" spans="1:3" x14ac:dyDescent="0.2">
      <c r="A510" s="1074" t="s">
        <v>942</v>
      </c>
      <c r="B510" s="1572" t="s">
        <v>3030</v>
      </c>
      <c r="C510" s="1074" t="s">
        <v>10169</v>
      </c>
    </row>
    <row r="511" spans="1:3" x14ac:dyDescent="0.2">
      <c r="A511" s="1074" t="s">
        <v>942</v>
      </c>
      <c r="B511" s="1572" t="s">
        <v>3031</v>
      </c>
      <c r="C511" s="1074" t="s">
        <v>10170</v>
      </c>
    </row>
    <row r="512" spans="1:3" x14ac:dyDescent="0.2">
      <c r="A512" s="1074" t="s">
        <v>942</v>
      </c>
      <c r="B512" s="1572" t="s">
        <v>3033</v>
      </c>
      <c r="C512" s="1074" t="s">
        <v>10171</v>
      </c>
    </row>
    <row r="513" spans="1:3" x14ac:dyDescent="0.2">
      <c r="A513" s="1074" t="s">
        <v>942</v>
      </c>
      <c r="B513" s="1572" t="s">
        <v>3035</v>
      </c>
      <c r="C513" s="1074" t="s">
        <v>10172</v>
      </c>
    </row>
    <row r="514" spans="1:3" x14ac:dyDescent="0.2">
      <c r="A514" s="1074" t="s">
        <v>942</v>
      </c>
      <c r="B514" s="1572" t="s">
        <v>3037</v>
      </c>
      <c r="C514" s="1074" t="s">
        <v>10173</v>
      </c>
    </row>
    <row r="515" spans="1:3" x14ac:dyDescent="0.2">
      <c r="A515" s="1074" t="s">
        <v>942</v>
      </c>
      <c r="B515" s="1572" t="s">
        <v>3040</v>
      </c>
      <c r="C515" s="1074" t="s">
        <v>10174</v>
      </c>
    </row>
    <row r="516" spans="1:3" x14ac:dyDescent="0.2">
      <c r="A516" s="1074" t="s">
        <v>942</v>
      </c>
      <c r="B516" s="1572" t="s">
        <v>3042</v>
      </c>
      <c r="C516" s="1074" t="s">
        <v>10175</v>
      </c>
    </row>
    <row r="517" spans="1:3" x14ac:dyDescent="0.2">
      <c r="A517" s="1074" t="s">
        <v>942</v>
      </c>
      <c r="B517" s="1572" t="s">
        <v>3044</v>
      </c>
      <c r="C517" s="1074" t="s">
        <v>10176</v>
      </c>
    </row>
    <row r="518" spans="1:3" x14ac:dyDescent="0.2">
      <c r="A518" s="1074" t="s">
        <v>942</v>
      </c>
      <c r="B518" s="1074" t="s">
        <v>3050</v>
      </c>
      <c r="C518" s="1074" t="s">
        <v>10177</v>
      </c>
    </row>
    <row r="519" spans="1:3" x14ac:dyDescent="0.2">
      <c r="A519" s="1074" t="s">
        <v>942</v>
      </c>
      <c r="B519" s="1074" t="s">
        <v>3052</v>
      </c>
      <c r="C519" s="1074" t="s">
        <v>10178</v>
      </c>
    </row>
    <row r="520" spans="1:3" x14ac:dyDescent="0.2">
      <c r="A520" s="1074" t="s">
        <v>942</v>
      </c>
      <c r="B520" s="1074" t="s">
        <v>3054</v>
      </c>
      <c r="C520" s="1074" t="s">
        <v>10179</v>
      </c>
    </row>
    <row r="521" spans="1:3" x14ac:dyDescent="0.2">
      <c r="A521" s="1074" t="s">
        <v>942</v>
      </c>
      <c r="B521" s="1074" t="s">
        <v>3056</v>
      </c>
      <c r="C521" s="1074" t="s">
        <v>10180</v>
      </c>
    </row>
    <row r="522" spans="1:3" x14ac:dyDescent="0.2">
      <c r="A522" s="1074" t="s">
        <v>942</v>
      </c>
      <c r="B522" s="1074" t="s">
        <v>3058</v>
      </c>
      <c r="C522" s="1074" t="s">
        <v>10181</v>
      </c>
    </row>
    <row r="523" spans="1:3" x14ac:dyDescent="0.2">
      <c r="A523" s="1074" t="s">
        <v>942</v>
      </c>
      <c r="B523" s="1074" t="s">
        <v>3060</v>
      </c>
      <c r="C523" s="1074" t="s">
        <v>10182</v>
      </c>
    </row>
    <row r="524" spans="1:3" x14ac:dyDescent="0.2">
      <c r="A524" s="1074" t="s">
        <v>942</v>
      </c>
      <c r="B524" s="1074" t="s">
        <v>3062</v>
      </c>
      <c r="C524" s="1074" t="s">
        <v>10183</v>
      </c>
    </row>
    <row r="525" spans="1:3" x14ac:dyDescent="0.2">
      <c r="A525" s="1074" t="s">
        <v>942</v>
      </c>
      <c r="B525" s="1074" t="s">
        <v>3064</v>
      </c>
      <c r="C525" s="1074" t="s">
        <v>10184</v>
      </c>
    </row>
    <row r="526" spans="1:3" x14ac:dyDescent="0.2">
      <c r="A526" s="1074" t="s">
        <v>942</v>
      </c>
      <c r="B526" s="1074" t="s">
        <v>3066</v>
      </c>
      <c r="C526" s="1074" t="s">
        <v>10185</v>
      </c>
    </row>
    <row r="527" spans="1:3" x14ac:dyDescent="0.2">
      <c r="A527" s="1074" t="s">
        <v>942</v>
      </c>
      <c r="B527" s="1074" t="s">
        <v>3068</v>
      </c>
      <c r="C527" s="1074" t="s">
        <v>10186</v>
      </c>
    </row>
    <row r="528" spans="1:3" x14ac:dyDescent="0.2">
      <c r="A528" s="1074" t="s">
        <v>942</v>
      </c>
      <c r="B528" s="1074" t="s">
        <v>3070</v>
      </c>
      <c r="C528" s="1074" t="s">
        <v>10187</v>
      </c>
    </row>
    <row r="529" spans="1:3" x14ac:dyDescent="0.2">
      <c r="A529" s="1074" t="s">
        <v>942</v>
      </c>
      <c r="B529" s="1074" t="s">
        <v>3072</v>
      </c>
      <c r="C529" s="1074" t="s">
        <v>10188</v>
      </c>
    </row>
    <row r="530" spans="1:3" x14ac:dyDescent="0.2">
      <c r="A530" s="1074" t="s">
        <v>942</v>
      </c>
      <c r="B530" s="1074" t="s">
        <v>3074</v>
      </c>
      <c r="C530" s="1074" t="s">
        <v>10189</v>
      </c>
    </row>
    <row r="531" spans="1:3" x14ac:dyDescent="0.2">
      <c r="A531" s="1074" t="s">
        <v>942</v>
      </c>
      <c r="B531" s="1572" t="s">
        <v>3076</v>
      </c>
      <c r="C531" s="1074" t="s">
        <v>10190</v>
      </c>
    </row>
    <row r="532" spans="1:3" x14ac:dyDescent="0.2">
      <c r="A532" s="1074" t="s">
        <v>942</v>
      </c>
      <c r="B532" s="1572" t="s">
        <v>3078</v>
      </c>
      <c r="C532" s="1074" t="s">
        <v>10191</v>
      </c>
    </row>
    <row r="533" spans="1:3" x14ac:dyDescent="0.2">
      <c r="A533" s="1074" t="s">
        <v>942</v>
      </c>
      <c r="B533" s="1572" t="s">
        <v>3080</v>
      </c>
      <c r="C533" s="1074" t="s">
        <v>10192</v>
      </c>
    </row>
    <row r="534" spans="1:3" x14ac:dyDescent="0.2">
      <c r="A534" s="1074" t="s">
        <v>942</v>
      </c>
      <c r="B534" s="1572" t="s">
        <v>3082</v>
      </c>
      <c r="C534" s="1074" t="s">
        <v>10193</v>
      </c>
    </row>
    <row r="535" spans="1:3" x14ac:dyDescent="0.2">
      <c r="A535" s="1074" t="s">
        <v>942</v>
      </c>
      <c r="B535" s="1572" t="s">
        <v>3084</v>
      </c>
      <c r="C535" s="1074" t="s">
        <v>10194</v>
      </c>
    </row>
    <row r="536" spans="1:3" x14ac:dyDescent="0.2">
      <c r="A536" s="1074" t="s">
        <v>942</v>
      </c>
      <c r="B536" s="1572" t="s">
        <v>3086</v>
      </c>
      <c r="C536" s="1074" t="s">
        <v>10195</v>
      </c>
    </row>
    <row r="537" spans="1:3" x14ac:dyDescent="0.2">
      <c r="A537" s="1074" t="s">
        <v>942</v>
      </c>
      <c r="B537" s="1572" t="s">
        <v>3088</v>
      </c>
      <c r="C537" s="1074" t="s">
        <v>10196</v>
      </c>
    </row>
    <row r="538" spans="1:3" x14ac:dyDescent="0.2">
      <c r="A538" s="1074" t="s">
        <v>942</v>
      </c>
      <c r="B538" s="1572" t="s">
        <v>3090</v>
      </c>
      <c r="C538" s="1074" t="s">
        <v>10197</v>
      </c>
    </row>
    <row r="539" spans="1:3" x14ac:dyDescent="0.2">
      <c r="A539" s="1074" t="s">
        <v>942</v>
      </c>
      <c r="B539" s="1572" t="s">
        <v>3092</v>
      </c>
      <c r="C539" s="1074" t="s">
        <v>10198</v>
      </c>
    </row>
    <row r="540" spans="1:3" x14ac:dyDescent="0.2">
      <c r="A540" s="1074" t="s">
        <v>942</v>
      </c>
      <c r="B540" s="1572" t="s">
        <v>3094</v>
      </c>
      <c r="C540" s="1074" t="s">
        <v>10199</v>
      </c>
    </row>
    <row r="541" spans="1:3" x14ac:dyDescent="0.2">
      <c r="A541" s="1074" t="s">
        <v>942</v>
      </c>
      <c r="B541" s="1074" t="s">
        <v>3096</v>
      </c>
      <c r="C541" s="1074" t="s">
        <v>10200</v>
      </c>
    </row>
    <row r="542" spans="1:3" x14ac:dyDescent="0.2">
      <c r="A542" s="1074" t="s">
        <v>942</v>
      </c>
      <c r="B542" s="1074" t="s">
        <v>3098</v>
      </c>
      <c r="C542" s="1074" t="s">
        <v>10201</v>
      </c>
    </row>
    <row r="543" spans="1:3" x14ac:dyDescent="0.2">
      <c r="A543" s="1074" t="s">
        <v>942</v>
      </c>
      <c r="B543" s="1074" t="s">
        <v>3100</v>
      </c>
      <c r="C543" s="1074" t="s">
        <v>10202</v>
      </c>
    </row>
    <row r="544" spans="1:3" x14ac:dyDescent="0.2">
      <c r="A544" s="1074" t="s">
        <v>942</v>
      </c>
      <c r="B544" s="1074" t="s">
        <v>3102</v>
      </c>
      <c r="C544" s="1074" t="s">
        <v>10203</v>
      </c>
    </row>
    <row r="545" spans="1:3" x14ac:dyDescent="0.2">
      <c r="A545" s="1074" t="s">
        <v>942</v>
      </c>
      <c r="B545" s="1074" t="s">
        <v>3104</v>
      </c>
      <c r="C545" s="1074" t="s">
        <v>10204</v>
      </c>
    </row>
    <row r="546" spans="1:3" x14ac:dyDescent="0.2">
      <c r="A546" s="1074" t="s">
        <v>942</v>
      </c>
      <c r="B546" s="1074" t="s">
        <v>3106</v>
      </c>
      <c r="C546" s="1074" t="s">
        <v>10205</v>
      </c>
    </row>
    <row r="547" spans="1:3" x14ac:dyDescent="0.2">
      <c r="A547" s="1074" t="s">
        <v>942</v>
      </c>
      <c r="B547" s="1074" t="s">
        <v>3108</v>
      </c>
      <c r="C547" s="1074" t="s">
        <v>10206</v>
      </c>
    </row>
    <row r="548" spans="1:3" x14ac:dyDescent="0.2">
      <c r="A548" s="1074" t="s">
        <v>942</v>
      </c>
      <c r="B548" s="1074" t="s">
        <v>3110</v>
      </c>
      <c r="C548" s="1074" t="s">
        <v>10207</v>
      </c>
    </row>
    <row r="549" spans="1:3" x14ac:dyDescent="0.2">
      <c r="A549" s="1074" t="s">
        <v>942</v>
      </c>
      <c r="B549" s="1074" t="s">
        <v>3112</v>
      </c>
      <c r="C549" s="1074" t="s">
        <v>10208</v>
      </c>
    </row>
    <row r="550" spans="1:3" x14ac:dyDescent="0.2">
      <c r="A550" s="1074" t="s">
        <v>942</v>
      </c>
      <c r="B550" s="1074" t="s">
        <v>3114</v>
      </c>
      <c r="C550" s="1074" t="s">
        <v>10209</v>
      </c>
    </row>
    <row r="551" spans="1:3" x14ac:dyDescent="0.2">
      <c r="A551" s="1074" t="s">
        <v>942</v>
      </c>
      <c r="B551" s="1074" t="s">
        <v>3116</v>
      </c>
      <c r="C551" s="1074" t="s">
        <v>10210</v>
      </c>
    </row>
    <row r="552" spans="1:3" x14ac:dyDescent="0.2">
      <c r="A552" s="1074" t="s">
        <v>942</v>
      </c>
      <c r="B552" s="1074" t="s">
        <v>3118</v>
      </c>
      <c r="C552" s="1074" t="s">
        <v>10211</v>
      </c>
    </row>
    <row r="553" spans="1:3" x14ac:dyDescent="0.2">
      <c r="A553" s="1074" t="s">
        <v>942</v>
      </c>
      <c r="B553" s="1074" t="s">
        <v>3120</v>
      </c>
      <c r="C553" s="1074" t="s">
        <v>10212</v>
      </c>
    </row>
    <row r="554" spans="1:3" x14ac:dyDescent="0.2">
      <c r="A554" s="1074" t="s">
        <v>942</v>
      </c>
      <c r="B554" s="1074" t="s">
        <v>3123</v>
      </c>
      <c r="C554" s="1074" t="s">
        <v>10213</v>
      </c>
    </row>
    <row r="555" spans="1:3" x14ac:dyDescent="0.2">
      <c r="A555" s="1074" t="s">
        <v>942</v>
      </c>
      <c r="B555" s="1074" t="s">
        <v>3125</v>
      </c>
      <c r="C555" s="1074" t="s">
        <v>10214</v>
      </c>
    </row>
    <row r="556" spans="1:3" x14ac:dyDescent="0.2">
      <c r="A556" s="1074" t="s">
        <v>942</v>
      </c>
      <c r="B556" s="1074" t="s">
        <v>3126</v>
      </c>
      <c r="C556" s="1074" t="s">
        <v>10215</v>
      </c>
    </row>
    <row r="557" spans="1:3" x14ac:dyDescent="0.2">
      <c r="A557" s="1074" t="s">
        <v>943</v>
      </c>
      <c r="B557" s="1074" t="s">
        <v>3130</v>
      </c>
      <c r="C557" s="1074" t="s">
        <v>10216</v>
      </c>
    </row>
    <row r="558" spans="1:3" x14ac:dyDescent="0.2">
      <c r="A558" s="1074" t="s">
        <v>943</v>
      </c>
      <c r="B558" s="1074" t="s">
        <v>3132</v>
      </c>
      <c r="C558" s="1074" t="s">
        <v>10217</v>
      </c>
    </row>
    <row r="559" spans="1:3" x14ac:dyDescent="0.2">
      <c r="A559" s="1074" t="s">
        <v>943</v>
      </c>
      <c r="B559" s="1074" t="s">
        <v>3134</v>
      </c>
      <c r="C559" s="1074" t="s">
        <v>10218</v>
      </c>
    </row>
    <row r="560" spans="1:3" x14ac:dyDescent="0.2">
      <c r="A560" s="1074" t="s">
        <v>943</v>
      </c>
      <c r="B560" s="1074" t="s">
        <v>3136</v>
      </c>
      <c r="C560" s="1074" t="s">
        <v>9709</v>
      </c>
    </row>
    <row r="561" spans="1:3" x14ac:dyDescent="0.2">
      <c r="A561" s="1074" t="s">
        <v>943</v>
      </c>
      <c r="B561" s="1074" t="s">
        <v>3138</v>
      </c>
      <c r="C561" s="1074" t="s">
        <v>9710</v>
      </c>
    </row>
    <row r="562" spans="1:3" x14ac:dyDescent="0.2">
      <c r="A562" s="1074" t="s">
        <v>943</v>
      </c>
      <c r="B562" s="1074" t="s">
        <v>3140</v>
      </c>
      <c r="C562" s="1074" t="s">
        <v>9711</v>
      </c>
    </row>
    <row r="563" spans="1:3" x14ac:dyDescent="0.2">
      <c r="A563" s="1074" t="s">
        <v>943</v>
      </c>
      <c r="B563" s="1074" t="s">
        <v>3142</v>
      </c>
      <c r="C563" s="1074" t="s">
        <v>9712</v>
      </c>
    </row>
    <row r="564" spans="1:3" x14ac:dyDescent="0.2">
      <c r="A564" s="1074" t="s">
        <v>943</v>
      </c>
      <c r="B564" s="1074" t="s">
        <v>3144</v>
      </c>
      <c r="C564" s="1074" t="s">
        <v>9713</v>
      </c>
    </row>
    <row r="565" spans="1:3" x14ac:dyDescent="0.2">
      <c r="A565" s="1074" t="s">
        <v>943</v>
      </c>
      <c r="B565" s="1074" t="s">
        <v>3146</v>
      </c>
      <c r="C565" s="1074" t="s">
        <v>9714</v>
      </c>
    </row>
    <row r="566" spans="1:3" x14ac:dyDescent="0.2">
      <c r="A566" s="1074" t="s">
        <v>943</v>
      </c>
      <c r="B566" s="1074" t="s">
        <v>3148</v>
      </c>
      <c r="C566" s="1074" t="s">
        <v>9715</v>
      </c>
    </row>
    <row r="567" spans="1:3" x14ac:dyDescent="0.2">
      <c r="A567" s="1074" t="s">
        <v>943</v>
      </c>
      <c r="B567" s="1074" t="s">
        <v>3150</v>
      </c>
      <c r="C567" s="1074" t="s">
        <v>9716</v>
      </c>
    </row>
    <row r="568" spans="1:3" x14ac:dyDescent="0.2">
      <c r="A568" s="1074" t="s">
        <v>943</v>
      </c>
      <c r="B568" s="1074" t="s">
        <v>3152</v>
      </c>
      <c r="C568" s="1074" t="s">
        <v>9717</v>
      </c>
    </row>
    <row r="569" spans="1:3" x14ac:dyDescent="0.2">
      <c r="A569" s="1074" t="s">
        <v>943</v>
      </c>
      <c r="B569" s="1074" t="s">
        <v>3154</v>
      </c>
      <c r="C569" s="1074" t="s">
        <v>9718</v>
      </c>
    </row>
    <row r="570" spans="1:3" x14ac:dyDescent="0.2">
      <c r="A570" s="1074" t="s">
        <v>943</v>
      </c>
      <c r="B570" s="1074" t="s">
        <v>3156</v>
      </c>
      <c r="C570" s="1074" t="s">
        <v>9719</v>
      </c>
    </row>
    <row r="571" spans="1:3" x14ac:dyDescent="0.2">
      <c r="A571" s="1074" t="s">
        <v>943</v>
      </c>
      <c r="B571" s="1074" t="s">
        <v>3158</v>
      </c>
      <c r="C571" s="1074" t="s">
        <v>9720</v>
      </c>
    </row>
    <row r="572" spans="1:3" x14ac:dyDescent="0.2">
      <c r="A572" s="1074" t="s">
        <v>943</v>
      </c>
      <c r="B572" s="1074" t="s">
        <v>3160</v>
      </c>
      <c r="C572" s="1074" t="s">
        <v>9721</v>
      </c>
    </row>
    <row r="573" spans="1:3" x14ac:dyDescent="0.2">
      <c r="A573" s="1074" t="s">
        <v>943</v>
      </c>
      <c r="B573" s="1074" t="s">
        <v>3162</v>
      </c>
      <c r="C573" s="1074" t="s">
        <v>9722</v>
      </c>
    </row>
    <row r="574" spans="1:3" x14ac:dyDescent="0.2">
      <c r="A574" s="1074" t="s">
        <v>943</v>
      </c>
      <c r="B574" s="1074" t="s">
        <v>3164</v>
      </c>
      <c r="C574" s="1074" t="s">
        <v>9723</v>
      </c>
    </row>
    <row r="575" spans="1:3" x14ac:dyDescent="0.2">
      <c r="A575" s="1074" t="s">
        <v>943</v>
      </c>
      <c r="B575" s="1074" t="s">
        <v>3166</v>
      </c>
      <c r="C575" s="1074" t="s">
        <v>9724</v>
      </c>
    </row>
    <row r="576" spans="1:3" x14ac:dyDescent="0.2">
      <c r="A576" s="1074" t="s">
        <v>943</v>
      </c>
      <c r="B576" s="1074" t="s">
        <v>3168</v>
      </c>
      <c r="C576" s="1074" t="s">
        <v>9725</v>
      </c>
    </row>
    <row r="577" spans="1:3" x14ac:dyDescent="0.2">
      <c r="A577" s="1074" t="s">
        <v>943</v>
      </c>
      <c r="B577" s="1074" t="s">
        <v>3170</v>
      </c>
      <c r="C577" s="1074" t="s">
        <v>9726</v>
      </c>
    </row>
    <row r="578" spans="1:3" x14ac:dyDescent="0.2">
      <c r="A578" s="1074" t="s">
        <v>943</v>
      </c>
      <c r="B578" s="1074" t="s">
        <v>3172</v>
      </c>
      <c r="C578" s="1074" t="s">
        <v>10219</v>
      </c>
    </row>
    <row r="579" spans="1:3" x14ac:dyDescent="0.2">
      <c r="A579" s="1074" t="s">
        <v>943</v>
      </c>
      <c r="B579" s="1074" t="s">
        <v>3174</v>
      </c>
      <c r="C579" s="1074" t="s">
        <v>9730</v>
      </c>
    </row>
    <row r="580" spans="1:3" x14ac:dyDescent="0.2">
      <c r="A580" s="1074" t="s">
        <v>943</v>
      </c>
      <c r="B580" s="1074" t="s">
        <v>3176</v>
      </c>
      <c r="C580" s="1074" t="s">
        <v>9731</v>
      </c>
    </row>
    <row r="581" spans="1:3" x14ac:dyDescent="0.2">
      <c r="A581" s="1074" t="s">
        <v>943</v>
      </c>
      <c r="B581" s="1074" t="s">
        <v>3178</v>
      </c>
      <c r="C581" s="1074" t="s">
        <v>9732</v>
      </c>
    </row>
    <row r="582" spans="1:3" x14ac:dyDescent="0.2">
      <c r="A582" s="1074" t="s">
        <v>943</v>
      </c>
      <c r="B582" s="1074" t="s">
        <v>3180</v>
      </c>
      <c r="C582" s="1074" t="s">
        <v>9736</v>
      </c>
    </row>
    <row r="583" spans="1:3" x14ac:dyDescent="0.2">
      <c r="A583" s="1074" t="s">
        <v>943</v>
      </c>
      <c r="B583" s="1074" t="s">
        <v>3182</v>
      </c>
      <c r="C583" s="1074" t="s">
        <v>9737</v>
      </c>
    </row>
    <row r="584" spans="1:3" x14ac:dyDescent="0.2">
      <c r="A584" s="1074" t="s">
        <v>943</v>
      </c>
      <c r="B584" s="1074" t="s">
        <v>10220</v>
      </c>
      <c r="C584" s="1074" t="s">
        <v>9812</v>
      </c>
    </row>
    <row r="585" spans="1:3" x14ac:dyDescent="0.2">
      <c r="A585" s="1074" t="s">
        <v>943</v>
      </c>
      <c r="B585" s="1074" t="s">
        <v>10221</v>
      </c>
      <c r="C585" s="1074" t="s">
        <v>9814</v>
      </c>
    </row>
    <row r="586" spans="1:3" x14ac:dyDescent="0.2">
      <c r="A586" s="1074" t="s">
        <v>943</v>
      </c>
      <c r="B586" s="1074" t="s">
        <v>10222</v>
      </c>
      <c r="C586" s="1074" t="s">
        <v>9816</v>
      </c>
    </row>
    <row r="587" spans="1:3" x14ac:dyDescent="0.2">
      <c r="A587" s="1074" t="s">
        <v>943</v>
      </c>
      <c r="B587" s="1074" t="s">
        <v>10223</v>
      </c>
      <c r="C587" s="1074" t="s">
        <v>9818</v>
      </c>
    </row>
    <row r="588" spans="1:3" x14ac:dyDescent="0.2">
      <c r="A588" s="1074" t="s">
        <v>943</v>
      </c>
      <c r="B588" s="1074" t="s">
        <v>10224</v>
      </c>
      <c r="C588" s="1074" t="s">
        <v>9820</v>
      </c>
    </row>
    <row r="589" spans="1:3" x14ac:dyDescent="0.2">
      <c r="A589" s="1074" t="s">
        <v>943</v>
      </c>
      <c r="B589" s="1074" t="s">
        <v>10225</v>
      </c>
      <c r="C589" s="1074" t="s">
        <v>10226</v>
      </c>
    </row>
    <row r="590" spans="1:3" x14ac:dyDescent="0.2">
      <c r="A590" s="1074" t="s">
        <v>943</v>
      </c>
      <c r="B590" s="1074" t="s">
        <v>10227</v>
      </c>
      <c r="C590" s="1074" t="s">
        <v>9821</v>
      </c>
    </row>
    <row r="591" spans="1:3" x14ac:dyDescent="0.2">
      <c r="A591" s="1074" t="s">
        <v>943</v>
      </c>
      <c r="B591" s="1074" t="s">
        <v>10228</v>
      </c>
      <c r="C591" s="1074" t="s">
        <v>9743</v>
      </c>
    </row>
    <row r="592" spans="1:3" x14ac:dyDescent="0.2">
      <c r="A592" s="1074" t="s">
        <v>943</v>
      </c>
      <c r="B592" s="1074" t="s">
        <v>10229</v>
      </c>
      <c r="C592" s="1074" t="s">
        <v>9744</v>
      </c>
    </row>
    <row r="593" spans="1:3" x14ac:dyDescent="0.2">
      <c r="A593" s="1074" t="s">
        <v>943</v>
      </c>
      <c r="B593" s="1074" t="s">
        <v>10230</v>
      </c>
      <c r="C593" s="1074" t="s">
        <v>9745</v>
      </c>
    </row>
    <row r="594" spans="1:3" x14ac:dyDescent="0.2">
      <c r="A594" s="1074" t="s">
        <v>943</v>
      </c>
      <c r="B594" s="1074" t="s">
        <v>10231</v>
      </c>
      <c r="C594" s="1074" t="s">
        <v>9825</v>
      </c>
    </row>
    <row r="595" spans="1:3" x14ac:dyDescent="0.2">
      <c r="A595" s="1074" t="s">
        <v>943</v>
      </c>
      <c r="B595" s="1074" t="s">
        <v>10232</v>
      </c>
      <c r="C595" s="1074" t="s">
        <v>9841</v>
      </c>
    </row>
    <row r="596" spans="1:3" x14ac:dyDescent="0.2">
      <c r="A596" s="1074" t="s">
        <v>943</v>
      </c>
      <c r="B596" s="1074" t="s">
        <v>3203</v>
      </c>
      <c r="C596" s="1074" t="s">
        <v>10233</v>
      </c>
    </row>
    <row r="597" spans="1:3" x14ac:dyDescent="0.2">
      <c r="A597" s="1074" t="s">
        <v>943</v>
      </c>
      <c r="B597" s="1074" t="s">
        <v>3205</v>
      </c>
      <c r="C597" s="1074" t="s">
        <v>10234</v>
      </c>
    </row>
    <row r="598" spans="1:3" x14ac:dyDescent="0.2">
      <c r="A598" s="1074" t="s">
        <v>943</v>
      </c>
      <c r="B598" s="1074" t="s">
        <v>3206</v>
      </c>
      <c r="C598" s="1074" t="s">
        <v>10235</v>
      </c>
    </row>
    <row r="599" spans="1:3" x14ac:dyDescent="0.2">
      <c r="A599" s="1074" t="s">
        <v>943</v>
      </c>
      <c r="B599" s="1074" t="s">
        <v>3207</v>
      </c>
      <c r="C599" s="1074" t="s">
        <v>10236</v>
      </c>
    </row>
    <row r="600" spans="1:3" x14ac:dyDescent="0.2">
      <c r="A600" s="1074" t="s">
        <v>943</v>
      </c>
      <c r="B600" s="1074" t="s">
        <v>3209</v>
      </c>
      <c r="C600" s="1074" t="s">
        <v>10237</v>
      </c>
    </row>
    <row r="601" spans="1:3" x14ac:dyDescent="0.2">
      <c r="A601" s="1074" t="s">
        <v>943</v>
      </c>
      <c r="B601" s="1074" t="s">
        <v>3210</v>
      </c>
      <c r="C601" s="1074" t="s">
        <v>10238</v>
      </c>
    </row>
    <row r="602" spans="1:3" x14ac:dyDescent="0.2">
      <c r="A602" s="1074" t="s">
        <v>943</v>
      </c>
      <c r="B602" s="1074" t="s">
        <v>3211</v>
      </c>
      <c r="C602" s="1074" t="s">
        <v>10239</v>
      </c>
    </row>
    <row r="603" spans="1:3" x14ac:dyDescent="0.2">
      <c r="A603" s="1074" t="s">
        <v>943</v>
      </c>
      <c r="B603" s="1074" t="s">
        <v>3213</v>
      </c>
      <c r="C603" s="1074" t="s">
        <v>10240</v>
      </c>
    </row>
    <row r="604" spans="1:3" x14ac:dyDescent="0.2">
      <c r="A604" s="1074" t="s">
        <v>943</v>
      </c>
      <c r="B604" s="1074" t="s">
        <v>3214</v>
      </c>
      <c r="C604" s="1074" t="s">
        <v>10241</v>
      </c>
    </row>
    <row r="605" spans="1:3" x14ac:dyDescent="0.2">
      <c r="A605" s="1074" t="s">
        <v>943</v>
      </c>
      <c r="B605" s="1074" t="s">
        <v>3216</v>
      </c>
      <c r="C605" s="1074" t="s">
        <v>10242</v>
      </c>
    </row>
    <row r="606" spans="1:3" x14ac:dyDescent="0.2">
      <c r="A606" s="1074" t="s">
        <v>943</v>
      </c>
      <c r="B606" s="1074" t="s">
        <v>3218</v>
      </c>
      <c r="C606" s="1074" t="s">
        <v>10243</v>
      </c>
    </row>
    <row r="607" spans="1:3" x14ac:dyDescent="0.2">
      <c r="A607" s="1074" t="s">
        <v>943</v>
      </c>
      <c r="B607" s="1074" t="s">
        <v>3219</v>
      </c>
      <c r="C607" s="1074" t="s">
        <v>10244</v>
      </c>
    </row>
    <row r="608" spans="1:3" x14ac:dyDescent="0.2">
      <c r="A608" s="1074" t="s">
        <v>943</v>
      </c>
      <c r="B608" s="1074" t="s">
        <v>3220</v>
      </c>
      <c r="C608" s="1074" t="s">
        <v>10245</v>
      </c>
    </row>
    <row r="609" spans="1:3" x14ac:dyDescent="0.2">
      <c r="A609" s="1074" t="s">
        <v>943</v>
      </c>
      <c r="B609" s="1074" t="s">
        <v>3221</v>
      </c>
      <c r="C609" s="1074" t="s">
        <v>10246</v>
      </c>
    </row>
    <row r="610" spans="1:3" x14ac:dyDescent="0.2">
      <c r="A610" s="1074" t="s">
        <v>943</v>
      </c>
      <c r="B610" s="1074" t="s">
        <v>3222</v>
      </c>
      <c r="C610" s="1074" t="s">
        <v>10247</v>
      </c>
    </row>
    <row r="611" spans="1:3" x14ac:dyDescent="0.2">
      <c r="A611" s="1074" t="s">
        <v>943</v>
      </c>
      <c r="B611" s="1074" t="s">
        <v>3223</v>
      </c>
      <c r="C611" s="1074" t="s">
        <v>10248</v>
      </c>
    </row>
    <row r="612" spans="1:3" x14ac:dyDescent="0.2">
      <c r="A612" s="1074" t="s">
        <v>943</v>
      </c>
      <c r="B612" s="1074" t="s">
        <v>3224</v>
      </c>
      <c r="C612" s="1074" t="s">
        <v>10249</v>
      </c>
    </row>
    <row r="613" spans="1:3" x14ac:dyDescent="0.2">
      <c r="A613" s="1074" t="s">
        <v>943</v>
      </c>
      <c r="B613" s="1074" t="s">
        <v>3225</v>
      </c>
      <c r="C613" s="1074" t="s">
        <v>10250</v>
      </c>
    </row>
    <row r="614" spans="1:3" x14ac:dyDescent="0.2">
      <c r="A614" s="1074" t="s">
        <v>943</v>
      </c>
      <c r="B614" s="1074" t="s">
        <v>3226</v>
      </c>
      <c r="C614" s="1074" t="s">
        <v>10251</v>
      </c>
    </row>
    <row r="615" spans="1:3" x14ac:dyDescent="0.2">
      <c r="A615" s="1074" t="s">
        <v>943</v>
      </c>
      <c r="B615" s="1074" t="s">
        <v>3227</v>
      </c>
      <c r="C615" s="1074" t="s">
        <v>10252</v>
      </c>
    </row>
    <row r="616" spans="1:3" x14ac:dyDescent="0.2">
      <c r="A616" s="1074" t="s">
        <v>943</v>
      </c>
      <c r="B616" s="1074" t="s">
        <v>3228</v>
      </c>
      <c r="C616" s="1074" t="s">
        <v>10253</v>
      </c>
    </row>
    <row r="617" spans="1:3" x14ac:dyDescent="0.2">
      <c r="A617" s="1074" t="s">
        <v>943</v>
      </c>
      <c r="B617" s="1074" t="s">
        <v>3229</v>
      </c>
      <c r="C617" s="1074" t="s">
        <v>10254</v>
      </c>
    </row>
    <row r="618" spans="1:3" x14ac:dyDescent="0.2">
      <c r="A618" s="1074" t="s">
        <v>943</v>
      </c>
      <c r="B618" s="1074" t="s">
        <v>3230</v>
      </c>
      <c r="C618" s="1074" t="s">
        <v>10255</v>
      </c>
    </row>
    <row r="619" spans="1:3" x14ac:dyDescent="0.2">
      <c r="A619" s="1074" t="s">
        <v>943</v>
      </c>
      <c r="B619" s="1074" t="s">
        <v>3231</v>
      </c>
      <c r="C619" s="1074" t="s">
        <v>10256</v>
      </c>
    </row>
    <row r="620" spans="1:3" x14ac:dyDescent="0.2">
      <c r="A620" s="1074" t="s">
        <v>944</v>
      </c>
      <c r="B620" s="1074" t="s">
        <v>10257</v>
      </c>
      <c r="C620" s="1074" t="s">
        <v>10258</v>
      </c>
    </row>
    <row r="621" spans="1:3" x14ac:dyDescent="0.2">
      <c r="A621" s="1074" t="s">
        <v>944</v>
      </c>
      <c r="B621" s="1074" t="s">
        <v>10259</v>
      </c>
      <c r="C621" s="1074" t="s">
        <v>10260</v>
      </c>
    </row>
    <row r="622" spans="1:3" x14ac:dyDescent="0.2">
      <c r="A622" s="1074" t="s">
        <v>944</v>
      </c>
      <c r="B622" s="1074" t="s">
        <v>10261</v>
      </c>
      <c r="C622" s="1074" t="s">
        <v>10262</v>
      </c>
    </row>
    <row r="623" spans="1:3" x14ac:dyDescent="0.2">
      <c r="A623" s="1074" t="s">
        <v>944</v>
      </c>
      <c r="B623" s="1074" t="s">
        <v>10263</v>
      </c>
      <c r="C623" s="1074" t="s">
        <v>10264</v>
      </c>
    </row>
    <row r="624" spans="1:3" x14ac:dyDescent="0.2">
      <c r="A624" s="1074" t="s">
        <v>944</v>
      </c>
      <c r="B624" s="1074" t="s">
        <v>10265</v>
      </c>
      <c r="C624" s="1074" t="s">
        <v>10266</v>
      </c>
    </row>
    <row r="625" spans="1:3" x14ac:dyDescent="0.2">
      <c r="A625" s="1074" t="s">
        <v>944</v>
      </c>
      <c r="B625" s="1074" t="s">
        <v>10267</v>
      </c>
      <c r="C625" s="1074" t="s">
        <v>10268</v>
      </c>
    </row>
    <row r="626" spans="1:3" x14ac:dyDescent="0.2">
      <c r="A626" s="1074" t="s">
        <v>944</v>
      </c>
      <c r="B626" s="1074" t="s">
        <v>10269</v>
      </c>
      <c r="C626" s="1074" t="s">
        <v>10270</v>
      </c>
    </row>
    <row r="627" spans="1:3" x14ac:dyDescent="0.2">
      <c r="A627" s="1074" t="s">
        <v>944</v>
      </c>
      <c r="B627" s="1074" t="s">
        <v>10271</v>
      </c>
      <c r="C627" s="1074" t="s">
        <v>10272</v>
      </c>
    </row>
    <row r="628" spans="1:3" x14ac:dyDescent="0.2">
      <c r="A628" s="1074" t="s">
        <v>944</v>
      </c>
      <c r="B628" s="1074" t="s">
        <v>10273</v>
      </c>
      <c r="C628" s="1074" t="s">
        <v>10274</v>
      </c>
    </row>
    <row r="629" spans="1:3" x14ac:dyDescent="0.2">
      <c r="A629" s="1074" t="s">
        <v>944</v>
      </c>
      <c r="B629" s="1074" t="s">
        <v>10275</v>
      </c>
      <c r="C629" s="1074" t="s">
        <v>10276</v>
      </c>
    </row>
    <row r="630" spans="1:3" x14ac:dyDescent="0.2">
      <c r="A630" s="1074" t="s">
        <v>944</v>
      </c>
      <c r="B630" s="1074" t="s">
        <v>10277</v>
      </c>
      <c r="C630" s="1074" t="s">
        <v>10278</v>
      </c>
    </row>
    <row r="631" spans="1:3" x14ac:dyDescent="0.2">
      <c r="A631" s="1074" t="s">
        <v>944</v>
      </c>
      <c r="B631" s="1074" t="s">
        <v>10279</v>
      </c>
      <c r="C631" s="1074" t="s">
        <v>10280</v>
      </c>
    </row>
    <row r="632" spans="1:3" x14ac:dyDescent="0.2">
      <c r="A632" s="1074" t="s">
        <v>944</v>
      </c>
      <c r="B632" s="1074" t="s">
        <v>10281</v>
      </c>
      <c r="C632" s="1074" t="s">
        <v>10282</v>
      </c>
    </row>
    <row r="633" spans="1:3" x14ac:dyDescent="0.2">
      <c r="A633" s="1074" t="s">
        <v>944</v>
      </c>
      <c r="B633" s="1074" t="s">
        <v>10283</v>
      </c>
      <c r="C633" s="1074" t="s">
        <v>10284</v>
      </c>
    </row>
    <row r="634" spans="1:3" x14ac:dyDescent="0.2">
      <c r="A634" s="1074" t="s">
        <v>944</v>
      </c>
      <c r="B634" s="1074" t="s">
        <v>10285</v>
      </c>
      <c r="C634" s="1074" t="s">
        <v>10286</v>
      </c>
    </row>
    <row r="635" spans="1:3" x14ac:dyDescent="0.2">
      <c r="A635" s="1074" t="s">
        <v>944</v>
      </c>
      <c r="B635" s="1074" t="s">
        <v>10287</v>
      </c>
      <c r="C635" s="1074" t="s">
        <v>10288</v>
      </c>
    </row>
    <row r="636" spans="1:3" x14ac:dyDescent="0.2">
      <c r="A636" s="1074" t="s">
        <v>944</v>
      </c>
      <c r="B636" s="1074" t="s">
        <v>10289</v>
      </c>
      <c r="C636" s="1074" t="s">
        <v>10290</v>
      </c>
    </row>
    <row r="637" spans="1:3" x14ac:dyDescent="0.2">
      <c r="A637" s="1074" t="s">
        <v>944</v>
      </c>
      <c r="B637" s="1074" t="s">
        <v>3285</v>
      </c>
      <c r="C637" s="1074" t="s">
        <v>10177</v>
      </c>
    </row>
    <row r="638" spans="1:3" x14ac:dyDescent="0.2">
      <c r="A638" s="1074" t="s">
        <v>944</v>
      </c>
      <c r="B638" s="1074" t="s">
        <v>3286</v>
      </c>
      <c r="C638" s="1074" t="s">
        <v>10178</v>
      </c>
    </row>
    <row r="639" spans="1:3" x14ac:dyDescent="0.2">
      <c r="A639" s="1074" t="s">
        <v>944</v>
      </c>
      <c r="B639" s="1074" t="s">
        <v>3287</v>
      </c>
      <c r="C639" s="1074" t="s">
        <v>10179</v>
      </c>
    </row>
    <row r="640" spans="1:3" x14ac:dyDescent="0.2">
      <c r="A640" s="1074" t="s">
        <v>944</v>
      </c>
      <c r="B640" s="1074" t="s">
        <v>3288</v>
      </c>
      <c r="C640" s="1074" t="s">
        <v>10180</v>
      </c>
    </row>
    <row r="641" spans="1:3" x14ac:dyDescent="0.2">
      <c r="A641" s="1074" t="s">
        <v>944</v>
      </c>
      <c r="B641" s="1074" t="s">
        <v>10291</v>
      </c>
      <c r="C641" s="1074" t="s">
        <v>10292</v>
      </c>
    </row>
    <row r="642" spans="1:3" x14ac:dyDescent="0.2">
      <c r="A642" s="1074" t="s">
        <v>944</v>
      </c>
      <c r="B642" s="1074" t="s">
        <v>10293</v>
      </c>
      <c r="C642" s="1074" t="s">
        <v>10200</v>
      </c>
    </row>
    <row r="643" spans="1:3" x14ac:dyDescent="0.2">
      <c r="A643" s="1074" t="s">
        <v>944</v>
      </c>
      <c r="B643" s="1074" t="s">
        <v>10294</v>
      </c>
      <c r="C643" s="1074" t="s">
        <v>10201</v>
      </c>
    </row>
    <row r="644" spans="1:3" x14ac:dyDescent="0.2">
      <c r="A644" s="1074" t="s">
        <v>944</v>
      </c>
      <c r="B644" s="1074" t="s">
        <v>10295</v>
      </c>
      <c r="C644" s="1074" t="s">
        <v>10296</v>
      </c>
    </row>
    <row r="645" spans="1:3" x14ac:dyDescent="0.2">
      <c r="A645" s="1074" t="s">
        <v>944</v>
      </c>
      <c r="B645" s="1074" t="s">
        <v>10297</v>
      </c>
      <c r="C645" s="1074" t="s">
        <v>10298</v>
      </c>
    </row>
    <row r="646" spans="1:3" x14ac:dyDescent="0.2">
      <c r="A646" s="1074" t="s">
        <v>944</v>
      </c>
      <c r="B646" s="1074" t="s">
        <v>10299</v>
      </c>
      <c r="C646" s="1074" t="s">
        <v>10300</v>
      </c>
    </row>
    <row r="647" spans="1:3" x14ac:dyDescent="0.2">
      <c r="A647" s="1074" t="s">
        <v>944</v>
      </c>
      <c r="B647" s="1074" t="s">
        <v>10301</v>
      </c>
      <c r="C647" s="1074" t="s">
        <v>10302</v>
      </c>
    </row>
    <row r="648" spans="1:3" x14ac:dyDescent="0.2">
      <c r="A648" s="1074" t="s">
        <v>945</v>
      </c>
      <c r="B648" s="1074" t="s">
        <v>3302</v>
      </c>
      <c r="C648" s="1074" t="s">
        <v>9709</v>
      </c>
    </row>
    <row r="649" spans="1:3" x14ac:dyDescent="0.2">
      <c r="A649" s="1074" t="s">
        <v>945</v>
      </c>
      <c r="B649" s="1074" t="s">
        <v>3304</v>
      </c>
      <c r="C649" s="1074" t="s">
        <v>9710</v>
      </c>
    </row>
    <row r="650" spans="1:3" x14ac:dyDescent="0.2">
      <c r="A650" s="1074" t="s">
        <v>945</v>
      </c>
      <c r="B650" s="1074" t="s">
        <v>3306</v>
      </c>
      <c r="C650" s="1074" t="s">
        <v>9711</v>
      </c>
    </row>
    <row r="651" spans="1:3" x14ac:dyDescent="0.2">
      <c r="A651" s="1074" t="s">
        <v>945</v>
      </c>
      <c r="B651" s="1074" t="s">
        <v>3308</v>
      </c>
      <c r="C651" s="1074" t="s">
        <v>9712</v>
      </c>
    </row>
    <row r="652" spans="1:3" x14ac:dyDescent="0.2">
      <c r="A652" s="1074" t="s">
        <v>945</v>
      </c>
      <c r="B652" s="1074" t="s">
        <v>3310</v>
      </c>
      <c r="C652" s="1074" t="s">
        <v>9730</v>
      </c>
    </row>
    <row r="653" spans="1:3" x14ac:dyDescent="0.2">
      <c r="A653" s="1074" t="s">
        <v>945</v>
      </c>
      <c r="B653" s="1074" t="s">
        <v>3312</v>
      </c>
      <c r="C653" s="1074" t="s">
        <v>9731</v>
      </c>
    </row>
    <row r="654" spans="1:3" x14ac:dyDescent="0.2">
      <c r="A654" s="1074" t="s">
        <v>945</v>
      </c>
      <c r="B654" s="1074" t="s">
        <v>3314</v>
      </c>
      <c r="C654" s="1074" t="s">
        <v>9736</v>
      </c>
    </row>
    <row r="655" spans="1:3" x14ac:dyDescent="0.2">
      <c r="A655" s="1074" t="s">
        <v>945</v>
      </c>
      <c r="B655" s="1074" t="s">
        <v>3316</v>
      </c>
      <c r="C655" s="1074" t="s">
        <v>9737</v>
      </c>
    </row>
    <row r="656" spans="1:3" x14ac:dyDescent="0.2">
      <c r="A656" s="1074" t="s">
        <v>945</v>
      </c>
      <c r="B656" s="1074" t="s">
        <v>3333</v>
      </c>
      <c r="C656" s="1074" t="s">
        <v>10233</v>
      </c>
    </row>
    <row r="657" spans="1:3" x14ac:dyDescent="0.2">
      <c r="A657" s="1074" t="s">
        <v>945</v>
      </c>
      <c r="B657" s="1074" t="s">
        <v>3334</v>
      </c>
      <c r="C657" s="1074" t="s">
        <v>10234</v>
      </c>
    </row>
    <row r="658" spans="1:3" x14ac:dyDescent="0.2">
      <c r="A658" s="1074" t="s">
        <v>945</v>
      </c>
      <c r="B658" s="1074" t="s">
        <v>3335</v>
      </c>
      <c r="C658" s="1074" t="s">
        <v>10235</v>
      </c>
    </row>
    <row r="659" spans="1:3" x14ac:dyDescent="0.2">
      <c r="A659" s="1074" t="s">
        <v>945</v>
      </c>
      <c r="B659" s="1074" t="s">
        <v>3336</v>
      </c>
      <c r="C659" s="1074" t="s">
        <v>10236</v>
      </c>
    </row>
    <row r="660" spans="1:3" x14ac:dyDescent="0.2">
      <c r="A660" s="1074" t="s">
        <v>945</v>
      </c>
      <c r="B660" s="1074" t="s">
        <v>3337</v>
      </c>
      <c r="C660" s="1074" t="s">
        <v>10237</v>
      </c>
    </row>
    <row r="661" spans="1:3" x14ac:dyDescent="0.2">
      <c r="A661" s="1074" t="s">
        <v>945</v>
      </c>
      <c r="B661" s="1074" t="s">
        <v>3338</v>
      </c>
      <c r="C661" s="1074" t="s">
        <v>10303</v>
      </c>
    </row>
    <row r="662" spans="1:3" x14ac:dyDescent="0.2">
      <c r="A662" s="1074" t="s">
        <v>945</v>
      </c>
      <c r="B662" s="1074" t="s">
        <v>3339</v>
      </c>
      <c r="C662" s="1074" t="s">
        <v>10255</v>
      </c>
    </row>
    <row r="663" spans="1:3" x14ac:dyDescent="0.2">
      <c r="A663" s="1074" t="s">
        <v>945</v>
      </c>
      <c r="B663" s="1074" t="s">
        <v>3340</v>
      </c>
      <c r="C663" s="1074" t="s">
        <v>10256</v>
      </c>
    </row>
    <row r="664" spans="1:3" x14ac:dyDescent="0.2">
      <c r="A664" s="1074" t="s">
        <v>945</v>
      </c>
      <c r="B664" s="1074" t="s">
        <v>3341</v>
      </c>
      <c r="C664" s="1074" t="s">
        <v>10304</v>
      </c>
    </row>
    <row r="665" spans="1:3" x14ac:dyDescent="0.2">
      <c r="A665" s="1074" t="s">
        <v>946</v>
      </c>
      <c r="B665" s="1074" t="s">
        <v>3389</v>
      </c>
      <c r="C665" s="1074" t="s">
        <v>10305</v>
      </c>
    </row>
    <row r="666" spans="1:3" x14ac:dyDescent="0.2">
      <c r="A666" s="1074" t="s">
        <v>946</v>
      </c>
      <c r="B666" s="1074" t="s">
        <v>3391</v>
      </c>
      <c r="C666" s="1074" t="s">
        <v>10306</v>
      </c>
    </row>
    <row r="667" spans="1:3" x14ac:dyDescent="0.2">
      <c r="A667" s="1074" t="s">
        <v>946</v>
      </c>
      <c r="B667" s="1074" t="s">
        <v>3393</v>
      </c>
      <c r="C667" s="1074" t="s">
        <v>10307</v>
      </c>
    </row>
    <row r="668" spans="1:3" x14ac:dyDescent="0.2">
      <c r="A668" s="1074" t="s">
        <v>946</v>
      </c>
      <c r="B668" s="1074" t="s">
        <v>3395</v>
      </c>
      <c r="C668" s="1074" t="s">
        <v>10308</v>
      </c>
    </row>
    <row r="669" spans="1:3" x14ac:dyDescent="0.2">
      <c r="A669" s="1074" t="s">
        <v>946</v>
      </c>
      <c r="B669" s="1074" t="s">
        <v>3397</v>
      </c>
      <c r="C669" s="1074" t="s">
        <v>10309</v>
      </c>
    </row>
    <row r="670" spans="1:3" x14ac:dyDescent="0.2">
      <c r="A670" s="1074" t="s">
        <v>946</v>
      </c>
      <c r="B670" s="1074" t="s">
        <v>3399</v>
      </c>
      <c r="C670" s="1074" t="s">
        <v>10310</v>
      </c>
    </row>
    <row r="671" spans="1:3" x14ac:dyDescent="0.2">
      <c r="A671" s="1074" t="s">
        <v>946</v>
      </c>
      <c r="B671" s="1074" t="s">
        <v>3401</v>
      </c>
      <c r="C671" s="1074" t="s">
        <v>10311</v>
      </c>
    </row>
    <row r="672" spans="1:3" x14ac:dyDescent="0.2">
      <c r="A672" s="1074" t="s">
        <v>946</v>
      </c>
      <c r="B672" s="1074" t="s">
        <v>3403</v>
      </c>
      <c r="C672" s="1074" t="s">
        <v>10312</v>
      </c>
    </row>
    <row r="673" spans="1:3" x14ac:dyDescent="0.2">
      <c r="A673" s="1074" t="s">
        <v>946</v>
      </c>
      <c r="B673" s="1074" t="s">
        <v>3408</v>
      </c>
      <c r="C673" s="1074" t="s">
        <v>10313</v>
      </c>
    </row>
    <row r="674" spans="1:3" x14ac:dyDescent="0.2">
      <c r="A674" s="1074" t="s">
        <v>946</v>
      </c>
      <c r="B674" s="1074" t="s">
        <v>3410</v>
      </c>
      <c r="C674" s="1074" t="s">
        <v>10314</v>
      </c>
    </row>
    <row r="675" spans="1:3" x14ac:dyDescent="0.2">
      <c r="A675" s="1074" t="s">
        <v>946</v>
      </c>
      <c r="B675" s="1074" t="s">
        <v>3413</v>
      </c>
      <c r="C675" s="1074" t="s">
        <v>10315</v>
      </c>
    </row>
    <row r="676" spans="1:3" x14ac:dyDescent="0.2">
      <c r="A676" s="1074" t="s">
        <v>946</v>
      </c>
      <c r="B676" s="1074" t="s">
        <v>3415</v>
      </c>
      <c r="C676" s="1074" t="s">
        <v>10316</v>
      </c>
    </row>
    <row r="677" spans="1:3" x14ac:dyDescent="0.2">
      <c r="A677" s="1074" t="s">
        <v>946</v>
      </c>
      <c r="B677" s="1074" t="s">
        <v>3417</v>
      </c>
      <c r="C677" s="1074" t="s">
        <v>10317</v>
      </c>
    </row>
    <row r="678" spans="1:3" x14ac:dyDescent="0.2">
      <c r="A678" s="1074" t="s">
        <v>946</v>
      </c>
      <c r="B678" s="1074" t="s">
        <v>3419</v>
      </c>
      <c r="C678" s="1074" t="s">
        <v>10318</v>
      </c>
    </row>
    <row r="679" spans="1:3" x14ac:dyDescent="0.2">
      <c r="A679" s="1074" t="s">
        <v>947</v>
      </c>
      <c r="B679" s="1074" t="s">
        <v>10319</v>
      </c>
      <c r="C679" s="1074" t="s">
        <v>9736</v>
      </c>
    </row>
    <row r="680" spans="1:3" x14ac:dyDescent="0.2">
      <c r="A680" s="1074" t="s">
        <v>947</v>
      </c>
      <c r="B680" s="1074" t="s">
        <v>10320</v>
      </c>
      <c r="C680" s="1074" t="s">
        <v>9737</v>
      </c>
    </row>
    <row r="681" spans="1:3" x14ac:dyDescent="0.2">
      <c r="A681" s="1074" t="s">
        <v>947</v>
      </c>
      <c r="B681" s="1074" t="s">
        <v>10321</v>
      </c>
      <c r="C681" s="1074" t="s">
        <v>9738</v>
      </c>
    </row>
    <row r="682" spans="1:3" x14ac:dyDescent="0.2">
      <c r="A682" s="1074" t="s">
        <v>947</v>
      </c>
      <c r="B682" s="1074" t="s">
        <v>10322</v>
      </c>
      <c r="C682" s="1074" t="s">
        <v>10122</v>
      </c>
    </row>
    <row r="683" spans="1:3" x14ac:dyDescent="0.2">
      <c r="A683" s="1074" t="s">
        <v>947</v>
      </c>
      <c r="B683" s="1074" t="s">
        <v>10323</v>
      </c>
      <c r="C683" s="1074" t="s">
        <v>10123</v>
      </c>
    </row>
    <row r="684" spans="1:3" x14ac:dyDescent="0.2">
      <c r="A684" s="1074" t="s">
        <v>947</v>
      </c>
      <c r="B684" s="1074" t="s">
        <v>10324</v>
      </c>
      <c r="C684" s="1074" t="s">
        <v>10124</v>
      </c>
    </row>
    <row r="685" spans="1:3" x14ac:dyDescent="0.2">
      <c r="A685" s="1074" t="s">
        <v>947</v>
      </c>
      <c r="B685" s="1074" t="s">
        <v>10325</v>
      </c>
      <c r="C685" s="1074" t="s">
        <v>10125</v>
      </c>
    </row>
    <row r="686" spans="1:3" x14ac:dyDescent="0.2">
      <c r="A686" s="1074" t="s">
        <v>947</v>
      </c>
      <c r="B686" s="1074" t="s">
        <v>10326</v>
      </c>
      <c r="C686" s="1074" t="s">
        <v>10126</v>
      </c>
    </row>
    <row r="687" spans="1:3" x14ac:dyDescent="0.2">
      <c r="A687" s="1074" t="s">
        <v>947</v>
      </c>
      <c r="B687" s="1074" t="s">
        <v>10327</v>
      </c>
      <c r="C687" s="1074" t="s">
        <v>10127</v>
      </c>
    </row>
    <row r="688" spans="1:3" x14ac:dyDescent="0.2">
      <c r="A688" s="1074" t="s">
        <v>947</v>
      </c>
      <c r="B688" s="1074" t="s">
        <v>10328</v>
      </c>
      <c r="C688" s="1074" t="s">
        <v>9812</v>
      </c>
    </row>
    <row r="689" spans="1:3" x14ac:dyDescent="0.2">
      <c r="A689" s="1074" t="s">
        <v>947</v>
      </c>
      <c r="B689" s="1074" t="s">
        <v>10329</v>
      </c>
      <c r="C689" s="1074" t="s">
        <v>9814</v>
      </c>
    </row>
    <row r="690" spans="1:3" x14ac:dyDescent="0.2">
      <c r="A690" s="1074" t="s">
        <v>947</v>
      </c>
      <c r="B690" s="1074" t="s">
        <v>10330</v>
      </c>
      <c r="C690" s="1074" t="s">
        <v>9816</v>
      </c>
    </row>
    <row r="691" spans="1:3" x14ac:dyDescent="0.2">
      <c r="A691" s="1074" t="s">
        <v>947</v>
      </c>
      <c r="B691" s="1074" t="s">
        <v>10331</v>
      </c>
      <c r="C691" s="1074" t="s">
        <v>9818</v>
      </c>
    </row>
    <row r="692" spans="1:3" x14ac:dyDescent="0.2">
      <c r="A692" s="1074" t="s">
        <v>947</v>
      </c>
      <c r="B692" s="1074" t="s">
        <v>10332</v>
      </c>
      <c r="C692" s="1074" t="s">
        <v>9820</v>
      </c>
    </row>
    <row r="693" spans="1:3" x14ac:dyDescent="0.2">
      <c r="A693" s="1074" t="s">
        <v>947</v>
      </c>
      <c r="B693" s="1074" t="s">
        <v>10333</v>
      </c>
      <c r="C693" s="1074" t="s">
        <v>10226</v>
      </c>
    </row>
    <row r="694" spans="1:3" x14ac:dyDescent="0.2">
      <c r="A694" s="1074" t="s">
        <v>947</v>
      </c>
      <c r="B694" s="1074" t="s">
        <v>10334</v>
      </c>
      <c r="C694" s="1074" t="s">
        <v>10335</v>
      </c>
    </row>
    <row r="695" spans="1:3" x14ac:dyDescent="0.2">
      <c r="A695" s="1074" t="s">
        <v>947</v>
      </c>
      <c r="B695" s="1074" t="s">
        <v>10336</v>
      </c>
      <c r="C695" s="1074" t="s">
        <v>10337</v>
      </c>
    </row>
    <row r="696" spans="1:3" x14ac:dyDescent="0.2">
      <c r="A696" s="1074" t="s">
        <v>947</v>
      </c>
      <c r="B696" s="1074" t="s">
        <v>10338</v>
      </c>
      <c r="C696" s="1074" t="s">
        <v>10339</v>
      </c>
    </row>
    <row r="697" spans="1:3" x14ac:dyDescent="0.2">
      <c r="A697" s="1074" t="s">
        <v>947</v>
      </c>
      <c r="B697" s="1074" t="s">
        <v>3551</v>
      </c>
      <c r="C697" s="1074" t="s">
        <v>9825</v>
      </c>
    </row>
    <row r="698" spans="1:3" x14ac:dyDescent="0.2">
      <c r="A698" s="1074" t="s">
        <v>947</v>
      </c>
      <c r="B698" s="1074" t="s">
        <v>3552</v>
      </c>
      <c r="C698" s="1074" t="s">
        <v>9838</v>
      </c>
    </row>
    <row r="699" spans="1:3" x14ac:dyDescent="0.2">
      <c r="A699" s="1074" t="s">
        <v>950</v>
      </c>
      <c r="B699" s="1074" t="s">
        <v>10340</v>
      </c>
      <c r="C699" s="1074" t="s">
        <v>10341</v>
      </c>
    </row>
    <row r="700" spans="1:3" x14ac:dyDescent="0.2">
      <c r="A700" s="1074" t="s">
        <v>950</v>
      </c>
      <c r="B700" s="1074" t="s">
        <v>10342</v>
      </c>
      <c r="C700" s="1074" t="s">
        <v>10343</v>
      </c>
    </row>
    <row r="701" spans="1:3" x14ac:dyDescent="0.2">
      <c r="A701" s="1074" t="s">
        <v>950</v>
      </c>
      <c r="B701" s="1074" t="s">
        <v>10344</v>
      </c>
      <c r="C701" s="1074" t="s">
        <v>10345</v>
      </c>
    </row>
    <row r="702" spans="1:3" x14ac:dyDescent="0.2">
      <c r="A702" s="1074" t="s">
        <v>950</v>
      </c>
      <c r="B702" s="1074" t="s">
        <v>10346</v>
      </c>
      <c r="C702" s="1074" t="s">
        <v>10347</v>
      </c>
    </row>
    <row r="703" spans="1:3" x14ac:dyDescent="0.2">
      <c r="A703" s="1074" t="s">
        <v>950</v>
      </c>
      <c r="B703" s="1074" t="s">
        <v>10348</v>
      </c>
      <c r="C703" s="1074" t="s">
        <v>10349</v>
      </c>
    </row>
    <row r="704" spans="1:3" x14ac:dyDescent="0.2">
      <c r="A704" s="1074" t="s">
        <v>950</v>
      </c>
      <c r="B704" s="1074" t="s">
        <v>10350</v>
      </c>
      <c r="C704" s="1074" t="s">
        <v>10351</v>
      </c>
    </row>
    <row r="705" spans="1:3" x14ac:dyDescent="0.2">
      <c r="A705" s="1074" t="s">
        <v>950</v>
      </c>
      <c r="B705" s="1074" t="s">
        <v>10352</v>
      </c>
      <c r="C705" s="1074" t="s">
        <v>10353</v>
      </c>
    </row>
    <row r="706" spans="1:3" x14ac:dyDescent="0.2">
      <c r="A706" s="1074" t="s">
        <v>950</v>
      </c>
      <c r="B706" s="1074" t="s">
        <v>10354</v>
      </c>
      <c r="C706" s="1074" t="s">
        <v>10355</v>
      </c>
    </row>
    <row r="707" spans="1:3" x14ac:dyDescent="0.2">
      <c r="A707" s="1074" t="s">
        <v>950</v>
      </c>
      <c r="B707" s="1074" t="s">
        <v>10356</v>
      </c>
      <c r="C707" s="1074" t="s">
        <v>10357</v>
      </c>
    </row>
    <row r="708" spans="1:3" x14ac:dyDescent="0.2">
      <c r="A708" s="1074" t="s">
        <v>950</v>
      </c>
      <c r="B708" s="1074" t="s">
        <v>10358</v>
      </c>
      <c r="C708" s="1074" t="s">
        <v>10359</v>
      </c>
    </row>
    <row r="709" spans="1:3" x14ac:dyDescent="0.2">
      <c r="A709" s="1074" t="s">
        <v>950</v>
      </c>
      <c r="B709" s="1074" t="s">
        <v>10360</v>
      </c>
      <c r="C709" s="1074" t="s">
        <v>10361</v>
      </c>
    </row>
    <row r="710" spans="1:3" x14ac:dyDescent="0.2">
      <c r="A710" s="1074" t="s">
        <v>950</v>
      </c>
      <c r="B710" s="1074" t="s">
        <v>10362</v>
      </c>
      <c r="C710" s="1074" t="s">
        <v>10363</v>
      </c>
    </row>
    <row r="711" spans="1:3" x14ac:dyDescent="0.2">
      <c r="A711" s="1074" t="s">
        <v>950</v>
      </c>
      <c r="B711" s="1074" t="s">
        <v>10364</v>
      </c>
      <c r="C711" s="1074" t="s">
        <v>10365</v>
      </c>
    </row>
    <row r="712" spans="1:3" x14ac:dyDescent="0.2">
      <c r="A712" s="1074" t="s">
        <v>950</v>
      </c>
      <c r="B712" s="1074" t="s">
        <v>10366</v>
      </c>
      <c r="C712" s="1074" t="s">
        <v>10367</v>
      </c>
    </row>
    <row r="713" spans="1:3" x14ac:dyDescent="0.2">
      <c r="A713" s="1074" t="s">
        <v>950</v>
      </c>
      <c r="B713" s="1074" t="s">
        <v>10368</v>
      </c>
      <c r="C713" s="1074" t="s">
        <v>10369</v>
      </c>
    </row>
    <row r="714" spans="1:3" x14ac:dyDescent="0.2">
      <c r="A714" s="1074" t="s">
        <v>950</v>
      </c>
      <c r="B714" s="1074" t="s">
        <v>10370</v>
      </c>
      <c r="C714" s="1074" t="s">
        <v>10371</v>
      </c>
    </row>
    <row r="715" spans="1:3" x14ac:dyDescent="0.2">
      <c r="A715" s="1074" t="s">
        <v>950</v>
      </c>
      <c r="B715" s="1074" t="s">
        <v>10372</v>
      </c>
      <c r="C715" s="1074" t="s">
        <v>10373</v>
      </c>
    </row>
    <row r="716" spans="1:3" x14ac:dyDescent="0.2">
      <c r="A716" s="1074" t="s">
        <v>950</v>
      </c>
      <c r="B716" s="1074" t="s">
        <v>10374</v>
      </c>
      <c r="C716" s="1074" t="s">
        <v>10375</v>
      </c>
    </row>
    <row r="717" spans="1:3" x14ac:dyDescent="0.2">
      <c r="A717" s="1074" t="s">
        <v>950</v>
      </c>
      <c r="B717" s="1074" t="s">
        <v>10376</v>
      </c>
      <c r="C717" s="1074" t="s">
        <v>10377</v>
      </c>
    </row>
    <row r="718" spans="1:3" x14ac:dyDescent="0.2">
      <c r="A718" s="1074" t="s">
        <v>950</v>
      </c>
      <c r="B718" s="1074" t="s">
        <v>10378</v>
      </c>
      <c r="C718" s="1074" t="s">
        <v>10379</v>
      </c>
    </row>
    <row r="719" spans="1:3" x14ac:dyDescent="0.2">
      <c r="A719" s="1074" t="s">
        <v>950</v>
      </c>
      <c r="B719" s="1074" t="s">
        <v>10380</v>
      </c>
      <c r="C719" s="1074" t="s">
        <v>10381</v>
      </c>
    </row>
    <row r="720" spans="1:3" x14ac:dyDescent="0.2">
      <c r="A720" s="1074" t="s">
        <v>950</v>
      </c>
      <c r="B720" s="1074" t="s">
        <v>10382</v>
      </c>
      <c r="C720" s="1074" t="s">
        <v>10383</v>
      </c>
    </row>
    <row r="721" spans="1:3" x14ac:dyDescent="0.2">
      <c r="A721" s="1074" t="s">
        <v>950</v>
      </c>
      <c r="B721" s="1074" t="s">
        <v>10384</v>
      </c>
      <c r="C721" s="1074" t="s">
        <v>10385</v>
      </c>
    </row>
    <row r="722" spans="1:3" x14ac:dyDescent="0.2">
      <c r="A722" s="1074" t="s">
        <v>950</v>
      </c>
      <c r="B722" s="1074" t="s">
        <v>10386</v>
      </c>
      <c r="C722" s="1074" t="s">
        <v>10387</v>
      </c>
    </row>
    <row r="723" spans="1:3" x14ac:dyDescent="0.2">
      <c r="A723" s="1074" t="s">
        <v>950</v>
      </c>
      <c r="B723" s="1074" t="s">
        <v>10388</v>
      </c>
      <c r="C723" s="1074" t="s">
        <v>10389</v>
      </c>
    </row>
    <row r="724" spans="1:3" x14ac:dyDescent="0.2">
      <c r="A724" s="1074" t="s">
        <v>950</v>
      </c>
      <c r="B724" s="1074" t="s">
        <v>10390</v>
      </c>
      <c r="C724" s="1074" t="s">
        <v>10391</v>
      </c>
    </row>
    <row r="725" spans="1:3" x14ac:dyDescent="0.2">
      <c r="A725" s="1074" t="s">
        <v>950</v>
      </c>
      <c r="B725" s="1074" t="s">
        <v>10392</v>
      </c>
      <c r="C725" s="1074" t="s">
        <v>10393</v>
      </c>
    </row>
    <row r="726" spans="1:3" x14ac:dyDescent="0.2">
      <c r="A726" s="1074" t="s">
        <v>950</v>
      </c>
      <c r="B726" s="1074" t="s">
        <v>10394</v>
      </c>
      <c r="C726" s="1074" t="s">
        <v>10395</v>
      </c>
    </row>
    <row r="727" spans="1:3" x14ac:dyDescent="0.2">
      <c r="A727" s="1074" t="s">
        <v>951</v>
      </c>
      <c r="B727" s="1074" t="s">
        <v>4129</v>
      </c>
      <c r="C727" s="1074" t="s">
        <v>9691</v>
      </c>
    </row>
    <row r="728" spans="1:3" x14ac:dyDescent="0.2">
      <c r="A728" s="1074" t="s">
        <v>951</v>
      </c>
      <c r="B728" s="1074" t="s">
        <v>4131</v>
      </c>
      <c r="C728" s="1074" t="s">
        <v>9692</v>
      </c>
    </row>
    <row r="729" spans="1:3" x14ac:dyDescent="0.2">
      <c r="A729" s="1074" t="s">
        <v>951</v>
      </c>
      <c r="B729" s="1074" t="s">
        <v>4133</v>
      </c>
      <c r="C729" s="1074" t="s">
        <v>9693</v>
      </c>
    </row>
    <row r="730" spans="1:3" x14ac:dyDescent="0.2">
      <c r="A730" s="1074" t="s">
        <v>951</v>
      </c>
      <c r="B730" s="1074" t="s">
        <v>4135</v>
      </c>
      <c r="C730" s="1074" t="s">
        <v>9694</v>
      </c>
    </row>
    <row r="731" spans="1:3" x14ac:dyDescent="0.2">
      <c r="A731" s="1074" t="s">
        <v>951</v>
      </c>
      <c r="B731" s="1074" t="s">
        <v>4137</v>
      </c>
      <c r="C731" s="1074" t="s">
        <v>9695</v>
      </c>
    </row>
    <row r="732" spans="1:3" x14ac:dyDescent="0.2">
      <c r="A732" s="1074" t="s">
        <v>951</v>
      </c>
      <c r="B732" s="1074" t="s">
        <v>4139</v>
      </c>
      <c r="C732" s="1074" t="s">
        <v>9709</v>
      </c>
    </row>
    <row r="733" spans="1:3" x14ac:dyDescent="0.2">
      <c r="A733" s="1074" t="s">
        <v>951</v>
      </c>
      <c r="B733" s="1074" t="s">
        <v>4141</v>
      </c>
      <c r="C733" s="1074" t="s">
        <v>9710</v>
      </c>
    </row>
    <row r="734" spans="1:3" x14ac:dyDescent="0.2">
      <c r="A734" s="1074" t="s">
        <v>951</v>
      </c>
      <c r="B734" s="1074" t="s">
        <v>4143</v>
      </c>
      <c r="C734" s="1074" t="s">
        <v>9711</v>
      </c>
    </row>
    <row r="735" spans="1:3" x14ac:dyDescent="0.2">
      <c r="A735" s="1074" t="s">
        <v>951</v>
      </c>
      <c r="B735" s="1074" t="s">
        <v>4145</v>
      </c>
      <c r="C735" s="1074" t="s">
        <v>9712</v>
      </c>
    </row>
    <row r="736" spans="1:3" x14ac:dyDescent="0.2">
      <c r="A736" s="1074" t="s">
        <v>951</v>
      </c>
      <c r="B736" s="1074" t="s">
        <v>4147</v>
      </c>
      <c r="C736" s="1074" t="s">
        <v>9713</v>
      </c>
    </row>
    <row r="737" spans="1:3" x14ac:dyDescent="0.2">
      <c r="A737" s="1074" t="s">
        <v>951</v>
      </c>
      <c r="B737" s="1074" t="s">
        <v>4149</v>
      </c>
      <c r="C737" s="1074" t="s">
        <v>9714</v>
      </c>
    </row>
    <row r="738" spans="1:3" x14ac:dyDescent="0.2">
      <c r="A738" s="1074" t="s">
        <v>951</v>
      </c>
      <c r="B738" s="1074" t="s">
        <v>4151</v>
      </c>
      <c r="C738" s="1074" t="s">
        <v>9715</v>
      </c>
    </row>
    <row r="739" spans="1:3" x14ac:dyDescent="0.2">
      <c r="A739" s="1074" t="s">
        <v>951</v>
      </c>
      <c r="B739" s="1074" t="s">
        <v>4153</v>
      </c>
      <c r="C739" s="1074" t="s">
        <v>9716</v>
      </c>
    </row>
    <row r="740" spans="1:3" x14ac:dyDescent="0.2">
      <c r="A740" s="1074" t="s">
        <v>951</v>
      </c>
      <c r="B740" s="1074" t="s">
        <v>4155</v>
      </c>
      <c r="C740" s="1074" t="s">
        <v>9717</v>
      </c>
    </row>
    <row r="741" spans="1:3" x14ac:dyDescent="0.2">
      <c r="A741" s="1074" t="s">
        <v>951</v>
      </c>
      <c r="B741" s="1074" t="s">
        <v>4157</v>
      </c>
      <c r="C741" s="1074" t="s">
        <v>9718</v>
      </c>
    </row>
    <row r="742" spans="1:3" x14ac:dyDescent="0.2">
      <c r="A742" s="1074" t="s">
        <v>951</v>
      </c>
      <c r="B742" s="1074" t="s">
        <v>4159</v>
      </c>
      <c r="C742" s="1074" t="s">
        <v>9719</v>
      </c>
    </row>
    <row r="743" spans="1:3" x14ac:dyDescent="0.2">
      <c r="A743" s="1074" t="s">
        <v>951</v>
      </c>
      <c r="B743" s="1074" t="s">
        <v>4161</v>
      </c>
      <c r="C743" s="1074" t="s">
        <v>9720</v>
      </c>
    </row>
    <row r="744" spans="1:3" x14ac:dyDescent="0.2">
      <c r="A744" s="1074" t="s">
        <v>951</v>
      </c>
      <c r="B744" s="1074" t="s">
        <v>4163</v>
      </c>
      <c r="C744" s="1074" t="s">
        <v>9721</v>
      </c>
    </row>
    <row r="745" spans="1:3" x14ac:dyDescent="0.2">
      <c r="A745" s="1074" t="s">
        <v>951</v>
      </c>
      <c r="B745" s="1074" t="s">
        <v>4165</v>
      </c>
      <c r="C745" s="1074" t="s">
        <v>9722</v>
      </c>
    </row>
    <row r="746" spans="1:3" x14ac:dyDescent="0.2">
      <c r="A746" s="1074" t="s">
        <v>951</v>
      </c>
      <c r="B746" s="1074" t="s">
        <v>4167</v>
      </c>
      <c r="C746" s="1074" t="s">
        <v>9723</v>
      </c>
    </row>
    <row r="747" spans="1:3" x14ac:dyDescent="0.2">
      <c r="A747" s="1074" t="s">
        <v>951</v>
      </c>
      <c r="B747" s="1074" t="s">
        <v>4169</v>
      </c>
      <c r="C747" s="1074" t="s">
        <v>9730</v>
      </c>
    </row>
    <row r="748" spans="1:3" x14ac:dyDescent="0.2">
      <c r="A748" s="1074" t="s">
        <v>951</v>
      </c>
      <c r="B748" s="1074" t="s">
        <v>4171</v>
      </c>
      <c r="C748" s="1074" t="s">
        <v>9731</v>
      </c>
    </row>
    <row r="749" spans="1:3" x14ac:dyDescent="0.2">
      <c r="A749" s="1074" t="s">
        <v>951</v>
      </c>
      <c r="B749" s="1074" t="s">
        <v>4173</v>
      </c>
      <c r="C749" s="1074" t="s">
        <v>9736</v>
      </c>
    </row>
    <row r="750" spans="1:3" x14ac:dyDescent="0.2">
      <c r="A750" s="1074" t="s">
        <v>951</v>
      </c>
      <c r="B750" s="1074" t="s">
        <v>4175</v>
      </c>
      <c r="C750" s="1074" t="s">
        <v>9812</v>
      </c>
    </row>
    <row r="751" spans="1:3" x14ac:dyDescent="0.2">
      <c r="A751" s="1074" t="s">
        <v>951</v>
      </c>
      <c r="B751" s="1074" t="s">
        <v>4176</v>
      </c>
      <c r="C751" s="1074" t="s">
        <v>9814</v>
      </c>
    </row>
    <row r="752" spans="1:3" x14ac:dyDescent="0.2">
      <c r="A752" s="1074" t="s">
        <v>951</v>
      </c>
      <c r="B752" s="1074" t="s">
        <v>4178</v>
      </c>
      <c r="C752" s="1074" t="s">
        <v>9821</v>
      </c>
    </row>
    <row r="753" spans="1:3" x14ac:dyDescent="0.2">
      <c r="A753" s="1074" t="s">
        <v>951</v>
      </c>
      <c r="B753" s="1074" t="s">
        <v>4180</v>
      </c>
      <c r="C753" s="1074" t="s">
        <v>9743</v>
      </c>
    </row>
    <row r="754" spans="1:3" x14ac:dyDescent="0.2">
      <c r="A754" s="1074" t="s">
        <v>951</v>
      </c>
      <c r="B754" s="1074" t="s">
        <v>4182</v>
      </c>
      <c r="C754" s="1074" t="s">
        <v>9744</v>
      </c>
    </row>
    <row r="755" spans="1:3" x14ac:dyDescent="0.2">
      <c r="A755" s="1074" t="s">
        <v>951</v>
      </c>
      <c r="B755" s="1074" t="s">
        <v>4184</v>
      </c>
      <c r="C755" s="1074" t="s">
        <v>9745</v>
      </c>
    </row>
    <row r="756" spans="1:3" x14ac:dyDescent="0.2">
      <c r="A756" s="1074" t="s">
        <v>951</v>
      </c>
      <c r="B756" s="1074" t="s">
        <v>4186</v>
      </c>
      <c r="C756" s="1074" t="s">
        <v>9746</v>
      </c>
    </row>
    <row r="757" spans="1:3" x14ac:dyDescent="0.2">
      <c r="A757" s="1074" t="s">
        <v>951</v>
      </c>
      <c r="B757" s="1074" t="s">
        <v>4188</v>
      </c>
      <c r="C757" s="1074" t="s">
        <v>9747</v>
      </c>
    </row>
    <row r="758" spans="1:3" x14ac:dyDescent="0.2">
      <c r="A758" s="1074" t="s">
        <v>951</v>
      </c>
      <c r="B758" s="1074" t="s">
        <v>4190</v>
      </c>
      <c r="C758" s="1074" t="s">
        <v>9748</v>
      </c>
    </row>
    <row r="759" spans="1:3" x14ac:dyDescent="0.2">
      <c r="A759" s="1074" t="s">
        <v>951</v>
      </c>
      <c r="B759" s="1074" t="s">
        <v>4192</v>
      </c>
      <c r="C759" s="1074" t="s">
        <v>9749</v>
      </c>
    </row>
    <row r="760" spans="1:3" x14ac:dyDescent="0.2">
      <c r="A760" s="1074" t="s">
        <v>951</v>
      </c>
      <c r="B760" s="1074" t="s">
        <v>4193</v>
      </c>
      <c r="C760" s="1074" t="s">
        <v>9750</v>
      </c>
    </row>
    <row r="761" spans="1:3" x14ac:dyDescent="0.2">
      <c r="A761" s="1074" t="s">
        <v>951</v>
      </c>
      <c r="B761" s="1074" t="s">
        <v>4194</v>
      </c>
      <c r="C761" s="1074" t="s">
        <v>10396</v>
      </c>
    </row>
    <row r="762" spans="1:3" x14ac:dyDescent="0.2">
      <c r="A762" s="1074" t="s">
        <v>951</v>
      </c>
      <c r="B762" s="1074" t="s">
        <v>4196</v>
      </c>
      <c r="C762" s="1074" t="s">
        <v>10397</v>
      </c>
    </row>
    <row r="763" spans="1:3" x14ac:dyDescent="0.2">
      <c r="A763" s="1074" t="s">
        <v>951</v>
      </c>
      <c r="B763" s="1074" t="s">
        <v>4198</v>
      </c>
      <c r="C763" s="1074" t="s">
        <v>10398</v>
      </c>
    </row>
    <row r="764" spans="1:3" x14ac:dyDescent="0.2">
      <c r="A764" s="1074" t="s">
        <v>951</v>
      </c>
      <c r="B764" s="1074" t="s">
        <v>4200</v>
      </c>
      <c r="C764" s="1074" t="s">
        <v>10399</v>
      </c>
    </row>
    <row r="765" spans="1:3" x14ac:dyDescent="0.2">
      <c r="A765" s="1074" t="s">
        <v>951</v>
      </c>
      <c r="B765" s="1074" t="s">
        <v>10400</v>
      </c>
      <c r="C765" s="1074" t="s">
        <v>9825</v>
      </c>
    </row>
    <row r="766" spans="1:3" x14ac:dyDescent="0.2">
      <c r="A766" s="1074" t="s">
        <v>951</v>
      </c>
      <c r="B766" s="1074" t="s">
        <v>10401</v>
      </c>
      <c r="C766" s="1074" t="s">
        <v>9841</v>
      </c>
    </row>
    <row r="767" spans="1:3" x14ac:dyDescent="0.2">
      <c r="A767" s="1074" t="s">
        <v>951</v>
      </c>
      <c r="B767" s="1074" t="s">
        <v>4206</v>
      </c>
      <c r="C767" s="1074" t="s">
        <v>10233</v>
      </c>
    </row>
    <row r="768" spans="1:3" x14ac:dyDescent="0.2">
      <c r="A768" s="1074" t="s">
        <v>951</v>
      </c>
      <c r="B768" s="1074" t="s">
        <v>4208</v>
      </c>
      <c r="C768" s="1074" t="s">
        <v>10234</v>
      </c>
    </row>
    <row r="769" spans="1:3" x14ac:dyDescent="0.2">
      <c r="A769" s="1074" t="s">
        <v>951</v>
      </c>
      <c r="B769" s="1074" t="s">
        <v>4210</v>
      </c>
      <c r="C769" s="1074" t="s">
        <v>10235</v>
      </c>
    </row>
    <row r="770" spans="1:3" x14ac:dyDescent="0.2">
      <c r="A770" s="1074" t="s">
        <v>219</v>
      </c>
      <c r="B770" s="1074" t="s">
        <v>10402</v>
      </c>
      <c r="C770" s="1074" t="s">
        <v>10403</v>
      </c>
    </row>
    <row r="771" spans="1:3" x14ac:dyDescent="0.2">
      <c r="A771" s="1074" t="s">
        <v>219</v>
      </c>
      <c r="B771" s="1074" t="s">
        <v>10404</v>
      </c>
      <c r="C771" s="1074" t="s">
        <v>10405</v>
      </c>
    </row>
    <row r="772" spans="1:3" x14ac:dyDescent="0.2">
      <c r="A772" s="1074" t="s">
        <v>219</v>
      </c>
      <c r="B772" s="1074" t="s">
        <v>10406</v>
      </c>
      <c r="C772" s="1074" t="s">
        <v>10407</v>
      </c>
    </row>
    <row r="773" spans="1:3" x14ac:dyDescent="0.2">
      <c r="A773" s="1074" t="s">
        <v>954</v>
      </c>
      <c r="B773" s="1074" t="s">
        <v>10408</v>
      </c>
      <c r="C773" s="1074" t="s">
        <v>10409</v>
      </c>
    </row>
    <row r="774" spans="1:3" x14ac:dyDescent="0.2">
      <c r="A774" s="1074" t="s">
        <v>954</v>
      </c>
      <c r="B774" s="1074" t="s">
        <v>10410</v>
      </c>
      <c r="C774" s="1074" t="s">
        <v>10411</v>
      </c>
    </row>
    <row r="775" spans="1:3" x14ac:dyDescent="0.2">
      <c r="A775" s="1074" t="s">
        <v>954</v>
      </c>
      <c r="B775" s="1074" t="s">
        <v>10412</v>
      </c>
      <c r="C775" s="1074" t="s">
        <v>10413</v>
      </c>
    </row>
    <row r="776" spans="1:3" x14ac:dyDescent="0.2">
      <c r="A776" s="1074" t="s">
        <v>954</v>
      </c>
      <c r="B776" s="1074" t="s">
        <v>10414</v>
      </c>
      <c r="C776" s="1074" t="s">
        <v>10415</v>
      </c>
    </row>
    <row r="777" spans="1:3" x14ac:dyDescent="0.2">
      <c r="A777" s="1074" t="s">
        <v>954</v>
      </c>
      <c r="B777" s="1074" t="s">
        <v>10416</v>
      </c>
      <c r="C777" s="1074" t="s">
        <v>10417</v>
      </c>
    </row>
    <row r="778" spans="1:3" x14ac:dyDescent="0.2">
      <c r="A778" s="1074" t="s">
        <v>954</v>
      </c>
      <c r="B778" s="1074" t="s">
        <v>10418</v>
      </c>
      <c r="C778" s="1074" t="s">
        <v>10419</v>
      </c>
    </row>
    <row r="779" spans="1:3" x14ac:dyDescent="0.2">
      <c r="A779" s="1074" t="s">
        <v>954</v>
      </c>
      <c r="B779" s="1074" t="s">
        <v>10420</v>
      </c>
      <c r="C779" s="1074" t="s">
        <v>10421</v>
      </c>
    </row>
    <row r="780" spans="1:3" x14ac:dyDescent="0.2">
      <c r="A780" s="1074" t="s">
        <v>954</v>
      </c>
      <c r="B780" s="1074" t="s">
        <v>10422</v>
      </c>
      <c r="C780" s="1074" t="s">
        <v>10423</v>
      </c>
    </row>
    <row r="781" spans="1:3" x14ac:dyDescent="0.2">
      <c r="A781" s="1074" t="s">
        <v>954</v>
      </c>
      <c r="B781" s="1074" t="s">
        <v>10424</v>
      </c>
      <c r="C781" s="1074" t="s">
        <v>10425</v>
      </c>
    </row>
    <row r="782" spans="1:3" x14ac:dyDescent="0.2">
      <c r="A782" s="1074" t="s">
        <v>954</v>
      </c>
      <c r="B782" s="1074" t="s">
        <v>10426</v>
      </c>
      <c r="C782" s="1074" t="s">
        <v>10427</v>
      </c>
    </row>
    <row r="783" spans="1:3" x14ac:dyDescent="0.2">
      <c r="A783" s="1074" t="s">
        <v>954</v>
      </c>
      <c r="B783" s="1074" t="s">
        <v>10428</v>
      </c>
      <c r="C783" s="1074" t="s">
        <v>10429</v>
      </c>
    </row>
    <row r="784" spans="1:3" x14ac:dyDescent="0.2">
      <c r="A784" s="1074" t="s">
        <v>954</v>
      </c>
      <c r="B784" s="1074" t="s">
        <v>10430</v>
      </c>
      <c r="C784" s="1074" t="s">
        <v>10431</v>
      </c>
    </row>
    <row r="785" spans="1:3" x14ac:dyDescent="0.2">
      <c r="A785" s="1074" t="s">
        <v>954</v>
      </c>
      <c r="B785" s="1074" t="s">
        <v>10432</v>
      </c>
      <c r="C785" s="1074" t="s">
        <v>10433</v>
      </c>
    </row>
    <row r="786" spans="1:3" x14ac:dyDescent="0.2">
      <c r="A786" s="1074" t="s">
        <v>954</v>
      </c>
      <c r="B786" s="1074" t="s">
        <v>10434</v>
      </c>
      <c r="C786" s="1074" t="s">
        <v>10435</v>
      </c>
    </row>
    <row r="787" spans="1:3" x14ac:dyDescent="0.2">
      <c r="A787" s="1074" t="s">
        <v>954</v>
      </c>
      <c r="B787" s="1074" t="s">
        <v>10436</v>
      </c>
      <c r="C787" s="1074" t="s">
        <v>10437</v>
      </c>
    </row>
    <row r="788" spans="1:3" x14ac:dyDescent="0.2">
      <c r="A788" s="1074" t="s">
        <v>954</v>
      </c>
      <c r="B788" s="1074" t="s">
        <v>10438</v>
      </c>
      <c r="C788" s="1074" t="s">
        <v>10439</v>
      </c>
    </row>
    <row r="789" spans="1:3" x14ac:dyDescent="0.2">
      <c r="A789" s="1074" t="s">
        <v>954</v>
      </c>
      <c r="B789" s="1074" t="s">
        <v>10440</v>
      </c>
      <c r="C789" s="1074" t="s">
        <v>10441</v>
      </c>
    </row>
    <row r="790" spans="1:3" x14ac:dyDescent="0.2">
      <c r="A790" s="1074" t="s">
        <v>954</v>
      </c>
      <c r="B790" s="1074" t="s">
        <v>10442</v>
      </c>
      <c r="C790" s="1074" t="s">
        <v>10443</v>
      </c>
    </row>
    <row r="791" spans="1:3" x14ac:dyDescent="0.2">
      <c r="A791" s="1074" t="s">
        <v>954</v>
      </c>
      <c r="B791" s="1074" t="s">
        <v>10444</v>
      </c>
      <c r="C791" s="1074" t="s">
        <v>10445</v>
      </c>
    </row>
    <row r="792" spans="1:3" x14ac:dyDescent="0.2">
      <c r="A792" s="1074" t="s">
        <v>954</v>
      </c>
      <c r="B792" s="1074" t="s">
        <v>10446</v>
      </c>
      <c r="C792" s="1074" t="s">
        <v>10447</v>
      </c>
    </row>
    <row r="793" spans="1:3" x14ac:dyDescent="0.2">
      <c r="A793" s="1074" t="s">
        <v>954</v>
      </c>
      <c r="B793" s="1074" t="s">
        <v>10448</v>
      </c>
      <c r="C793" s="1074" t="s">
        <v>10385</v>
      </c>
    </row>
    <row r="794" spans="1:3" x14ac:dyDescent="0.2">
      <c r="A794" s="1074" t="s">
        <v>954</v>
      </c>
      <c r="B794" s="1074" t="s">
        <v>10449</v>
      </c>
      <c r="C794" s="1074" t="s">
        <v>10450</v>
      </c>
    </row>
    <row r="795" spans="1:3" x14ac:dyDescent="0.2">
      <c r="A795" s="1074" t="s">
        <v>954</v>
      </c>
      <c r="B795" s="1074" t="s">
        <v>10451</v>
      </c>
      <c r="C795" s="1074" t="s">
        <v>10452</v>
      </c>
    </row>
    <row r="796" spans="1:3" x14ac:dyDescent="0.2">
      <c r="A796" s="1074" t="s">
        <v>954</v>
      </c>
      <c r="B796" s="1074" t="s">
        <v>10453</v>
      </c>
      <c r="C796" s="1074" t="s">
        <v>10454</v>
      </c>
    </row>
    <row r="797" spans="1:3" x14ac:dyDescent="0.2">
      <c r="A797" s="1074" t="s">
        <v>954</v>
      </c>
      <c r="B797" s="1074" t="s">
        <v>10455</v>
      </c>
      <c r="C797" s="1074" t="s">
        <v>10456</v>
      </c>
    </row>
    <row r="798" spans="1:3" x14ac:dyDescent="0.2">
      <c r="A798" s="1074" t="s">
        <v>954</v>
      </c>
      <c r="B798" s="1074" t="s">
        <v>10457</v>
      </c>
      <c r="C798" s="1074" t="s">
        <v>10458</v>
      </c>
    </row>
    <row r="799" spans="1:3" x14ac:dyDescent="0.2">
      <c r="A799" s="1074" t="s">
        <v>954</v>
      </c>
      <c r="B799" s="1074" t="s">
        <v>10459</v>
      </c>
      <c r="C799" s="1074" t="s">
        <v>10460</v>
      </c>
    </row>
    <row r="800" spans="1:3" x14ac:dyDescent="0.2">
      <c r="A800" s="1074" t="s">
        <v>954</v>
      </c>
      <c r="B800" s="1074" t="s">
        <v>10461</v>
      </c>
      <c r="C800" s="1074" t="s">
        <v>10462</v>
      </c>
    </row>
    <row r="801" spans="1:3" x14ac:dyDescent="0.2">
      <c r="A801" s="1074" t="s">
        <v>954</v>
      </c>
      <c r="B801" s="1074" t="s">
        <v>10463</v>
      </c>
      <c r="C801" s="1074" t="s">
        <v>10464</v>
      </c>
    </row>
    <row r="802" spans="1:3" x14ac:dyDescent="0.2">
      <c r="A802" s="1074" t="s">
        <v>954</v>
      </c>
      <c r="B802" s="1074" t="s">
        <v>10465</v>
      </c>
      <c r="C802" s="1074" t="s">
        <v>10466</v>
      </c>
    </row>
    <row r="803" spans="1:3" x14ac:dyDescent="0.2">
      <c r="A803" s="1074" t="s">
        <v>954</v>
      </c>
      <c r="B803" s="1074" t="s">
        <v>10467</v>
      </c>
      <c r="C803" s="1074" t="s">
        <v>10468</v>
      </c>
    </row>
    <row r="804" spans="1:3" x14ac:dyDescent="0.2">
      <c r="A804" s="1074" t="s">
        <v>954</v>
      </c>
      <c r="B804" s="1074" t="s">
        <v>10469</v>
      </c>
      <c r="C804" s="1074" t="s">
        <v>10470</v>
      </c>
    </row>
    <row r="805" spans="1:3" x14ac:dyDescent="0.2">
      <c r="A805" s="1074" t="s">
        <v>954</v>
      </c>
      <c r="B805" s="1074" t="s">
        <v>10471</v>
      </c>
      <c r="C805" s="1074" t="s">
        <v>10472</v>
      </c>
    </row>
    <row r="806" spans="1:3" x14ac:dyDescent="0.2">
      <c r="A806" s="1074" t="s">
        <v>954</v>
      </c>
      <c r="B806" s="1074" t="s">
        <v>10473</v>
      </c>
      <c r="C806" s="1074" t="s">
        <v>10474</v>
      </c>
    </row>
    <row r="807" spans="1:3" x14ac:dyDescent="0.2">
      <c r="A807" s="1074" t="s">
        <v>954</v>
      </c>
      <c r="B807" s="1074" t="s">
        <v>10475</v>
      </c>
      <c r="C807" s="1074" t="s">
        <v>10476</v>
      </c>
    </row>
    <row r="808" spans="1:3" x14ac:dyDescent="0.2">
      <c r="A808" s="1074" t="s">
        <v>954</v>
      </c>
      <c r="B808" s="1074" t="s">
        <v>10477</v>
      </c>
      <c r="C808" s="1074" t="s">
        <v>10478</v>
      </c>
    </row>
    <row r="809" spans="1:3" x14ac:dyDescent="0.2">
      <c r="A809" s="1074" t="s">
        <v>954</v>
      </c>
      <c r="B809" s="1074" t="s">
        <v>10479</v>
      </c>
      <c r="C809" s="1074" t="s">
        <v>10480</v>
      </c>
    </row>
    <row r="810" spans="1:3" x14ac:dyDescent="0.2">
      <c r="A810" s="1074" t="s">
        <v>954</v>
      </c>
      <c r="B810" s="1074" t="s">
        <v>10481</v>
      </c>
      <c r="C810" s="1074" t="s">
        <v>10482</v>
      </c>
    </row>
    <row r="811" spans="1:3" x14ac:dyDescent="0.2">
      <c r="A811" s="1074" t="s">
        <v>954</v>
      </c>
      <c r="B811" s="1074" t="s">
        <v>10483</v>
      </c>
      <c r="C811" s="1074" t="s">
        <v>10484</v>
      </c>
    </row>
    <row r="812" spans="1:3" x14ac:dyDescent="0.2">
      <c r="A812" s="1074" t="s">
        <v>954</v>
      </c>
      <c r="B812" s="1074" t="s">
        <v>10485</v>
      </c>
      <c r="C812" s="1074" t="s">
        <v>10486</v>
      </c>
    </row>
    <row r="813" spans="1:3" x14ac:dyDescent="0.2">
      <c r="A813" s="1074" t="s">
        <v>954</v>
      </c>
      <c r="B813" s="1074" t="s">
        <v>10487</v>
      </c>
      <c r="C813" s="1074" t="s">
        <v>10488</v>
      </c>
    </row>
    <row r="814" spans="1:3" x14ac:dyDescent="0.2">
      <c r="A814" s="1074" t="s">
        <v>954</v>
      </c>
      <c r="B814" s="1074" t="s">
        <v>10489</v>
      </c>
      <c r="C814" s="1074" t="s">
        <v>10490</v>
      </c>
    </row>
    <row r="815" spans="1:3" x14ac:dyDescent="0.2">
      <c r="A815" s="1074" t="s">
        <v>955</v>
      </c>
      <c r="B815" s="1074" t="s">
        <v>5467</v>
      </c>
      <c r="C815" s="1074" t="s">
        <v>9709</v>
      </c>
    </row>
    <row r="816" spans="1:3" x14ac:dyDescent="0.2">
      <c r="A816" s="1074" t="s">
        <v>955</v>
      </c>
      <c r="B816" s="1074" t="s">
        <v>5469</v>
      </c>
      <c r="C816" s="1074" t="s">
        <v>9710</v>
      </c>
    </row>
    <row r="817" spans="1:3" x14ac:dyDescent="0.2">
      <c r="A817" s="1074" t="s">
        <v>955</v>
      </c>
      <c r="B817" s="1074" t="s">
        <v>5471</v>
      </c>
      <c r="C817" s="1074" t="s">
        <v>9711</v>
      </c>
    </row>
    <row r="818" spans="1:3" x14ac:dyDescent="0.2">
      <c r="A818" s="1074" t="s">
        <v>955</v>
      </c>
      <c r="B818" s="1074" t="s">
        <v>5473</v>
      </c>
      <c r="C818" s="1074" t="s">
        <v>9712</v>
      </c>
    </row>
    <row r="819" spans="1:3" x14ac:dyDescent="0.2">
      <c r="A819" s="1074" t="s">
        <v>955</v>
      </c>
      <c r="B819" s="1074" t="s">
        <v>5475</v>
      </c>
      <c r="C819" s="1074" t="s">
        <v>9713</v>
      </c>
    </row>
    <row r="820" spans="1:3" x14ac:dyDescent="0.2">
      <c r="A820" s="1074" t="s">
        <v>955</v>
      </c>
      <c r="B820" s="1074" t="s">
        <v>5477</v>
      </c>
      <c r="C820" s="1074" t="s">
        <v>9714</v>
      </c>
    </row>
    <row r="821" spans="1:3" x14ac:dyDescent="0.2">
      <c r="A821" s="1074" t="s">
        <v>955</v>
      </c>
      <c r="B821" s="1074" t="s">
        <v>5479</v>
      </c>
      <c r="C821" s="1074" t="s">
        <v>9715</v>
      </c>
    </row>
    <row r="822" spans="1:3" x14ac:dyDescent="0.2">
      <c r="A822" s="1074" t="s">
        <v>955</v>
      </c>
      <c r="B822" s="1074" t="s">
        <v>5481</v>
      </c>
      <c r="C822" s="1074" t="s">
        <v>9716</v>
      </c>
    </row>
    <row r="823" spans="1:3" x14ac:dyDescent="0.2">
      <c r="A823" s="1074" t="s">
        <v>955</v>
      </c>
      <c r="B823" s="1074" t="s">
        <v>5483</v>
      </c>
      <c r="C823" s="1074" t="s">
        <v>9717</v>
      </c>
    </row>
    <row r="824" spans="1:3" x14ac:dyDescent="0.2">
      <c r="A824" s="1074" t="s">
        <v>955</v>
      </c>
      <c r="B824" s="1074" t="s">
        <v>5485</v>
      </c>
      <c r="C824" s="1074" t="s">
        <v>9718</v>
      </c>
    </row>
    <row r="825" spans="1:3" x14ac:dyDescent="0.2">
      <c r="A825" s="1074" t="s">
        <v>955</v>
      </c>
      <c r="B825" s="1074" t="s">
        <v>5487</v>
      </c>
      <c r="C825" s="1074" t="s">
        <v>9719</v>
      </c>
    </row>
    <row r="826" spans="1:3" x14ac:dyDescent="0.2">
      <c r="A826" s="1074" t="s">
        <v>955</v>
      </c>
      <c r="B826" s="1074" t="s">
        <v>5489</v>
      </c>
      <c r="C826" s="1074" t="s">
        <v>9720</v>
      </c>
    </row>
    <row r="827" spans="1:3" x14ac:dyDescent="0.2">
      <c r="A827" s="1074" t="s">
        <v>955</v>
      </c>
      <c r="B827" s="1074" t="s">
        <v>5491</v>
      </c>
      <c r="C827" s="1074" t="s">
        <v>9721</v>
      </c>
    </row>
    <row r="828" spans="1:3" x14ac:dyDescent="0.2">
      <c r="A828" s="1074" t="s">
        <v>955</v>
      </c>
      <c r="B828" s="1074" t="s">
        <v>5493</v>
      </c>
      <c r="C828" s="1074" t="s">
        <v>9730</v>
      </c>
    </row>
    <row r="829" spans="1:3" x14ac:dyDescent="0.2">
      <c r="A829" s="1074" t="s">
        <v>955</v>
      </c>
      <c r="B829" s="1074" t="s">
        <v>5495</v>
      </c>
      <c r="C829" s="1074" t="s">
        <v>9731</v>
      </c>
    </row>
    <row r="830" spans="1:3" x14ac:dyDescent="0.2">
      <c r="A830" s="1074" t="s">
        <v>955</v>
      </c>
      <c r="B830" s="1074" t="s">
        <v>5497</v>
      </c>
      <c r="C830" s="1074" t="s">
        <v>9732</v>
      </c>
    </row>
    <row r="831" spans="1:3" x14ac:dyDescent="0.2">
      <c r="A831" s="1074" t="s">
        <v>955</v>
      </c>
      <c r="B831" s="1074" t="s">
        <v>5499</v>
      </c>
      <c r="C831" s="1074" t="s">
        <v>9737</v>
      </c>
    </row>
    <row r="832" spans="1:3" x14ac:dyDescent="0.2">
      <c r="A832" s="1074" t="s">
        <v>955</v>
      </c>
      <c r="B832" s="1074" t="s">
        <v>5512</v>
      </c>
      <c r="C832" s="1074" t="s">
        <v>10491</v>
      </c>
    </row>
    <row r="833" spans="1:3" x14ac:dyDescent="0.2">
      <c r="A833" s="1074" t="s">
        <v>955</v>
      </c>
      <c r="B833" s="1074" t="s">
        <v>5513</v>
      </c>
      <c r="C833" s="1074" t="s">
        <v>10492</v>
      </c>
    </row>
    <row r="834" spans="1:3" x14ac:dyDescent="0.2">
      <c r="A834" s="1074" t="s">
        <v>955</v>
      </c>
      <c r="B834" s="1074" t="s">
        <v>5514</v>
      </c>
      <c r="C834" s="1074" t="s">
        <v>10493</v>
      </c>
    </row>
    <row r="835" spans="1:3" x14ac:dyDescent="0.2">
      <c r="A835" s="1074" t="s">
        <v>955</v>
      </c>
      <c r="B835" s="1074" t="s">
        <v>5515</v>
      </c>
      <c r="C835" s="1074" t="s">
        <v>10233</v>
      </c>
    </row>
    <row r="836" spans="1:3" x14ac:dyDescent="0.2">
      <c r="A836" s="1074" t="s">
        <v>955</v>
      </c>
      <c r="B836" s="1074" t="s">
        <v>5516</v>
      </c>
      <c r="C836" s="1074" t="s">
        <v>10234</v>
      </c>
    </row>
    <row r="837" spans="1:3" x14ac:dyDescent="0.2">
      <c r="A837" s="1074" t="s">
        <v>955</v>
      </c>
      <c r="B837" s="1074" t="s">
        <v>5518</v>
      </c>
      <c r="C837" s="1074" t="s">
        <v>10235</v>
      </c>
    </row>
    <row r="838" spans="1:3" x14ac:dyDescent="0.2">
      <c r="A838" s="1074" t="s">
        <v>955</v>
      </c>
      <c r="B838" s="1074" t="s">
        <v>5519</v>
      </c>
      <c r="C838" s="1074" t="s">
        <v>10236</v>
      </c>
    </row>
    <row r="839" spans="1:3" x14ac:dyDescent="0.2">
      <c r="A839" s="1074" t="s">
        <v>955</v>
      </c>
      <c r="B839" s="1074" t="s">
        <v>5521</v>
      </c>
      <c r="C839" s="1074" t="s">
        <v>10237</v>
      </c>
    </row>
    <row r="840" spans="1:3" x14ac:dyDescent="0.2">
      <c r="A840" s="1074" t="s">
        <v>955</v>
      </c>
      <c r="B840" s="1074" t="s">
        <v>5523</v>
      </c>
      <c r="C840" s="1074" t="s">
        <v>10494</v>
      </c>
    </row>
    <row r="841" spans="1:3" x14ac:dyDescent="0.2">
      <c r="A841" s="1074" t="s">
        <v>955</v>
      </c>
      <c r="B841" s="1074" t="s">
        <v>5524</v>
      </c>
      <c r="C841" s="1074" t="s">
        <v>10495</v>
      </c>
    </row>
    <row r="842" spans="1:3" x14ac:dyDescent="0.2">
      <c r="A842" s="1074" t="s">
        <v>955</v>
      </c>
      <c r="B842" s="1074" t="s">
        <v>5525</v>
      </c>
      <c r="C842" s="1074" t="s">
        <v>10496</v>
      </c>
    </row>
    <row r="843" spans="1:3" x14ac:dyDescent="0.2">
      <c r="A843" s="1074" t="s">
        <v>955</v>
      </c>
      <c r="B843" s="1074" t="s">
        <v>5526</v>
      </c>
      <c r="C843" s="1074" t="s">
        <v>10497</v>
      </c>
    </row>
    <row r="844" spans="1:3" x14ac:dyDescent="0.2">
      <c r="A844" s="1074" t="s">
        <v>955</v>
      </c>
      <c r="B844" s="1074" t="s">
        <v>5528</v>
      </c>
      <c r="C844" s="1074" t="s">
        <v>10498</v>
      </c>
    </row>
    <row r="845" spans="1:3" x14ac:dyDescent="0.2">
      <c r="A845" s="1074" t="s">
        <v>955</v>
      </c>
      <c r="B845" s="1074" t="s">
        <v>5529</v>
      </c>
      <c r="C845" s="1074" t="s">
        <v>10499</v>
      </c>
    </row>
    <row r="846" spans="1:3" x14ac:dyDescent="0.2">
      <c r="A846" s="1074" t="s">
        <v>955</v>
      </c>
      <c r="B846" s="1074" t="s">
        <v>5530</v>
      </c>
      <c r="C846" s="1074" t="s">
        <v>10500</v>
      </c>
    </row>
    <row r="847" spans="1:3" x14ac:dyDescent="0.2">
      <c r="A847" s="1074" t="s">
        <v>955</v>
      </c>
      <c r="B847" s="1074" t="s">
        <v>5532</v>
      </c>
      <c r="C847" s="1074" t="s">
        <v>10501</v>
      </c>
    </row>
    <row r="848" spans="1:3" x14ac:dyDescent="0.2">
      <c r="A848" s="1074" t="s">
        <v>955</v>
      </c>
      <c r="B848" s="1074" t="s">
        <v>5533</v>
      </c>
      <c r="C848" s="1074" t="s">
        <v>10502</v>
      </c>
    </row>
    <row r="849" spans="1:3" x14ac:dyDescent="0.2">
      <c r="A849" s="1074" t="s">
        <v>955</v>
      </c>
      <c r="B849" s="1074" t="s">
        <v>5534</v>
      </c>
      <c r="C849" s="1074" t="s">
        <v>10503</v>
      </c>
    </row>
    <row r="850" spans="1:3" x14ac:dyDescent="0.2">
      <c r="A850" s="1074" t="s">
        <v>955</v>
      </c>
      <c r="B850" s="1074" t="s">
        <v>5535</v>
      </c>
      <c r="C850" s="1074" t="s">
        <v>10504</v>
      </c>
    </row>
    <row r="851" spans="1:3" x14ac:dyDescent="0.2">
      <c r="A851" s="1074" t="s">
        <v>955</v>
      </c>
      <c r="B851" s="1074" t="s">
        <v>5536</v>
      </c>
      <c r="C851" s="1074" t="s">
        <v>10505</v>
      </c>
    </row>
    <row r="852" spans="1:3" x14ac:dyDescent="0.2">
      <c r="A852" s="1074" t="s">
        <v>955</v>
      </c>
      <c r="B852" s="1074" t="s">
        <v>5537</v>
      </c>
      <c r="C852" s="1074" t="s">
        <v>10506</v>
      </c>
    </row>
    <row r="853" spans="1:3" x14ac:dyDescent="0.2">
      <c r="A853" s="1074" t="s">
        <v>955</v>
      </c>
      <c r="B853" s="1074" t="s">
        <v>5538</v>
      </c>
      <c r="C853" s="1074" t="s">
        <v>10507</v>
      </c>
    </row>
    <row r="854" spans="1:3" x14ac:dyDescent="0.2">
      <c r="A854" s="1074" t="s">
        <v>955</v>
      </c>
      <c r="B854" s="1074" t="s">
        <v>5539</v>
      </c>
      <c r="C854" s="1074" t="s">
        <v>10508</v>
      </c>
    </row>
    <row r="855" spans="1:3" x14ac:dyDescent="0.2">
      <c r="A855" s="1074" t="s">
        <v>258</v>
      </c>
      <c r="B855" s="1074" t="s">
        <v>5542</v>
      </c>
      <c r="C855" s="1074" t="s">
        <v>9709</v>
      </c>
    </row>
    <row r="856" spans="1:3" x14ac:dyDescent="0.2">
      <c r="A856" s="1074" t="s">
        <v>258</v>
      </c>
      <c r="B856" s="1074" t="s">
        <v>5544</v>
      </c>
      <c r="C856" s="1074" t="s">
        <v>9710</v>
      </c>
    </row>
    <row r="857" spans="1:3" x14ac:dyDescent="0.2">
      <c r="A857" s="1074" t="s">
        <v>258</v>
      </c>
      <c r="B857" s="1074" t="s">
        <v>5546</v>
      </c>
      <c r="C857" s="1074" t="s">
        <v>9711</v>
      </c>
    </row>
    <row r="858" spans="1:3" x14ac:dyDescent="0.2">
      <c r="A858" s="1074" t="s">
        <v>258</v>
      </c>
      <c r="B858" s="1074" t="s">
        <v>10509</v>
      </c>
      <c r="C858" s="1074" t="s">
        <v>9730</v>
      </c>
    </row>
    <row r="859" spans="1:3" x14ac:dyDescent="0.2">
      <c r="A859" s="1074" t="s">
        <v>258</v>
      </c>
      <c r="B859" s="1074" t="s">
        <v>10510</v>
      </c>
      <c r="C859" s="1074" t="s">
        <v>9731</v>
      </c>
    </row>
    <row r="860" spans="1:3" x14ac:dyDescent="0.2">
      <c r="A860" s="1074" t="s">
        <v>258</v>
      </c>
      <c r="B860" s="1074" t="s">
        <v>10511</v>
      </c>
      <c r="C860" s="1074" t="s">
        <v>9732</v>
      </c>
    </row>
    <row r="861" spans="1:3" x14ac:dyDescent="0.2">
      <c r="A861" s="1074" t="s">
        <v>258</v>
      </c>
      <c r="B861" s="1074" t="s">
        <v>5549</v>
      </c>
      <c r="C861" s="1074" t="s">
        <v>9736</v>
      </c>
    </row>
    <row r="862" spans="1:3" x14ac:dyDescent="0.2">
      <c r="A862" s="1074" t="s">
        <v>258</v>
      </c>
      <c r="B862" s="1074" t="s">
        <v>5551</v>
      </c>
      <c r="C862" s="1074" t="s">
        <v>9737</v>
      </c>
    </row>
    <row r="863" spans="1:3" x14ac:dyDescent="0.2">
      <c r="A863" s="1074" t="s">
        <v>258</v>
      </c>
      <c r="B863" s="1074" t="s">
        <v>10512</v>
      </c>
      <c r="C863" s="1074" t="s">
        <v>9738</v>
      </c>
    </row>
    <row r="864" spans="1:3" x14ac:dyDescent="0.2">
      <c r="A864" s="1074" t="s">
        <v>258</v>
      </c>
      <c r="B864" s="1074" t="s">
        <v>10513</v>
      </c>
      <c r="C864" s="1074" t="s">
        <v>10122</v>
      </c>
    </row>
    <row r="865" spans="1:3" x14ac:dyDescent="0.2">
      <c r="A865" s="1074" t="s">
        <v>258</v>
      </c>
      <c r="B865" s="1074" t="s">
        <v>10514</v>
      </c>
      <c r="C865" s="1074" t="s">
        <v>10123</v>
      </c>
    </row>
    <row r="866" spans="1:3" x14ac:dyDescent="0.2">
      <c r="A866" s="1074" t="s">
        <v>258</v>
      </c>
      <c r="B866" s="1074" t="s">
        <v>10515</v>
      </c>
      <c r="C866" s="1074" t="s">
        <v>10124</v>
      </c>
    </row>
    <row r="867" spans="1:3" x14ac:dyDescent="0.2">
      <c r="A867" s="1074" t="s">
        <v>258</v>
      </c>
      <c r="B867" s="1074" t="s">
        <v>10516</v>
      </c>
      <c r="C867" s="1074" t="s">
        <v>10125</v>
      </c>
    </row>
    <row r="868" spans="1:3" x14ac:dyDescent="0.2">
      <c r="A868" s="1074" t="s">
        <v>258</v>
      </c>
      <c r="B868" s="1074" t="s">
        <v>10517</v>
      </c>
      <c r="C868" s="1074" t="s">
        <v>10126</v>
      </c>
    </row>
    <row r="869" spans="1:3" x14ac:dyDescent="0.2">
      <c r="A869" s="1074" t="s">
        <v>258</v>
      </c>
      <c r="B869" s="1074" t="s">
        <v>5554</v>
      </c>
      <c r="C869" s="1074" t="s">
        <v>9739</v>
      </c>
    </row>
    <row r="870" spans="1:3" x14ac:dyDescent="0.2">
      <c r="A870" s="1074" t="s">
        <v>258</v>
      </c>
      <c r="B870" s="1074" t="s">
        <v>5556</v>
      </c>
      <c r="C870" s="1074" t="s">
        <v>9740</v>
      </c>
    </row>
    <row r="871" spans="1:3" x14ac:dyDescent="0.2">
      <c r="A871" s="1074" t="s">
        <v>258</v>
      </c>
      <c r="B871" s="1074" t="s">
        <v>5558</v>
      </c>
      <c r="C871" s="1074" t="s">
        <v>9741</v>
      </c>
    </row>
    <row r="872" spans="1:3" x14ac:dyDescent="0.2">
      <c r="A872" s="1074" t="s">
        <v>258</v>
      </c>
      <c r="B872" s="1074" t="s">
        <v>5561</v>
      </c>
      <c r="C872" s="1074" t="s">
        <v>9742</v>
      </c>
    </row>
    <row r="873" spans="1:3" x14ac:dyDescent="0.2">
      <c r="A873" s="1074" t="s">
        <v>258</v>
      </c>
      <c r="B873" s="1074" t="s">
        <v>5564</v>
      </c>
      <c r="C873" s="1074" t="s">
        <v>10518</v>
      </c>
    </row>
    <row r="874" spans="1:3" x14ac:dyDescent="0.2">
      <c r="A874" s="1074" t="s">
        <v>258</v>
      </c>
      <c r="B874" s="1074" t="s">
        <v>5566</v>
      </c>
      <c r="C874" s="1074" t="s">
        <v>10519</v>
      </c>
    </row>
    <row r="875" spans="1:3" x14ac:dyDescent="0.2">
      <c r="A875" s="1074" t="s">
        <v>258</v>
      </c>
      <c r="B875" s="1074" t="s">
        <v>5568</v>
      </c>
      <c r="C875" s="1074" t="s">
        <v>10520</v>
      </c>
    </row>
    <row r="876" spans="1:3" x14ac:dyDescent="0.2">
      <c r="A876" s="1074" t="s">
        <v>258</v>
      </c>
      <c r="B876" s="1074" t="s">
        <v>5569</v>
      </c>
      <c r="C876" s="1074" t="s">
        <v>10521</v>
      </c>
    </row>
    <row r="877" spans="1:3" x14ac:dyDescent="0.2">
      <c r="A877" s="1074" t="s">
        <v>258</v>
      </c>
      <c r="B877" s="1074" t="s">
        <v>5571</v>
      </c>
      <c r="C877" s="1074" t="s">
        <v>10522</v>
      </c>
    </row>
    <row r="878" spans="1:3" x14ac:dyDescent="0.2">
      <c r="A878" s="1074" t="s">
        <v>258</v>
      </c>
      <c r="B878" s="1074" t="s">
        <v>5573</v>
      </c>
      <c r="C878" s="1074" t="s">
        <v>10523</v>
      </c>
    </row>
    <row r="879" spans="1:3" x14ac:dyDescent="0.2">
      <c r="A879" s="1074" t="s">
        <v>258</v>
      </c>
      <c r="B879" s="1074" t="s">
        <v>5575</v>
      </c>
      <c r="C879" s="1074" t="s">
        <v>10524</v>
      </c>
    </row>
    <row r="880" spans="1:3" x14ac:dyDescent="0.2">
      <c r="A880" s="1074" t="s">
        <v>258</v>
      </c>
      <c r="B880" s="1074" t="s">
        <v>5577</v>
      </c>
      <c r="C880" s="1074" t="s">
        <v>10525</v>
      </c>
    </row>
    <row r="881" spans="1:3" x14ac:dyDescent="0.2">
      <c r="A881" s="1074" t="s">
        <v>258</v>
      </c>
      <c r="B881" s="1074" t="s">
        <v>10526</v>
      </c>
      <c r="C881" s="1074" t="s">
        <v>9812</v>
      </c>
    </row>
    <row r="882" spans="1:3" x14ac:dyDescent="0.2">
      <c r="A882" s="1074" t="s">
        <v>258</v>
      </c>
      <c r="B882" s="1074" t="s">
        <v>5579</v>
      </c>
      <c r="C882" s="1074" t="s">
        <v>9814</v>
      </c>
    </row>
    <row r="883" spans="1:3" x14ac:dyDescent="0.2">
      <c r="A883" s="1074" t="s">
        <v>258</v>
      </c>
      <c r="B883" s="1074" t="s">
        <v>10527</v>
      </c>
      <c r="C883" s="1074" t="s">
        <v>9816</v>
      </c>
    </row>
    <row r="884" spans="1:3" x14ac:dyDescent="0.2">
      <c r="A884" s="1074" t="s">
        <v>258</v>
      </c>
      <c r="B884" s="1074" t="s">
        <v>10528</v>
      </c>
      <c r="C884" s="1074" t="s">
        <v>9818</v>
      </c>
    </row>
    <row r="885" spans="1:3" x14ac:dyDescent="0.2">
      <c r="A885" s="1074" t="s">
        <v>258</v>
      </c>
      <c r="B885" s="1074" t="s">
        <v>10529</v>
      </c>
      <c r="C885" s="1074" t="s">
        <v>9820</v>
      </c>
    </row>
    <row r="886" spans="1:3" x14ac:dyDescent="0.2">
      <c r="A886" s="1074" t="s">
        <v>258</v>
      </c>
      <c r="B886" s="1074" t="s">
        <v>10530</v>
      </c>
      <c r="C886" s="1074" t="s">
        <v>10226</v>
      </c>
    </row>
    <row r="887" spans="1:3" x14ac:dyDescent="0.2">
      <c r="A887" s="1074" t="s">
        <v>258</v>
      </c>
      <c r="B887" s="1074" t="s">
        <v>10531</v>
      </c>
      <c r="C887" s="1074" t="s">
        <v>10335</v>
      </c>
    </row>
    <row r="888" spans="1:3" x14ac:dyDescent="0.2">
      <c r="A888" s="1074" t="s">
        <v>258</v>
      </c>
      <c r="B888" s="1074" t="s">
        <v>10532</v>
      </c>
      <c r="C888" s="1074" t="s">
        <v>10337</v>
      </c>
    </row>
    <row r="889" spans="1:3" x14ac:dyDescent="0.2">
      <c r="A889" s="1074" t="s">
        <v>258</v>
      </c>
      <c r="B889" s="1074" t="s">
        <v>5581</v>
      </c>
      <c r="C889" s="1074" t="s">
        <v>9821</v>
      </c>
    </row>
    <row r="890" spans="1:3" x14ac:dyDescent="0.2">
      <c r="A890" s="1074" t="s">
        <v>258</v>
      </c>
      <c r="B890" s="1074" t="s">
        <v>5583</v>
      </c>
      <c r="C890" s="1074" t="s">
        <v>9743</v>
      </c>
    </row>
    <row r="891" spans="1:3" x14ac:dyDescent="0.2">
      <c r="A891" s="1074" t="s">
        <v>258</v>
      </c>
      <c r="B891" s="1074" t="s">
        <v>10533</v>
      </c>
      <c r="C891" s="1074" t="s">
        <v>9744</v>
      </c>
    </row>
    <row r="892" spans="1:3" x14ac:dyDescent="0.2">
      <c r="A892" s="1074" t="s">
        <v>258</v>
      </c>
      <c r="B892" s="1074" t="s">
        <v>10534</v>
      </c>
      <c r="C892" s="1074" t="s">
        <v>9745</v>
      </c>
    </row>
    <row r="893" spans="1:3" x14ac:dyDescent="0.2">
      <c r="A893" s="1074" t="s">
        <v>258</v>
      </c>
      <c r="B893" s="1074" t="s">
        <v>10535</v>
      </c>
      <c r="C893" s="1074" t="s">
        <v>9746</v>
      </c>
    </row>
    <row r="894" spans="1:3" x14ac:dyDescent="0.2">
      <c r="A894" s="1074" t="s">
        <v>258</v>
      </c>
      <c r="B894" s="1074" t="s">
        <v>5586</v>
      </c>
      <c r="C894" s="1074" t="s">
        <v>10536</v>
      </c>
    </row>
    <row r="895" spans="1:3" x14ac:dyDescent="0.2">
      <c r="A895" s="1074" t="s">
        <v>258</v>
      </c>
      <c r="B895" s="1074" t="s">
        <v>5587</v>
      </c>
      <c r="C895" s="1074" t="s">
        <v>10537</v>
      </c>
    </row>
    <row r="896" spans="1:3" x14ac:dyDescent="0.2">
      <c r="A896" s="1074" t="s">
        <v>258</v>
      </c>
      <c r="B896" s="1074" t="s">
        <v>5588</v>
      </c>
      <c r="C896" s="1074" t="s">
        <v>10538</v>
      </c>
    </row>
    <row r="897" spans="1:3" x14ac:dyDescent="0.2">
      <c r="A897" s="1074" t="s">
        <v>258</v>
      </c>
      <c r="B897" s="1074" t="s">
        <v>5589</v>
      </c>
      <c r="C897" s="1074" t="s">
        <v>10539</v>
      </c>
    </row>
    <row r="898" spans="1:3" x14ac:dyDescent="0.2">
      <c r="A898" s="1074" t="s">
        <v>258</v>
      </c>
      <c r="B898" s="1074" t="s">
        <v>5591</v>
      </c>
      <c r="C898" s="1074" t="s">
        <v>10540</v>
      </c>
    </row>
    <row r="899" spans="1:3" x14ac:dyDescent="0.2">
      <c r="A899" s="1074" t="s">
        <v>258</v>
      </c>
      <c r="B899" s="1074" t="s">
        <v>5593</v>
      </c>
      <c r="C899" s="1074" t="s">
        <v>10396</v>
      </c>
    </row>
    <row r="900" spans="1:3" x14ac:dyDescent="0.2">
      <c r="A900" s="1074" t="s">
        <v>258</v>
      </c>
      <c r="B900" s="1074" t="s">
        <v>5594</v>
      </c>
      <c r="C900" s="1074" t="s">
        <v>10397</v>
      </c>
    </row>
    <row r="901" spans="1:3" x14ac:dyDescent="0.2">
      <c r="A901" s="1074" t="s">
        <v>258</v>
      </c>
      <c r="B901" s="1074" t="s">
        <v>5595</v>
      </c>
      <c r="C901" s="1074" t="s">
        <v>10398</v>
      </c>
    </row>
    <row r="902" spans="1:3" x14ac:dyDescent="0.2">
      <c r="A902" s="1074" t="s">
        <v>258</v>
      </c>
      <c r="B902" s="1074" t="s">
        <v>5596</v>
      </c>
      <c r="C902" s="1074" t="s">
        <v>10541</v>
      </c>
    </row>
    <row r="903" spans="1:3" x14ac:dyDescent="0.2">
      <c r="A903" s="1074" t="s">
        <v>258</v>
      </c>
      <c r="B903" s="1074" t="s">
        <v>5597</v>
      </c>
      <c r="C903" s="1074" t="s">
        <v>10542</v>
      </c>
    </row>
    <row r="904" spans="1:3" x14ac:dyDescent="0.2">
      <c r="A904" s="1074" t="s">
        <v>258</v>
      </c>
      <c r="B904" s="1074" t="s">
        <v>5598</v>
      </c>
      <c r="C904" s="1074" t="s">
        <v>10543</v>
      </c>
    </row>
    <row r="905" spans="1:3" x14ac:dyDescent="0.2">
      <c r="A905" s="1074" t="s">
        <v>258</v>
      </c>
      <c r="B905" s="1074" t="s">
        <v>5600</v>
      </c>
      <c r="C905" s="1074" t="s">
        <v>10544</v>
      </c>
    </row>
    <row r="906" spans="1:3" x14ac:dyDescent="0.2">
      <c r="A906" s="1074" t="s">
        <v>258</v>
      </c>
      <c r="B906" s="1074" t="s">
        <v>5601</v>
      </c>
      <c r="C906" s="1074" t="s">
        <v>9825</v>
      </c>
    </row>
    <row r="907" spans="1:3" x14ac:dyDescent="0.2">
      <c r="A907" s="1074" t="s">
        <v>258</v>
      </c>
      <c r="B907" s="1074" t="s">
        <v>5602</v>
      </c>
      <c r="C907" s="1074" t="s">
        <v>9826</v>
      </c>
    </row>
    <row r="908" spans="1:3" x14ac:dyDescent="0.2">
      <c r="A908" s="1074" t="s">
        <v>956</v>
      </c>
      <c r="B908" s="1074" t="s">
        <v>10545</v>
      </c>
      <c r="C908" s="1074" t="s">
        <v>10546</v>
      </c>
    </row>
    <row r="909" spans="1:3" x14ac:dyDescent="0.2">
      <c r="A909" s="1074" t="s">
        <v>956</v>
      </c>
      <c r="B909" s="1074" t="s">
        <v>10547</v>
      </c>
      <c r="C909" s="1074" t="s">
        <v>10548</v>
      </c>
    </row>
    <row r="910" spans="1:3" x14ac:dyDescent="0.2">
      <c r="A910" s="1074" t="s">
        <v>956</v>
      </c>
      <c r="B910" s="1074" t="s">
        <v>10549</v>
      </c>
      <c r="C910" s="1074" t="s">
        <v>10550</v>
      </c>
    </row>
    <row r="911" spans="1:3" x14ac:dyDescent="0.2">
      <c r="A911" s="1074" t="s">
        <v>956</v>
      </c>
      <c r="B911" s="1074" t="s">
        <v>10551</v>
      </c>
      <c r="C911" s="1074" t="s">
        <v>10552</v>
      </c>
    </row>
    <row r="912" spans="1:3" x14ac:dyDescent="0.2">
      <c r="A912" s="1074" t="s">
        <v>956</v>
      </c>
      <c r="B912" s="1074" t="s">
        <v>10553</v>
      </c>
      <c r="C912" s="1074" t="s">
        <v>10554</v>
      </c>
    </row>
    <row r="913" spans="1:3" x14ac:dyDescent="0.2">
      <c r="A913" s="1074" t="s">
        <v>956</v>
      </c>
      <c r="B913" s="1074" t="s">
        <v>10555</v>
      </c>
      <c r="C913" s="1074" t="s">
        <v>10556</v>
      </c>
    </row>
    <row r="914" spans="1:3" x14ac:dyDescent="0.2">
      <c r="A914" s="1074" t="s">
        <v>956</v>
      </c>
      <c r="B914" s="1074" t="s">
        <v>10557</v>
      </c>
      <c r="C914" s="1074" t="s">
        <v>10558</v>
      </c>
    </row>
    <row r="915" spans="1:3" x14ac:dyDescent="0.2">
      <c r="A915" s="1074" t="s">
        <v>956</v>
      </c>
      <c r="B915" s="1074" t="s">
        <v>10559</v>
      </c>
      <c r="C915" s="1074" t="s">
        <v>10560</v>
      </c>
    </row>
    <row r="916" spans="1:3" x14ac:dyDescent="0.2">
      <c r="A916" s="1074" t="s">
        <v>956</v>
      </c>
      <c r="B916" s="1074" t="s">
        <v>10561</v>
      </c>
      <c r="C916" s="1074" t="s">
        <v>10562</v>
      </c>
    </row>
    <row r="917" spans="1:3" x14ac:dyDescent="0.2">
      <c r="A917" s="1074" t="s">
        <v>956</v>
      </c>
      <c r="B917" s="1074" t="s">
        <v>10563</v>
      </c>
      <c r="C917" s="1074" t="s">
        <v>10564</v>
      </c>
    </row>
    <row r="918" spans="1:3" x14ac:dyDescent="0.2">
      <c r="A918" s="1074" t="s">
        <v>956</v>
      </c>
      <c r="B918" s="1074" t="s">
        <v>10565</v>
      </c>
      <c r="C918" s="1074" t="s">
        <v>10566</v>
      </c>
    </row>
    <row r="919" spans="1:3" x14ac:dyDescent="0.2">
      <c r="A919" s="1074" t="s">
        <v>956</v>
      </c>
      <c r="B919" s="1074" t="s">
        <v>10567</v>
      </c>
      <c r="C919" s="1074" t="s">
        <v>10568</v>
      </c>
    </row>
    <row r="920" spans="1:3" x14ac:dyDescent="0.2">
      <c r="A920" s="1074" t="s">
        <v>956</v>
      </c>
      <c r="B920" s="1074" t="s">
        <v>10569</v>
      </c>
      <c r="C920" s="1074" t="s">
        <v>10570</v>
      </c>
    </row>
    <row r="921" spans="1:3" x14ac:dyDescent="0.2">
      <c r="A921" s="1074" t="s">
        <v>956</v>
      </c>
      <c r="B921" s="1074" t="s">
        <v>10571</v>
      </c>
      <c r="C921" s="1074" t="s">
        <v>10572</v>
      </c>
    </row>
    <row r="922" spans="1:3" x14ac:dyDescent="0.2">
      <c r="A922" s="1074" t="s">
        <v>956</v>
      </c>
      <c r="B922" s="1074" t="s">
        <v>10573</v>
      </c>
      <c r="C922" s="1074" t="s">
        <v>10574</v>
      </c>
    </row>
    <row r="923" spans="1:3" x14ac:dyDescent="0.2">
      <c r="A923" s="1074" t="s">
        <v>956</v>
      </c>
      <c r="B923" s="1074" t="s">
        <v>10575</v>
      </c>
      <c r="C923" s="1074" t="s">
        <v>10576</v>
      </c>
    </row>
    <row r="924" spans="1:3" x14ac:dyDescent="0.2">
      <c r="A924" s="1074" t="s">
        <v>956</v>
      </c>
      <c r="B924" s="1074" t="s">
        <v>10577</v>
      </c>
      <c r="C924" s="1074" t="s">
        <v>10578</v>
      </c>
    </row>
    <row r="925" spans="1:3" x14ac:dyDescent="0.2">
      <c r="A925" s="1074" t="s">
        <v>956</v>
      </c>
      <c r="B925" s="1074" t="s">
        <v>10579</v>
      </c>
      <c r="C925" s="1074" t="s">
        <v>10580</v>
      </c>
    </row>
    <row r="926" spans="1:3" x14ac:dyDescent="0.2">
      <c r="A926" s="1074" t="s">
        <v>956</v>
      </c>
      <c r="B926" s="1074" t="s">
        <v>10581</v>
      </c>
      <c r="C926" s="1074" t="s">
        <v>10582</v>
      </c>
    </row>
    <row r="927" spans="1:3" x14ac:dyDescent="0.2">
      <c r="A927" s="1074" t="s">
        <v>956</v>
      </c>
      <c r="B927" s="1074" t="s">
        <v>10583</v>
      </c>
      <c r="C927" s="1074" t="s">
        <v>10584</v>
      </c>
    </row>
    <row r="928" spans="1:3" x14ac:dyDescent="0.2">
      <c r="A928" s="1074" t="s">
        <v>956</v>
      </c>
      <c r="B928" s="1074" t="s">
        <v>10585</v>
      </c>
      <c r="C928" s="1074" t="s">
        <v>10586</v>
      </c>
    </row>
    <row r="929" spans="1:3" x14ac:dyDescent="0.2">
      <c r="A929" s="1074" t="s">
        <v>956</v>
      </c>
      <c r="B929" s="1074" t="s">
        <v>10587</v>
      </c>
      <c r="C929" s="1074" t="s">
        <v>10588</v>
      </c>
    </row>
    <row r="930" spans="1:3" x14ac:dyDescent="0.2">
      <c r="A930" s="1074" t="s">
        <v>956</v>
      </c>
      <c r="B930" s="1074" t="s">
        <v>10589</v>
      </c>
      <c r="C930" s="1074" t="s">
        <v>10590</v>
      </c>
    </row>
    <row r="931" spans="1:3" x14ac:dyDescent="0.2">
      <c r="A931" s="1074" t="s">
        <v>956</v>
      </c>
      <c r="B931" s="1074" t="s">
        <v>10591</v>
      </c>
      <c r="C931" s="1074" t="s">
        <v>10592</v>
      </c>
    </row>
    <row r="932" spans="1:3" x14ac:dyDescent="0.2">
      <c r="A932" s="1074" t="s">
        <v>956</v>
      </c>
      <c r="B932" s="1074" t="s">
        <v>10593</v>
      </c>
      <c r="C932" s="1074" t="s">
        <v>10594</v>
      </c>
    </row>
    <row r="933" spans="1:3" x14ac:dyDescent="0.2">
      <c r="A933" s="1074" t="s">
        <v>956</v>
      </c>
      <c r="B933" s="1074" t="s">
        <v>10595</v>
      </c>
      <c r="C933" s="1074" t="s">
        <v>10596</v>
      </c>
    </row>
    <row r="934" spans="1:3" x14ac:dyDescent="0.2">
      <c r="A934" s="1074" t="s">
        <v>956</v>
      </c>
      <c r="B934" s="1074" t="s">
        <v>10597</v>
      </c>
      <c r="C934" s="1074" t="s">
        <v>10598</v>
      </c>
    </row>
    <row r="935" spans="1:3" x14ac:dyDescent="0.2">
      <c r="A935" s="1074" t="s">
        <v>956</v>
      </c>
      <c r="B935" s="1074" t="s">
        <v>10599</v>
      </c>
      <c r="C935" s="1074" t="s">
        <v>10600</v>
      </c>
    </row>
    <row r="936" spans="1:3" x14ac:dyDescent="0.2">
      <c r="A936" s="1074" t="s">
        <v>956</v>
      </c>
      <c r="B936" s="1074" t="s">
        <v>10601</v>
      </c>
      <c r="C936" s="1074" t="s">
        <v>10602</v>
      </c>
    </row>
    <row r="937" spans="1:3" x14ac:dyDescent="0.2">
      <c r="A937" s="1074" t="s">
        <v>956</v>
      </c>
      <c r="B937" s="1074" t="s">
        <v>10603</v>
      </c>
      <c r="C937" s="1074" t="s">
        <v>10604</v>
      </c>
    </row>
    <row r="938" spans="1:3" x14ac:dyDescent="0.2">
      <c r="A938" s="1074" t="s">
        <v>956</v>
      </c>
      <c r="B938" s="1074" t="s">
        <v>10605</v>
      </c>
      <c r="C938" s="1074" t="s">
        <v>10606</v>
      </c>
    </row>
    <row r="939" spans="1:3" x14ac:dyDescent="0.2">
      <c r="A939" s="1074" t="s">
        <v>956</v>
      </c>
      <c r="B939" s="1074" t="s">
        <v>10607</v>
      </c>
      <c r="C939" s="1074" t="s">
        <v>10608</v>
      </c>
    </row>
    <row r="940" spans="1:3" x14ac:dyDescent="0.2">
      <c r="A940" s="1074" t="s">
        <v>956</v>
      </c>
      <c r="B940" s="1074" t="s">
        <v>10609</v>
      </c>
      <c r="C940" s="1074" t="s">
        <v>10610</v>
      </c>
    </row>
    <row r="941" spans="1:3" x14ac:dyDescent="0.2">
      <c r="A941" s="1074" t="s">
        <v>956</v>
      </c>
      <c r="B941" s="1074" t="s">
        <v>10611</v>
      </c>
      <c r="C941" s="1074" t="s">
        <v>10612</v>
      </c>
    </row>
    <row r="942" spans="1:3" x14ac:dyDescent="0.2">
      <c r="A942" s="1074" t="s">
        <v>956</v>
      </c>
      <c r="B942" s="1074" t="s">
        <v>10613</v>
      </c>
      <c r="C942" s="1074" t="s">
        <v>10568</v>
      </c>
    </row>
    <row r="943" spans="1:3" x14ac:dyDescent="0.2">
      <c r="A943" s="1074" t="s">
        <v>956</v>
      </c>
      <c r="B943" s="1074" t="s">
        <v>10614</v>
      </c>
      <c r="C943" s="1074" t="s">
        <v>10615</v>
      </c>
    </row>
    <row r="944" spans="1:3" x14ac:dyDescent="0.2">
      <c r="A944" s="1074" t="s">
        <v>956</v>
      </c>
      <c r="B944" s="1074" t="s">
        <v>10616</v>
      </c>
      <c r="C944" s="1074" t="s">
        <v>10617</v>
      </c>
    </row>
    <row r="945" spans="1:3" x14ac:dyDescent="0.2">
      <c r="A945" s="1074" t="s">
        <v>956</v>
      </c>
      <c r="B945" s="1074" t="s">
        <v>10618</v>
      </c>
      <c r="C945" s="1074" t="s">
        <v>10619</v>
      </c>
    </row>
    <row r="946" spans="1:3" x14ac:dyDescent="0.2">
      <c r="A946" s="1074" t="s">
        <v>956</v>
      </c>
      <c r="B946" s="1074" t="s">
        <v>10620</v>
      </c>
      <c r="C946" s="1074" t="s">
        <v>10621</v>
      </c>
    </row>
    <row r="947" spans="1:3" x14ac:dyDescent="0.2">
      <c r="A947" s="1074" t="s">
        <v>956</v>
      </c>
      <c r="B947" s="1074" t="s">
        <v>10622</v>
      </c>
      <c r="C947" s="1074" t="s">
        <v>10623</v>
      </c>
    </row>
    <row r="948" spans="1:3" x14ac:dyDescent="0.2">
      <c r="A948" s="1074" t="s">
        <v>956</v>
      </c>
      <c r="B948" s="1074" t="s">
        <v>10624</v>
      </c>
      <c r="C948" s="1074" t="s">
        <v>10625</v>
      </c>
    </row>
    <row r="949" spans="1:3" x14ac:dyDescent="0.2">
      <c r="A949" s="1074" t="s">
        <v>956</v>
      </c>
      <c r="B949" s="1074" t="s">
        <v>10626</v>
      </c>
      <c r="C949" s="1074" t="s">
        <v>10627</v>
      </c>
    </row>
    <row r="950" spans="1:3" x14ac:dyDescent="0.2">
      <c r="A950" s="1074" t="s">
        <v>956</v>
      </c>
      <c r="B950" s="1074" t="s">
        <v>10628</v>
      </c>
      <c r="C950" s="1074" t="s">
        <v>10629</v>
      </c>
    </row>
    <row r="951" spans="1:3" x14ac:dyDescent="0.2">
      <c r="A951" s="1074" t="s">
        <v>956</v>
      </c>
      <c r="B951" s="1074" t="s">
        <v>10630</v>
      </c>
      <c r="C951" s="1074" t="s">
        <v>10631</v>
      </c>
    </row>
    <row r="952" spans="1:3" x14ac:dyDescent="0.2">
      <c r="A952" s="1074" t="s">
        <v>956</v>
      </c>
      <c r="B952" s="1074" t="s">
        <v>10632</v>
      </c>
      <c r="C952" s="1074" t="s">
        <v>10554</v>
      </c>
    </row>
    <row r="953" spans="1:3" x14ac:dyDescent="0.2">
      <c r="A953" s="1074" t="s">
        <v>956</v>
      </c>
      <c r="B953" s="1074" t="s">
        <v>10633</v>
      </c>
      <c r="C953" s="1074" t="s">
        <v>10566</v>
      </c>
    </row>
    <row r="954" spans="1:3" x14ac:dyDescent="0.2">
      <c r="A954" s="1074" t="s">
        <v>956</v>
      </c>
      <c r="B954" s="1074" t="s">
        <v>10634</v>
      </c>
      <c r="C954" s="1074" t="s">
        <v>10570</v>
      </c>
    </row>
    <row r="955" spans="1:3" x14ac:dyDescent="0.2">
      <c r="A955" s="1074" t="s">
        <v>956</v>
      </c>
      <c r="B955" s="1074" t="s">
        <v>5751</v>
      </c>
      <c r="C955" s="1074" t="s">
        <v>10635</v>
      </c>
    </row>
    <row r="956" spans="1:3" x14ac:dyDescent="0.2">
      <c r="A956" s="1074" t="s">
        <v>956</v>
      </c>
      <c r="B956" s="1074" t="s">
        <v>10636</v>
      </c>
      <c r="C956" s="1074" t="s">
        <v>10572</v>
      </c>
    </row>
    <row r="957" spans="1:3" x14ac:dyDescent="0.2">
      <c r="A957" s="1074" t="s">
        <v>956</v>
      </c>
      <c r="B957" s="1074" t="s">
        <v>10637</v>
      </c>
      <c r="C957" s="1074" t="s">
        <v>10574</v>
      </c>
    </row>
    <row r="958" spans="1:3" x14ac:dyDescent="0.2">
      <c r="A958" s="1074" t="s">
        <v>956</v>
      </c>
      <c r="B958" s="1074" t="s">
        <v>10638</v>
      </c>
      <c r="C958" s="1074" t="s">
        <v>10576</v>
      </c>
    </row>
    <row r="959" spans="1:3" x14ac:dyDescent="0.2">
      <c r="A959" s="1074" t="s">
        <v>956</v>
      </c>
      <c r="B959" s="1074" t="s">
        <v>10639</v>
      </c>
      <c r="C959" s="1074" t="s">
        <v>10640</v>
      </c>
    </row>
    <row r="960" spans="1:3" x14ac:dyDescent="0.2">
      <c r="A960" s="1074" t="s">
        <v>956</v>
      </c>
      <c r="B960" s="1074" t="s">
        <v>10641</v>
      </c>
      <c r="C960" s="1074" t="s">
        <v>10642</v>
      </c>
    </row>
    <row r="961" spans="1:3" x14ac:dyDescent="0.2">
      <c r="A961" s="1074" t="s">
        <v>956</v>
      </c>
      <c r="B961" s="1074" t="s">
        <v>10643</v>
      </c>
      <c r="C961" s="1074" t="s">
        <v>10644</v>
      </c>
    </row>
    <row r="962" spans="1:3" x14ac:dyDescent="0.2">
      <c r="A962" s="1074" t="s">
        <v>956</v>
      </c>
      <c r="B962" s="1074" t="s">
        <v>5774</v>
      </c>
      <c r="C962" s="1074" t="s">
        <v>10645</v>
      </c>
    </row>
    <row r="963" spans="1:3" x14ac:dyDescent="0.2">
      <c r="A963" s="1074" t="s">
        <v>956</v>
      </c>
      <c r="B963" s="1074" t="s">
        <v>10646</v>
      </c>
      <c r="C963" s="1074" t="s">
        <v>10647</v>
      </c>
    </row>
    <row r="964" spans="1:3" x14ac:dyDescent="0.2">
      <c r="A964" s="1074" t="s">
        <v>956</v>
      </c>
      <c r="B964" s="1074" t="s">
        <v>10648</v>
      </c>
      <c r="C964" s="1074" t="s">
        <v>10649</v>
      </c>
    </row>
    <row r="965" spans="1:3" x14ac:dyDescent="0.2">
      <c r="A965" s="1074" t="s">
        <v>956</v>
      </c>
      <c r="B965" s="1074" t="s">
        <v>10650</v>
      </c>
      <c r="C965" s="1074" t="s">
        <v>10651</v>
      </c>
    </row>
    <row r="966" spans="1:3" x14ac:dyDescent="0.2">
      <c r="A966" s="1074" t="s">
        <v>956</v>
      </c>
      <c r="B966" s="1074" t="s">
        <v>10652</v>
      </c>
      <c r="C966" s="1074" t="s">
        <v>10653</v>
      </c>
    </row>
    <row r="967" spans="1:3" x14ac:dyDescent="0.2">
      <c r="A967" s="1074" t="s">
        <v>956</v>
      </c>
      <c r="B967" s="1074" t="s">
        <v>10654</v>
      </c>
      <c r="C967" s="1074" t="s">
        <v>10655</v>
      </c>
    </row>
    <row r="968" spans="1:3" x14ac:dyDescent="0.2">
      <c r="A968" s="1074" t="s">
        <v>956</v>
      </c>
      <c r="B968" s="1074" t="s">
        <v>10656</v>
      </c>
      <c r="C968" s="1074" t="s">
        <v>10657</v>
      </c>
    </row>
    <row r="969" spans="1:3" x14ac:dyDescent="0.2">
      <c r="A969" s="1074" t="s">
        <v>956</v>
      </c>
      <c r="B969" s="1074" t="s">
        <v>10658</v>
      </c>
      <c r="C969" s="1074" t="s">
        <v>10659</v>
      </c>
    </row>
    <row r="970" spans="1:3" x14ac:dyDescent="0.2">
      <c r="A970" s="1074" t="s">
        <v>956</v>
      </c>
      <c r="B970" s="1074" t="s">
        <v>10660</v>
      </c>
      <c r="C970" s="1074" t="s">
        <v>10661</v>
      </c>
    </row>
    <row r="971" spans="1:3" x14ac:dyDescent="0.2">
      <c r="A971" s="1074" t="s">
        <v>956</v>
      </c>
      <c r="B971" s="1074" t="s">
        <v>10662</v>
      </c>
      <c r="C971" s="1074" t="s">
        <v>10584</v>
      </c>
    </row>
    <row r="972" spans="1:3" x14ac:dyDescent="0.2">
      <c r="A972" s="1074" t="s">
        <v>956</v>
      </c>
      <c r="B972" s="1074" t="s">
        <v>10663</v>
      </c>
      <c r="C972" s="1074" t="s">
        <v>10586</v>
      </c>
    </row>
    <row r="973" spans="1:3" x14ac:dyDescent="0.2">
      <c r="A973" s="1074" t="s">
        <v>956</v>
      </c>
      <c r="B973" s="1074" t="s">
        <v>10664</v>
      </c>
      <c r="C973" s="1074" t="s">
        <v>10588</v>
      </c>
    </row>
    <row r="974" spans="1:3" x14ac:dyDescent="0.2">
      <c r="A974" s="1074" t="s">
        <v>956</v>
      </c>
      <c r="B974" s="1074" t="s">
        <v>10665</v>
      </c>
      <c r="C974" s="1074" t="s">
        <v>10600</v>
      </c>
    </row>
    <row r="975" spans="1:3" x14ac:dyDescent="0.2">
      <c r="A975" s="1074" t="s">
        <v>956</v>
      </c>
      <c r="B975" s="1074" t="s">
        <v>10666</v>
      </c>
      <c r="C975" s="1074" t="s">
        <v>10667</v>
      </c>
    </row>
    <row r="976" spans="1:3" x14ac:dyDescent="0.2">
      <c r="A976" s="1074" t="s">
        <v>956</v>
      </c>
      <c r="B976" s="1074" t="s">
        <v>10668</v>
      </c>
      <c r="C976" s="1074" t="s">
        <v>10669</v>
      </c>
    </row>
    <row r="977" spans="1:3" x14ac:dyDescent="0.2">
      <c r="A977" s="1074" t="s">
        <v>956</v>
      </c>
      <c r="B977" s="1074" t="s">
        <v>10670</v>
      </c>
      <c r="C977" s="1074" t="s">
        <v>10671</v>
      </c>
    </row>
    <row r="978" spans="1:3" x14ac:dyDescent="0.2">
      <c r="A978" s="1074" t="s">
        <v>956</v>
      </c>
      <c r="B978" s="1074" t="s">
        <v>10672</v>
      </c>
      <c r="C978" s="1074" t="s">
        <v>10673</v>
      </c>
    </row>
    <row r="979" spans="1:3" x14ac:dyDescent="0.2">
      <c r="A979" s="1074" t="s">
        <v>956</v>
      </c>
      <c r="B979" s="1074" t="s">
        <v>10674</v>
      </c>
      <c r="C979" s="1074" t="s">
        <v>10675</v>
      </c>
    </row>
    <row r="980" spans="1:3" x14ac:dyDescent="0.2">
      <c r="A980" s="1074" t="s">
        <v>956</v>
      </c>
      <c r="B980" s="1074" t="s">
        <v>10676</v>
      </c>
      <c r="C980" s="1074" t="s">
        <v>10677</v>
      </c>
    </row>
    <row r="981" spans="1:3" x14ac:dyDescent="0.2">
      <c r="A981" s="1074" t="s">
        <v>956</v>
      </c>
      <c r="B981" s="1074" t="s">
        <v>10678</v>
      </c>
      <c r="C981" s="1074" t="s">
        <v>10679</v>
      </c>
    </row>
    <row r="982" spans="1:3" x14ac:dyDescent="0.2">
      <c r="A982" s="1074" t="s">
        <v>270</v>
      </c>
      <c r="B982" s="1074" t="s">
        <v>5810</v>
      </c>
      <c r="C982" s="1074" t="s">
        <v>10680</v>
      </c>
    </row>
    <row r="983" spans="1:3" x14ac:dyDescent="0.2">
      <c r="A983" s="1074" t="s">
        <v>270</v>
      </c>
      <c r="B983" s="1074" t="s">
        <v>5812</v>
      </c>
      <c r="C983" s="1074" t="s">
        <v>10681</v>
      </c>
    </row>
    <row r="984" spans="1:3" x14ac:dyDescent="0.2">
      <c r="A984" s="1074" t="s">
        <v>270</v>
      </c>
      <c r="B984" s="1074" t="s">
        <v>5814</v>
      </c>
      <c r="C984" s="1074" t="s">
        <v>9709</v>
      </c>
    </row>
    <row r="985" spans="1:3" x14ac:dyDescent="0.2">
      <c r="A985" s="1074" t="s">
        <v>270</v>
      </c>
      <c r="B985" s="1074" t="s">
        <v>5816</v>
      </c>
      <c r="C985" s="1074" t="s">
        <v>9730</v>
      </c>
    </row>
    <row r="986" spans="1:3" x14ac:dyDescent="0.2">
      <c r="A986" s="1074" t="s">
        <v>270</v>
      </c>
      <c r="B986" s="1074" t="s">
        <v>5840</v>
      </c>
      <c r="C986" s="1074" t="s">
        <v>10682</v>
      </c>
    </row>
    <row r="987" spans="1:3" x14ac:dyDescent="0.2">
      <c r="A987" s="1074" t="s">
        <v>270</v>
      </c>
      <c r="B987" s="1074" t="s">
        <v>5842</v>
      </c>
      <c r="C987" s="1074" t="s">
        <v>10683</v>
      </c>
    </row>
    <row r="988" spans="1:3" x14ac:dyDescent="0.2">
      <c r="A988" s="1074" t="s">
        <v>270</v>
      </c>
      <c r="B988" s="1074" t="s">
        <v>5844</v>
      </c>
      <c r="C988" s="1074" t="s">
        <v>10684</v>
      </c>
    </row>
    <row r="989" spans="1:3" x14ac:dyDescent="0.2">
      <c r="A989" s="1074" t="s">
        <v>270</v>
      </c>
      <c r="B989" s="1074" t="s">
        <v>5846</v>
      </c>
      <c r="C989" s="1074" t="s">
        <v>10685</v>
      </c>
    </row>
    <row r="990" spans="1:3" x14ac:dyDescent="0.2">
      <c r="A990" s="1074" t="s">
        <v>270</v>
      </c>
      <c r="B990" s="1074" t="s">
        <v>5848</v>
      </c>
      <c r="C990" s="1074" t="s">
        <v>10686</v>
      </c>
    </row>
    <row r="991" spans="1:3" x14ac:dyDescent="0.2">
      <c r="A991" s="1074" t="s">
        <v>270</v>
      </c>
      <c r="B991" s="1074" t="s">
        <v>5850</v>
      </c>
      <c r="C991" s="1074" t="s">
        <v>10687</v>
      </c>
    </row>
    <row r="992" spans="1:3" x14ac:dyDescent="0.2">
      <c r="A992" s="1074" t="s">
        <v>270</v>
      </c>
      <c r="B992" s="1074" t="s">
        <v>5852</v>
      </c>
      <c r="C992" s="1074" t="s">
        <v>9826</v>
      </c>
    </row>
    <row r="993" spans="1:3" x14ac:dyDescent="0.2">
      <c r="A993" s="1074" t="s">
        <v>270</v>
      </c>
      <c r="B993" s="1074" t="s">
        <v>5854</v>
      </c>
      <c r="C993" s="1074" t="s">
        <v>9827</v>
      </c>
    </row>
    <row r="994" spans="1:3" x14ac:dyDescent="0.2">
      <c r="A994" s="1074" t="s">
        <v>270</v>
      </c>
      <c r="B994" s="1074" t="s">
        <v>5856</v>
      </c>
      <c r="C994" s="1074" t="s">
        <v>9828</v>
      </c>
    </row>
    <row r="995" spans="1:3" x14ac:dyDescent="0.2">
      <c r="A995" s="1074" t="s">
        <v>270</v>
      </c>
      <c r="B995" s="1074" t="s">
        <v>5858</v>
      </c>
      <c r="C995" s="1074" t="s">
        <v>9829</v>
      </c>
    </row>
    <row r="996" spans="1:3" x14ac:dyDescent="0.2">
      <c r="A996" s="1074" t="s">
        <v>270</v>
      </c>
      <c r="B996" s="1074" t="s">
        <v>5860</v>
      </c>
      <c r="C996" s="1074" t="s">
        <v>9830</v>
      </c>
    </row>
    <row r="997" spans="1:3" x14ac:dyDescent="0.2">
      <c r="A997" s="1074" t="s">
        <v>270</v>
      </c>
      <c r="B997" s="1074" t="s">
        <v>5862</v>
      </c>
      <c r="C997" s="1074" t="s">
        <v>9831</v>
      </c>
    </row>
    <row r="998" spans="1:3" x14ac:dyDescent="0.2">
      <c r="A998" s="1074" t="s">
        <v>270</v>
      </c>
      <c r="B998" s="1074" t="s">
        <v>5864</v>
      </c>
      <c r="C998" s="1074" t="s">
        <v>9832</v>
      </c>
    </row>
    <row r="999" spans="1:3" x14ac:dyDescent="0.2">
      <c r="A999" s="1074" t="s">
        <v>270</v>
      </c>
      <c r="B999" s="1074" t="s">
        <v>5866</v>
      </c>
      <c r="C999" s="1074" t="s">
        <v>9833</v>
      </c>
    </row>
    <row r="1000" spans="1:3" x14ac:dyDescent="0.2">
      <c r="A1000" s="1074" t="s">
        <v>270</v>
      </c>
      <c r="B1000" s="1074" t="s">
        <v>5868</v>
      </c>
      <c r="C1000" s="1074" t="s">
        <v>9834</v>
      </c>
    </row>
    <row r="1001" spans="1:3" x14ac:dyDescent="0.2">
      <c r="A1001" s="1074" t="s">
        <v>270</v>
      </c>
      <c r="B1001" s="1074" t="s">
        <v>5870</v>
      </c>
      <c r="C1001" s="1074" t="s">
        <v>9835</v>
      </c>
    </row>
    <row r="1002" spans="1:3" x14ac:dyDescent="0.2">
      <c r="A1002" s="1074" t="s">
        <v>270</v>
      </c>
      <c r="B1002" s="1074" t="s">
        <v>5872</v>
      </c>
      <c r="C1002" s="1074" t="s">
        <v>9836</v>
      </c>
    </row>
    <row r="1003" spans="1:3" x14ac:dyDescent="0.2">
      <c r="A1003" s="1074" t="s">
        <v>270</v>
      </c>
      <c r="B1003" s="1074" t="s">
        <v>5874</v>
      </c>
      <c r="C1003" s="1074" t="s">
        <v>9837</v>
      </c>
    </row>
    <row r="1004" spans="1:3" x14ac:dyDescent="0.2">
      <c r="A1004" s="1074" t="s">
        <v>275</v>
      </c>
      <c r="B1004" s="1074" t="s">
        <v>10688</v>
      </c>
      <c r="C1004" s="1074" t="s">
        <v>10689</v>
      </c>
    </row>
    <row r="1005" spans="1:3" x14ac:dyDescent="0.2">
      <c r="A1005" s="1074" t="s">
        <v>275</v>
      </c>
      <c r="B1005" s="1074" t="s">
        <v>10690</v>
      </c>
      <c r="C1005" s="1074" t="s">
        <v>10691</v>
      </c>
    </row>
    <row r="1006" spans="1:3" x14ac:dyDescent="0.2">
      <c r="A1006" s="1074" t="s">
        <v>275</v>
      </c>
      <c r="B1006" s="1074" t="s">
        <v>10692</v>
      </c>
      <c r="C1006" s="1074" t="s">
        <v>10693</v>
      </c>
    </row>
    <row r="1007" spans="1:3" x14ac:dyDescent="0.2">
      <c r="A1007" s="1074" t="s">
        <v>275</v>
      </c>
      <c r="B1007" s="1074" t="s">
        <v>10694</v>
      </c>
      <c r="C1007" s="1074" t="s">
        <v>10695</v>
      </c>
    </row>
    <row r="1008" spans="1:3" x14ac:dyDescent="0.2">
      <c r="A1008" s="1074" t="s">
        <v>275</v>
      </c>
      <c r="B1008" s="1074" t="s">
        <v>10696</v>
      </c>
      <c r="C1008" s="1074" t="s">
        <v>10697</v>
      </c>
    </row>
    <row r="1009" spans="1:3" x14ac:dyDescent="0.2">
      <c r="A1009" s="1074" t="s">
        <v>275</v>
      </c>
      <c r="B1009" s="1074" t="s">
        <v>10698</v>
      </c>
      <c r="C1009" s="1074" t="s">
        <v>10699</v>
      </c>
    </row>
    <row r="1010" spans="1:3" x14ac:dyDescent="0.2">
      <c r="A1010" s="1074" t="s">
        <v>275</v>
      </c>
      <c r="B1010" s="1074" t="s">
        <v>10700</v>
      </c>
      <c r="C1010" s="1074" t="s">
        <v>10701</v>
      </c>
    </row>
    <row r="1011" spans="1:3" x14ac:dyDescent="0.2">
      <c r="A1011" s="1074" t="s">
        <v>275</v>
      </c>
      <c r="B1011" s="1074" t="s">
        <v>10702</v>
      </c>
      <c r="C1011" s="1074" t="s">
        <v>10703</v>
      </c>
    </row>
    <row r="1012" spans="1:3" x14ac:dyDescent="0.2">
      <c r="A1012" s="1074" t="s">
        <v>275</v>
      </c>
      <c r="B1012" s="1074" t="s">
        <v>10704</v>
      </c>
      <c r="C1012" s="1074" t="s">
        <v>10705</v>
      </c>
    </row>
    <row r="1013" spans="1:3" x14ac:dyDescent="0.2">
      <c r="A1013" s="1074" t="s">
        <v>275</v>
      </c>
      <c r="B1013" s="1074" t="s">
        <v>10706</v>
      </c>
      <c r="C1013" s="1074" t="s">
        <v>10707</v>
      </c>
    </row>
    <row r="1014" spans="1:3" x14ac:dyDescent="0.2">
      <c r="A1014" s="1074" t="s">
        <v>275</v>
      </c>
      <c r="B1014" s="1074" t="s">
        <v>10708</v>
      </c>
      <c r="C1014" s="1074" t="s">
        <v>10709</v>
      </c>
    </row>
    <row r="1015" spans="1:3" x14ac:dyDescent="0.2">
      <c r="A1015" s="1074" t="s">
        <v>275</v>
      </c>
      <c r="B1015" s="1074" t="s">
        <v>10710</v>
      </c>
      <c r="C1015" s="1074" t="s">
        <v>10711</v>
      </c>
    </row>
    <row r="1016" spans="1:3" x14ac:dyDescent="0.2">
      <c r="A1016" s="1074" t="s">
        <v>281</v>
      </c>
      <c r="B1016" s="1074" t="s">
        <v>5913</v>
      </c>
      <c r="C1016" s="1074" t="s">
        <v>9709</v>
      </c>
    </row>
    <row r="1017" spans="1:3" x14ac:dyDescent="0.2">
      <c r="A1017" s="1074" t="s">
        <v>281</v>
      </c>
      <c r="B1017" s="1074" t="s">
        <v>5915</v>
      </c>
      <c r="C1017" s="1074" t="s">
        <v>9710</v>
      </c>
    </row>
    <row r="1018" spans="1:3" x14ac:dyDescent="0.2">
      <c r="A1018" s="1074" t="s">
        <v>281</v>
      </c>
      <c r="B1018" s="1074" t="s">
        <v>5917</v>
      </c>
      <c r="C1018" s="1074" t="s">
        <v>9711</v>
      </c>
    </row>
    <row r="1019" spans="1:3" x14ac:dyDescent="0.2">
      <c r="A1019" s="1074" t="s">
        <v>281</v>
      </c>
      <c r="B1019" s="1074" t="s">
        <v>5919</v>
      </c>
      <c r="C1019" s="1074" t="s">
        <v>9712</v>
      </c>
    </row>
    <row r="1020" spans="1:3" x14ac:dyDescent="0.2">
      <c r="A1020" s="1074" t="s">
        <v>281</v>
      </c>
      <c r="B1020" s="1074" t="s">
        <v>5921</v>
      </c>
      <c r="C1020" s="1074" t="s">
        <v>9713</v>
      </c>
    </row>
    <row r="1021" spans="1:3" x14ac:dyDescent="0.2">
      <c r="A1021" s="1074" t="s">
        <v>281</v>
      </c>
      <c r="B1021" s="1074" t="s">
        <v>5923</v>
      </c>
      <c r="C1021" s="1074" t="s">
        <v>9730</v>
      </c>
    </row>
    <row r="1022" spans="1:3" x14ac:dyDescent="0.2">
      <c r="A1022" s="1074" t="s">
        <v>281</v>
      </c>
      <c r="B1022" s="1074" t="s">
        <v>5925</v>
      </c>
      <c r="C1022" s="1074" t="s">
        <v>9736</v>
      </c>
    </row>
    <row r="1023" spans="1:3" x14ac:dyDescent="0.2">
      <c r="A1023" s="1074" t="s">
        <v>281</v>
      </c>
      <c r="B1023" s="1074" t="s">
        <v>5927</v>
      </c>
      <c r="C1023" s="1074" t="s">
        <v>10128</v>
      </c>
    </row>
    <row r="1024" spans="1:3" x14ac:dyDescent="0.2">
      <c r="A1024" s="1074" t="s">
        <v>281</v>
      </c>
      <c r="B1024" s="1074" t="s">
        <v>5929</v>
      </c>
      <c r="C1024" s="1074" t="s">
        <v>9739</v>
      </c>
    </row>
    <row r="1025" spans="1:3" x14ac:dyDescent="0.2">
      <c r="A1025" s="1074" t="s">
        <v>281</v>
      </c>
      <c r="B1025" s="1074" t="s">
        <v>10712</v>
      </c>
      <c r="C1025" s="1074" t="s">
        <v>9812</v>
      </c>
    </row>
    <row r="1026" spans="1:3" x14ac:dyDescent="0.2">
      <c r="A1026" s="1074" t="s">
        <v>281</v>
      </c>
      <c r="B1026" s="1074" t="s">
        <v>10713</v>
      </c>
      <c r="C1026" s="1074" t="s">
        <v>9814</v>
      </c>
    </row>
    <row r="1027" spans="1:3" x14ac:dyDescent="0.2">
      <c r="A1027" s="1074" t="s">
        <v>281</v>
      </c>
      <c r="B1027" s="1074" t="s">
        <v>10714</v>
      </c>
      <c r="C1027" s="1074" t="s">
        <v>9816</v>
      </c>
    </row>
    <row r="1028" spans="1:3" x14ac:dyDescent="0.2">
      <c r="A1028" s="1074" t="s">
        <v>281</v>
      </c>
      <c r="B1028" s="1074" t="s">
        <v>5933</v>
      </c>
      <c r="C1028" s="1074" t="s">
        <v>9821</v>
      </c>
    </row>
    <row r="1029" spans="1:3" x14ac:dyDescent="0.2">
      <c r="A1029" s="1074" t="s">
        <v>281</v>
      </c>
      <c r="B1029" s="1074" t="s">
        <v>5934</v>
      </c>
      <c r="C1029" s="1074" t="s">
        <v>9825</v>
      </c>
    </row>
    <row r="1030" spans="1:3" x14ac:dyDescent="0.2">
      <c r="A1030" s="1074" t="s">
        <v>286</v>
      </c>
      <c r="B1030" s="1074" t="s">
        <v>10715</v>
      </c>
      <c r="C1030" s="1074" t="s">
        <v>10716</v>
      </c>
    </row>
    <row r="1031" spans="1:3" x14ac:dyDescent="0.2">
      <c r="A1031" s="1074" t="s">
        <v>286</v>
      </c>
      <c r="B1031" s="1074" t="s">
        <v>10717</v>
      </c>
      <c r="C1031" s="1074" t="s">
        <v>10718</v>
      </c>
    </row>
    <row r="1032" spans="1:3" x14ac:dyDescent="0.2">
      <c r="A1032" s="1074" t="s">
        <v>286</v>
      </c>
      <c r="B1032" s="1074" t="s">
        <v>10719</v>
      </c>
      <c r="C1032" s="1074" t="s">
        <v>10720</v>
      </c>
    </row>
    <row r="1033" spans="1:3" x14ac:dyDescent="0.2">
      <c r="A1033" s="1074" t="s">
        <v>286</v>
      </c>
      <c r="B1033" s="1074" t="s">
        <v>10721</v>
      </c>
      <c r="C1033" s="1074" t="s">
        <v>10722</v>
      </c>
    </row>
    <row r="1034" spans="1:3" x14ac:dyDescent="0.2">
      <c r="A1034" s="1074" t="s">
        <v>286</v>
      </c>
      <c r="B1034" s="1074" t="s">
        <v>10723</v>
      </c>
      <c r="C1034" s="1074" t="s">
        <v>10724</v>
      </c>
    </row>
    <row r="1035" spans="1:3" x14ac:dyDescent="0.2">
      <c r="A1035" s="1074" t="s">
        <v>286</v>
      </c>
      <c r="B1035" s="1074" t="s">
        <v>10725</v>
      </c>
      <c r="C1035" s="1074" t="s">
        <v>10726</v>
      </c>
    </row>
    <row r="1036" spans="1:3" x14ac:dyDescent="0.2">
      <c r="A1036" s="1074" t="s">
        <v>286</v>
      </c>
      <c r="B1036" s="1074" t="s">
        <v>10727</v>
      </c>
      <c r="C1036" s="1074" t="s">
        <v>10728</v>
      </c>
    </row>
    <row r="1037" spans="1:3" x14ac:dyDescent="0.2">
      <c r="A1037" s="1074" t="s">
        <v>286</v>
      </c>
      <c r="B1037" s="1074" t="s">
        <v>10729</v>
      </c>
      <c r="C1037" s="1074" t="s">
        <v>10730</v>
      </c>
    </row>
    <row r="1038" spans="1:3" x14ac:dyDescent="0.2">
      <c r="A1038" s="1074" t="s">
        <v>286</v>
      </c>
      <c r="B1038" s="1074" t="s">
        <v>10731</v>
      </c>
      <c r="C1038" s="1074" t="s">
        <v>10732</v>
      </c>
    </row>
    <row r="1039" spans="1:3" x14ac:dyDescent="0.2">
      <c r="A1039" s="1074" t="s">
        <v>286</v>
      </c>
      <c r="B1039" s="1074" t="s">
        <v>10733</v>
      </c>
      <c r="C1039" s="1074" t="s">
        <v>10734</v>
      </c>
    </row>
    <row r="1040" spans="1:3" x14ac:dyDescent="0.2">
      <c r="A1040" s="1074" t="s">
        <v>286</v>
      </c>
      <c r="B1040" s="1074" t="s">
        <v>10735</v>
      </c>
      <c r="C1040" s="1074" t="s">
        <v>10736</v>
      </c>
    </row>
    <row r="1041" spans="1:3" x14ac:dyDescent="0.2">
      <c r="A1041" s="1074" t="s">
        <v>286</v>
      </c>
      <c r="B1041" s="1074" t="s">
        <v>10737</v>
      </c>
      <c r="C1041" s="1074" t="s">
        <v>10738</v>
      </c>
    </row>
    <row r="1042" spans="1:3" x14ac:dyDescent="0.2">
      <c r="A1042" s="1074" t="s">
        <v>286</v>
      </c>
      <c r="B1042" s="1074" t="s">
        <v>10739</v>
      </c>
      <c r="C1042" s="1074" t="s">
        <v>10740</v>
      </c>
    </row>
    <row r="1043" spans="1:3" x14ac:dyDescent="0.2">
      <c r="A1043" s="1074" t="s">
        <v>286</v>
      </c>
      <c r="B1043" s="1074" t="s">
        <v>10741</v>
      </c>
      <c r="C1043" s="1074" t="s">
        <v>10742</v>
      </c>
    </row>
    <row r="1044" spans="1:3" x14ac:dyDescent="0.2">
      <c r="A1044" s="1074" t="s">
        <v>286</v>
      </c>
      <c r="B1044" s="1074" t="s">
        <v>10743</v>
      </c>
      <c r="C1044" s="1074" t="s">
        <v>10744</v>
      </c>
    </row>
    <row r="1045" spans="1:3" x14ac:dyDescent="0.2">
      <c r="A1045" s="1074" t="s">
        <v>286</v>
      </c>
      <c r="B1045" s="1074" t="s">
        <v>10745</v>
      </c>
      <c r="C1045" s="1074" t="s">
        <v>10746</v>
      </c>
    </row>
    <row r="1046" spans="1:3" x14ac:dyDescent="0.2">
      <c r="A1046" s="1074" t="s">
        <v>286</v>
      </c>
      <c r="B1046" s="1074" t="s">
        <v>10747</v>
      </c>
      <c r="C1046" s="1074" t="s">
        <v>10748</v>
      </c>
    </row>
    <row r="1047" spans="1:3" x14ac:dyDescent="0.2">
      <c r="A1047" s="1074" t="s">
        <v>286</v>
      </c>
      <c r="B1047" s="1074" t="s">
        <v>10749</v>
      </c>
      <c r="C1047" s="1074" t="s">
        <v>10750</v>
      </c>
    </row>
    <row r="1048" spans="1:3" x14ac:dyDescent="0.2">
      <c r="A1048" s="1074" t="s">
        <v>286</v>
      </c>
      <c r="B1048" s="1074" t="s">
        <v>10751</v>
      </c>
      <c r="C1048" s="1074" t="s">
        <v>10752</v>
      </c>
    </row>
    <row r="1049" spans="1:3" x14ac:dyDescent="0.2">
      <c r="A1049" s="1074" t="s">
        <v>286</v>
      </c>
      <c r="B1049" s="1074" t="s">
        <v>10753</v>
      </c>
      <c r="C1049" s="1074" t="s">
        <v>10754</v>
      </c>
    </row>
    <row r="1050" spans="1:3" x14ac:dyDescent="0.2">
      <c r="A1050" s="1074" t="s">
        <v>286</v>
      </c>
      <c r="B1050" s="1074" t="s">
        <v>10755</v>
      </c>
      <c r="C1050" s="1074" t="s">
        <v>10756</v>
      </c>
    </row>
    <row r="1051" spans="1:3" x14ac:dyDescent="0.2">
      <c r="A1051" s="1074" t="s">
        <v>286</v>
      </c>
      <c r="B1051" s="1074" t="s">
        <v>10757</v>
      </c>
      <c r="C1051" s="1074" t="s">
        <v>10758</v>
      </c>
    </row>
    <row r="1052" spans="1:3" x14ac:dyDescent="0.2">
      <c r="A1052" s="1074" t="s">
        <v>286</v>
      </c>
      <c r="B1052" s="1074" t="s">
        <v>10759</v>
      </c>
      <c r="C1052" s="1074" t="s">
        <v>10760</v>
      </c>
    </row>
    <row r="1053" spans="1:3" x14ac:dyDescent="0.2">
      <c r="A1053" s="1074" t="s">
        <v>286</v>
      </c>
      <c r="B1053" s="1074" t="s">
        <v>10761</v>
      </c>
      <c r="C1053" s="1074" t="s">
        <v>10762</v>
      </c>
    </row>
    <row r="1054" spans="1:3" x14ac:dyDescent="0.2">
      <c r="A1054" s="1074" t="s">
        <v>286</v>
      </c>
      <c r="B1054" s="1074" t="s">
        <v>10763</v>
      </c>
      <c r="C1054" s="1074" t="s">
        <v>10764</v>
      </c>
    </row>
    <row r="1055" spans="1:3" x14ac:dyDescent="0.2">
      <c r="A1055" s="1074" t="s">
        <v>286</v>
      </c>
      <c r="B1055" s="1074" t="s">
        <v>10765</v>
      </c>
      <c r="C1055" s="1074" t="s">
        <v>10766</v>
      </c>
    </row>
    <row r="1056" spans="1:3" x14ac:dyDescent="0.2">
      <c r="A1056" s="1074" t="s">
        <v>286</v>
      </c>
      <c r="B1056" s="1074" t="s">
        <v>10767</v>
      </c>
      <c r="C1056" s="1074" t="s">
        <v>10768</v>
      </c>
    </row>
    <row r="1057" spans="1:3" x14ac:dyDescent="0.2">
      <c r="A1057" s="1074" t="s">
        <v>286</v>
      </c>
      <c r="B1057" s="1074" t="s">
        <v>10769</v>
      </c>
      <c r="C1057" s="1074" t="s">
        <v>10770</v>
      </c>
    </row>
    <row r="1058" spans="1:3" x14ac:dyDescent="0.2">
      <c r="A1058" s="1074" t="s">
        <v>286</v>
      </c>
      <c r="B1058" s="1074" t="s">
        <v>10771</v>
      </c>
      <c r="C1058" s="1074" t="s">
        <v>10772</v>
      </c>
    </row>
    <row r="1059" spans="1:3" x14ac:dyDescent="0.2">
      <c r="A1059" s="1074" t="s">
        <v>286</v>
      </c>
      <c r="B1059" s="1074" t="s">
        <v>10773</v>
      </c>
      <c r="C1059" s="1074" t="s">
        <v>10774</v>
      </c>
    </row>
    <row r="1060" spans="1:3" x14ac:dyDescent="0.2">
      <c r="A1060" s="1074" t="s">
        <v>286</v>
      </c>
      <c r="B1060" s="1074" t="s">
        <v>10775</v>
      </c>
      <c r="C1060" s="1074" t="s">
        <v>10776</v>
      </c>
    </row>
    <row r="1061" spans="1:3" x14ac:dyDescent="0.2">
      <c r="A1061" s="1074" t="s">
        <v>286</v>
      </c>
      <c r="B1061" s="1074" t="s">
        <v>10777</v>
      </c>
      <c r="C1061" s="1074" t="s">
        <v>10778</v>
      </c>
    </row>
    <row r="1062" spans="1:3" x14ac:dyDescent="0.2">
      <c r="A1062" s="1074" t="s">
        <v>286</v>
      </c>
      <c r="B1062" s="1074" t="s">
        <v>10779</v>
      </c>
      <c r="C1062" s="1074" t="s">
        <v>10780</v>
      </c>
    </row>
    <row r="1063" spans="1:3" x14ac:dyDescent="0.2">
      <c r="A1063" s="1074" t="s">
        <v>286</v>
      </c>
      <c r="B1063" s="1074" t="s">
        <v>10781</v>
      </c>
      <c r="C1063" s="1074" t="s">
        <v>10782</v>
      </c>
    </row>
    <row r="1064" spans="1:3" x14ac:dyDescent="0.2">
      <c r="A1064" s="1074" t="s">
        <v>286</v>
      </c>
      <c r="B1064" s="1074" t="s">
        <v>6002</v>
      </c>
      <c r="C1064" s="1074" t="s">
        <v>10783</v>
      </c>
    </row>
    <row r="1065" spans="1:3" x14ac:dyDescent="0.2">
      <c r="A1065" s="1074" t="s">
        <v>291</v>
      </c>
      <c r="B1065" s="1074" t="s">
        <v>6005</v>
      </c>
      <c r="C1065" s="1074" t="s">
        <v>9691</v>
      </c>
    </row>
    <row r="1066" spans="1:3" x14ac:dyDescent="0.2">
      <c r="A1066" s="1074" t="s">
        <v>291</v>
      </c>
      <c r="B1066" s="1074" t="s">
        <v>6007</v>
      </c>
      <c r="C1066" s="1074" t="s">
        <v>9692</v>
      </c>
    </row>
    <row r="1067" spans="1:3" x14ac:dyDescent="0.2">
      <c r="A1067" s="1074" t="s">
        <v>291</v>
      </c>
      <c r="B1067" s="1074" t="s">
        <v>6009</v>
      </c>
      <c r="C1067" s="1074" t="s">
        <v>10784</v>
      </c>
    </row>
    <row r="1068" spans="1:3" x14ac:dyDescent="0.2">
      <c r="A1068" s="1074" t="s">
        <v>291</v>
      </c>
      <c r="B1068" s="1074" t="s">
        <v>6011</v>
      </c>
      <c r="C1068" s="1074" t="s">
        <v>10785</v>
      </c>
    </row>
    <row r="1069" spans="1:3" x14ac:dyDescent="0.2">
      <c r="A1069" s="1074" t="s">
        <v>291</v>
      </c>
      <c r="B1069" s="1074" t="s">
        <v>6013</v>
      </c>
      <c r="C1069" s="1074" t="s">
        <v>10786</v>
      </c>
    </row>
    <row r="1070" spans="1:3" x14ac:dyDescent="0.2">
      <c r="A1070" s="1074" t="s">
        <v>291</v>
      </c>
      <c r="B1070" s="1074" t="s">
        <v>10787</v>
      </c>
      <c r="C1070" s="1074" t="s">
        <v>9737</v>
      </c>
    </row>
    <row r="1071" spans="1:3" x14ac:dyDescent="0.2">
      <c r="A1071" s="1074" t="s">
        <v>291</v>
      </c>
      <c r="B1071" s="1074" t="s">
        <v>10788</v>
      </c>
      <c r="C1071" s="1074" t="s">
        <v>9738</v>
      </c>
    </row>
    <row r="1072" spans="1:3" x14ac:dyDescent="0.2">
      <c r="A1072" s="1074" t="s">
        <v>291</v>
      </c>
      <c r="B1072" s="1074" t="s">
        <v>6017</v>
      </c>
      <c r="C1072" s="1074" t="s">
        <v>9740</v>
      </c>
    </row>
    <row r="1073" spans="1:3" x14ac:dyDescent="0.2">
      <c r="A1073" s="1074" t="s">
        <v>291</v>
      </c>
      <c r="B1073" s="1074" t="s">
        <v>10789</v>
      </c>
      <c r="C1073" s="1074" t="s">
        <v>9814</v>
      </c>
    </row>
    <row r="1074" spans="1:3" x14ac:dyDescent="0.2">
      <c r="A1074" s="1074" t="s">
        <v>291</v>
      </c>
      <c r="B1074" s="1074" t="s">
        <v>10790</v>
      </c>
      <c r="C1074" s="1074" t="s">
        <v>9816</v>
      </c>
    </row>
    <row r="1075" spans="1:3" x14ac:dyDescent="0.2">
      <c r="A1075" s="1074" t="s">
        <v>291</v>
      </c>
      <c r="B1075" s="1074" t="s">
        <v>10791</v>
      </c>
      <c r="C1075" s="1074" t="s">
        <v>9818</v>
      </c>
    </row>
    <row r="1076" spans="1:3" x14ac:dyDescent="0.2">
      <c r="A1076" s="1074" t="s">
        <v>291</v>
      </c>
      <c r="B1076" s="1074" t="s">
        <v>10792</v>
      </c>
      <c r="C1076" s="1074" t="s">
        <v>9820</v>
      </c>
    </row>
    <row r="1077" spans="1:3" x14ac:dyDescent="0.2">
      <c r="A1077" s="1074" t="s">
        <v>291</v>
      </c>
      <c r="B1077" s="1074" t="s">
        <v>10793</v>
      </c>
      <c r="C1077" s="1074" t="s">
        <v>9821</v>
      </c>
    </row>
    <row r="1078" spans="1:3" x14ac:dyDescent="0.2">
      <c r="A1078" s="1074" t="s">
        <v>291</v>
      </c>
      <c r="B1078" s="1074" t="s">
        <v>10794</v>
      </c>
      <c r="C1078" s="1074" t="s">
        <v>9744</v>
      </c>
    </row>
    <row r="1079" spans="1:3" x14ac:dyDescent="0.2">
      <c r="A1079" s="1074" t="s">
        <v>291</v>
      </c>
      <c r="B1079" s="1074" t="s">
        <v>10795</v>
      </c>
      <c r="C1079" s="1074" t="s">
        <v>9745</v>
      </c>
    </row>
    <row r="1080" spans="1:3" x14ac:dyDescent="0.2">
      <c r="A1080" s="1074" t="s">
        <v>291</v>
      </c>
      <c r="B1080" s="1074" t="s">
        <v>10796</v>
      </c>
      <c r="C1080" s="1074" t="s">
        <v>9746</v>
      </c>
    </row>
    <row r="1081" spans="1:3" x14ac:dyDescent="0.2">
      <c r="A1081" s="1074" t="s">
        <v>291</v>
      </c>
      <c r="B1081" s="1074" t="s">
        <v>6021</v>
      </c>
      <c r="C1081" s="1074" t="s">
        <v>9825</v>
      </c>
    </row>
    <row r="1082" spans="1:3" x14ac:dyDescent="0.2">
      <c r="A1082" s="1074" t="s">
        <v>291</v>
      </c>
      <c r="B1082" s="1074" t="s">
        <v>6043</v>
      </c>
      <c r="C1082" s="1074" t="s">
        <v>10682</v>
      </c>
    </row>
    <row r="1083" spans="1:3" x14ac:dyDescent="0.2">
      <c r="A1083" s="1074" t="s">
        <v>291</v>
      </c>
      <c r="B1083" s="1074" t="s">
        <v>6045</v>
      </c>
      <c r="C1083" s="1074" t="s">
        <v>9826</v>
      </c>
    </row>
    <row r="1084" spans="1:3" x14ac:dyDescent="0.2">
      <c r="A1084" s="1074" t="s">
        <v>291</v>
      </c>
      <c r="B1084" s="1074" t="s">
        <v>6047</v>
      </c>
      <c r="C1084" s="1074" t="s">
        <v>9827</v>
      </c>
    </row>
    <row r="1085" spans="1:3" x14ac:dyDescent="0.2">
      <c r="A1085" s="1074" t="s">
        <v>291</v>
      </c>
      <c r="B1085" s="1074" t="s">
        <v>6049</v>
      </c>
      <c r="C1085" s="1074" t="s">
        <v>9828</v>
      </c>
    </row>
    <row r="1086" spans="1:3" x14ac:dyDescent="0.2">
      <c r="A1086" s="1074" t="s">
        <v>296</v>
      </c>
      <c r="B1086" s="1074" t="s">
        <v>6059</v>
      </c>
      <c r="C1086" s="1074" t="s">
        <v>9739</v>
      </c>
    </row>
    <row r="1087" spans="1:3" x14ac:dyDescent="0.2">
      <c r="A1087" s="1074" t="s">
        <v>296</v>
      </c>
      <c r="B1087" s="1074" t="s">
        <v>6061</v>
      </c>
      <c r="C1087" s="1074" t="s">
        <v>9812</v>
      </c>
    </row>
    <row r="1088" spans="1:3" x14ac:dyDescent="0.2">
      <c r="A1088" s="1074" t="s">
        <v>296</v>
      </c>
      <c r="B1088" s="1074" t="s">
        <v>6063</v>
      </c>
      <c r="C1088" s="1074" t="s">
        <v>9825</v>
      </c>
    </row>
    <row r="1089" spans="1:3" x14ac:dyDescent="0.2">
      <c r="A1089" s="1074" t="s">
        <v>296</v>
      </c>
      <c r="B1089" s="1074" t="s">
        <v>6064</v>
      </c>
      <c r="C1089" s="1074" t="s">
        <v>9838</v>
      </c>
    </row>
    <row r="1090" spans="1:3" x14ac:dyDescent="0.2">
      <c r="A1090" s="1074" t="s">
        <v>296</v>
      </c>
      <c r="B1090" s="1074" t="s">
        <v>6069</v>
      </c>
      <c r="C1090" s="1074" t="s">
        <v>9826</v>
      </c>
    </row>
    <row r="1091" spans="1:3" x14ac:dyDescent="0.2">
      <c r="A1091" s="1074" t="s">
        <v>325</v>
      </c>
      <c r="B1091" s="1074" t="s">
        <v>6879</v>
      </c>
      <c r="C1091" s="1074" t="s">
        <v>9736</v>
      </c>
    </row>
    <row r="1092" spans="1:3" x14ac:dyDescent="0.2">
      <c r="A1092" s="1074" t="s">
        <v>325</v>
      </c>
      <c r="B1092" s="1074" t="s">
        <v>6881</v>
      </c>
      <c r="C1092" s="1074" t="s">
        <v>9737</v>
      </c>
    </row>
    <row r="1093" spans="1:3" x14ac:dyDescent="0.2">
      <c r="A1093" s="1074" t="s">
        <v>325</v>
      </c>
      <c r="B1093" s="1074" t="s">
        <v>6883</v>
      </c>
      <c r="C1093" s="1074" t="s">
        <v>9738</v>
      </c>
    </row>
    <row r="1094" spans="1:3" x14ac:dyDescent="0.2">
      <c r="A1094" s="1074" t="s">
        <v>325</v>
      </c>
      <c r="B1094" s="1074" t="s">
        <v>6885</v>
      </c>
      <c r="C1094" s="1074" t="s">
        <v>10122</v>
      </c>
    </row>
    <row r="1095" spans="1:3" x14ac:dyDescent="0.2">
      <c r="A1095" s="1074" t="s">
        <v>325</v>
      </c>
      <c r="B1095" s="1074" t="s">
        <v>6887</v>
      </c>
      <c r="C1095" s="1074" t="s">
        <v>10123</v>
      </c>
    </row>
    <row r="1096" spans="1:3" x14ac:dyDescent="0.2">
      <c r="A1096" s="1074" t="s">
        <v>325</v>
      </c>
      <c r="B1096" s="1074" t="s">
        <v>6889</v>
      </c>
      <c r="C1096" s="1074" t="s">
        <v>10124</v>
      </c>
    </row>
    <row r="1097" spans="1:3" x14ac:dyDescent="0.2">
      <c r="A1097" s="1074" t="s">
        <v>325</v>
      </c>
      <c r="B1097" s="1074" t="s">
        <v>6891</v>
      </c>
      <c r="C1097" s="1074" t="s">
        <v>10125</v>
      </c>
    </row>
    <row r="1098" spans="1:3" x14ac:dyDescent="0.2">
      <c r="A1098" s="1074" t="s">
        <v>325</v>
      </c>
      <c r="B1098" s="1074" t="s">
        <v>6893</v>
      </c>
      <c r="C1098" s="1074" t="s">
        <v>10126</v>
      </c>
    </row>
    <row r="1099" spans="1:3" x14ac:dyDescent="0.2">
      <c r="A1099" s="1074" t="s">
        <v>325</v>
      </c>
      <c r="B1099" s="1074" t="s">
        <v>6895</v>
      </c>
      <c r="C1099" s="1074" t="s">
        <v>10127</v>
      </c>
    </row>
    <row r="1100" spans="1:3" x14ac:dyDescent="0.2">
      <c r="A1100" s="1074" t="s">
        <v>325</v>
      </c>
      <c r="B1100" s="1074" t="s">
        <v>6897</v>
      </c>
      <c r="C1100" s="1074" t="s">
        <v>9739</v>
      </c>
    </row>
    <row r="1101" spans="1:3" x14ac:dyDescent="0.2">
      <c r="A1101" s="1074" t="s">
        <v>325</v>
      </c>
      <c r="B1101" s="1074" t="s">
        <v>6899</v>
      </c>
      <c r="C1101" s="1074" t="s">
        <v>9740</v>
      </c>
    </row>
    <row r="1102" spans="1:3" x14ac:dyDescent="0.2">
      <c r="A1102" s="1074" t="s">
        <v>325</v>
      </c>
      <c r="B1102" s="1074" t="s">
        <v>6901</v>
      </c>
      <c r="C1102" s="1074" t="s">
        <v>9741</v>
      </c>
    </row>
    <row r="1103" spans="1:3" x14ac:dyDescent="0.2">
      <c r="A1103" s="1074" t="s">
        <v>325</v>
      </c>
      <c r="B1103" s="1074" t="s">
        <v>6903</v>
      </c>
      <c r="C1103" s="1074" t="s">
        <v>9742</v>
      </c>
    </row>
    <row r="1104" spans="1:3" x14ac:dyDescent="0.2">
      <c r="A1104" s="1074" t="s">
        <v>325</v>
      </c>
      <c r="B1104" s="1074" t="s">
        <v>6905</v>
      </c>
      <c r="C1104" s="1074" t="s">
        <v>10518</v>
      </c>
    </row>
    <row r="1105" spans="1:3" x14ac:dyDescent="0.2">
      <c r="A1105" s="1074" t="s">
        <v>325</v>
      </c>
      <c r="B1105" s="1074" t="s">
        <v>6907</v>
      </c>
      <c r="C1105" s="1074" t="s">
        <v>10519</v>
      </c>
    </row>
    <row r="1106" spans="1:3" x14ac:dyDescent="0.2">
      <c r="A1106" s="1074" t="s">
        <v>325</v>
      </c>
      <c r="B1106" s="1074" t="s">
        <v>6909</v>
      </c>
      <c r="C1106" s="1074" t="s">
        <v>10520</v>
      </c>
    </row>
    <row r="1107" spans="1:3" x14ac:dyDescent="0.2">
      <c r="A1107" s="1074" t="s">
        <v>325</v>
      </c>
      <c r="B1107" s="1074" t="s">
        <v>6911</v>
      </c>
      <c r="C1107" s="1074" t="s">
        <v>10521</v>
      </c>
    </row>
    <row r="1108" spans="1:3" x14ac:dyDescent="0.2">
      <c r="A1108" s="1074" t="s">
        <v>325</v>
      </c>
      <c r="B1108" s="1074" t="s">
        <v>6913</v>
      </c>
      <c r="C1108" s="1074" t="s">
        <v>10522</v>
      </c>
    </row>
    <row r="1109" spans="1:3" x14ac:dyDescent="0.2">
      <c r="A1109" s="1074" t="s">
        <v>325</v>
      </c>
      <c r="B1109" s="1074" t="s">
        <v>6915</v>
      </c>
      <c r="C1109" s="1074" t="s">
        <v>10524</v>
      </c>
    </row>
    <row r="1110" spans="1:3" x14ac:dyDescent="0.2">
      <c r="A1110" s="1074" t="s">
        <v>325</v>
      </c>
      <c r="B1110" s="1074" t="s">
        <v>6917</v>
      </c>
      <c r="C1110" s="1074" t="s">
        <v>10525</v>
      </c>
    </row>
    <row r="1111" spans="1:3" x14ac:dyDescent="0.2">
      <c r="A1111" s="1074" t="s">
        <v>325</v>
      </c>
      <c r="B1111" s="1074" t="s">
        <v>6919</v>
      </c>
      <c r="C1111" s="1074" t="s">
        <v>10797</v>
      </c>
    </row>
    <row r="1112" spans="1:3" x14ac:dyDescent="0.2">
      <c r="A1112" s="1074" t="s">
        <v>325</v>
      </c>
      <c r="B1112" s="1074" t="s">
        <v>6921</v>
      </c>
      <c r="C1112" s="1074" t="s">
        <v>10798</v>
      </c>
    </row>
    <row r="1113" spans="1:3" x14ac:dyDescent="0.2">
      <c r="A1113" s="1074" t="s">
        <v>325</v>
      </c>
      <c r="B1113" s="1074" t="s">
        <v>6923</v>
      </c>
      <c r="C1113" s="1074" t="s">
        <v>10799</v>
      </c>
    </row>
    <row r="1114" spans="1:3" x14ac:dyDescent="0.2">
      <c r="A1114" s="1074" t="s">
        <v>325</v>
      </c>
      <c r="B1114" s="1074" t="s">
        <v>6925</v>
      </c>
      <c r="C1114" s="1074" t="s">
        <v>10800</v>
      </c>
    </row>
    <row r="1115" spans="1:3" x14ac:dyDescent="0.2">
      <c r="A1115" s="1074" t="s">
        <v>325</v>
      </c>
      <c r="B1115" s="1074" t="s">
        <v>6927</v>
      </c>
      <c r="C1115" s="1074" t="s">
        <v>10801</v>
      </c>
    </row>
    <row r="1116" spans="1:3" x14ac:dyDescent="0.2">
      <c r="A1116" s="1074" t="s">
        <v>325</v>
      </c>
      <c r="B1116" s="1074" t="s">
        <v>6929</v>
      </c>
      <c r="C1116" s="1074" t="s">
        <v>10802</v>
      </c>
    </row>
    <row r="1117" spans="1:3" x14ac:dyDescent="0.2">
      <c r="A1117" s="1074" t="s">
        <v>325</v>
      </c>
      <c r="B1117" s="1074" t="s">
        <v>6931</v>
      </c>
      <c r="C1117" s="1074" t="s">
        <v>10803</v>
      </c>
    </row>
    <row r="1118" spans="1:3" x14ac:dyDescent="0.2">
      <c r="A1118" s="1074" t="s">
        <v>325</v>
      </c>
      <c r="B1118" s="1074" t="s">
        <v>6933</v>
      </c>
      <c r="C1118" s="1074" t="s">
        <v>10804</v>
      </c>
    </row>
    <row r="1119" spans="1:3" x14ac:dyDescent="0.2">
      <c r="A1119" s="1074" t="s">
        <v>325</v>
      </c>
      <c r="B1119" s="1074" t="s">
        <v>6935</v>
      </c>
      <c r="C1119" s="1074" t="s">
        <v>10805</v>
      </c>
    </row>
    <row r="1120" spans="1:3" x14ac:dyDescent="0.2">
      <c r="A1120" s="1074" t="s">
        <v>325</v>
      </c>
      <c r="B1120" s="1074" t="s">
        <v>6937</v>
      </c>
      <c r="C1120" s="1074" t="s">
        <v>10806</v>
      </c>
    </row>
    <row r="1121" spans="1:3" x14ac:dyDescent="0.2">
      <c r="A1121" s="1074" t="s">
        <v>325</v>
      </c>
      <c r="B1121" s="1074" t="s">
        <v>6939</v>
      </c>
      <c r="C1121" s="1074" t="s">
        <v>10807</v>
      </c>
    </row>
    <row r="1122" spans="1:3" x14ac:dyDescent="0.2">
      <c r="A1122" s="1074" t="s">
        <v>325</v>
      </c>
      <c r="B1122" s="1074" t="s">
        <v>6941</v>
      </c>
      <c r="C1122" s="1074" t="s">
        <v>10808</v>
      </c>
    </row>
    <row r="1123" spans="1:3" x14ac:dyDescent="0.2">
      <c r="A1123" s="1074" t="s">
        <v>325</v>
      </c>
      <c r="B1123" s="1074" t="s">
        <v>6943</v>
      </c>
      <c r="C1123" s="1074" t="s">
        <v>10809</v>
      </c>
    </row>
    <row r="1124" spans="1:3" x14ac:dyDescent="0.2">
      <c r="A1124" s="1074" t="s">
        <v>325</v>
      </c>
      <c r="B1124" s="1074" t="s">
        <v>6945</v>
      </c>
      <c r="C1124" s="1074" t="s">
        <v>10810</v>
      </c>
    </row>
    <row r="1125" spans="1:3" x14ac:dyDescent="0.2">
      <c r="A1125" s="1074" t="s">
        <v>325</v>
      </c>
      <c r="B1125" s="1074" t="s">
        <v>6947</v>
      </c>
      <c r="C1125" s="1074" t="s">
        <v>10811</v>
      </c>
    </row>
    <row r="1126" spans="1:3" x14ac:dyDescent="0.2">
      <c r="A1126" s="1074" t="s">
        <v>325</v>
      </c>
      <c r="B1126" s="1074" t="s">
        <v>6949</v>
      </c>
      <c r="C1126" s="1074" t="s">
        <v>10812</v>
      </c>
    </row>
    <row r="1127" spans="1:3" x14ac:dyDescent="0.2">
      <c r="A1127" s="1074" t="s">
        <v>325</v>
      </c>
      <c r="B1127" s="1074" t="s">
        <v>10813</v>
      </c>
      <c r="C1127" s="1074" t="s">
        <v>9812</v>
      </c>
    </row>
    <row r="1128" spans="1:3" x14ac:dyDescent="0.2">
      <c r="A1128" s="1074" t="s">
        <v>325</v>
      </c>
      <c r="B1128" s="1074" t="s">
        <v>10814</v>
      </c>
      <c r="C1128" s="1074" t="s">
        <v>9814</v>
      </c>
    </row>
    <row r="1129" spans="1:3" x14ac:dyDescent="0.2">
      <c r="A1129" s="1074" t="s">
        <v>325</v>
      </c>
      <c r="B1129" s="1074" t="s">
        <v>10815</v>
      </c>
      <c r="C1129" s="1074" t="s">
        <v>9816</v>
      </c>
    </row>
    <row r="1130" spans="1:3" x14ac:dyDescent="0.2">
      <c r="A1130" s="1074" t="s">
        <v>325</v>
      </c>
      <c r="B1130" s="1074" t="s">
        <v>10816</v>
      </c>
      <c r="C1130" s="1074" t="s">
        <v>9818</v>
      </c>
    </row>
    <row r="1131" spans="1:3" x14ac:dyDescent="0.2">
      <c r="A1131" s="1074" t="s">
        <v>325</v>
      </c>
      <c r="B1131" s="1074" t="s">
        <v>10817</v>
      </c>
      <c r="C1131" s="1074" t="s">
        <v>9820</v>
      </c>
    </row>
    <row r="1132" spans="1:3" x14ac:dyDescent="0.2">
      <c r="A1132" s="1074" t="s">
        <v>325</v>
      </c>
      <c r="B1132" s="1074" t="s">
        <v>10818</v>
      </c>
      <c r="C1132" s="1074" t="s">
        <v>10226</v>
      </c>
    </row>
    <row r="1133" spans="1:3" x14ac:dyDescent="0.2">
      <c r="A1133" s="1074" t="s">
        <v>325</v>
      </c>
      <c r="B1133" s="1074" t="s">
        <v>10819</v>
      </c>
      <c r="C1133" s="1074" t="s">
        <v>10335</v>
      </c>
    </row>
    <row r="1134" spans="1:3" x14ac:dyDescent="0.2">
      <c r="A1134" s="1074" t="s">
        <v>325</v>
      </c>
      <c r="B1134" s="1074" t="s">
        <v>10820</v>
      </c>
      <c r="C1134" s="1074" t="s">
        <v>10337</v>
      </c>
    </row>
    <row r="1135" spans="1:3" x14ac:dyDescent="0.2">
      <c r="A1135" s="1074" t="s">
        <v>325</v>
      </c>
      <c r="B1135" s="1074" t="s">
        <v>10821</v>
      </c>
      <c r="C1135" s="1074" t="s">
        <v>10339</v>
      </c>
    </row>
    <row r="1136" spans="1:3" x14ac:dyDescent="0.2">
      <c r="A1136" s="1074" t="s">
        <v>325</v>
      </c>
      <c r="B1136" s="1074" t="s">
        <v>10822</v>
      </c>
      <c r="C1136" s="1074" t="s">
        <v>10823</v>
      </c>
    </row>
    <row r="1137" spans="1:3" x14ac:dyDescent="0.2">
      <c r="A1137" s="1074" t="s">
        <v>325</v>
      </c>
      <c r="B1137" s="1074" t="s">
        <v>10824</v>
      </c>
      <c r="C1137" s="1074" t="s">
        <v>10825</v>
      </c>
    </row>
    <row r="1138" spans="1:3" x14ac:dyDescent="0.2">
      <c r="A1138" s="1074" t="s">
        <v>325</v>
      </c>
      <c r="B1138" s="1074" t="s">
        <v>10826</v>
      </c>
      <c r="C1138" s="1074" t="s">
        <v>10827</v>
      </c>
    </row>
    <row r="1139" spans="1:3" x14ac:dyDescent="0.2">
      <c r="A1139" s="1074" t="s">
        <v>325</v>
      </c>
      <c r="B1139" s="1074" t="s">
        <v>10828</v>
      </c>
      <c r="C1139" s="1074" t="s">
        <v>10829</v>
      </c>
    </row>
    <row r="1140" spans="1:3" x14ac:dyDescent="0.2">
      <c r="A1140" s="1074" t="s">
        <v>325</v>
      </c>
      <c r="B1140" s="1074" t="s">
        <v>10830</v>
      </c>
      <c r="C1140" s="1074" t="s">
        <v>10831</v>
      </c>
    </row>
    <row r="1141" spans="1:3" x14ac:dyDescent="0.2">
      <c r="A1141" s="1074" t="s">
        <v>325</v>
      </c>
      <c r="B1141" s="1074" t="s">
        <v>10832</v>
      </c>
      <c r="C1141" s="1074" t="s">
        <v>10833</v>
      </c>
    </row>
    <row r="1142" spans="1:3" x14ac:dyDescent="0.2">
      <c r="A1142" s="1074" t="s">
        <v>325</v>
      </c>
      <c r="B1142" s="1074" t="s">
        <v>10834</v>
      </c>
      <c r="C1142" s="1074" t="s">
        <v>10835</v>
      </c>
    </row>
    <row r="1143" spans="1:3" x14ac:dyDescent="0.2">
      <c r="A1143" s="1074" t="s">
        <v>325</v>
      </c>
      <c r="B1143" s="1074" t="s">
        <v>10836</v>
      </c>
      <c r="C1143" s="1074" t="s">
        <v>10837</v>
      </c>
    </row>
    <row r="1144" spans="1:3" x14ac:dyDescent="0.2">
      <c r="A1144" s="1074" t="s">
        <v>325</v>
      </c>
      <c r="B1144" s="1074" t="s">
        <v>10838</v>
      </c>
      <c r="C1144" s="1074" t="s">
        <v>10839</v>
      </c>
    </row>
    <row r="1145" spans="1:3" x14ac:dyDescent="0.2">
      <c r="A1145" s="1074" t="s">
        <v>325</v>
      </c>
      <c r="B1145" s="1074" t="s">
        <v>6951</v>
      </c>
      <c r="C1145" s="1074" t="s">
        <v>10840</v>
      </c>
    </row>
    <row r="1146" spans="1:3" x14ac:dyDescent="0.2">
      <c r="A1146" s="1074" t="s">
        <v>325</v>
      </c>
      <c r="B1146" s="1074" t="s">
        <v>6953</v>
      </c>
      <c r="C1146" s="1074" t="s">
        <v>10841</v>
      </c>
    </row>
    <row r="1147" spans="1:3" x14ac:dyDescent="0.2">
      <c r="A1147" s="1074" t="s">
        <v>325</v>
      </c>
      <c r="B1147" s="1074" t="s">
        <v>6955</v>
      </c>
      <c r="C1147" s="1074" t="s">
        <v>10842</v>
      </c>
    </row>
    <row r="1148" spans="1:3" x14ac:dyDescent="0.2">
      <c r="A1148" s="1074" t="s">
        <v>325</v>
      </c>
      <c r="B1148" s="1074" t="s">
        <v>6957</v>
      </c>
      <c r="C1148" s="1074" t="s">
        <v>10843</v>
      </c>
    </row>
    <row r="1149" spans="1:3" x14ac:dyDescent="0.2">
      <c r="A1149" s="1074" t="s">
        <v>325</v>
      </c>
      <c r="B1149" s="1074" t="s">
        <v>6959</v>
      </c>
      <c r="C1149" s="1074" t="s">
        <v>10844</v>
      </c>
    </row>
    <row r="1150" spans="1:3" x14ac:dyDescent="0.2">
      <c r="A1150" s="1074" t="s">
        <v>325</v>
      </c>
      <c r="B1150" s="1074" t="s">
        <v>6961</v>
      </c>
      <c r="C1150" s="1074" t="s">
        <v>10845</v>
      </c>
    </row>
    <row r="1151" spans="1:3" x14ac:dyDescent="0.2">
      <c r="A1151" s="1074" t="s">
        <v>325</v>
      </c>
      <c r="B1151" s="1074" t="s">
        <v>6963</v>
      </c>
      <c r="C1151" s="1074" t="s">
        <v>10846</v>
      </c>
    </row>
    <row r="1152" spans="1:3" x14ac:dyDescent="0.2">
      <c r="A1152" s="1074" t="s">
        <v>325</v>
      </c>
      <c r="B1152" s="1074" t="s">
        <v>6965</v>
      </c>
      <c r="C1152" s="1074" t="s">
        <v>10847</v>
      </c>
    </row>
    <row r="1153" spans="1:3" x14ac:dyDescent="0.2">
      <c r="A1153" s="1074" t="s">
        <v>325</v>
      </c>
      <c r="B1153" s="1074" t="s">
        <v>6967</v>
      </c>
      <c r="C1153" s="1074" t="s">
        <v>10848</v>
      </c>
    </row>
    <row r="1154" spans="1:3" x14ac:dyDescent="0.2">
      <c r="A1154" s="1074" t="s">
        <v>325</v>
      </c>
      <c r="B1154" s="1074" t="s">
        <v>6969</v>
      </c>
      <c r="C1154" s="1074" t="s">
        <v>10849</v>
      </c>
    </row>
    <row r="1155" spans="1:3" x14ac:dyDescent="0.2">
      <c r="A1155" s="1074" t="s">
        <v>325</v>
      </c>
      <c r="B1155" s="1074" t="s">
        <v>6971</v>
      </c>
      <c r="C1155" s="1074" t="s">
        <v>10850</v>
      </c>
    </row>
    <row r="1156" spans="1:3" x14ac:dyDescent="0.2">
      <c r="A1156" s="1074" t="s">
        <v>325</v>
      </c>
      <c r="B1156" s="1074" t="s">
        <v>6973</v>
      </c>
      <c r="C1156" s="1074" t="s">
        <v>10851</v>
      </c>
    </row>
    <row r="1157" spans="1:3" x14ac:dyDescent="0.2">
      <c r="A1157" s="1074" t="s">
        <v>325</v>
      </c>
      <c r="B1157" s="1074" t="s">
        <v>6975</v>
      </c>
      <c r="C1157" s="1074" t="s">
        <v>10852</v>
      </c>
    </row>
    <row r="1158" spans="1:3" x14ac:dyDescent="0.2">
      <c r="A1158" s="1074" t="s">
        <v>325</v>
      </c>
      <c r="B1158" s="1074" t="s">
        <v>6977</v>
      </c>
      <c r="C1158" s="1074" t="s">
        <v>10853</v>
      </c>
    </row>
    <row r="1159" spans="1:3" x14ac:dyDescent="0.2">
      <c r="A1159" s="1074" t="s">
        <v>325</v>
      </c>
      <c r="B1159" s="1074" t="s">
        <v>6979</v>
      </c>
      <c r="C1159" s="1074" t="s">
        <v>10854</v>
      </c>
    </row>
    <row r="1160" spans="1:3" x14ac:dyDescent="0.2">
      <c r="A1160" s="1074" t="s">
        <v>325</v>
      </c>
      <c r="B1160" s="1074" t="s">
        <v>6981</v>
      </c>
      <c r="C1160" s="1074" t="s">
        <v>10855</v>
      </c>
    </row>
    <row r="1161" spans="1:3" x14ac:dyDescent="0.2">
      <c r="A1161" s="1074" t="s">
        <v>325</v>
      </c>
      <c r="B1161" s="1074" t="s">
        <v>6985</v>
      </c>
      <c r="C1161" s="1074" t="s">
        <v>10856</v>
      </c>
    </row>
    <row r="1162" spans="1:3" x14ac:dyDescent="0.2">
      <c r="A1162" s="1074" t="s">
        <v>325</v>
      </c>
      <c r="B1162" s="1074" t="s">
        <v>10857</v>
      </c>
      <c r="C1162" s="1074" t="s">
        <v>9825</v>
      </c>
    </row>
    <row r="1163" spans="1:3" x14ac:dyDescent="0.2">
      <c r="A1163" s="1074" t="s">
        <v>325</v>
      </c>
      <c r="B1163" s="1074" t="s">
        <v>10858</v>
      </c>
      <c r="C1163" s="1074" t="s">
        <v>9841</v>
      </c>
    </row>
    <row r="1164" spans="1:3" x14ac:dyDescent="0.2">
      <c r="A1164" s="1074" t="s">
        <v>330</v>
      </c>
      <c r="B1164" s="1074" t="s">
        <v>7114</v>
      </c>
      <c r="C1164" s="1074" t="s">
        <v>10859</v>
      </c>
    </row>
    <row r="1165" spans="1:3" x14ac:dyDescent="0.2">
      <c r="A1165" s="1074" t="s">
        <v>330</v>
      </c>
      <c r="B1165" s="1074" t="s">
        <v>7116</v>
      </c>
      <c r="C1165" s="1074" t="s">
        <v>9825</v>
      </c>
    </row>
    <row r="1166" spans="1:3" x14ac:dyDescent="0.2">
      <c r="A1166" s="1074" t="s">
        <v>330</v>
      </c>
      <c r="B1166" s="1074" t="s">
        <v>7120</v>
      </c>
      <c r="C1166" s="1074" t="s">
        <v>10860</v>
      </c>
    </row>
    <row r="1167" spans="1:3" x14ac:dyDescent="0.2">
      <c r="A1167" s="1074" t="s">
        <v>330</v>
      </c>
      <c r="B1167" s="1074" t="s">
        <v>7122</v>
      </c>
      <c r="C1167" s="1074" t="s">
        <v>10861</v>
      </c>
    </row>
    <row r="1168" spans="1:3" x14ac:dyDescent="0.2">
      <c r="A1168" s="1074" t="s">
        <v>330</v>
      </c>
      <c r="B1168" s="1074" t="s">
        <v>7124</v>
      </c>
      <c r="C1168" s="1074" t="s">
        <v>10862</v>
      </c>
    </row>
    <row r="1169" spans="1:3" x14ac:dyDescent="0.2">
      <c r="A1169" s="1074" t="s">
        <v>959</v>
      </c>
      <c r="B1169" s="1074" t="s">
        <v>7126</v>
      </c>
      <c r="C1169" s="1074" t="s">
        <v>9736</v>
      </c>
    </row>
    <row r="1170" spans="1:3" x14ac:dyDescent="0.2">
      <c r="A1170" s="1074" t="s">
        <v>959</v>
      </c>
      <c r="B1170" s="1074" t="s">
        <v>7128</v>
      </c>
      <c r="C1170" s="1074" t="s">
        <v>9739</v>
      </c>
    </row>
    <row r="1171" spans="1:3" x14ac:dyDescent="0.2">
      <c r="A1171" s="1074" t="s">
        <v>959</v>
      </c>
      <c r="B1171" s="1074" t="s">
        <v>7130</v>
      </c>
      <c r="C1171" s="1074" t="s">
        <v>9812</v>
      </c>
    </row>
    <row r="1172" spans="1:3" x14ac:dyDescent="0.2">
      <c r="A1172" s="1074" t="s">
        <v>959</v>
      </c>
      <c r="B1172" s="1074" t="s">
        <v>7132</v>
      </c>
      <c r="C1172" s="1074" t="s">
        <v>9825</v>
      </c>
    </row>
    <row r="1173" spans="1:3" x14ac:dyDescent="0.2">
      <c r="A1173" s="1074" t="s">
        <v>959</v>
      </c>
      <c r="B1173" s="1074" t="s">
        <v>7133</v>
      </c>
      <c r="C1173" s="1074" t="s">
        <v>9838</v>
      </c>
    </row>
    <row r="1174" spans="1:3" x14ac:dyDescent="0.2">
      <c r="A1174" s="1074" t="s">
        <v>959</v>
      </c>
      <c r="B1174" s="1074" t="s">
        <v>7139</v>
      </c>
      <c r="C1174" s="1074" t="s">
        <v>9826</v>
      </c>
    </row>
    <row r="1175" spans="1:3" x14ac:dyDescent="0.2">
      <c r="A1175" s="1074" t="s">
        <v>959</v>
      </c>
      <c r="B1175" s="1074" t="s">
        <v>7141</v>
      </c>
      <c r="C1175" s="1074" t="s">
        <v>9827</v>
      </c>
    </row>
    <row r="1176" spans="1:3" x14ac:dyDescent="0.2">
      <c r="A1176" s="1074" t="s">
        <v>959</v>
      </c>
      <c r="B1176" s="1074" t="s">
        <v>7143</v>
      </c>
      <c r="C1176" s="1074" t="s">
        <v>9828</v>
      </c>
    </row>
    <row r="1177" spans="1:3" x14ac:dyDescent="0.2">
      <c r="A1177" s="1074" t="s">
        <v>960</v>
      </c>
      <c r="B1177" s="1074" t="s">
        <v>10863</v>
      </c>
      <c r="C1177" s="1074" t="s">
        <v>10864</v>
      </c>
    </row>
    <row r="1178" spans="1:3" x14ac:dyDescent="0.2">
      <c r="A1178" s="1074" t="s">
        <v>960</v>
      </c>
      <c r="B1178" s="1074" t="s">
        <v>10865</v>
      </c>
      <c r="C1178" s="1074" t="s">
        <v>10866</v>
      </c>
    </row>
    <row r="1179" spans="1:3" x14ac:dyDescent="0.2">
      <c r="A1179" s="1074" t="s">
        <v>960</v>
      </c>
      <c r="B1179" s="1074" t="s">
        <v>10867</v>
      </c>
      <c r="C1179" s="1074" t="s">
        <v>10868</v>
      </c>
    </row>
    <row r="1180" spans="1:3" x14ac:dyDescent="0.2">
      <c r="A1180" s="1074" t="s">
        <v>960</v>
      </c>
      <c r="B1180" s="1074" t="s">
        <v>10869</v>
      </c>
      <c r="C1180" s="1074" t="s">
        <v>10870</v>
      </c>
    </row>
    <row r="1181" spans="1:3" x14ac:dyDescent="0.2">
      <c r="A1181" s="1074" t="s">
        <v>960</v>
      </c>
      <c r="B1181" s="1074" t="s">
        <v>10871</v>
      </c>
      <c r="C1181" s="1074" t="s">
        <v>10872</v>
      </c>
    </row>
    <row r="1182" spans="1:3" x14ac:dyDescent="0.2">
      <c r="A1182" s="1074" t="s">
        <v>960</v>
      </c>
      <c r="B1182" s="1074" t="s">
        <v>10873</v>
      </c>
      <c r="C1182" s="1074" t="s">
        <v>10874</v>
      </c>
    </row>
    <row r="1183" spans="1:3" x14ac:dyDescent="0.2">
      <c r="A1183" s="1074" t="s">
        <v>960</v>
      </c>
      <c r="B1183" s="1074" t="s">
        <v>10875</v>
      </c>
      <c r="C1183" s="1074" t="s">
        <v>10876</v>
      </c>
    </row>
    <row r="1184" spans="1:3" x14ac:dyDescent="0.2">
      <c r="A1184" s="1074" t="s">
        <v>960</v>
      </c>
      <c r="B1184" s="1074" t="s">
        <v>10877</v>
      </c>
      <c r="C1184" s="1074" t="s">
        <v>10878</v>
      </c>
    </row>
    <row r="1185" spans="1:3" x14ac:dyDescent="0.2">
      <c r="A1185" s="1074" t="s">
        <v>960</v>
      </c>
      <c r="B1185" s="1074" t="s">
        <v>10879</v>
      </c>
      <c r="C1185" s="1074" t="s">
        <v>10880</v>
      </c>
    </row>
    <row r="1186" spans="1:3" x14ac:dyDescent="0.2">
      <c r="A1186" s="1074" t="s">
        <v>960</v>
      </c>
      <c r="B1186" s="1074" t="s">
        <v>10881</v>
      </c>
      <c r="C1186" s="1074" t="s">
        <v>10882</v>
      </c>
    </row>
    <row r="1187" spans="1:3" x14ac:dyDescent="0.2">
      <c r="A1187" s="1074" t="s">
        <v>960</v>
      </c>
      <c r="B1187" s="1074" t="s">
        <v>10883</v>
      </c>
      <c r="C1187" s="1074" t="s">
        <v>10884</v>
      </c>
    </row>
    <row r="1188" spans="1:3" x14ac:dyDescent="0.2">
      <c r="A1188" s="1074" t="s">
        <v>960</v>
      </c>
      <c r="B1188" s="1074" t="s">
        <v>10885</v>
      </c>
      <c r="C1188" s="1074" t="s">
        <v>10886</v>
      </c>
    </row>
    <row r="1189" spans="1:3" x14ac:dyDescent="0.2">
      <c r="A1189" s="1074" t="s">
        <v>960</v>
      </c>
      <c r="B1189" s="1074" t="s">
        <v>10887</v>
      </c>
      <c r="C1189" s="1074" t="s">
        <v>10888</v>
      </c>
    </row>
    <row r="1190" spans="1:3" x14ac:dyDescent="0.2">
      <c r="A1190" s="1074" t="s">
        <v>960</v>
      </c>
      <c r="B1190" s="1074" t="s">
        <v>10889</v>
      </c>
      <c r="C1190" s="1074" t="s">
        <v>10890</v>
      </c>
    </row>
    <row r="1191" spans="1:3" x14ac:dyDescent="0.2">
      <c r="A1191" s="1074" t="s">
        <v>960</v>
      </c>
      <c r="B1191" s="1074" t="s">
        <v>10891</v>
      </c>
      <c r="C1191" s="1074" t="s">
        <v>10892</v>
      </c>
    </row>
    <row r="1192" spans="1:3" x14ac:dyDescent="0.2">
      <c r="A1192" s="1074" t="s">
        <v>960</v>
      </c>
      <c r="B1192" s="1074" t="s">
        <v>10893</v>
      </c>
      <c r="C1192" s="1074" t="s">
        <v>10894</v>
      </c>
    </row>
    <row r="1193" spans="1:3" x14ac:dyDescent="0.2">
      <c r="A1193" s="1074" t="s">
        <v>960</v>
      </c>
      <c r="B1193" s="1074" t="s">
        <v>10895</v>
      </c>
      <c r="C1193" s="1074" t="s">
        <v>10443</v>
      </c>
    </row>
    <row r="1194" spans="1:3" x14ac:dyDescent="0.2">
      <c r="A1194" s="1074" t="s">
        <v>960</v>
      </c>
      <c r="B1194" s="1074" t="s">
        <v>7202</v>
      </c>
      <c r="C1194" s="1074" t="s">
        <v>10177</v>
      </c>
    </row>
    <row r="1195" spans="1:3" x14ac:dyDescent="0.2">
      <c r="A1195" s="1074" t="s">
        <v>960</v>
      </c>
      <c r="B1195" s="1074" t="s">
        <v>7203</v>
      </c>
      <c r="C1195" s="1074" t="s">
        <v>10178</v>
      </c>
    </row>
    <row r="1196" spans="1:3" x14ac:dyDescent="0.2">
      <c r="A1196" s="1074" t="s">
        <v>960</v>
      </c>
      <c r="B1196" s="1074" t="s">
        <v>7204</v>
      </c>
      <c r="C1196" s="1074" t="s">
        <v>10179</v>
      </c>
    </row>
    <row r="1197" spans="1:3" x14ac:dyDescent="0.2">
      <c r="A1197" s="1074" t="s">
        <v>960</v>
      </c>
      <c r="B1197" s="1074" t="s">
        <v>7205</v>
      </c>
      <c r="C1197" s="1074" t="s">
        <v>10180</v>
      </c>
    </row>
    <row r="1198" spans="1:3" x14ac:dyDescent="0.2">
      <c r="A1198" s="1074" t="s">
        <v>960</v>
      </c>
      <c r="B1198" s="1074" t="s">
        <v>10896</v>
      </c>
      <c r="C1198" s="1074" t="s">
        <v>10897</v>
      </c>
    </row>
    <row r="1199" spans="1:3" x14ac:dyDescent="0.2">
      <c r="A1199" s="1074" t="s">
        <v>960</v>
      </c>
      <c r="B1199" s="1074" t="s">
        <v>10898</v>
      </c>
      <c r="C1199" s="1074" t="s">
        <v>10181</v>
      </c>
    </row>
    <row r="1200" spans="1:3" x14ac:dyDescent="0.2">
      <c r="A1200" s="1074" t="s">
        <v>960</v>
      </c>
      <c r="B1200" s="1074" t="s">
        <v>10899</v>
      </c>
      <c r="C1200" s="1074" t="s">
        <v>10456</v>
      </c>
    </row>
    <row r="1201" spans="1:3" x14ac:dyDescent="0.2">
      <c r="A1201" s="1074" t="s">
        <v>960</v>
      </c>
      <c r="B1201" s="1074" t="s">
        <v>10900</v>
      </c>
      <c r="C1201" s="1074" t="s">
        <v>10458</v>
      </c>
    </row>
    <row r="1202" spans="1:3" x14ac:dyDescent="0.2">
      <c r="A1202" s="1074" t="s">
        <v>960</v>
      </c>
      <c r="B1202" s="1074" t="s">
        <v>10901</v>
      </c>
      <c r="C1202" s="1074" t="s">
        <v>10902</v>
      </c>
    </row>
    <row r="1203" spans="1:3" x14ac:dyDescent="0.2">
      <c r="A1203" s="1074" t="s">
        <v>960</v>
      </c>
      <c r="B1203" s="1074" t="s">
        <v>10903</v>
      </c>
      <c r="C1203" s="1074" t="s">
        <v>10904</v>
      </c>
    </row>
    <row r="1204" spans="1:3" x14ac:dyDescent="0.2">
      <c r="A1204" s="1074" t="s">
        <v>960</v>
      </c>
      <c r="B1204" s="1074" t="s">
        <v>10905</v>
      </c>
      <c r="C1204" s="1074" t="s">
        <v>10906</v>
      </c>
    </row>
    <row r="1205" spans="1:3" x14ac:dyDescent="0.2">
      <c r="A1205" s="1074" t="s">
        <v>960</v>
      </c>
      <c r="B1205" s="1074" t="s">
        <v>10907</v>
      </c>
      <c r="C1205" s="1074" t="s">
        <v>10908</v>
      </c>
    </row>
    <row r="1206" spans="1:3" x14ac:dyDescent="0.2">
      <c r="A1206" s="1074" t="s">
        <v>960</v>
      </c>
      <c r="B1206" s="1074" t="s">
        <v>10909</v>
      </c>
      <c r="C1206" s="1074" t="s">
        <v>10910</v>
      </c>
    </row>
    <row r="1207" spans="1:3" x14ac:dyDescent="0.2">
      <c r="A1207" s="1074" t="s">
        <v>960</v>
      </c>
      <c r="B1207" s="1074" t="s">
        <v>10911</v>
      </c>
      <c r="C1207" s="1074" t="s">
        <v>10912</v>
      </c>
    </row>
    <row r="1208" spans="1:3" x14ac:dyDescent="0.2">
      <c r="A1208" s="1074" t="s">
        <v>960</v>
      </c>
      <c r="B1208" s="1074" t="s">
        <v>10913</v>
      </c>
      <c r="C1208" s="1074" t="s">
        <v>10200</v>
      </c>
    </row>
    <row r="1209" spans="1:3" x14ac:dyDescent="0.2">
      <c r="A1209" s="1074" t="s">
        <v>960</v>
      </c>
      <c r="B1209" s="1074" t="s">
        <v>10914</v>
      </c>
      <c r="C1209" s="1074" t="s">
        <v>10201</v>
      </c>
    </row>
    <row r="1210" spans="1:3" x14ac:dyDescent="0.2">
      <c r="A1210" s="1074" t="s">
        <v>960</v>
      </c>
      <c r="B1210" s="1074" t="s">
        <v>10915</v>
      </c>
      <c r="C1210" s="1074" t="s">
        <v>10916</v>
      </c>
    </row>
    <row r="1211" spans="1:3" x14ac:dyDescent="0.2">
      <c r="A1211" s="1074" t="s">
        <v>960</v>
      </c>
      <c r="B1211" s="1074" t="s">
        <v>10917</v>
      </c>
      <c r="C1211" s="1074" t="s">
        <v>10918</v>
      </c>
    </row>
    <row r="1212" spans="1:3" x14ac:dyDescent="0.2">
      <c r="A1212" s="1074" t="s">
        <v>960</v>
      </c>
      <c r="B1212" s="1074" t="s">
        <v>10919</v>
      </c>
      <c r="C1212" s="1074" t="s">
        <v>10920</v>
      </c>
    </row>
    <row r="1213" spans="1:3" x14ac:dyDescent="0.2">
      <c r="A1213" s="1074" t="s">
        <v>961</v>
      </c>
      <c r="B1213" s="1074" t="s">
        <v>7238</v>
      </c>
      <c r="C1213" s="1074" t="s">
        <v>9709</v>
      </c>
    </row>
    <row r="1214" spans="1:3" x14ac:dyDescent="0.2">
      <c r="A1214" s="1074" t="s">
        <v>961</v>
      </c>
      <c r="B1214" s="1074" t="s">
        <v>7240</v>
      </c>
      <c r="C1214" s="1074" t="s">
        <v>9710</v>
      </c>
    </row>
    <row r="1215" spans="1:3" x14ac:dyDescent="0.2">
      <c r="A1215" s="1074" t="s">
        <v>961</v>
      </c>
      <c r="B1215" s="1074" t="s">
        <v>7242</v>
      </c>
      <c r="C1215" s="1074" t="s">
        <v>9711</v>
      </c>
    </row>
    <row r="1216" spans="1:3" x14ac:dyDescent="0.2">
      <c r="A1216" s="1074" t="s">
        <v>961</v>
      </c>
      <c r="B1216" s="1074" t="s">
        <v>7244</v>
      </c>
      <c r="C1216" s="1074" t="s">
        <v>9712</v>
      </c>
    </row>
    <row r="1217" spans="1:3" x14ac:dyDescent="0.2">
      <c r="A1217" s="1074" t="s">
        <v>961</v>
      </c>
      <c r="B1217" s="1074" t="s">
        <v>7246</v>
      </c>
      <c r="C1217" s="1074" t="s">
        <v>9713</v>
      </c>
    </row>
    <row r="1218" spans="1:3" x14ac:dyDescent="0.2">
      <c r="A1218" s="1074" t="s">
        <v>961</v>
      </c>
      <c r="B1218" s="1074" t="s">
        <v>7248</v>
      </c>
      <c r="C1218" s="1074" t="s">
        <v>9714</v>
      </c>
    </row>
    <row r="1219" spans="1:3" x14ac:dyDescent="0.2">
      <c r="A1219" s="1074" t="s">
        <v>961</v>
      </c>
      <c r="B1219" s="1074" t="s">
        <v>7250</v>
      </c>
      <c r="C1219" s="1074" t="s">
        <v>9715</v>
      </c>
    </row>
    <row r="1220" spans="1:3" x14ac:dyDescent="0.2">
      <c r="A1220" s="1074" t="s">
        <v>961</v>
      </c>
      <c r="B1220" s="1074" t="s">
        <v>7252</v>
      </c>
      <c r="C1220" s="1074" t="s">
        <v>9716</v>
      </c>
    </row>
    <row r="1221" spans="1:3" x14ac:dyDescent="0.2">
      <c r="A1221" s="1074" t="s">
        <v>961</v>
      </c>
      <c r="B1221" s="1074" t="s">
        <v>7254</v>
      </c>
      <c r="C1221" s="1074" t="s">
        <v>9717</v>
      </c>
    </row>
    <row r="1222" spans="1:3" x14ac:dyDescent="0.2">
      <c r="A1222" s="1074" t="s">
        <v>961</v>
      </c>
      <c r="B1222" s="1074" t="s">
        <v>7256</v>
      </c>
      <c r="C1222" s="1074" t="s">
        <v>9718</v>
      </c>
    </row>
    <row r="1223" spans="1:3" x14ac:dyDescent="0.2">
      <c r="A1223" s="1074" t="s">
        <v>961</v>
      </c>
      <c r="B1223" s="1074" t="s">
        <v>7258</v>
      </c>
      <c r="C1223" s="1074" t="s">
        <v>9719</v>
      </c>
    </row>
    <row r="1224" spans="1:3" x14ac:dyDescent="0.2">
      <c r="A1224" s="1074" t="s">
        <v>961</v>
      </c>
      <c r="B1224" s="1074" t="s">
        <v>7260</v>
      </c>
      <c r="C1224" s="1074" t="s">
        <v>9730</v>
      </c>
    </row>
    <row r="1225" spans="1:3" x14ac:dyDescent="0.2">
      <c r="A1225" s="1074" t="s">
        <v>961</v>
      </c>
      <c r="B1225" s="1074" t="s">
        <v>7262</v>
      </c>
      <c r="C1225" s="1074" t="s">
        <v>9731</v>
      </c>
    </row>
    <row r="1226" spans="1:3" x14ac:dyDescent="0.2">
      <c r="A1226" s="1074" t="s">
        <v>961</v>
      </c>
      <c r="B1226" s="1074" t="s">
        <v>7264</v>
      </c>
      <c r="C1226" s="1074" t="s">
        <v>9732</v>
      </c>
    </row>
    <row r="1227" spans="1:3" x14ac:dyDescent="0.2">
      <c r="A1227" s="1074" t="s">
        <v>961</v>
      </c>
      <c r="B1227" s="1074" t="s">
        <v>7266</v>
      </c>
      <c r="C1227" s="1074" t="s">
        <v>9736</v>
      </c>
    </row>
    <row r="1228" spans="1:3" x14ac:dyDescent="0.2">
      <c r="A1228" s="1074" t="s">
        <v>961</v>
      </c>
      <c r="B1228" s="1074" t="s">
        <v>7268</v>
      </c>
      <c r="C1228" s="1074" t="s">
        <v>9737</v>
      </c>
    </row>
    <row r="1229" spans="1:3" x14ac:dyDescent="0.2">
      <c r="A1229" s="1074" t="s">
        <v>961</v>
      </c>
      <c r="B1229" s="1074" t="s">
        <v>7270</v>
      </c>
      <c r="C1229" s="1074" t="s">
        <v>9738</v>
      </c>
    </row>
    <row r="1230" spans="1:3" x14ac:dyDescent="0.2">
      <c r="A1230" s="1074" t="s">
        <v>961</v>
      </c>
      <c r="B1230" s="1074" t="s">
        <v>7272</v>
      </c>
      <c r="C1230" s="1074" t="s">
        <v>10122</v>
      </c>
    </row>
    <row r="1231" spans="1:3" x14ac:dyDescent="0.2">
      <c r="A1231" s="1074" t="s">
        <v>961</v>
      </c>
      <c r="B1231" s="1074" t="s">
        <v>7274</v>
      </c>
      <c r="C1231" s="1074" t="s">
        <v>10123</v>
      </c>
    </row>
    <row r="1232" spans="1:3" x14ac:dyDescent="0.2">
      <c r="A1232" s="1074" t="s">
        <v>961</v>
      </c>
      <c r="B1232" s="1074" t="s">
        <v>7276</v>
      </c>
      <c r="C1232" s="1074" t="s">
        <v>10124</v>
      </c>
    </row>
    <row r="1233" spans="1:3" x14ac:dyDescent="0.2">
      <c r="A1233" s="1074" t="s">
        <v>961</v>
      </c>
      <c r="B1233" s="1074" t="s">
        <v>7278</v>
      </c>
      <c r="C1233" s="1074" t="s">
        <v>10125</v>
      </c>
    </row>
    <row r="1234" spans="1:3" x14ac:dyDescent="0.2">
      <c r="A1234" s="1074" t="s">
        <v>961</v>
      </c>
      <c r="B1234" s="1074" t="s">
        <v>7280</v>
      </c>
      <c r="C1234" s="1074" t="s">
        <v>10126</v>
      </c>
    </row>
    <row r="1235" spans="1:3" x14ac:dyDescent="0.2">
      <c r="A1235" s="1074" t="s">
        <v>961</v>
      </c>
      <c r="B1235" s="1074" t="s">
        <v>7282</v>
      </c>
      <c r="C1235" s="1074" t="s">
        <v>10127</v>
      </c>
    </row>
    <row r="1236" spans="1:3" x14ac:dyDescent="0.2">
      <c r="A1236" s="1074" t="s">
        <v>961</v>
      </c>
      <c r="B1236" s="1074" t="s">
        <v>7303</v>
      </c>
      <c r="C1236" s="1074" t="s">
        <v>10491</v>
      </c>
    </row>
    <row r="1237" spans="1:3" x14ac:dyDescent="0.2">
      <c r="A1237" s="1074" t="s">
        <v>961</v>
      </c>
      <c r="B1237" s="1074" t="s">
        <v>7304</v>
      </c>
      <c r="C1237" s="1074" t="s">
        <v>10233</v>
      </c>
    </row>
    <row r="1238" spans="1:3" x14ac:dyDescent="0.2">
      <c r="A1238" s="1074" t="s">
        <v>961</v>
      </c>
      <c r="B1238" s="1074" t="s">
        <v>7305</v>
      </c>
      <c r="C1238" s="1074" t="s">
        <v>10234</v>
      </c>
    </row>
    <row r="1239" spans="1:3" x14ac:dyDescent="0.2">
      <c r="A1239" s="1074" t="s">
        <v>961</v>
      </c>
      <c r="B1239" s="1074" t="s">
        <v>7306</v>
      </c>
      <c r="C1239" s="1074" t="s">
        <v>10235</v>
      </c>
    </row>
    <row r="1240" spans="1:3" x14ac:dyDescent="0.2">
      <c r="A1240" s="1074" t="s">
        <v>961</v>
      </c>
      <c r="B1240" s="1074" t="s">
        <v>7307</v>
      </c>
      <c r="C1240" s="1074" t="s">
        <v>10236</v>
      </c>
    </row>
    <row r="1241" spans="1:3" x14ac:dyDescent="0.2">
      <c r="A1241" s="1074" t="s">
        <v>961</v>
      </c>
      <c r="B1241" s="1074" t="s">
        <v>7309</v>
      </c>
      <c r="C1241" s="1074" t="s">
        <v>10237</v>
      </c>
    </row>
    <row r="1242" spans="1:3" x14ac:dyDescent="0.2">
      <c r="A1242" s="1074" t="s">
        <v>961</v>
      </c>
      <c r="B1242" s="1074" t="s">
        <v>7310</v>
      </c>
      <c r="C1242" s="1074" t="s">
        <v>10921</v>
      </c>
    </row>
    <row r="1243" spans="1:3" x14ac:dyDescent="0.2">
      <c r="A1243" s="1074" t="s">
        <v>961</v>
      </c>
      <c r="B1243" s="1074" t="s">
        <v>7311</v>
      </c>
      <c r="C1243" s="1074" t="s">
        <v>10238</v>
      </c>
    </row>
    <row r="1244" spans="1:3" x14ac:dyDescent="0.2">
      <c r="A1244" s="1074" t="s">
        <v>961</v>
      </c>
      <c r="B1244" s="1074" t="s">
        <v>7312</v>
      </c>
      <c r="C1244" s="1074" t="s">
        <v>10239</v>
      </c>
    </row>
    <row r="1245" spans="1:3" x14ac:dyDescent="0.2">
      <c r="A1245" s="1074" t="s">
        <v>961</v>
      </c>
      <c r="B1245" s="1074" t="s">
        <v>7314</v>
      </c>
      <c r="C1245" s="1074" t="s">
        <v>10498</v>
      </c>
    </row>
    <row r="1246" spans="1:3" x14ac:dyDescent="0.2">
      <c r="A1246" s="1074" t="s">
        <v>961</v>
      </c>
      <c r="B1246" s="1074" t="s">
        <v>7315</v>
      </c>
      <c r="C1246" s="1074" t="s">
        <v>10499</v>
      </c>
    </row>
    <row r="1247" spans="1:3" x14ac:dyDescent="0.2">
      <c r="A1247" s="1074" t="s">
        <v>961</v>
      </c>
      <c r="B1247" s="1074" t="s">
        <v>7316</v>
      </c>
      <c r="C1247" s="1074" t="s">
        <v>10500</v>
      </c>
    </row>
    <row r="1248" spans="1:3" x14ac:dyDescent="0.2">
      <c r="A1248" s="1074" t="s">
        <v>961</v>
      </c>
      <c r="B1248" s="1074" t="s">
        <v>7317</v>
      </c>
      <c r="C1248" s="1074" t="s">
        <v>10922</v>
      </c>
    </row>
    <row r="1249" spans="1:3" x14ac:dyDescent="0.2">
      <c r="A1249" s="1074" t="s">
        <v>961</v>
      </c>
      <c r="B1249" s="1074" t="s">
        <v>7318</v>
      </c>
      <c r="C1249" s="1074" t="s">
        <v>10923</v>
      </c>
    </row>
    <row r="1250" spans="1:3" x14ac:dyDescent="0.2">
      <c r="A1250" s="1074" t="s">
        <v>961</v>
      </c>
      <c r="B1250" s="1074" t="s">
        <v>7319</v>
      </c>
      <c r="C1250" s="1074" t="s">
        <v>10924</v>
      </c>
    </row>
    <row r="1251" spans="1:3" x14ac:dyDescent="0.2">
      <c r="A1251" s="1074" t="s">
        <v>961</v>
      </c>
      <c r="B1251" s="1074" t="s">
        <v>7320</v>
      </c>
      <c r="C1251" s="1074" t="s">
        <v>10925</v>
      </c>
    </row>
    <row r="1252" spans="1:3" x14ac:dyDescent="0.2">
      <c r="A1252" s="1074" t="s">
        <v>961</v>
      </c>
      <c r="B1252" s="1074" t="s">
        <v>7321</v>
      </c>
      <c r="C1252" s="1074" t="s">
        <v>10926</v>
      </c>
    </row>
    <row r="1253" spans="1:3" x14ac:dyDescent="0.2">
      <c r="A1253" s="1074" t="s">
        <v>961</v>
      </c>
      <c r="B1253" s="1074" t="s">
        <v>7322</v>
      </c>
      <c r="C1253" s="1074" t="s">
        <v>10255</v>
      </c>
    </row>
    <row r="1254" spans="1:3" x14ac:dyDescent="0.2">
      <c r="A1254" s="1074" t="s">
        <v>961</v>
      </c>
      <c r="B1254" s="1074" t="s">
        <v>7323</v>
      </c>
      <c r="C1254" s="1074" t="s">
        <v>10256</v>
      </c>
    </row>
    <row r="1255" spans="1:3" x14ac:dyDescent="0.2">
      <c r="A1255" s="1074" t="s">
        <v>356</v>
      </c>
      <c r="B1255" s="1074" t="s">
        <v>7325</v>
      </c>
      <c r="C1255" s="1074" t="s">
        <v>9736</v>
      </c>
    </row>
    <row r="1256" spans="1:3" x14ac:dyDescent="0.2">
      <c r="A1256" s="1074" t="s">
        <v>356</v>
      </c>
      <c r="B1256" s="1074" t="s">
        <v>7327</v>
      </c>
      <c r="C1256" s="1074" t="s">
        <v>9812</v>
      </c>
    </row>
    <row r="1257" spans="1:3" x14ac:dyDescent="0.2">
      <c r="A1257" s="1074" t="s">
        <v>356</v>
      </c>
      <c r="B1257" s="1074" t="s">
        <v>7329</v>
      </c>
      <c r="C1257" s="1074" t="s">
        <v>9825</v>
      </c>
    </row>
    <row r="1258" spans="1:3" x14ac:dyDescent="0.2">
      <c r="A1258" s="1074" t="s">
        <v>361</v>
      </c>
      <c r="B1258" s="1074" t="s">
        <v>10927</v>
      </c>
      <c r="C1258" s="1074" t="s">
        <v>10928</v>
      </c>
    </row>
    <row r="1259" spans="1:3" x14ac:dyDescent="0.2">
      <c r="A1259" s="1074" t="s">
        <v>361</v>
      </c>
      <c r="B1259" s="1074" t="s">
        <v>10929</v>
      </c>
      <c r="C1259" s="1074" t="s">
        <v>10930</v>
      </c>
    </row>
    <row r="1260" spans="1:3" x14ac:dyDescent="0.2">
      <c r="A1260" s="1074" t="s">
        <v>361</v>
      </c>
      <c r="B1260" s="1074" t="s">
        <v>10931</v>
      </c>
      <c r="C1260" s="1074" t="s">
        <v>10932</v>
      </c>
    </row>
    <row r="1261" spans="1:3" x14ac:dyDescent="0.2">
      <c r="A1261" s="1074" t="s">
        <v>361</v>
      </c>
      <c r="B1261" s="1074" t="s">
        <v>10933</v>
      </c>
      <c r="C1261" s="1074" t="s">
        <v>10934</v>
      </c>
    </row>
    <row r="1262" spans="1:3" x14ac:dyDescent="0.2">
      <c r="A1262" s="1074" t="s">
        <v>361</v>
      </c>
      <c r="B1262" s="1074" t="s">
        <v>10935</v>
      </c>
      <c r="C1262" s="1074" t="s">
        <v>10936</v>
      </c>
    </row>
    <row r="1263" spans="1:3" x14ac:dyDescent="0.2">
      <c r="A1263" s="1074" t="s">
        <v>361</v>
      </c>
      <c r="B1263" s="1074" t="s">
        <v>10937</v>
      </c>
      <c r="C1263" s="1074" t="s">
        <v>10938</v>
      </c>
    </row>
    <row r="1264" spans="1:3" x14ac:dyDescent="0.2">
      <c r="A1264" s="1074" t="s">
        <v>361</v>
      </c>
      <c r="B1264" s="1074" t="s">
        <v>10939</v>
      </c>
      <c r="C1264" s="1074" t="s">
        <v>10940</v>
      </c>
    </row>
    <row r="1265" spans="1:3" x14ac:dyDescent="0.2">
      <c r="A1265" s="1074" t="s">
        <v>361</v>
      </c>
      <c r="B1265" s="1074" t="s">
        <v>10941</v>
      </c>
      <c r="C1265" s="1074" t="s">
        <v>10942</v>
      </c>
    </row>
    <row r="1266" spans="1:3" x14ac:dyDescent="0.2">
      <c r="A1266" s="1074" t="s">
        <v>361</v>
      </c>
      <c r="B1266" s="1074" t="s">
        <v>10943</v>
      </c>
      <c r="C1266" s="1074" t="s">
        <v>10944</v>
      </c>
    </row>
    <row r="1267" spans="1:3" x14ac:dyDescent="0.2">
      <c r="A1267" s="1074" t="s">
        <v>361</v>
      </c>
      <c r="B1267" s="1074" t="s">
        <v>10945</v>
      </c>
      <c r="C1267" s="1074" t="s">
        <v>10946</v>
      </c>
    </row>
    <row r="1268" spans="1:3" x14ac:dyDescent="0.2">
      <c r="A1268" s="1074" t="s">
        <v>361</v>
      </c>
      <c r="B1268" s="1074" t="s">
        <v>10947</v>
      </c>
      <c r="C1268" s="1074" t="s">
        <v>10948</v>
      </c>
    </row>
    <row r="1269" spans="1:3" x14ac:dyDescent="0.2">
      <c r="A1269" s="1074" t="s">
        <v>361</v>
      </c>
      <c r="B1269" s="1074" t="s">
        <v>10949</v>
      </c>
      <c r="C1269" s="1074" t="s">
        <v>10950</v>
      </c>
    </row>
    <row r="1270" spans="1:3" x14ac:dyDescent="0.2">
      <c r="A1270" s="1074" t="s">
        <v>361</v>
      </c>
      <c r="B1270" s="1074" t="s">
        <v>10951</v>
      </c>
      <c r="C1270" s="1074" t="s">
        <v>10952</v>
      </c>
    </row>
    <row r="1271" spans="1:3" x14ac:dyDescent="0.2">
      <c r="A1271" s="1074" t="s">
        <v>361</v>
      </c>
      <c r="B1271" s="1074" t="s">
        <v>10953</v>
      </c>
      <c r="C1271" s="1074" t="s">
        <v>10954</v>
      </c>
    </row>
    <row r="1272" spans="1:3" x14ac:dyDescent="0.2">
      <c r="A1272" s="1074" t="s">
        <v>361</v>
      </c>
      <c r="B1272" s="1074" t="s">
        <v>10955</v>
      </c>
      <c r="C1272" s="1074" t="s">
        <v>10956</v>
      </c>
    </row>
    <row r="1273" spans="1:3" x14ac:dyDescent="0.2">
      <c r="A1273" s="1074" t="s">
        <v>361</v>
      </c>
      <c r="B1273" s="1074" t="s">
        <v>10957</v>
      </c>
      <c r="C1273" s="1074" t="s">
        <v>10958</v>
      </c>
    </row>
    <row r="1274" spans="1:3" x14ac:dyDescent="0.2">
      <c r="A1274" s="1074" t="s">
        <v>361</v>
      </c>
      <c r="B1274" s="1074" t="s">
        <v>10959</v>
      </c>
      <c r="C1274" s="1074" t="s">
        <v>10960</v>
      </c>
    </row>
    <row r="1275" spans="1:3" x14ac:dyDescent="0.2">
      <c r="A1275" s="1074" t="s">
        <v>361</v>
      </c>
      <c r="B1275" s="1074" t="s">
        <v>10961</v>
      </c>
      <c r="C1275" s="1074" t="s">
        <v>10962</v>
      </c>
    </row>
    <row r="1276" spans="1:3" x14ac:dyDescent="0.2">
      <c r="A1276" s="1074" t="s">
        <v>361</v>
      </c>
      <c r="B1276" s="1074" t="s">
        <v>10963</v>
      </c>
      <c r="C1276" s="1074" t="s">
        <v>10964</v>
      </c>
    </row>
    <row r="1277" spans="1:3" x14ac:dyDescent="0.2">
      <c r="A1277" s="1074" t="s">
        <v>361</v>
      </c>
      <c r="B1277" s="1074" t="s">
        <v>10965</v>
      </c>
      <c r="C1277" s="1074" t="s">
        <v>10966</v>
      </c>
    </row>
    <row r="1278" spans="1:3" x14ac:dyDescent="0.2">
      <c r="A1278" s="1074" t="s">
        <v>361</v>
      </c>
      <c r="B1278" s="1074" t="s">
        <v>10967</v>
      </c>
      <c r="C1278" s="1074" t="s">
        <v>10968</v>
      </c>
    </row>
    <row r="1279" spans="1:3" x14ac:dyDescent="0.2">
      <c r="A1279" s="1074" t="s">
        <v>361</v>
      </c>
      <c r="B1279" s="1074" t="s">
        <v>10969</v>
      </c>
      <c r="C1279" s="1074" t="s">
        <v>10970</v>
      </c>
    </row>
    <row r="1280" spans="1:3" x14ac:dyDescent="0.2">
      <c r="A1280" s="1074" t="s">
        <v>361</v>
      </c>
      <c r="B1280" s="1074" t="s">
        <v>10971</v>
      </c>
      <c r="C1280" s="1074" t="s">
        <v>10972</v>
      </c>
    </row>
    <row r="1281" spans="1:3" x14ac:dyDescent="0.2">
      <c r="A1281" s="1074" t="s">
        <v>361</v>
      </c>
      <c r="B1281" s="1074" t="s">
        <v>10973</v>
      </c>
      <c r="C1281" s="1074" t="s">
        <v>10974</v>
      </c>
    </row>
    <row r="1282" spans="1:3" x14ac:dyDescent="0.2">
      <c r="A1282" s="1074" t="s">
        <v>361</v>
      </c>
      <c r="B1282" s="1074" t="s">
        <v>10975</v>
      </c>
      <c r="C1282" s="1074" t="s">
        <v>10976</v>
      </c>
    </row>
    <row r="1283" spans="1:3" x14ac:dyDescent="0.2">
      <c r="A1283" s="1074" t="s">
        <v>361</v>
      </c>
      <c r="B1283" s="1074" t="s">
        <v>10977</v>
      </c>
      <c r="C1283" s="1074" t="s">
        <v>10978</v>
      </c>
    </row>
    <row r="1284" spans="1:3" x14ac:dyDescent="0.2">
      <c r="A1284" s="1074" t="s">
        <v>361</v>
      </c>
      <c r="B1284" s="1074" t="s">
        <v>10979</v>
      </c>
      <c r="C1284" s="1074" t="s">
        <v>10980</v>
      </c>
    </row>
    <row r="1285" spans="1:3" x14ac:dyDescent="0.2">
      <c r="A1285" s="1074" t="s">
        <v>361</v>
      </c>
      <c r="B1285" s="1074" t="s">
        <v>10981</v>
      </c>
      <c r="C1285" s="1074" t="s">
        <v>10982</v>
      </c>
    </row>
    <row r="1286" spans="1:3" x14ac:dyDescent="0.2">
      <c r="A1286" s="1074" t="s">
        <v>361</v>
      </c>
      <c r="B1286" s="1074" t="s">
        <v>10983</v>
      </c>
      <c r="C1286" s="1074" t="s">
        <v>10984</v>
      </c>
    </row>
    <row r="1287" spans="1:3" x14ac:dyDescent="0.2">
      <c r="A1287" s="1074" t="s">
        <v>361</v>
      </c>
      <c r="B1287" s="1074" t="s">
        <v>10985</v>
      </c>
      <c r="C1287" s="1074" t="s">
        <v>10986</v>
      </c>
    </row>
    <row r="1288" spans="1:3" x14ac:dyDescent="0.2">
      <c r="A1288" s="1074" t="s">
        <v>361</v>
      </c>
      <c r="B1288" s="1074" t="s">
        <v>10987</v>
      </c>
      <c r="C1288" s="1074" t="s">
        <v>10988</v>
      </c>
    </row>
    <row r="1289" spans="1:3" x14ac:dyDescent="0.2">
      <c r="A1289" s="1074" t="s">
        <v>361</v>
      </c>
      <c r="B1289" s="1074" t="s">
        <v>10989</v>
      </c>
      <c r="C1289" s="1074" t="s">
        <v>10990</v>
      </c>
    </row>
    <row r="1290" spans="1:3" x14ac:dyDescent="0.2">
      <c r="A1290" s="1074" t="s">
        <v>361</v>
      </c>
      <c r="B1290" s="1074" t="s">
        <v>10991</v>
      </c>
      <c r="C1290" s="1074" t="s">
        <v>10992</v>
      </c>
    </row>
    <row r="1291" spans="1:3" x14ac:dyDescent="0.2">
      <c r="A1291" s="1074" t="s">
        <v>361</v>
      </c>
      <c r="B1291" s="1074" t="s">
        <v>10993</v>
      </c>
      <c r="C1291" s="1074" t="s">
        <v>10994</v>
      </c>
    </row>
    <row r="1292" spans="1:3" x14ac:dyDescent="0.2">
      <c r="A1292" s="1074" t="s">
        <v>361</v>
      </c>
      <c r="B1292" s="1074" t="s">
        <v>10995</v>
      </c>
      <c r="C1292" s="1074" t="s">
        <v>10996</v>
      </c>
    </row>
    <row r="1293" spans="1:3" x14ac:dyDescent="0.2">
      <c r="A1293" s="1074" t="s">
        <v>361</v>
      </c>
      <c r="B1293" s="1074" t="s">
        <v>10997</v>
      </c>
      <c r="C1293" s="1074" t="s">
        <v>10998</v>
      </c>
    </row>
    <row r="1294" spans="1:3" x14ac:dyDescent="0.2">
      <c r="A1294" s="1074" t="s">
        <v>361</v>
      </c>
      <c r="B1294" s="1074" t="s">
        <v>10999</v>
      </c>
      <c r="C1294" s="1074" t="s">
        <v>11000</v>
      </c>
    </row>
    <row r="1295" spans="1:3" x14ac:dyDescent="0.2">
      <c r="A1295" s="1074" t="s">
        <v>361</v>
      </c>
      <c r="B1295" s="1074" t="s">
        <v>11001</v>
      </c>
      <c r="C1295" s="1074" t="s">
        <v>11002</v>
      </c>
    </row>
    <row r="1296" spans="1:3" x14ac:dyDescent="0.2">
      <c r="A1296" s="1074" t="s">
        <v>361</v>
      </c>
      <c r="B1296" s="1074" t="s">
        <v>11003</v>
      </c>
      <c r="C1296" s="1074" t="s">
        <v>11004</v>
      </c>
    </row>
    <row r="1297" spans="1:3" x14ac:dyDescent="0.2">
      <c r="A1297" s="1074" t="s">
        <v>361</v>
      </c>
      <c r="B1297" s="1074" t="s">
        <v>11005</v>
      </c>
      <c r="C1297" s="1074" t="s">
        <v>11006</v>
      </c>
    </row>
    <row r="1298" spans="1:3" x14ac:dyDescent="0.2">
      <c r="A1298" s="1074" t="s">
        <v>361</v>
      </c>
      <c r="B1298" s="1074" t="s">
        <v>11007</v>
      </c>
      <c r="C1298" s="1074" t="s">
        <v>11008</v>
      </c>
    </row>
    <row r="1299" spans="1:3" x14ac:dyDescent="0.2">
      <c r="A1299" s="1074" t="s">
        <v>361</v>
      </c>
      <c r="B1299" s="1074" t="s">
        <v>11009</v>
      </c>
      <c r="C1299" s="1074" t="s">
        <v>11010</v>
      </c>
    </row>
    <row r="1300" spans="1:3" x14ac:dyDescent="0.2">
      <c r="A1300" s="1074" t="s">
        <v>361</v>
      </c>
      <c r="B1300" s="1074" t="s">
        <v>11011</v>
      </c>
      <c r="C1300" s="1074" t="s">
        <v>11012</v>
      </c>
    </row>
    <row r="1301" spans="1:3" x14ac:dyDescent="0.2">
      <c r="A1301" s="1074" t="s">
        <v>361</v>
      </c>
      <c r="B1301" s="1074" t="s">
        <v>11013</v>
      </c>
      <c r="C1301" s="1074" t="s">
        <v>11014</v>
      </c>
    </row>
    <row r="1302" spans="1:3" x14ac:dyDescent="0.2">
      <c r="A1302" s="1074" t="s">
        <v>361</v>
      </c>
      <c r="B1302" s="1074" t="s">
        <v>11015</v>
      </c>
      <c r="C1302" s="1074" t="s">
        <v>11016</v>
      </c>
    </row>
    <row r="1303" spans="1:3" x14ac:dyDescent="0.2">
      <c r="A1303" s="1074" t="s">
        <v>361</v>
      </c>
      <c r="B1303" s="1074" t="s">
        <v>11017</v>
      </c>
      <c r="C1303" s="1074" t="s">
        <v>11018</v>
      </c>
    </row>
    <row r="1304" spans="1:3" x14ac:dyDescent="0.2">
      <c r="A1304" s="1074" t="s">
        <v>361</v>
      </c>
      <c r="B1304" s="1074" t="s">
        <v>11019</v>
      </c>
      <c r="C1304" s="1074" t="s">
        <v>11020</v>
      </c>
    </row>
    <row r="1305" spans="1:3" x14ac:dyDescent="0.2">
      <c r="A1305" s="1074" t="s">
        <v>361</v>
      </c>
      <c r="B1305" s="1074" t="s">
        <v>11021</v>
      </c>
      <c r="C1305" s="1074" t="s">
        <v>11022</v>
      </c>
    </row>
    <row r="1306" spans="1:3" x14ac:dyDescent="0.2">
      <c r="A1306" s="1074" t="s">
        <v>361</v>
      </c>
      <c r="B1306" s="1074" t="s">
        <v>11023</v>
      </c>
      <c r="C1306" s="1074" t="s">
        <v>11024</v>
      </c>
    </row>
    <row r="1307" spans="1:3" x14ac:dyDescent="0.2">
      <c r="A1307" s="1074" t="s">
        <v>361</v>
      </c>
      <c r="B1307" s="1074" t="s">
        <v>11025</v>
      </c>
      <c r="C1307" s="1074" t="s">
        <v>11026</v>
      </c>
    </row>
    <row r="1308" spans="1:3" x14ac:dyDescent="0.2">
      <c r="A1308" s="1074" t="s">
        <v>361</v>
      </c>
      <c r="B1308" s="1074" t="s">
        <v>11027</v>
      </c>
      <c r="C1308" s="1074" t="s">
        <v>11028</v>
      </c>
    </row>
    <row r="1309" spans="1:3" x14ac:dyDescent="0.2">
      <c r="A1309" s="1074" t="s">
        <v>361</v>
      </c>
      <c r="B1309" s="1074" t="s">
        <v>11029</v>
      </c>
      <c r="C1309" s="1074" t="s">
        <v>11030</v>
      </c>
    </row>
    <row r="1310" spans="1:3" x14ac:dyDescent="0.2">
      <c r="A1310" s="1074" t="s">
        <v>361</v>
      </c>
      <c r="B1310" s="1074" t="s">
        <v>11031</v>
      </c>
      <c r="C1310" s="1074" t="s">
        <v>11032</v>
      </c>
    </row>
    <row r="1311" spans="1:3" x14ac:dyDescent="0.2">
      <c r="A1311" s="1074" t="s">
        <v>361</v>
      </c>
      <c r="B1311" s="1074" t="s">
        <v>11033</v>
      </c>
      <c r="C1311" s="1074" t="s">
        <v>11034</v>
      </c>
    </row>
    <row r="1312" spans="1:3" x14ac:dyDescent="0.2">
      <c r="A1312" s="1074" t="s">
        <v>361</v>
      </c>
      <c r="B1312" s="1074" t="s">
        <v>11035</v>
      </c>
      <c r="C1312" s="1074" t="s">
        <v>11036</v>
      </c>
    </row>
    <row r="1313" spans="1:3" x14ac:dyDescent="0.2">
      <c r="A1313" s="1074" t="s">
        <v>361</v>
      </c>
      <c r="B1313" s="1074" t="s">
        <v>11037</v>
      </c>
      <c r="C1313" s="1074" t="s">
        <v>11038</v>
      </c>
    </row>
    <row r="1314" spans="1:3" x14ac:dyDescent="0.2">
      <c r="A1314" s="1074" t="s">
        <v>361</v>
      </c>
      <c r="B1314" s="1074" t="s">
        <v>11039</v>
      </c>
      <c r="C1314" s="1074" t="s">
        <v>11040</v>
      </c>
    </row>
    <row r="1315" spans="1:3" x14ac:dyDescent="0.2">
      <c r="A1315" s="1074" t="s">
        <v>361</v>
      </c>
      <c r="B1315" s="1074" t="s">
        <v>11041</v>
      </c>
      <c r="C1315" s="1074" t="s">
        <v>11042</v>
      </c>
    </row>
    <row r="1316" spans="1:3" x14ac:dyDescent="0.2">
      <c r="A1316" s="1074" t="s">
        <v>361</v>
      </c>
      <c r="B1316" s="1074" t="s">
        <v>11043</v>
      </c>
      <c r="C1316" s="1074" t="s">
        <v>11044</v>
      </c>
    </row>
    <row r="1317" spans="1:3" x14ac:dyDescent="0.2">
      <c r="A1317" s="1074" t="s">
        <v>361</v>
      </c>
      <c r="B1317" s="1074" t="s">
        <v>11045</v>
      </c>
      <c r="C1317" s="1074" t="s">
        <v>11046</v>
      </c>
    </row>
    <row r="1318" spans="1:3" x14ac:dyDescent="0.2">
      <c r="A1318" s="1074" t="s">
        <v>361</v>
      </c>
      <c r="B1318" s="1074" t="s">
        <v>11047</v>
      </c>
      <c r="C1318" s="1074" t="s">
        <v>11048</v>
      </c>
    </row>
    <row r="1319" spans="1:3" x14ac:dyDescent="0.2">
      <c r="A1319" s="1074" t="s">
        <v>361</v>
      </c>
      <c r="B1319" s="1074" t="s">
        <v>11049</v>
      </c>
      <c r="C1319" s="1074" t="s">
        <v>11050</v>
      </c>
    </row>
    <row r="1320" spans="1:3" x14ac:dyDescent="0.2">
      <c r="A1320" s="1074" t="s">
        <v>361</v>
      </c>
      <c r="B1320" s="1074" t="s">
        <v>11051</v>
      </c>
      <c r="C1320" s="1074" t="s">
        <v>11052</v>
      </c>
    </row>
    <row r="1321" spans="1:3" x14ac:dyDescent="0.2">
      <c r="A1321" s="1074" t="s">
        <v>361</v>
      </c>
      <c r="B1321" s="1074" t="s">
        <v>11053</v>
      </c>
      <c r="C1321" s="1074" t="s">
        <v>11054</v>
      </c>
    </row>
    <row r="1322" spans="1:3" x14ac:dyDescent="0.2">
      <c r="A1322" s="1074" t="s">
        <v>361</v>
      </c>
      <c r="B1322" s="1074" t="s">
        <v>11055</v>
      </c>
      <c r="C1322" s="1074" t="s">
        <v>11056</v>
      </c>
    </row>
    <row r="1323" spans="1:3" x14ac:dyDescent="0.2">
      <c r="A1323" s="1074" t="s">
        <v>361</v>
      </c>
      <c r="B1323" s="1074" t="s">
        <v>11057</v>
      </c>
      <c r="C1323" s="1074" t="s">
        <v>11058</v>
      </c>
    </row>
    <row r="1324" spans="1:3" x14ac:dyDescent="0.2">
      <c r="A1324" s="1074" t="s">
        <v>361</v>
      </c>
      <c r="B1324" s="1074" t="s">
        <v>11059</v>
      </c>
      <c r="C1324" s="1074" t="s">
        <v>11060</v>
      </c>
    </row>
    <row r="1325" spans="1:3" x14ac:dyDescent="0.2">
      <c r="A1325" s="1074" t="s">
        <v>361</v>
      </c>
      <c r="B1325" s="1074" t="s">
        <v>11061</v>
      </c>
      <c r="C1325" s="1074" t="s">
        <v>11062</v>
      </c>
    </row>
    <row r="1326" spans="1:3" x14ac:dyDescent="0.2">
      <c r="A1326" s="1074" t="s">
        <v>361</v>
      </c>
      <c r="B1326" s="1074" t="s">
        <v>11063</v>
      </c>
      <c r="C1326" s="1074" t="s">
        <v>11064</v>
      </c>
    </row>
    <row r="1327" spans="1:3" x14ac:dyDescent="0.2">
      <c r="A1327" s="1074" t="s">
        <v>361</v>
      </c>
      <c r="B1327" s="1074" t="s">
        <v>11065</v>
      </c>
      <c r="C1327" s="1074" t="s">
        <v>11066</v>
      </c>
    </row>
    <row r="1328" spans="1:3" x14ac:dyDescent="0.2">
      <c r="A1328" s="1074" t="s">
        <v>361</v>
      </c>
      <c r="B1328" s="1074" t="s">
        <v>11067</v>
      </c>
      <c r="C1328" s="1074" t="s">
        <v>11068</v>
      </c>
    </row>
    <row r="1329" spans="1:3" x14ac:dyDescent="0.2">
      <c r="A1329" s="1074" t="s">
        <v>361</v>
      </c>
      <c r="B1329" s="1074" t="s">
        <v>11069</v>
      </c>
      <c r="C1329" s="1074" t="s">
        <v>11070</v>
      </c>
    </row>
    <row r="1330" spans="1:3" x14ac:dyDescent="0.2">
      <c r="A1330" s="1074" t="s">
        <v>366</v>
      </c>
      <c r="B1330" s="1074" t="s">
        <v>7511</v>
      </c>
      <c r="C1330" s="1074" t="s">
        <v>9730</v>
      </c>
    </row>
    <row r="1331" spans="1:3" x14ac:dyDescent="0.2">
      <c r="A1331" s="1074" t="s">
        <v>366</v>
      </c>
      <c r="B1331" s="1074" t="s">
        <v>7513</v>
      </c>
      <c r="C1331" s="1074" t="s">
        <v>9731</v>
      </c>
    </row>
    <row r="1332" spans="1:3" x14ac:dyDescent="0.2">
      <c r="A1332" s="1074" t="s">
        <v>366</v>
      </c>
      <c r="B1332" s="1074" t="s">
        <v>7515</v>
      </c>
      <c r="C1332" s="1074" t="s">
        <v>9732</v>
      </c>
    </row>
    <row r="1333" spans="1:3" x14ac:dyDescent="0.2">
      <c r="A1333" s="1074" t="s">
        <v>366</v>
      </c>
      <c r="B1333" s="1074" t="s">
        <v>7517</v>
      </c>
      <c r="C1333" s="1074" t="s">
        <v>9736</v>
      </c>
    </row>
    <row r="1334" spans="1:3" x14ac:dyDescent="0.2">
      <c r="A1334" s="1074" t="s">
        <v>366</v>
      </c>
      <c r="B1334" s="1074" t="s">
        <v>7519</v>
      </c>
      <c r="C1334" s="1074" t="s">
        <v>9737</v>
      </c>
    </row>
    <row r="1335" spans="1:3" x14ac:dyDescent="0.2">
      <c r="A1335" s="1074" t="s">
        <v>366</v>
      </c>
      <c r="B1335" s="1074" t="s">
        <v>7521</v>
      </c>
      <c r="C1335" s="1074" t="s">
        <v>9738</v>
      </c>
    </row>
    <row r="1336" spans="1:3" x14ac:dyDescent="0.2">
      <c r="A1336" s="1074" t="s">
        <v>366</v>
      </c>
      <c r="B1336" s="1074" t="s">
        <v>7523</v>
      </c>
      <c r="C1336" s="1074" t="s">
        <v>10122</v>
      </c>
    </row>
    <row r="1337" spans="1:3" x14ac:dyDescent="0.2">
      <c r="A1337" s="1074" t="s">
        <v>366</v>
      </c>
      <c r="B1337" s="1074" t="s">
        <v>7525</v>
      </c>
      <c r="C1337" s="1074" t="s">
        <v>10123</v>
      </c>
    </row>
    <row r="1338" spans="1:3" x14ac:dyDescent="0.2">
      <c r="A1338" s="1074" t="s">
        <v>366</v>
      </c>
      <c r="B1338" s="1074" t="s">
        <v>7527</v>
      </c>
      <c r="C1338" s="1074" t="s">
        <v>10124</v>
      </c>
    </row>
    <row r="1339" spans="1:3" x14ac:dyDescent="0.2">
      <c r="A1339" s="1074" t="s">
        <v>366</v>
      </c>
      <c r="B1339" s="1074" t="s">
        <v>7529</v>
      </c>
      <c r="C1339" s="1074" t="s">
        <v>10125</v>
      </c>
    </row>
    <row r="1340" spans="1:3" x14ac:dyDescent="0.2">
      <c r="A1340" s="1074" t="s">
        <v>366</v>
      </c>
      <c r="B1340" s="1074" t="s">
        <v>7531</v>
      </c>
      <c r="C1340" s="1074" t="s">
        <v>10126</v>
      </c>
    </row>
    <row r="1341" spans="1:3" x14ac:dyDescent="0.2">
      <c r="A1341" s="1074" t="s">
        <v>366</v>
      </c>
      <c r="B1341" s="1074" t="s">
        <v>7533</v>
      </c>
      <c r="C1341" s="1074" t="s">
        <v>10127</v>
      </c>
    </row>
    <row r="1342" spans="1:3" x14ac:dyDescent="0.2">
      <c r="A1342" s="1074" t="s">
        <v>366</v>
      </c>
      <c r="B1342" s="1074" t="s">
        <v>7535</v>
      </c>
      <c r="C1342" s="1074" t="s">
        <v>11071</v>
      </c>
    </row>
    <row r="1343" spans="1:3" x14ac:dyDescent="0.2">
      <c r="A1343" s="1074" t="s">
        <v>366</v>
      </c>
      <c r="B1343" s="1074" t="s">
        <v>7537</v>
      </c>
      <c r="C1343" s="1074" t="s">
        <v>11072</v>
      </c>
    </row>
    <row r="1344" spans="1:3" x14ac:dyDescent="0.2">
      <c r="A1344" s="1074" t="s">
        <v>366</v>
      </c>
      <c r="B1344" s="1074" t="s">
        <v>7539</v>
      </c>
      <c r="C1344" s="1074" t="s">
        <v>9739</v>
      </c>
    </row>
    <row r="1345" spans="1:3" x14ac:dyDescent="0.2">
      <c r="A1345" s="1074" t="s">
        <v>366</v>
      </c>
      <c r="B1345" s="1074" t="s">
        <v>7541</v>
      </c>
      <c r="C1345" s="1074" t="s">
        <v>9740</v>
      </c>
    </row>
    <row r="1346" spans="1:3" x14ac:dyDescent="0.2">
      <c r="A1346" s="1074" t="s">
        <v>366</v>
      </c>
      <c r="B1346" s="1074" t="s">
        <v>7543</v>
      </c>
      <c r="C1346" s="1074" t="s">
        <v>9741</v>
      </c>
    </row>
    <row r="1347" spans="1:3" x14ac:dyDescent="0.2">
      <c r="A1347" s="1074" t="s">
        <v>366</v>
      </c>
      <c r="B1347" s="1074" t="s">
        <v>7545</v>
      </c>
      <c r="C1347" s="1074" t="s">
        <v>9742</v>
      </c>
    </row>
    <row r="1348" spans="1:3" x14ac:dyDescent="0.2">
      <c r="A1348" s="1074" t="s">
        <v>366</v>
      </c>
      <c r="B1348" s="1074" t="s">
        <v>7547</v>
      </c>
      <c r="C1348" s="1074" t="s">
        <v>10518</v>
      </c>
    </row>
    <row r="1349" spans="1:3" x14ac:dyDescent="0.2">
      <c r="A1349" s="1074" t="s">
        <v>366</v>
      </c>
      <c r="B1349" s="1074" t="s">
        <v>7549</v>
      </c>
      <c r="C1349" s="1074" t="s">
        <v>11073</v>
      </c>
    </row>
    <row r="1350" spans="1:3" x14ac:dyDescent="0.2">
      <c r="A1350" s="1074" t="s">
        <v>366</v>
      </c>
      <c r="B1350" s="1074" t="s">
        <v>7551</v>
      </c>
      <c r="C1350" s="1074" t="s">
        <v>11074</v>
      </c>
    </row>
    <row r="1351" spans="1:3" x14ac:dyDescent="0.2">
      <c r="A1351" s="1074" t="s">
        <v>366</v>
      </c>
      <c r="B1351" s="1074" t="s">
        <v>11075</v>
      </c>
      <c r="C1351" s="1074" t="s">
        <v>9812</v>
      </c>
    </row>
    <row r="1352" spans="1:3" x14ac:dyDescent="0.2">
      <c r="A1352" s="1074" t="s">
        <v>366</v>
      </c>
      <c r="B1352" s="1074" t="s">
        <v>11076</v>
      </c>
      <c r="C1352" s="1074" t="s">
        <v>9814</v>
      </c>
    </row>
    <row r="1353" spans="1:3" x14ac:dyDescent="0.2">
      <c r="A1353" s="1074" t="s">
        <v>366</v>
      </c>
      <c r="B1353" s="1074" t="s">
        <v>11077</v>
      </c>
      <c r="C1353" s="1074" t="s">
        <v>9816</v>
      </c>
    </row>
    <row r="1354" spans="1:3" x14ac:dyDescent="0.2">
      <c r="A1354" s="1074" t="s">
        <v>366</v>
      </c>
      <c r="B1354" s="1074" t="s">
        <v>11078</v>
      </c>
      <c r="C1354" s="1074" t="s">
        <v>9818</v>
      </c>
    </row>
    <row r="1355" spans="1:3" x14ac:dyDescent="0.2">
      <c r="A1355" s="1074" t="s">
        <v>366</v>
      </c>
      <c r="B1355" s="1074" t="s">
        <v>11079</v>
      </c>
      <c r="C1355" s="1074" t="s">
        <v>9820</v>
      </c>
    </row>
    <row r="1356" spans="1:3" x14ac:dyDescent="0.2">
      <c r="A1356" s="1074" t="s">
        <v>366</v>
      </c>
      <c r="B1356" s="1074" t="s">
        <v>11080</v>
      </c>
      <c r="C1356" s="1074" t="s">
        <v>10226</v>
      </c>
    </row>
    <row r="1357" spans="1:3" x14ac:dyDescent="0.2">
      <c r="A1357" s="1074" t="s">
        <v>366</v>
      </c>
      <c r="B1357" s="1074" t="s">
        <v>11081</v>
      </c>
      <c r="C1357" s="1074" t="s">
        <v>10335</v>
      </c>
    </row>
    <row r="1358" spans="1:3" x14ac:dyDescent="0.2">
      <c r="A1358" s="1074" t="s">
        <v>366</v>
      </c>
      <c r="B1358" s="1074" t="s">
        <v>11082</v>
      </c>
      <c r="C1358" s="1074" t="s">
        <v>10337</v>
      </c>
    </row>
    <row r="1359" spans="1:3" x14ac:dyDescent="0.2">
      <c r="A1359" s="1074" t="s">
        <v>366</v>
      </c>
      <c r="B1359" s="1074" t="s">
        <v>11083</v>
      </c>
      <c r="C1359" s="1074" t="s">
        <v>10339</v>
      </c>
    </row>
    <row r="1360" spans="1:3" x14ac:dyDescent="0.2">
      <c r="A1360" s="1074" t="s">
        <v>366</v>
      </c>
      <c r="B1360" s="1074" t="s">
        <v>11084</v>
      </c>
      <c r="C1360" s="1074" t="s">
        <v>10823</v>
      </c>
    </row>
    <row r="1361" spans="1:3" x14ac:dyDescent="0.2">
      <c r="A1361" s="1074" t="s">
        <v>366</v>
      </c>
      <c r="B1361" s="1074" t="s">
        <v>7554</v>
      </c>
      <c r="C1361" s="1074" t="s">
        <v>10825</v>
      </c>
    </row>
    <row r="1362" spans="1:3" x14ac:dyDescent="0.2">
      <c r="A1362" s="1074" t="s">
        <v>366</v>
      </c>
      <c r="B1362" s="1074" t="s">
        <v>11085</v>
      </c>
      <c r="C1362" s="1074" t="s">
        <v>10827</v>
      </c>
    </row>
    <row r="1363" spans="1:3" x14ac:dyDescent="0.2">
      <c r="A1363" s="1074" t="s">
        <v>366</v>
      </c>
      <c r="B1363" s="1074" t="s">
        <v>11086</v>
      </c>
      <c r="C1363" s="1074" t="s">
        <v>9821</v>
      </c>
    </row>
    <row r="1364" spans="1:3" x14ac:dyDescent="0.2">
      <c r="A1364" s="1074" t="s">
        <v>366</v>
      </c>
      <c r="B1364" s="1074" t="s">
        <v>11087</v>
      </c>
      <c r="C1364" s="1074" t="s">
        <v>9743</v>
      </c>
    </row>
    <row r="1365" spans="1:3" x14ac:dyDescent="0.2">
      <c r="A1365" s="1074" t="s">
        <v>366</v>
      </c>
      <c r="B1365" s="1074" t="s">
        <v>11088</v>
      </c>
      <c r="C1365" s="1074" t="s">
        <v>9744</v>
      </c>
    </row>
    <row r="1366" spans="1:3" x14ac:dyDescent="0.2">
      <c r="A1366" s="1074" t="s">
        <v>366</v>
      </c>
      <c r="B1366" s="1074" t="s">
        <v>7557</v>
      </c>
      <c r="C1366" s="1074" t="s">
        <v>11089</v>
      </c>
    </row>
    <row r="1367" spans="1:3" x14ac:dyDescent="0.2">
      <c r="A1367" s="1074" t="s">
        <v>366</v>
      </c>
      <c r="B1367" s="1074" t="s">
        <v>7559</v>
      </c>
      <c r="C1367" s="1074" t="s">
        <v>11090</v>
      </c>
    </row>
    <row r="1368" spans="1:3" x14ac:dyDescent="0.2">
      <c r="A1368" s="1074" t="s">
        <v>366</v>
      </c>
      <c r="B1368" s="1074" t="s">
        <v>7561</v>
      </c>
      <c r="C1368" s="1074" t="s">
        <v>11091</v>
      </c>
    </row>
    <row r="1369" spans="1:3" x14ac:dyDescent="0.2">
      <c r="A1369" s="1074" t="s">
        <v>366</v>
      </c>
      <c r="B1369" s="1074" t="s">
        <v>7563</v>
      </c>
      <c r="C1369" s="1074" t="s">
        <v>11092</v>
      </c>
    </row>
    <row r="1370" spans="1:3" x14ac:dyDescent="0.2">
      <c r="A1370" s="1074" t="s">
        <v>366</v>
      </c>
      <c r="B1370" s="1074" t="s">
        <v>7565</v>
      </c>
      <c r="C1370" s="1074" t="s">
        <v>11093</v>
      </c>
    </row>
    <row r="1371" spans="1:3" x14ac:dyDescent="0.2">
      <c r="A1371" s="1074" t="s">
        <v>366</v>
      </c>
      <c r="B1371" s="1074" t="s">
        <v>7567</v>
      </c>
      <c r="C1371" s="1074" t="s">
        <v>11094</v>
      </c>
    </row>
    <row r="1372" spans="1:3" x14ac:dyDescent="0.2">
      <c r="A1372" s="1074" t="s">
        <v>366</v>
      </c>
      <c r="B1372" s="1074" t="s">
        <v>7569</v>
      </c>
      <c r="C1372" s="1074" t="s">
        <v>11095</v>
      </c>
    </row>
    <row r="1373" spans="1:3" x14ac:dyDescent="0.2">
      <c r="A1373" s="1074" t="s">
        <v>366</v>
      </c>
      <c r="B1373" s="1074" t="s">
        <v>7571</v>
      </c>
      <c r="C1373" s="1074" t="s">
        <v>11096</v>
      </c>
    </row>
    <row r="1374" spans="1:3" x14ac:dyDescent="0.2">
      <c r="A1374" s="1074" t="s">
        <v>366</v>
      </c>
      <c r="B1374" s="1074" t="s">
        <v>7573</v>
      </c>
      <c r="C1374" s="1074" t="s">
        <v>11097</v>
      </c>
    </row>
    <row r="1375" spans="1:3" x14ac:dyDescent="0.2">
      <c r="A1375" s="1074" t="s">
        <v>366</v>
      </c>
      <c r="B1375" s="1074" t="s">
        <v>7575</v>
      </c>
      <c r="C1375" s="1074" t="s">
        <v>11098</v>
      </c>
    </row>
    <row r="1376" spans="1:3" x14ac:dyDescent="0.2">
      <c r="A1376" s="1074" t="s">
        <v>366</v>
      </c>
      <c r="B1376" s="1074" t="s">
        <v>7577</v>
      </c>
      <c r="C1376" s="1074" t="s">
        <v>11099</v>
      </c>
    </row>
    <row r="1377" spans="1:3" x14ac:dyDescent="0.2">
      <c r="A1377" s="1074" t="s">
        <v>366</v>
      </c>
      <c r="B1377" s="1074" t="s">
        <v>7579</v>
      </c>
      <c r="C1377" s="1074" t="s">
        <v>11100</v>
      </c>
    </row>
    <row r="1378" spans="1:3" x14ac:dyDescent="0.2">
      <c r="A1378" s="1074" t="s">
        <v>366</v>
      </c>
      <c r="B1378" s="1074" t="s">
        <v>7581</v>
      </c>
      <c r="C1378" s="1074" t="s">
        <v>11101</v>
      </c>
    </row>
    <row r="1379" spans="1:3" x14ac:dyDescent="0.2">
      <c r="A1379" s="1074" t="s">
        <v>366</v>
      </c>
      <c r="B1379" s="1074" t="s">
        <v>7583</v>
      </c>
      <c r="C1379" s="1074" t="s">
        <v>11102</v>
      </c>
    </row>
    <row r="1380" spans="1:3" x14ac:dyDescent="0.2">
      <c r="A1380" s="1074" t="s">
        <v>366</v>
      </c>
      <c r="B1380" s="1074" t="s">
        <v>7585</v>
      </c>
      <c r="C1380" s="1074" t="s">
        <v>11103</v>
      </c>
    </row>
    <row r="1381" spans="1:3" x14ac:dyDescent="0.2">
      <c r="A1381" s="1074" t="s">
        <v>366</v>
      </c>
      <c r="B1381" s="1074" t="s">
        <v>7587</v>
      </c>
      <c r="C1381" s="1074" t="s">
        <v>11104</v>
      </c>
    </row>
    <row r="1382" spans="1:3" x14ac:dyDescent="0.2">
      <c r="A1382" s="1074" t="s">
        <v>366</v>
      </c>
      <c r="B1382" s="1074" t="s">
        <v>7589</v>
      </c>
      <c r="C1382" s="1074" t="s">
        <v>11105</v>
      </c>
    </row>
    <row r="1383" spans="1:3" x14ac:dyDescent="0.2">
      <c r="A1383" s="1074" t="s">
        <v>366</v>
      </c>
      <c r="B1383" s="1074" t="s">
        <v>7591</v>
      </c>
      <c r="C1383" s="1074" t="s">
        <v>11106</v>
      </c>
    </row>
    <row r="1384" spans="1:3" x14ac:dyDescent="0.2">
      <c r="A1384" s="1074" t="s">
        <v>366</v>
      </c>
      <c r="B1384" s="1074" t="s">
        <v>7593</v>
      </c>
      <c r="C1384" s="1074" t="s">
        <v>11107</v>
      </c>
    </row>
    <row r="1385" spans="1:3" x14ac:dyDescent="0.2">
      <c r="A1385" s="1074" t="s">
        <v>366</v>
      </c>
      <c r="B1385" s="1074" t="s">
        <v>7595</v>
      </c>
      <c r="C1385" s="1074" t="s">
        <v>11108</v>
      </c>
    </row>
    <row r="1386" spans="1:3" x14ac:dyDescent="0.2">
      <c r="A1386" s="1074" t="s">
        <v>366</v>
      </c>
      <c r="B1386" s="1074" t="s">
        <v>7597</v>
      </c>
      <c r="C1386" s="1074" t="s">
        <v>11109</v>
      </c>
    </row>
    <row r="1387" spans="1:3" x14ac:dyDescent="0.2">
      <c r="A1387" s="1074" t="s">
        <v>366</v>
      </c>
      <c r="B1387" s="1074" t="s">
        <v>7599</v>
      </c>
      <c r="C1387" s="1074" t="s">
        <v>11110</v>
      </c>
    </row>
    <row r="1388" spans="1:3" x14ac:dyDescent="0.2">
      <c r="A1388" s="1074" t="s">
        <v>366</v>
      </c>
      <c r="B1388" s="1074" t="s">
        <v>7601</v>
      </c>
      <c r="C1388" s="1074" t="s">
        <v>11111</v>
      </c>
    </row>
    <row r="1389" spans="1:3" x14ac:dyDescent="0.2">
      <c r="A1389" s="1074" t="s">
        <v>366</v>
      </c>
      <c r="B1389" s="1074" t="s">
        <v>7603</v>
      </c>
      <c r="C1389" s="1074" t="s">
        <v>11112</v>
      </c>
    </row>
    <row r="1390" spans="1:3" x14ac:dyDescent="0.2">
      <c r="A1390" s="1074" t="s">
        <v>366</v>
      </c>
      <c r="B1390" s="1074" t="s">
        <v>7605</v>
      </c>
      <c r="C1390" s="1074" t="s">
        <v>11113</v>
      </c>
    </row>
    <row r="1391" spans="1:3" x14ac:dyDescent="0.2">
      <c r="A1391" s="1074" t="s">
        <v>366</v>
      </c>
      <c r="B1391" s="1074" t="s">
        <v>7607</v>
      </c>
      <c r="C1391" s="1074" t="s">
        <v>11114</v>
      </c>
    </row>
    <row r="1392" spans="1:3" x14ac:dyDescent="0.2">
      <c r="A1392" s="1074" t="s">
        <v>366</v>
      </c>
      <c r="B1392" s="1074" t="s">
        <v>7609</v>
      </c>
      <c r="C1392" s="1074" t="s">
        <v>11115</v>
      </c>
    </row>
    <row r="1393" spans="1:3" x14ac:dyDescent="0.2">
      <c r="A1393" s="1074" t="s">
        <v>366</v>
      </c>
      <c r="B1393" s="1074" t="s">
        <v>7611</v>
      </c>
      <c r="C1393" s="1074" t="s">
        <v>11116</v>
      </c>
    </row>
    <row r="1394" spans="1:3" x14ac:dyDescent="0.2">
      <c r="A1394" s="1074" t="s">
        <v>366</v>
      </c>
      <c r="B1394" s="1074" t="s">
        <v>7613</v>
      </c>
      <c r="C1394" s="1074" t="s">
        <v>11117</v>
      </c>
    </row>
    <row r="1395" spans="1:3" x14ac:dyDescent="0.2">
      <c r="A1395" s="1074" t="s">
        <v>366</v>
      </c>
      <c r="B1395" s="1074" t="s">
        <v>7615</v>
      </c>
      <c r="C1395" s="1074" t="s">
        <v>11118</v>
      </c>
    </row>
    <row r="1396" spans="1:3" x14ac:dyDescent="0.2">
      <c r="A1396" s="1074" t="s">
        <v>366</v>
      </c>
      <c r="B1396" s="1074" t="s">
        <v>7617</v>
      </c>
      <c r="C1396" s="1074" t="s">
        <v>11119</v>
      </c>
    </row>
    <row r="1397" spans="1:3" x14ac:dyDescent="0.2">
      <c r="A1397" s="1074" t="s">
        <v>366</v>
      </c>
      <c r="B1397" s="1074" t="s">
        <v>7619</v>
      </c>
      <c r="C1397" s="1074" t="s">
        <v>11120</v>
      </c>
    </row>
    <row r="1398" spans="1:3" x14ac:dyDescent="0.2">
      <c r="A1398" s="1074" t="s">
        <v>366</v>
      </c>
      <c r="B1398" s="1074" t="s">
        <v>7621</v>
      </c>
      <c r="C1398" s="1074" t="s">
        <v>11121</v>
      </c>
    </row>
    <row r="1399" spans="1:3" x14ac:dyDescent="0.2">
      <c r="A1399" s="1074" t="s">
        <v>366</v>
      </c>
      <c r="B1399" s="1074" t="s">
        <v>7623</v>
      </c>
      <c r="C1399" s="1074" t="s">
        <v>11122</v>
      </c>
    </row>
    <row r="1400" spans="1:3" x14ac:dyDescent="0.2">
      <c r="A1400" s="1074" t="s">
        <v>366</v>
      </c>
      <c r="B1400" s="1074" t="s">
        <v>7625</v>
      </c>
      <c r="C1400" s="1074" t="s">
        <v>11123</v>
      </c>
    </row>
    <row r="1401" spans="1:3" x14ac:dyDescent="0.2">
      <c r="A1401" s="1074" t="s">
        <v>366</v>
      </c>
      <c r="B1401" s="1074" t="s">
        <v>7627</v>
      </c>
      <c r="C1401" s="1074" t="s">
        <v>11124</v>
      </c>
    </row>
    <row r="1402" spans="1:3" x14ac:dyDescent="0.2">
      <c r="A1402" s="1074" t="s">
        <v>366</v>
      </c>
      <c r="B1402" s="1074" t="s">
        <v>7629</v>
      </c>
      <c r="C1402" s="1074" t="s">
        <v>11125</v>
      </c>
    </row>
    <row r="1403" spans="1:3" x14ac:dyDescent="0.2">
      <c r="A1403" s="1074" t="s">
        <v>366</v>
      </c>
      <c r="B1403" s="1074" t="s">
        <v>7631</v>
      </c>
      <c r="C1403" s="1074" t="s">
        <v>11126</v>
      </c>
    </row>
    <row r="1404" spans="1:3" x14ac:dyDescent="0.2">
      <c r="A1404" s="1074" t="s">
        <v>366</v>
      </c>
      <c r="B1404" s="1074" t="s">
        <v>7633</v>
      </c>
      <c r="C1404" s="1074" t="s">
        <v>11127</v>
      </c>
    </row>
    <row r="1405" spans="1:3" x14ac:dyDescent="0.2">
      <c r="A1405" s="1074" t="s">
        <v>366</v>
      </c>
      <c r="B1405" s="1074" t="s">
        <v>7635</v>
      </c>
      <c r="C1405" s="1074" t="s">
        <v>11128</v>
      </c>
    </row>
    <row r="1406" spans="1:3" x14ac:dyDescent="0.2">
      <c r="A1406" s="1074" t="s">
        <v>366</v>
      </c>
      <c r="B1406" s="1074" t="s">
        <v>7637</v>
      </c>
      <c r="C1406" s="1074" t="s">
        <v>11129</v>
      </c>
    </row>
    <row r="1407" spans="1:3" x14ac:dyDescent="0.2">
      <c r="A1407" s="1074" t="s">
        <v>366</v>
      </c>
      <c r="B1407" s="1074" t="s">
        <v>7639</v>
      </c>
      <c r="C1407" s="1074" t="s">
        <v>11130</v>
      </c>
    </row>
    <row r="1408" spans="1:3" x14ac:dyDescent="0.2">
      <c r="A1408" s="1074" t="s">
        <v>366</v>
      </c>
      <c r="B1408" s="1074" t="s">
        <v>7641</v>
      </c>
      <c r="C1408" s="1074" t="s">
        <v>11131</v>
      </c>
    </row>
    <row r="1409" spans="1:3" x14ac:dyDescent="0.2">
      <c r="A1409" s="1074" t="s">
        <v>366</v>
      </c>
      <c r="B1409" s="1074" t="s">
        <v>7643</v>
      </c>
      <c r="C1409" s="1074" t="s">
        <v>11132</v>
      </c>
    </row>
    <row r="1410" spans="1:3" x14ac:dyDescent="0.2">
      <c r="A1410" s="1074" t="s">
        <v>366</v>
      </c>
      <c r="B1410" s="1074" t="s">
        <v>7645</v>
      </c>
      <c r="C1410" s="1074" t="s">
        <v>11133</v>
      </c>
    </row>
    <row r="1411" spans="1:3" x14ac:dyDescent="0.2">
      <c r="A1411" s="1074" t="s">
        <v>366</v>
      </c>
      <c r="B1411" s="1074" t="s">
        <v>7647</v>
      </c>
      <c r="C1411" s="1074" t="s">
        <v>11134</v>
      </c>
    </row>
    <row r="1412" spans="1:3" x14ac:dyDescent="0.2">
      <c r="A1412" s="1074" t="s">
        <v>366</v>
      </c>
      <c r="B1412" s="1074" t="s">
        <v>7649</v>
      </c>
      <c r="C1412" s="1074" t="s">
        <v>11135</v>
      </c>
    </row>
    <row r="1413" spans="1:3" x14ac:dyDescent="0.2">
      <c r="A1413" s="1074" t="s">
        <v>366</v>
      </c>
      <c r="B1413" s="1074" t="s">
        <v>7651</v>
      </c>
      <c r="C1413" s="1074" t="s">
        <v>11136</v>
      </c>
    </row>
    <row r="1414" spans="1:3" x14ac:dyDescent="0.2">
      <c r="A1414" s="1074" t="s">
        <v>366</v>
      </c>
      <c r="B1414" s="1074" t="s">
        <v>7653</v>
      </c>
      <c r="C1414" s="1074" t="s">
        <v>11137</v>
      </c>
    </row>
    <row r="1415" spans="1:3" x14ac:dyDescent="0.2">
      <c r="A1415" s="1074" t="s">
        <v>366</v>
      </c>
      <c r="B1415" s="1074" t="s">
        <v>7655</v>
      </c>
      <c r="C1415" s="1074" t="s">
        <v>11138</v>
      </c>
    </row>
    <row r="1416" spans="1:3" x14ac:dyDescent="0.2">
      <c r="A1416" s="1074" t="s">
        <v>366</v>
      </c>
      <c r="B1416" s="1074" t="s">
        <v>7657</v>
      </c>
      <c r="C1416" s="1074" t="s">
        <v>11139</v>
      </c>
    </row>
    <row r="1417" spans="1:3" x14ac:dyDescent="0.2">
      <c r="A1417" s="1074" t="s">
        <v>366</v>
      </c>
      <c r="B1417" s="1074" t="s">
        <v>7659</v>
      </c>
      <c r="C1417" s="1074" t="s">
        <v>11140</v>
      </c>
    </row>
    <row r="1418" spans="1:3" x14ac:dyDescent="0.2">
      <c r="A1418" s="1074" t="s">
        <v>366</v>
      </c>
      <c r="B1418" s="1074" t="s">
        <v>7661</v>
      </c>
      <c r="C1418" s="1074" t="s">
        <v>11141</v>
      </c>
    </row>
    <row r="1419" spans="1:3" x14ac:dyDescent="0.2">
      <c r="A1419" s="1074" t="s">
        <v>366</v>
      </c>
      <c r="B1419" s="1074" t="s">
        <v>11142</v>
      </c>
      <c r="C1419" s="1074" t="s">
        <v>9825</v>
      </c>
    </row>
    <row r="1420" spans="1:3" x14ac:dyDescent="0.2">
      <c r="A1420" s="1074" t="s">
        <v>366</v>
      </c>
      <c r="B1420" s="1074" t="s">
        <v>11143</v>
      </c>
      <c r="C1420" s="1074" t="s">
        <v>9841</v>
      </c>
    </row>
    <row r="1421" spans="1:3" x14ac:dyDescent="0.2">
      <c r="A1421" s="1074" t="s">
        <v>381</v>
      </c>
      <c r="B1421" s="1074" t="s">
        <v>11144</v>
      </c>
      <c r="C1421" s="1074" t="s">
        <v>11145</v>
      </c>
    </row>
    <row r="1422" spans="1:3" x14ac:dyDescent="0.2">
      <c r="A1422" s="1074" t="s">
        <v>381</v>
      </c>
      <c r="B1422" s="1074" t="s">
        <v>11146</v>
      </c>
      <c r="C1422" s="1074" t="s">
        <v>11147</v>
      </c>
    </row>
    <row r="1423" spans="1:3" x14ac:dyDescent="0.2">
      <c r="A1423" s="1074" t="s">
        <v>381</v>
      </c>
      <c r="B1423" s="1074" t="s">
        <v>11148</v>
      </c>
      <c r="C1423" s="1074" t="s">
        <v>11149</v>
      </c>
    </row>
    <row r="1424" spans="1:3" x14ac:dyDescent="0.2">
      <c r="A1424" s="1074" t="s">
        <v>381</v>
      </c>
      <c r="B1424" s="1074" t="s">
        <v>11150</v>
      </c>
      <c r="C1424" s="1074" t="s">
        <v>11151</v>
      </c>
    </row>
    <row r="1425" spans="1:3" x14ac:dyDescent="0.2">
      <c r="A1425" s="1074" t="s">
        <v>381</v>
      </c>
      <c r="B1425" s="1074" t="s">
        <v>11152</v>
      </c>
      <c r="C1425" s="1074" t="s">
        <v>11153</v>
      </c>
    </row>
    <row r="1426" spans="1:3" x14ac:dyDescent="0.2">
      <c r="A1426" s="1074" t="s">
        <v>381</v>
      </c>
      <c r="B1426" s="1074" t="s">
        <v>11154</v>
      </c>
      <c r="C1426" s="1074" t="s">
        <v>11155</v>
      </c>
    </row>
    <row r="1427" spans="1:3" x14ac:dyDescent="0.2">
      <c r="A1427" s="1074" t="s">
        <v>381</v>
      </c>
      <c r="B1427" s="1074" t="s">
        <v>11156</v>
      </c>
      <c r="C1427" s="1074" t="s">
        <v>11157</v>
      </c>
    </row>
    <row r="1428" spans="1:3" x14ac:dyDescent="0.2">
      <c r="A1428" s="1074" t="s">
        <v>381</v>
      </c>
      <c r="B1428" s="1074" t="s">
        <v>11158</v>
      </c>
      <c r="C1428" s="1074" t="s">
        <v>11159</v>
      </c>
    </row>
    <row r="1429" spans="1:3" x14ac:dyDescent="0.2">
      <c r="A1429" s="1074" t="s">
        <v>381</v>
      </c>
      <c r="B1429" s="1074" t="s">
        <v>11160</v>
      </c>
      <c r="C1429" s="1074" t="s">
        <v>11161</v>
      </c>
    </row>
    <row r="1430" spans="1:3" x14ac:dyDescent="0.2">
      <c r="A1430" s="1074" t="s">
        <v>381</v>
      </c>
      <c r="B1430" s="1074" t="s">
        <v>11162</v>
      </c>
      <c r="C1430" s="1074" t="s">
        <v>11161</v>
      </c>
    </row>
    <row r="1431" spans="1:3" x14ac:dyDescent="0.2">
      <c r="A1431" s="1074" t="s">
        <v>386</v>
      </c>
      <c r="B1431" s="1074" t="s">
        <v>8081</v>
      </c>
      <c r="C1431" s="1074" t="s">
        <v>10305</v>
      </c>
    </row>
    <row r="1432" spans="1:3" x14ac:dyDescent="0.2">
      <c r="A1432" s="1074" t="s">
        <v>386</v>
      </c>
      <c r="B1432" s="1074" t="s">
        <v>8083</v>
      </c>
      <c r="C1432" s="1074" t="s">
        <v>11163</v>
      </c>
    </row>
    <row r="1433" spans="1:3" x14ac:dyDescent="0.2">
      <c r="A1433" s="1074" t="s">
        <v>386</v>
      </c>
      <c r="B1433" s="1074" t="s">
        <v>8084</v>
      </c>
      <c r="C1433" s="1074" t="s">
        <v>11164</v>
      </c>
    </row>
    <row r="1434" spans="1:3" x14ac:dyDescent="0.2">
      <c r="A1434" s="1074" t="s">
        <v>386</v>
      </c>
      <c r="B1434" s="1074" t="s">
        <v>8086</v>
      </c>
      <c r="C1434" s="1074" t="s">
        <v>11165</v>
      </c>
    </row>
    <row r="1435" spans="1:3" x14ac:dyDescent="0.2">
      <c r="A1435" s="1074" t="s">
        <v>386</v>
      </c>
      <c r="B1435" s="1074" t="s">
        <v>11166</v>
      </c>
      <c r="C1435" s="1074" t="s">
        <v>11167</v>
      </c>
    </row>
    <row r="1436" spans="1:3" x14ac:dyDescent="0.2">
      <c r="A1436" s="1074" t="s">
        <v>386</v>
      </c>
      <c r="B1436" s="1074" t="s">
        <v>11168</v>
      </c>
      <c r="C1436" s="1074" t="s">
        <v>11169</v>
      </c>
    </row>
    <row r="1437" spans="1:3" x14ac:dyDescent="0.2">
      <c r="A1437" s="1074" t="s">
        <v>386</v>
      </c>
      <c r="B1437" s="1074" t="s">
        <v>8089</v>
      </c>
      <c r="C1437" s="1074" t="s">
        <v>9736</v>
      </c>
    </row>
    <row r="1438" spans="1:3" x14ac:dyDescent="0.2">
      <c r="A1438" s="1074" t="s">
        <v>386</v>
      </c>
      <c r="B1438" s="1074" t="s">
        <v>8091</v>
      </c>
      <c r="C1438" s="1074" t="s">
        <v>9737</v>
      </c>
    </row>
    <row r="1439" spans="1:3" x14ac:dyDescent="0.2">
      <c r="A1439" s="1074" t="s">
        <v>386</v>
      </c>
      <c r="B1439" s="1074" t="s">
        <v>8093</v>
      </c>
      <c r="C1439" s="1074" t="s">
        <v>9739</v>
      </c>
    </row>
    <row r="1440" spans="1:3" x14ac:dyDescent="0.2">
      <c r="A1440" s="1074" t="s">
        <v>386</v>
      </c>
      <c r="B1440" s="1074" t="s">
        <v>11170</v>
      </c>
      <c r="C1440" s="1074" t="s">
        <v>9812</v>
      </c>
    </row>
    <row r="1441" spans="1:3" x14ac:dyDescent="0.2">
      <c r="A1441" s="1074" t="s">
        <v>386</v>
      </c>
      <c r="B1441" s="1074" t="s">
        <v>11171</v>
      </c>
      <c r="C1441" s="1074" t="s">
        <v>9814</v>
      </c>
    </row>
    <row r="1442" spans="1:3" x14ac:dyDescent="0.2">
      <c r="A1442" s="1074" t="s">
        <v>386</v>
      </c>
      <c r="B1442" s="1074" t="s">
        <v>11172</v>
      </c>
      <c r="C1442" s="1074" t="s">
        <v>9816</v>
      </c>
    </row>
    <row r="1443" spans="1:3" x14ac:dyDescent="0.2">
      <c r="A1443" s="1074" t="s">
        <v>386</v>
      </c>
      <c r="B1443" s="1074" t="s">
        <v>8096</v>
      </c>
      <c r="C1443" s="1074" t="s">
        <v>9825</v>
      </c>
    </row>
    <row r="1444" spans="1:3" x14ac:dyDescent="0.2">
      <c r="A1444" s="1074" t="s">
        <v>386</v>
      </c>
      <c r="B1444" s="1074" t="s">
        <v>8105</v>
      </c>
      <c r="C1444" s="1074" t="s">
        <v>10682</v>
      </c>
    </row>
    <row r="1445" spans="1:3" x14ac:dyDescent="0.2">
      <c r="A1445" s="1074" t="s">
        <v>386</v>
      </c>
      <c r="B1445" s="1074" t="s">
        <v>8107</v>
      </c>
      <c r="C1445" s="1074" t="s">
        <v>9826</v>
      </c>
    </row>
    <row r="1446" spans="1:3" x14ac:dyDescent="0.2">
      <c r="A1446" s="1074" t="s">
        <v>386</v>
      </c>
      <c r="B1446" s="1074" t="s">
        <v>8109</v>
      </c>
      <c r="C1446" s="1074" t="s">
        <v>9827</v>
      </c>
    </row>
    <row r="1447" spans="1:3" x14ac:dyDescent="0.2">
      <c r="A1447" s="1074" t="s">
        <v>386</v>
      </c>
      <c r="B1447" s="1074" t="s">
        <v>8111</v>
      </c>
      <c r="C1447" s="1074" t="s">
        <v>9829</v>
      </c>
    </row>
    <row r="1448" spans="1:3" x14ac:dyDescent="0.2">
      <c r="A1448" s="1074" t="s">
        <v>386</v>
      </c>
      <c r="B1448" s="1074" t="s">
        <v>8113</v>
      </c>
      <c r="C1448" s="1074" t="s">
        <v>9830</v>
      </c>
    </row>
    <row r="1449" spans="1:3" x14ac:dyDescent="0.2">
      <c r="A1449" s="1074" t="s">
        <v>386</v>
      </c>
      <c r="B1449" s="1074" t="s">
        <v>8115</v>
      </c>
      <c r="C1449" s="1074" t="s">
        <v>9831</v>
      </c>
    </row>
    <row r="1450" spans="1:3" x14ac:dyDescent="0.2">
      <c r="A1450" s="1074" t="s">
        <v>386</v>
      </c>
      <c r="B1450" s="1074" t="s">
        <v>8117</v>
      </c>
      <c r="C1450" s="1074" t="s">
        <v>9832</v>
      </c>
    </row>
    <row r="1451" spans="1:3" x14ac:dyDescent="0.2">
      <c r="A1451" s="1074" t="s">
        <v>386</v>
      </c>
      <c r="B1451" s="1074" t="s">
        <v>8119</v>
      </c>
      <c r="C1451" s="1074" t="s">
        <v>9833</v>
      </c>
    </row>
    <row r="1452" spans="1:3" x14ac:dyDescent="0.2">
      <c r="A1452" s="1074" t="s">
        <v>962</v>
      </c>
      <c r="B1452" s="1074" t="s">
        <v>11173</v>
      </c>
      <c r="C1452" s="1074" t="s">
        <v>11174</v>
      </c>
    </row>
    <row r="1453" spans="1:3" x14ac:dyDescent="0.2">
      <c r="A1453" s="1074" t="s">
        <v>962</v>
      </c>
      <c r="B1453" s="1074" t="s">
        <v>11175</v>
      </c>
      <c r="C1453" s="1074" t="s">
        <v>11176</v>
      </c>
    </row>
    <row r="1454" spans="1:3" x14ac:dyDescent="0.2">
      <c r="A1454" s="1074" t="s">
        <v>962</v>
      </c>
      <c r="B1454" s="1074" t="s">
        <v>11177</v>
      </c>
      <c r="C1454" s="1074" t="s">
        <v>11178</v>
      </c>
    </row>
    <row r="1455" spans="1:3" x14ac:dyDescent="0.2">
      <c r="A1455" s="1074" t="s">
        <v>962</v>
      </c>
      <c r="B1455" s="1074" t="s">
        <v>11179</v>
      </c>
      <c r="C1455" s="1074" t="s">
        <v>9923</v>
      </c>
    </row>
    <row r="1456" spans="1:3" x14ac:dyDescent="0.2">
      <c r="A1456" s="1074" t="s">
        <v>962</v>
      </c>
      <c r="B1456" s="1074" t="s">
        <v>11180</v>
      </c>
      <c r="C1456" s="1074" t="s">
        <v>9925</v>
      </c>
    </row>
    <row r="1457" spans="1:3" x14ac:dyDescent="0.2">
      <c r="A1457" s="1074" t="s">
        <v>962</v>
      </c>
      <c r="B1457" s="1074" t="s">
        <v>11181</v>
      </c>
      <c r="C1457" s="1074" t="s">
        <v>9927</v>
      </c>
    </row>
    <row r="1458" spans="1:3" x14ac:dyDescent="0.2">
      <c r="A1458" s="1074" t="s">
        <v>962</v>
      </c>
      <c r="B1458" s="1074" t="s">
        <v>11182</v>
      </c>
      <c r="C1458" s="1074" t="s">
        <v>11183</v>
      </c>
    </row>
    <row r="1459" spans="1:3" x14ac:dyDescent="0.2">
      <c r="A1459" s="1074" t="s">
        <v>962</v>
      </c>
      <c r="B1459" s="1074" t="s">
        <v>11184</v>
      </c>
      <c r="C1459" s="1074" t="s">
        <v>9939</v>
      </c>
    </row>
    <row r="1460" spans="1:3" x14ac:dyDescent="0.2">
      <c r="A1460" s="1074" t="s">
        <v>962</v>
      </c>
      <c r="B1460" s="1074" t="s">
        <v>11185</v>
      </c>
      <c r="C1460" s="1074" t="s">
        <v>9941</v>
      </c>
    </row>
    <row r="1461" spans="1:3" x14ac:dyDescent="0.2">
      <c r="A1461" s="1074" t="s">
        <v>962</v>
      </c>
      <c r="B1461" s="1074" t="s">
        <v>11186</v>
      </c>
      <c r="C1461" s="1074" t="s">
        <v>11187</v>
      </c>
    </row>
    <row r="1462" spans="1:3" x14ac:dyDescent="0.2">
      <c r="A1462" s="1074" t="s">
        <v>962</v>
      </c>
      <c r="B1462" s="1074" t="s">
        <v>11188</v>
      </c>
      <c r="C1462" s="1074" t="s">
        <v>11189</v>
      </c>
    </row>
    <row r="1463" spans="1:3" x14ac:dyDescent="0.2">
      <c r="A1463" s="1074" t="s">
        <v>962</v>
      </c>
      <c r="B1463" s="1074" t="s">
        <v>11190</v>
      </c>
      <c r="C1463" s="1074" t="s">
        <v>11191</v>
      </c>
    </row>
    <row r="1464" spans="1:3" x14ac:dyDescent="0.2">
      <c r="A1464" s="1074" t="s">
        <v>962</v>
      </c>
      <c r="B1464" s="1074" t="s">
        <v>11192</v>
      </c>
      <c r="C1464" s="1074" t="s">
        <v>11193</v>
      </c>
    </row>
    <row r="1465" spans="1:3" x14ac:dyDescent="0.2">
      <c r="A1465" s="1074" t="s">
        <v>962</v>
      </c>
      <c r="B1465" s="1074" t="s">
        <v>11194</v>
      </c>
      <c r="C1465" s="1074" t="s">
        <v>11195</v>
      </c>
    </row>
    <row r="1466" spans="1:3" x14ac:dyDescent="0.2">
      <c r="A1466" s="1074" t="s">
        <v>962</v>
      </c>
      <c r="B1466" s="1074" t="s">
        <v>11196</v>
      </c>
      <c r="C1466" s="1074" t="s">
        <v>10039</v>
      </c>
    </row>
    <row r="1467" spans="1:3" x14ac:dyDescent="0.2">
      <c r="A1467" s="1074" t="s">
        <v>962</v>
      </c>
      <c r="B1467" s="1074" t="s">
        <v>11197</v>
      </c>
      <c r="C1467" s="1074" t="s">
        <v>10041</v>
      </c>
    </row>
    <row r="1468" spans="1:3" x14ac:dyDescent="0.2">
      <c r="A1468" s="1074" t="s">
        <v>962</v>
      </c>
      <c r="B1468" s="1074" t="s">
        <v>11198</v>
      </c>
      <c r="C1468" s="1074" t="s">
        <v>10047</v>
      </c>
    </row>
    <row r="1469" spans="1:3" x14ac:dyDescent="0.2">
      <c r="A1469" s="1074" t="s">
        <v>962</v>
      </c>
      <c r="B1469" s="1074" t="s">
        <v>11199</v>
      </c>
      <c r="C1469" s="1074" t="s">
        <v>10051</v>
      </c>
    </row>
    <row r="1470" spans="1:3" x14ac:dyDescent="0.2">
      <c r="A1470" s="1074" t="s">
        <v>962</v>
      </c>
      <c r="B1470" s="1074" t="s">
        <v>11200</v>
      </c>
      <c r="C1470" s="1074" t="s">
        <v>10053</v>
      </c>
    </row>
    <row r="1471" spans="1:3" x14ac:dyDescent="0.2">
      <c r="A1471" s="1074" t="s">
        <v>962</v>
      </c>
      <c r="B1471" s="1074" t="s">
        <v>11201</v>
      </c>
      <c r="C1471" s="1074" t="s">
        <v>11202</v>
      </c>
    </row>
    <row r="1472" spans="1:3" x14ac:dyDescent="0.2">
      <c r="A1472" s="1074" t="s">
        <v>962</v>
      </c>
      <c r="B1472" s="1074" t="s">
        <v>11203</v>
      </c>
      <c r="C1472" s="1074" t="s">
        <v>11204</v>
      </c>
    </row>
    <row r="1473" spans="1:3" x14ac:dyDescent="0.2">
      <c r="A1473" s="1074" t="s">
        <v>962</v>
      </c>
      <c r="B1473" s="1074" t="s">
        <v>11205</v>
      </c>
      <c r="C1473" s="1074" t="s">
        <v>11206</v>
      </c>
    </row>
    <row r="1474" spans="1:3" x14ac:dyDescent="0.2">
      <c r="A1474" s="1074" t="s">
        <v>962</v>
      </c>
      <c r="B1474" s="1074" t="s">
        <v>11207</v>
      </c>
      <c r="C1474" s="1074" t="s">
        <v>11208</v>
      </c>
    </row>
    <row r="1475" spans="1:3" x14ac:dyDescent="0.2">
      <c r="A1475" s="1074" t="s">
        <v>962</v>
      </c>
      <c r="B1475" s="1074" t="s">
        <v>11209</v>
      </c>
      <c r="C1475" s="1074" t="s">
        <v>11210</v>
      </c>
    </row>
    <row r="1476" spans="1:3" x14ac:dyDescent="0.2">
      <c r="A1476" s="1074" t="s">
        <v>963</v>
      </c>
      <c r="B1476" s="1074" t="s">
        <v>8216</v>
      </c>
      <c r="C1476" s="1074" t="s">
        <v>9691</v>
      </c>
    </row>
    <row r="1477" spans="1:3" x14ac:dyDescent="0.2">
      <c r="A1477" s="1074" t="s">
        <v>963</v>
      </c>
      <c r="B1477" s="1074" t="s">
        <v>8218</v>
      </c>
      <c r="C1477" s="1074" t="s">
        <v>9692</v>
      </c>
    </row>
    <row r="1478" spans="1:3" x14ac:dyDescent="0.2">
      <c r="A1478" s="1074" t="s">
        <v>963</v>
      </c>
      <c r="B1478" s="1074" t="s">
        <v>8220</v>
      </c>
      <c r="C1478" s="1074" t="s">
        <v>9693</v>
      </c>
    </row>
    <row r="1479" spans="1:3" x14ac:dyDescent="0.2">
      <c r="A1479" s="1074" t="s">
        <v>963</v>
      </c>
      <c r="B1479" s="1074" t="s">
        <v>8222</v>
      </c>
      <c r="C1479" s="1074" t="s">
        <v>9694</v>
      </c>
    </row>
    <row r="1480" spans="1:3" x14ac:dyDescent="0.2">
      <c r="A1480" s="1074" t="s">
        <v>963</v>
      </c>
      <c r="B1480" s="1074" t="s">
        <v>8224</v>
      </c>
      <c r="C1480" s="1074" t="s">
        <v>9695</v>
      </c>
    </row>
    <row r="1481" spans="1:3" x14ac:dyDescent="0.2">
      <c r="A1481" s="1074" t="s">
        <v>963</v>
      </c>
      <c r="B1481" s="1074" t="s">
        <v>8226</v>
      </c>
      <c r="C1481" s="1074" t="s">
        <v>9709</v>
      </c>
    </row>
    <row r="1482" spans="1:3" x14ac:dyDescent="0.2">
      <c r="A1482" s="1074" t="s">
        <v>963</v>
      </c>
      <c r="B1482" s="1074" t="s">
        <v>8228</v>
      </c>
      <c r="C1482" s="1074" t="s">
        <v>9710</v>
      </c>
    </row>
    <row r="1483" spans="1:3" x14ac:dyDescent="0.2">
      <c r="A1483" s="1074" t="s">
        <v>963</v>
      </c>
      <c r="B1483" s="1074" t="s">
        <v>8230</v>
      </c>
      <c r="C1483" s="1074" t="s">
        <v>9711</v>
      </c>
    </row>
    <row r="1484" spans="1:3" x14ac:dyDescent="0.2">
      <c r="A1484" s="1074" t="s">
        <v>963</v>
      </c>
      <c r="B1484" s="1074" t="s">
        <v>8232</v>
      </c>
      <c r="C1484" s="1074" t="s">
        <v>9712</v>
      </c>
    </row>
    <row r="1485" spans="1:3" x14ac:dyDescent="0.2">
      <c r="A1485" s="1074" t="s">
        <v>963</v>
      </c>
      <c r="B1485" s="1074" t="s">
        <v>8234</v>
      </c>
      <c r="C1485" s="1074" t="s">
        <v>9713</v>
      </c>
    </row>
    <row r="1486" spans="1:3" x14ac:dyDescent="0.2">
      <c r="A1486" s="1074" t="s">
        <v>963</v>
      </c>
      <c r="B1486" s="1074" t="s">
        <v>8236</v>
      </c>
      <c r="C1486" s="1074" t="s">
        <v>9714</v>
      </c>
    </row>
    <row r="1487" spans="1:3" x14ac:dyDescent="0.2">
      <c r="A1487" s="1074" t="s">
        <v>963</v>
      </c>
      <c r="B1487" s="1074" t="s">
        <v>8238</v>
      </c>
      <c r="C1487" s="1074" t="s">
        <v>9730</v>
      </c>
    </row>
    <row r="1488" spans="1:3" x14ac:dyDescent="0.2">
      <c r="A1488" s="1074" t="s">
        <v>963</v>
      </c>
      <c r="B1488" s="1074" t="s">
        <v>8240</v>
      </c>
      <c r="C1488" s="1074" t="s">
        <v>9731</v>
      </c>
    </row>
    <row r="1489" spans="1:3" x14ac:dyDescent="0.2">
      <c r="A1489" s="1074" t="s">
        <v>963</v>
      </c>
      <c r="B1489" s="1074" t="s">
        <v>8242</v>
      </c>
      <c r="C1489" s="1074" t="s">
        <v>9732</v>
      </c>
    </row>
    <row r="1490" spans="1:3" x14ac:dyDescent="0.2">
      <c r="A1490" s="1074" t="s">
        <v>963</v>
      </c>
      <c r="B1490" s="1074" t="s">
        <v>8244</v>
      </c>
      <c r="C1490" s="1074" t="s">
        <v>9736</v>
      </c>
    </row>
    <row r="1491" spans="1:3" x14ac:dyDescent="0.2">
      <c r="A1491" s="1074" t="s">
        <v>963</v>
      </c>
      <c r="B1491" s="1074" t="s">
        <v>8246</v>
      </c>
      <c r="C1491" s="1074" t="s">
        <v>9737</v>
      </c>
    </row>
    <row r="1492" spans="1:3" x14ac:dyDescent="0.2">
      <c r="A1492" s="1074" t="s">
        <v>963</v>
      </c>
      <c r="B1492" s="1074" t="s">
        <v>8248</v>
      </c>
      <c r="C1492" s="1074" t="s">
        <v>9738</v>
      </c>
    </row>
    <row r="1493" spans="1:3" x14ac:dyDescent="0.2">
      <c r="A1493" s="1074" t="s">
        <v>963</v>
      </c>
      <c r="B1493" s="1074" t="s">
        <v>8252</v>
      </c>
      <c r="C1493" s="1074" t="s">
        <v>10129</v>
      </c>
    </row>
    <row r="1494" spans="1:3" x14ac:dyDescent="0.2">
      <c r="A1494" s="1074" t="s">
        <v>963</v>
      </c>
      <c r="B1494" s="1074" t="s">
        <v>8253</v>
      </c>
      <c r="C1494" s="1074" t="s">
        <v>10130</v>
      </c>
    </row>
    <row r="1495" spans="1:3" x14ac:dyDescent="0.2">
      <c r="A1495" s="1074" t="s">
        <v>963</v>
      </c>
      <c r="B1495" s="1074" t="s">
        <v>8254</v>
      </c>
      <c r="C1495" s="1074" t="s">
        <v>10132</v>
      </c>
    </row>
    <row r="1496" spans="1:3" x14ac:dyDescent="0.2">
      <c r="A1496" s="1074" t="s">
        <v>963</v>
      </c>
      <c r="B1496" s="1074" t="s">
        <v>8256</v>
      </c>
      <c r="C1496" s="1074" t="s">
        <v>10133</v>
      </c>
    </row>
    <row r="1497" spans="1:3" x14ac:dyDescent="0.2">
      <c r="A1497" s="1074" t="s">
        <v>963</v>
      </c>
      <c r="B1497" s="1074" t="s">
        <v>8258</v>
      </c>
      <c r="C1497" s="1074" t="s">
        <v>10134</v>
      </c>
    </row>
    <row r="1498" spans="1:3" x14ac:dyDescent="0.2">
      <c r="A1498" s="1074" t="s">
        <v>963</v>
      </c>
      <c r="B1498" s="1074" t="s">
        <v>8260</v>
      </c>
      <c r="C1498" s="1074" t="s">
        <v>11211</v>
      </c>
    </row>
    <row r="1499" spans="1:3" x14ac:dyDescent="0.2">
      <c r="A1499" s="1074" t="s">
        <v>963</v>
      </c>
      <c r="B1499" s="1074" t="s">
        <v>8262</v>
      </c>
      <c r="C1499" s="1074" t="s">
        <v>11212</v>
      </c>
    </row>
    <row r="1500" spans="1:3" x14ac:dyDescent="0.2">
      <c r="A1500" s="1074" t="s">
        <v>963</v>
      </c>
      <c r="B1500" s="1074" t="s">
        <v>8264</v>
      </c>
      <c r="C1500" s="1074" t="s">
        <v>11213</v>
      </c>
    </row>
    <row r="1501" spans="1:3" x14ac:dyDescent="0.2">
      <c r="A1501" s="1074" t="s">
        <v>963</v>
      </c>
      <c r="B1501" s="1074" t="s">
        <v>8266</v>
      </c>
      <c r="C1501" s="1074" t="s">
        <v>10135</v>
      </c>
    </row>
    <row r="1502" spans="1:3" x14ac:dyDescent="0.2">
      <c r="A1502" s="1074" t="s">
        <v>963</v>
      </c>
      <c r="B1502" s="1074" t="s">
        <v>8267</v>
      </c>
      <c r="C1502" s="1074" t="s">
        <v>10138</v>
      </c>
    </row>
    <row r="1503" spans="1:3" x14ac:dyDescent="0.2">
      <c r="A1503" s="1074" t="s">
        <v>963</v>
      </c>
      <c r="B1503" s="1074" t="s">
        <v>8268</v>
      </c>
      <c r="C1503" s="1074" t="s">
        <v>10139</v>
      </c>
    </row>
    <row r="1504" spans="1:3" x14ac:dyDescent="0.2">
      <c r="A1504" s="1074" t="s">
        <v>964</v>
      </c>
      <c r="B1504" s="1074" t="s">
        <v>11214</v>
      </c>
      <c r="C1504" s="1074" t="s">
        <v>11215</v>
      </c>
    </row>
    <row r="1505" spans="1:3" x14ac:dyDescent="0.2">
      <c r="A1505" s="1074" t="s">
        <v>964</v>
      </c>
      <c r="B1505" s="1074" t="s">
        <v>11216</v>
      </c>
      <c r="C1505" s="1074" t="s">
        <v>11217</v>
      </c>
    </row>
    <row r="1506" spans="1:3" x14ac:dyDescent="0.2">
      <c r="A1506" s="1074" t="s">
        <v>964</v>
      </c>
      <c r="B1506" s="1074" t="s">
        <v>11218</v>
      </c>
      <c r="C1506" s="1074" t="s">
        <v>11219</v>
      </c>
    </row>
    <row r="1507" spans="1:3" x14ac:dyDescent="0.2">
      <c r="A1507" s="1074" t="s">
        <v>964</v>
      </c>
      <c r="B1507" s="1074" t="s">
        <v>11220</v>
      </c>
      <c r="C1507" s="1074" t="s">
        <v>11221</v>
      </c>
    </row>
    <row r="1508" spans="1:3" x14ac:dyDescent="0.2">
      <c r="A1508" s="1074" t="s">
        <v>964</v>
      </c>
      <c r="B1508" s="1074" t="s">
        <v>11222</v>
      </c>
      <c r="C1508" s="1074" t="s">
        <v>11223</v>
      </c>
    </row>
    <row r="1509" spans="1:3" x14ac:dyDescent="0.2">
      <c r="A1509" s="1074" t="s">
        <v>964</v>
      </c>
      <c r="B1509" s="1074" t="s">
        <v>11224</v>
      </c>
      <c r="C1509" s="1074" t="s">
        <v>11225</v>
      </c>
    </row>
    <row r="1510" spans="1:3" x14ac:dyDescent="0.2">
      <c r="A1510" s="1074" t="s">
        <v>967</v>
      </c>
      <c r="B1510" s="1074" t="s">
        <v>11226</v>
      </c>
      <c r="C1510" s="1074" t="s">
        <v>11227</v>
      </c>
    </row>
    <row r="1511" spans="1:3" x14ac:dyDescent="0.2">
      <c r="A1511" s="1074" t="s">
        <v>967</v>
      </c>
      <c r="B1511" s="1074" t="s">
        <v>11228</v>
      </c>
      <c r="C1511" s="1074" t="s">
        <v>11229</v>
      </c>
    </row>
    <row r="1512" spans="1:3" x14ac:dyDescent="0.2">
      <c r="A1512" s="1074" t="s">
        <v>967</v>
      </c>
      <c r="B1512" s="1074" t="s">
        <v>11230</v>
      </c>
      <c r="C1512" s="1074" t="s">
        <v>11231</v>
      </c>
    </row>
    <row r="1513" spans="1:3" x14ac:dyDescent="0.2">
      <c r="A1513" s="1074" t="s">
        <v>967</v>
      </c>
      <c r="B1513" s="1074" t="s">
        <v>11232</v>
      </c>
      <c r="C1513" s="1074" t="s">
        <v>11233</v>
      </c>
    </row>
    <row r="1514" spans="1:3" x14ac:dyDescent="0.2">
      <c r="A1514" s="1074" t="s">
        <v>967</v>
      </c>
      <c r="B1514" s="1074" t="s">
        <v>11234</v>
      </c>
      <c r="C1514" s="1074" t="s">
        <v>11235</v>
      </c>
    </row>
    <row r="1515" spans="1:3" x14ac:dyDescent="0.2">
      <c r="A1515" s="1074" t="s">
        <v>967</v>
      </c>
      <c r="B1515" s="1074" t="s">
        <v>11236</v>
      </c>
      <c r="C1515" s="1074" t="s">
        <v>11237</v>
      </c>
    </row>
    <row r="1516" spans="1:3" x14ac:dyDescent="0.2">
      <c r="A1516" s="1074" t="s">
        <v>967</v>
      </c>
      <c r="B1516" s="1074" t="s">
        <v>11238</v>
      </c>
      <c r="C1516" s="1074" t="s">
        <v>11239</v>
      </c>
    </row>
    <row r="1517" spans="1:3" x14ac:dyDescent="0.2">
      <c r="A1517" s="1074" t="s">
        <v>967</v>
      </c>
      <c r="B1517" s="1074" t="s">
        <v>11240</v>
      </c>
      <c r="C1517" s="1074" t="s">
        <v>11241</v>
      </c>
    </row>
    <row r="1518" spans="1:3" x14ac:dyDescent="0.2">
      <c r="A1518" s="1074" t="s">
        <v>967</v>
      </c>
      <c r="B1518" s="1074" t="s">
        <v>11242</v>
      </c>
      <c r="C1518" s="1074" t="s">
        <v>11243</v>
      </c>
    </row>
    <row r="1519" spans="1:3" x14ac:dyDescent="0.2">
      <c r="A1519" s="1074" t="s">
        <v>967</v>
      </c>
      <c r="B1519" s="1074" t="s">
        <v>11244</v>
      </c>
      <c r="C1519" s="1074" t="s">
        <v>11245</v>
      </c>
    </row>
    <row r="1520" spans="1:3" x14ac:dyDescent="0.2">
      <c r="A1520" s="1074" t="s">
        <v>967</v>
      </c>
      <c r="B1520" s="1074" t="s">
        <v>11246</v>
      </c>
      <c r="C1520" s="1074" t="s">
        <v>11247</v>
      </c>
    </row>
    <row r="1521" spans="1:3" x14ac:dyDescent="0.2">
      <c r="A1521" s="1074" t="s">
        <v>967</v>
      </c>
      <c r="B1521" s="1074" t="s">
        <v>11248</v>
      </c>
      <c r="C1521" s="1074" t="s">
        <v>11249</v>
      </c>
    </row>
    <row r="1522" spans="1:3" x14ac:dyDescent="0.2">
      <c r="A1522" s="1074" t="s">
        <v>967</v>
      </c>
      <c r="B1522" s="1074" t="s">
        <v>8768</v>
      </c>
      <c r="C1522" s="1074" t="s">
        <v>10177</v>
      </c>
    </row>
    <row r="1523" spans="1:3" x14ac:dyDescent="0.2">
      <c r="A1523" s="1074" t="s">
        <v>967</v>
      </c>
      <c r="B1523" s="1074" t="s">
        <v>8769</v>
      </c>
      <c r="C1523" s="1074" t="s">
        <v>10178</v>
      </c>
    </row>
    <row r="1524" spans="1:3" x14ac:dyDescent="0.2">
      <c r="A1524" s="1074" t="s">
        <v>967</v>
      </c>
      <c r="B1524" s="1074" t="s">
        <v>8770</v>
      </c>
      <c r="C1524" s="1074" t="s">
        <v>10179</v>
      </c>
    </row>
    <row r="1525" spans="1:3" x14ac:dyDescent="0.2">
      <c r="A1525" s="1074" t="s">
        <v>967</v>
      </c>
      <c r="B1525" s="1074" t="s">
        <v>8771</v>
      </c>
      <c r="C1525" s="1074" t="s">
        <v>10180</v>
      </c>
    </row>
    <row r="1526" spans="1:3" x14ac:dyDescent="0.2">
      <c r="A1526" s="1074" t="s">
        <v>967</v>
      </c>
      <c r="B1526" s="1074" t="s">
        <v>11250</v>
      </c>
      <c r="C1526" s="1074" t="s">
        <v>10292</v>
      </c>
    </row>
    <row r="1527" spans="1:3" x14ac:dyDescent="0.2">
      <c r="A1527" s="1074" t="s">
        <v>967</v>
      </c>
      <c r="B1527" s="1074" t="s">
        <v>11251</v>
      </c>
      <c r="C1527" s="1074" t="s">
        <v>10200</v>
      </c>
    </row>
    <row r="1528" spans="1:3" x14ac:dyDescent="0.2">
      <c r="A1528" s="1074" t="s">
        <v>967</v>
      </c>
      <c r="B1528" s="1074" t="s">
        <v>11252</v>
      </c>
      <c r="C1528" s="1074" t="s">
        <v>10201</v>
      </c>
    </row>
    <row r="1529" spans="1:3" x14ac:dyDescent="0.2">
      <c r="A1529" s="1074" t="s">
        <v>967</v>
      </c>
      <c r="B1529" s="1074" t="s">
        <v>11253</v>
      </c>
      <c r="C1529" s="1074" t="s">
        <v>10296</v>
      </c>
    </row>
    <row r="1530" spans="1:3" x14ac:dyDescent="0.2">
      <c r="A1530" s="1074" t="s">
        <v>967</v>
      </c>
      <c r="B1530" s="1074" t="s">
        <v>11254</v>
      </c>
      <c r="C1530" s="1074" t="s">
        <v>11255</v>
      </c>
    </row>
    <row r="1531" spans="1:3" x14ac:dyDescent="0.2">
      <c r="A1531" s="1074" t="s">
        <v>967</v>
      </c>
      <c r="B1531" s="1074" t="s">
        <v>11256</v>
      </c>
      <c r="C1531" s="1074" t="s">
        <v>11257</v>
      </c>
    </row>
    <row r="1532" spans="1:3" x14ac:dyDescent="0.2">
      <c r="A1532" s="1074" t="s">
        <v>967</v>
      </c>
      <c r="B1532" s="1074" t="s">
        <v>11258</v>
      </c>
      <c r="C1532" s="1074" t="s">
        <v>11259</v>
      </c>
    </row>
    <row r="1533" spans="1:3" x14ac:dyDescent="0.2">
      <c r="A1533" s="1074" t="s">
        <v>968</v>
      </c>
      <c r="B1533" s="1074" t="s">
        <v>8785</v>
      </c>
      <c r="C1533" s="1074" t="s">
        <v>9709</v>
      </c>
    </row>
    <row r="1534" spans="1:3" x14ac:dyDescent="0.2">
      <c r="A1534" s="1074" t="s">
        <v>968</v>
      </c>
      <c r="B1534" s="1074" t="s">
        <v>8787</v>
      </c>
      <c r="C1534" s="1074" t="s">
        <v>9710</v>
      </c>
    </row>
    <row r="1535" spans="1:3" x14ac:dyDescent="0.2">
      <c r="A1535" s="1074" t="s">
        <v>968</v>
      </c>
      <c r="B1535" s="1074" t="s">
        <v>8789</v>
      </c>
      <c r="C1535" s="1074" t="s">
        <v>9711</v>
      </c>
    </row>
    <row r="1536" spans="1:3" x14ac:dyDescent="0.2">
      <c r="A1536" s="1074" t="s">
        <v>968</v>
      </c>
      <c r="B1536" s="1074" t="s">
        <v>8791</v>
      </c>
      <c r="C1536" s="1074" t="s">
        <v>9712</v>
      </c>
    </row>
    <row r="1537" spans="1:3" x14ac:dyDescent="0.2">
      <c r="A1537" s="1074" t="s">
        <v>968</v>
      </c>
      <c r="B1537" s="1074" t="s">
        <v>8793</v>
      </c>
      <c r="C1537" s="1074" t="s">
        <v>9730</v>
      </c>
    </row>
    <row r="1538" spans="1:3" x14ac:dyDescent="0.2">
      <c r="A1538" s="1074" t="s">
        <v>968</v>
      </c>
      <c r="B1538" s="1074" t="s">
        <v>8795</v>
      </c>
      <c r="C1538" s="1074" t="s">
        <v>9731</v>
      </c>
    </row>
    <row r="1539" spans="1:3" x14ac:dyDescent="0.2">
      <c r="A1539" s="1074" t="s">
        <v>968</v>
      </c>
      <c r="B1539" s="1074" t="s">
        <v>8796</v>
      </c>
      <c r="C1539" s="1074" t="s">
        <v>9736</v>
      </c>
    </row>
    <row r="1540" spans="1:3" x14ac:dyDescent="0.2">
      <c r="A1540" s="1074" t="s">
        <v>968</v>
      </c>
      <c r="B1540" s="1074" t="s">
        <v>8798</v>
      </c>
      <c r="C1540" s="1074" t="s">
        <v>9737</v>
      </c>
    </row>
    <row r="1541" spans="1:3" x14ac:dyDescent="0.2">
      <c r="A1541" s="1074" t="s">
        <v>968</v>
      </c>
      <c r="B1541" s="1074" t="s">
        <v>11260</v>
      </c>
      <c r="C1541" s="1074" t="s">
        <v>9812</v>
      </c>
    </row>
    <row r="1542" spans="1:3" x14ac:dyDescent="0.2">
      <c r="A1542" s="1074" t="s">
        <v>968</v>
      </c>
      <c r="B1542" s="1074" t="s">
        <v>11261</v>
      </c>
      <c r="C1542" s="1074" t="s">
        <v>9814</v>
      </c>
    </row>
    <row r="1543" spans="1:3" x14ac:dyDescent="0.2">
      <c r="A1543" s="1074" t="s">
        <v>968</v>
      </c>
      <c r="B1543" s="1074" t="s">
        <v>11262</v>
      </c>
      <c r="C1543" s="1074" t="s">
        <v>9816</v>
      </c>
    </row>
    <row r="1544" spans="1:3" x14ac:dyDescent="0.2">
      <c r="A1544" s="1074" t="s">
        <v>968</v>
      </c>
      <c r="B1544" s="1074" t="s">
        <v>11263</v>
      </c>
      <c r="C1544" s="1074" t="s">
        <v>9818</v>
      </c>
    </row>
    <row r="1545" spans="1:3" x14ac:dyDescent="0.2">
      <c r="A1545" s="1074" t="s">
        <v>968</v>
      </c>
      <c r="B1545" s="1074" t="s">
        <v>11264</v>
      </c>
      <c r="C1545" s="1074" t="s">
        <v>9821</v>
      </c>
    </row>
    <row r="1546" spans="1:3" x14ac:dyDescent="0.2">
      <c r="A1546" s="1074" t="s">
        <v>968</v>
      </c>
      <c r="B1546" s="1074" t="s">
        <v>11265</v>
      </c>
      <c r="C1546" s="1074" t="s">
        <v>9743</v>
      </c>
    </row>
    <row r="1547" spans="1:3" x14ac:dyDescent="0.2">
      <c r="A1547" s="1074" t="s">
        <v>968</v>
      </c>
      <c r="B1547" s="1074" t="s">
        <v>11266</v>
      </c>
      <c r="C1547" s="1074" t="s">
        <v>9825</v>
      </c>
    </row>
    <row r="1548" spans="1:3" x14ac:dyDescent="0.2">
      <c r="A1548" s="1074" t="s">
        <v>968</v>
      </c>
      <c r="B1548" s="1074" t="s">
        <v>11267</v>
      </c>
      <c r="C1548" s="1074" t="s">
        <v>9841</v>
      </c>
    </row>
    <row r="1549" spans="1:3" x14ac:dyDescent="0.2">
      <c r="A1549" s="1074" t="s">
        <v>968</v>
      </c>
      <c r="B1549" s="1074" t="s">
        <v>8802</v>
      </c>
      <c r="C1549" s="1074" t="s">
        <v>11268</v>
      </c>
    </row>
    <row r="1550" spans="1:3" x14ac:dyDescent="0.2">
      <c r="A1550" s="1074" t="s">
        <v>968</v>
      </c>
      <c r="B1550" s="1074" t="s">
        <v>8803</v>
      </c>
      <c r="C1550" s="1074" t="s">
        <v>10233</v>
      </c>
    </row>
    <row r="1551" spans="1:3" x14ac:dyDescent="0.2">
      <c r="A1551" s="1074" t="s">
        <v>968</v>
      </c>
      <c r="B1551" s="1074" t="s">
        <v>8804</v>
      </c>
      <c r="C1551" s="1074" t="s">
        <v>10234</v>
      </c>
    </row>
    <row r="1552" spans="1:3" x14ac:dyDescent="0.2">
      <c r="A1552" s="1074" t="s">
        <v>968</v>
      </c>
      <c r="B1552" s="1074" t="s">
        <v>8805</v>
      </c>
      <c r="C1552" s="1074" t="s">
        <v>10235</v>
      </c>
    </row>
    <row r="1553" spans="1:3" x14ac:dyDescent="0.2">
      <c r="A1553" s="1074" t="s">
        <v>968</v>
      </c>
      <c r="B1553" s="1074" t="s">
        <v>8807</v>
      </c>
      <c r="C1553" s="1074" t="s">
        <v>10236</v>
      </c>
    </row>
    <row r="1554" spans="1:3" x14ac:dyDescent="0.2">
      <c r="A1554" s="1074" t="s">
        <v>968</v>
      </c>
      <c r="B1554" s="1074" t="s">
        <v>8808</v>
      </c>
      <c r="C1554" s="1074" t="s">
        <v>10237</v>
      </c>
    </row>
    <row r="1555" spans="1:3" x14ac:dyDescent="0.2">
      <c r="A1555" s="1074" t="s">
        <v>968</v>
      </c>
      <c r="B1555" s="1074" t="s">
        <v>8810</v>
      </c>
      <c r="C1555" s="1074" t="s">
        <v>10494</v>
      </c>
    </row>
    <row r="1556" spans="1:3" x14ac:dyDescent="0.2">
      <c r="A1556" s="1074" t="s">
        <v>968</v>
      </c>
      <c r="B1556" s="1074" t="s">
        <v>8811</v>
      </c>
      <c r="C1556" s="1074" t="s">
        <v>10303</v>
      </c>
    </row>
    <row r="1557" spans="1:3" x14ac:dyDescent="0.2">
      <c r="A1557" s="1074" t="s">
        <v>968</v>
      </c>
      <c r="B1557" s="1074" t="s">
        <v>8812</v>
      </c>
      <c r="C1557" s="1074" t="s">
        <v>10255</v>
      </c>
    </row>
    <row r="1558" spans="1:3" x14ac:dyDescent="0.2">
      <c r="A1558" s="1074" t="s">
        <v>968</v>
      </c>
      <c r="B1558" s="1074" t="s">
        <v>8813</v>
      </c>
      <c r="C1558" s="1074" t="s">
        <v>10256</v>
      </c>
    </row>
    <row r="1559" spans="1:3" x14ac:dyDescent="0.2">
      <c r="A1559" s="1074" t="s">
        <v>968</v>
      </c>
      <c r="B1559" s="1074" t="s">
        <v>8814</v>
      </c>
      <c r="C1559" s="1074" t="s">
        <v>10304</v>
      </c>
    </row>
    <row r="1560" spans="1:3" x14ac:dyDescent="0.2">
      <c r="A1560" s="1074" t="s">
        <v>441</v>
      </c>
      <c r="B1560" s="1074" t="s">
        <v>8826</v>
      </c>
      <c r="C1560" s="1074" t="s">
        <v>9736</v>
      </c>
    </row>
    <row r="1561" spans="1:3" x14ac:dyDescent="0.2">
      <c r="A1561" s="1074" t="s">
        <v>441</v>
      </c>
      <c r="B1561" s="1074" t="s">
        <v>8829</v>
      </c>
      <c r="C1561" s="1074" t="s">
        <v>9739</v>
      </c>
    </row>
    <row r="1562" spans="1:3" x14ac:dyDescent="0.2">
      <c r="A1562" s="1074" t="s">
        <v>441</v>
      </c>
      <c r="B1562" s="1074" t="s">
        <v>11269</v>
      </c>
      <c r="C1562" s="1074" t="s">
        <v>9812</v>
      </c>
    </row>
    <row r="1563" spans="1:3" x14ac:dyDescent="0.2">
      <c r="A1563" s="1074" t="s">
        <v>441</v>
      </c>
      <c r="B1563" s="1074" t="s">
        <v>11270</v>
      </c>
      <c r="C1563" s="1074" t="s">
        <v>9814</v>
      </c>
    </row>
    <row r="1564" spans="1:3" x14ac:dyDescent="0.2">
      <c r="A1564" s="1074" t="s">
        <v>441</v>
      </c>
      <c r="B1564" s="1074" t="s">
        <v>8832</v>
      </c>
      <c r="C1564" s="1074" t="s">
        <v>9825</v>
      </c>
    </row>
    <row r="1565" spans="1:3" x14ac:dyDescent="0.2">
      <c r="A1565" s="1074" t="s">
        <v>441</v>
      </c>
      <c r="B1565" s="1074" t="s">
        <v>8842</v>
      </c>
      <c r="C1565" s="1074" t="s">
        <v>10682</v>
      </c>
    </row>
    <row r="1566" spans="1:3" x14ac:dyDescent="0.2">
      <c r="A1566" s="1074" t="s">
        <v>441</v>
      </c>
      <c r="B1566" s="1074" t="s">
        <v>8845</v>
      </c>
      <c r="C1566" s="1074" t="s">
        <v>9826</v>
      </c>
    </row>
    <row r="1567" spans="1:3" x14ac:dyDescent="0.2">
      <c r="A1567" s="1074" t="s">
        <v>446</v>
      </c>
      <c r="B1567" s="1074" t="s">
        <v>11271</v>
      </c>
      <c r="C1567" s="1074" t="s">
        <v>11272</v>
      </c>
    </row>
    <row r="1568" spans="1:3" x14ac:dyDescent="0.2">
      <c r="A1568" s="1074" t="s">
        <v>446</v>
      </c>
      <c r="B1568" s="1074" t="s">
        <v>11273</v>
      </c>
      <c r="C1568" s="1074" t="s">
        <v>11274</v>
      </c>
    </row>
    <row r="1569" spans="1:3" x14ac:dyDescent="0.2">
      <c r="A1569" s="1074" t="s">
        <v>451</v>
      </c>
      <c r="B1569" s="1074" t="s">
        <v>8866</v>
      </c>
      <c r="C1569" s="1074" t="s">
        <v>9709</v>
      </c>
    </row>
    <row r="1570" spans="1:3" x14ac:dyDescent="0.2">
      <c r="A1570" s="1074" t="s">
        <v>451</v>
      </c>
      <c r="B1570" s="1074" t="s">
        <v>8868</v>
      </c>
      <c r="C1570" s="1074" t="s">
        <v>9730</v>
      </c>
    </row>
    <row r="1571" spans="1:3" x14ac:dyDescent="0.2">
      <c r="A1571" s="1074" t="s">
        <v>451</v>
      </c>
      <c r="B1571" s="1074" t="s">
        <v>8871</v>
      </c>
      <c r="C1571" s="1074" t="s">
        <v>9739</v>
      </c>
    </row>
    <row r="1572" spans="1:3" x14ac:dyDescent="0.2">
      <c r="A1572" s="1074" t="s">
        <v>451</v>
      </c>
      <c r="B1572" s="1074" t="s">
        <v>11275</v>
      </c>
      <c r="C1572" s="1074" t="s">
        <v>9812</v>
      </c>
    </row>
    <row r="1573" spans="1:3" x14ac:dyDescent="0.2">
      <c r="A1573" s="1074" t="s">
        <v>451</v>
      </c>
      <c r="B1573" s="1074" t="s">
        <v>11276</v>
      </c>
      <c r="C1573" s="1074" t="s">
        <v>9814</v>
      </c>
    </row>
    <row r="1574" spans="1:3" x14ac:dyDescent="0.2">
      <c r="A1574" s="1074" t="s">
        <v>451</v>
      </c>
      <c r="B1574" s="1074" t="s">
        <v>8875</v>
      </c>
      <c r="C1574" s="1074" t="s">
        <v>9821</v>
      </c>
    </row>
    <row r="1575" spans="1:3" x14ac:dyDescent="0.2">
      <c r="A1575" s="1074" t="s">
        <v>451</v>
      </c>
      <c r="B1575" s="1074" t="s">
        <v>8876</v>
      </c>
      <c r="C1575" s="1074" t="s">
        <v>10536</v>
      </c>
    </row>
    <row r="1576" spans="1:3" x14ac:dyDescent="0.2">
      <c r="A1576" s="1074" t="s">
        <v>451</v>
      </c>
      <c r="B1576" s="1074" t="s">
        <v>8877</v>
      </c>
      <c r="C1576" s="1074" t="s">
        <v>10396</v>
      </c>
    </row>
    <row r="1577" spans="1:3" x14ac:dyDescent="0.2">
      <c r="A1577" s="1074" t="s">
        <v>451</v>
      </c>
      <c r="B1577" s="1074" t="s">
        <v>8878</v>
      </c>
      <c r="C1577" s="1074" t="s">
        <v>9825</v>
      </c>
    </row>
    <row r="1578" spans="1:3" x14ac:dyDescent="0.2">
      <c r="A1578" s="1074" t="s">
        <v>969</v>
      </c>
      <c r="B1578" s="1074" t="s">
        <v>8891</v>
      </c>
      <c r="C1578" s="1074" t="s">
        <v>9730</v>
      </c>
    </row>
    <row r="1579" spans="1:3" x14ac:dyDescent="0.2">
      <c r="A1579" s="1074" t="s">
        <v>969</v>
      </c>
      <c r="B1579" s="1074" t="s">
        <v>8903</v>
      </c>
      <c r="C1579" s="1074" t="s">
        <v>9826</v>
      </c>
    </row>
    <row r="1580" spans="1:3" x14ac:dyDescent="0.2">
      <c r="A1580" s="1074" t="s">
        <v>969</v>
      </c>
      <c r="B1580" s="1074" t="s">
        <v>8905</v>
      </c>
      <c r="C1580" s="1074" t="s">
        <v>10233</v>
      </c>
    </row>
    <row r="1581" spans="1:3" x14ac:dyDescent="0.2">
      <c r="A1581" s="1074" t="s">
        <v>969</v>
      </c>
      <c r="B1581" s="1074" t="s">
        <v>8907</v>
      </c>
      <c r="C1581" s="1074" t="s">
        <v>10234</v>
      </c>
    </row>
    <row r="1582" spans="1:3" x14ac:dyDescent="0.2">
      <c r="A1582" s="1074" t="s">
        <v>969</v>
      </c>
      <c r="B1582" s="1074" t="s">
        <v>8909</v>
      </c>
      <c r="C1582" s="1074" t="s">
        <v>10235</v>
      </c>
    </row>
    <row r="1583" spans="1:3" x14ac:dyDescent="0.2">
      <c r="A1583" s="1074" t="s">
        <v>969</v>
      </c>
      <c r="B1583" s="1074" t="s">
        <v>8911</v>
      </c>
      <c r="C1583" s="1074" t="s">
        <v>10236</v>
      </c>
    </row>
    <row r="1584" spans="1:3" x14ac:dyDescent="0.2">
      <c r="A1584" s="1074" t="s">
        <v>969</v>
      </c>
      <c r="B1584" s="1074" t="s">
        <v>8913</v>
      </c>
      <c r="C1584" s="1074" t="s">
        <v>11277</v>
      </c>
    </row>
    <row r="1585" spans="1:3" x14ac:dyDescent="0.2">
      <c r="A1585" s="1074" t="s">
        <v>969</v>
      </c>
      <c r="B1585" s="1074" t="s">
        <v>8914</v>
      </c>
      <c r="C1585" s="1074" t="s">
        <v>11278</v>
      </c>
    </row>
    <row r="1586" spans="1:3" x14ac:dyDescent="0.2">
      <c r="A1586" s="1074" t="s">
        <v>463</v>
      </c>
      <c r="B1586" s="1074" t="s">
        <v>11279</v>
      </c>
      <c r="C1586" s="1074" t="s">
        <v>11280</v>
      </c>
    </row>
    <row r="1587" spans="1:3" x14ac:dyDescent="0.2">
      <c r="A1587" s="1074" t="s">
        <v>463</v>
      </c>
      <c r="B1587" s="1074" t="s">
        <v>11281</v>
      </c>
      <c r="C1587" s="1074" t="s">
        <v>11161</v>
      </c>
    </row>
    <row r="1588" spans="1:3" x14ac:dyDescent="0.2">
      <c r="A1588" s="1074" t="s">
        <v>463</v>
      </c>
      <c r="B1588" s="1074" t="s">
        <v>11282</v>
      </c>
      <c r="C1588" s="1074" t="s">
        <v>11283</v>
      </c>
    </row>
    <row r="1589" spans="1:3" x14ac:dyDescent="0.2">
      <c r="A1589" s="1074" t="s">
        <v>463</v>
      </c>
      <c r="B1589" s="1074" t="s">
        <v>11284</v>
      </c>
      <c r="C1589" s="1074" t="s">
        <v>11285</v>
      </c>
    </row>
    <row r="1590" spans="1:3" x14ac:dyDescent="0.2">
      <c r="A1590" s="1074" t="s">
        <v>463</v>
      </c>
      <c r="B1590" s="1074" t="s">
        <v>11286</v>
      </c>
      <c r="C1590" s="1074" t="s">
        <v>11287</v>
      </c>
    </row>
    <row r="1591" spans="1:3" x14ac:dyDescent="0.2">
      <c r="A1591" s="1074" t="s">
        <v>463</v>
      </c>
      <c r="B1591" s="1074" t="s">
        <v>11288</v>
      </c>
      <c r="C1591" s="1074" t="s">
        <v>11161</v>
      </c>
    </row>
    <row r="1592" spans="1:3" x14ac:dyDescent="0.2">
      <c r="A1592" s="1074" t="s">
        <v>468</v>
      </c>
      <c r="B1592" s="1074" t="s">
        <v>8941</v>
      </c>
      <c r="C1592" s="1074" t="s">
        <v>9736</v>
      </c>
    </row>
    <row r="1593" spans="1:3" x14ac:dyDescent="0.2">
      <c r="A1593" s="1074" t="s">
        <v>468</v>
      </c>
      <c r="B1593" s="1074" t="s">
        <v>8943</v>
      </c>
      <c r="C1593" s="1074" t="s">
        <v>9812</v>
      </c>
    </row>
    <row r="1594" spans="1:3" x14ac:dyDescent="0.2">
      <c r="A1594" s="1074" t="s">
        <v>468</v>
      </c>
      <c r="B1594" s="1074" t="s">
        <v>8944</v>
      </c>
      <c r="C1594" s="1074" t="s">
        <v>9825</v>
      </c>
    </row>
    <row r="1595" spans="1:3" x14ac:dyDescent="0.2">
      <c r="A1595" s="1074" t="s">
        <v>468</v>
      </c>
      <c r="B1595" s="1074" t="s">
        <v>8945</v>
      </c>
      <c r="C1595" s="1074" t="s">
        <v>9838</v>
      </c>
    </row>
    <row r="1596" spans="1:3" x14ac:dyDescent="0.2">
      <c r="A1596" s="1074" t="s">
        <v>468</v>
      </c>
      <c r="B1596" s="1074" t="s">
        <v>8948</v>
      </c>
      <c r="C1596" s="1074" t="s">
        <v>9826</v>
      </c>
    </row>
    <row r="1597" spans="1:3" x14ac:dyDescent="0.2">
      <c r="A1597" s="1074" t="s">
        <v>970</v>
      </c>
      <c r="B1597" s="1074" t="s">
        <v>8950</v>
      </c>
      <c r="C1597" s="1074" t="s">
        <v>9709</v>
      </c>
    </row>
    <row r="1598" spans="1:3" x14ac:dyDescent="0.2">
      <c r="A1598" s="1074" t="s">
        <v>970</v>
      </c>
      <c r="B1598" s="1074" t="s">
        <v>8954</v>
      </c>
      <c r="C1598" s="1074" t="s">
        <v>9730</v>
      </c>
    </row>
    <row r="1599" spans="1:3" x14ac:dyDescent="0.2">
      <c r="A1599" s="1074" t="s">
        <v>970</v>
      </c>
      <c r="B1599" s="1074" t="s">
        <v>8956</v>
      </c>
      <c r="C1599" s="1074" t="s">
        <v>9731</v>
      </c>
    </row>
    <row r="1600" spans="1:3" x14ac:dyDescent="0.2">
      <c r="A1600" s="1074" t="s">
        <v>970</v>
      </c>
      <c r="B1600" s="1074" t="s">
        <v>8960</v>
      </c>
      <c r="C1600" s="1074" t="s">
        <v>11289</v>
      </c>
    </row>
    <row r="1601" spans="1:3" x14ac:dyDescent="0.2">
      <c r="A1601" s="1074" t="s">
        <v>970</v>
      </c>
      <c r="B1601" s="1074" t="s">
        <v>8962</v>
      </c>
      <c r="C1601" s="1074" t="s">
        <v>11290</v>
      </c>
    </row>
    <row r="1602" spans="1:3" x14ac:dyDescent="0.2">
      <c r="A1602" s="1074" t="s">
        <v>970</v>
      </c>
      <c r="B1602" s="1074" t="s">
        <v>8964</v>
      </c>
      <c r="C1602" s="1074" t="s">
        <v>11291</v>
      </c>
    </row>
    <row r="1603" spans="1:3" x14ac:dyDescent="0.2">
      <c r="A1603" s="1074" t="s">
        <v>970</v>
      </c>
      <c r="B1603" s="1074" t="s">
        <v>8966</v>
      </c>
      <c r="C1603" s="1074" t="s">
        <v>11292</v>
      </c>
    </row>
    <row r="1604" spans="1:3" x14ac:dyDescent="0.2">
      <c r="A1604" s="1074" t="s">
        <v>970</v>
      </c>
      <c r="B1604" s="1074" t="s">
        <v>8968</v>
      </c>
      <c r="C1604" s="1074" t="s">
        <v>11293</v>
      </c>
    </row>
    <row r="1605" spans="1:3" x14ac:dyDescent="0.2">
      <c r="A1605" s="1074" t="s">
        <v>970</v>
      </c>
      <c r="B1605" s="1074" t="s">
        <v>8970</v>
      </c>
      <c r="C1605" s="1074" t="s">
        <v>11294</v>
      </c>
    </row>
    <row r="1606" spans="1:3" x14ac:dyDescent="0.2">
      <c r="A1606" s="1074" t="s">
        <v>970</v>
      </c>
      <c r="B1606" s="1074" t="s">
        <v>8972</v>
      </c>
      <c r="C1606" s="1074" t="s">
        <v>11295</v>
      </c>
    </row>
    <row r="1607" spans="1:3" x14ac:dyDescent="0.2">
      <c r="A1607" s="1074" t="s">
        <v>970</v>
      </c>
      <c r="B1607" s="1074" t="s">
        <v>8974</v>
      </c>
      <c r="C1607" s="1074" t="s">
        <v>11296</v>
      </c>
    </row>
    <row r="1608" spans="1:3" x14ac:dyDescent="0.2">
      <c r="A1608" s="1074" t="s">
        <v>970</v>
      </c>
      <c r="B1608" s="1074" t="s">
        <v>8976</v>
      </c>
      <c r="C1608" s="1074" t="s">
        <v>11297</v>
      </c>
    </row>
    <row r="1609" spans="1:3" x14ac:dyDescent="0.2">
      <c r="A1609" s="1074" t="s">
        <v>970</v>
      </c>
      <c r="B1609" s="1074" t="s">
        <v>8978</v>
      </c>
      <c r="C1609" s="1074" t="s">
        <v>11298</v>
      </c>
    </row>
    <row r="1610" spans="1:3" x14ac:dyDescent="0.2">
      <c r="A1610" s="1074" t="s">
        <v>970</v>
      </c>
      <c r="B1610" s="1074" t="s">
        <v>8980</v>
      </c>
      <c r="C1610" s="1074" t="s">
        <v>11299</v>
      </c>
    </row>
    <row r="1611" spans="1:3" x14ac:dyDescent="0.2">
      <c r="A1611" s="1074" t="s">
        <v>970</v>
      </c>
      <c r="B1611" s="1074" t="s">
        <v>8982</v>
      </c>
      <c r="C1611" s="1074" t="s">
        <v>11300</v>
      </c>
    </row>
    <row r="1612" spans="1:3" x14ac:dyDescent="0.2">
      <c r="A1612" s="1074" t="s">
        <v>970</v>
      </c>
      <c r="B1612" s="1074" t="s">
        <v>8984</v>
      </c>
      <c r="C1612" s="1074" t="s">
        <v>11301</v>
      </c>
    </row>
    <row r="1613" spans="1:3" x14ac:dyDescent="0.2">
      <c r="A1613" s="1074" t="s">
        <v>970</v>
      </c>
      <c r="B1613" s="1074" t="s">
        <v>8986</v>
      </c>
      <c r="C1613" s="1074" t="s">
        <v>11302</v>
      </c>
    </row>
    <row r="1614" spans="1:3" x14ac:dyDescent="0.2">
      <c r="A1614" s="1074" t="s">
        <v>970</v>
      </c>
      <c r="B1614" s="1074" t="s">
        <v>8988</v>
      </c>
      <c r="C1614" s="1074" t="s">
        <v>11303</v>
      </c>
    </row>
    <row r="1615" spans="1:3" x14ac:dyDescent="0.2">
      <c r="A1615" s="1074" t="s">
        <v>970</v>
      </c>
      <c r="B1615" s="1074" t="s">
        <v>8990</v>
      </c>
      <c r="C1615" s="1074" t="s">
        <v>11304</v>
      </c>
    </row>
    <row r="1616" spans="1:3" x14ac:dyDescent="0.2">
      <c r="A1616" s="1074" t="s">
        <v>970</v>
      </c>
      <c r="B1616" s="1074" t="s">
        <v>8992</v>
      </c>
      <c r="C1616" s="1074" t="s">
        <v>11305</v>
      </c>
    </row>
    <row r="1617" spans="1:3" x14ac:dyDescent="0.2">
      <c r="A1617" s="1074" t="s">
        <v>970</v>
      </c>
      <c r="B1617" s="1074" t="s">
        <v>8994</v>
      </c>
      <c r="C1617" s="1074" t="s">
        <v>11306</v>
      </c>
    </row>
    <row r="1618" spans="1:3" x14ac:dyDescent="0.2">
      <c r="A1618" s="1074" t="s">
        <v>970</v>
      </c>
      <c r="B1618" s="1074" t="s">
        <v>8996</v>
      </c>
      <c r="C1618" s="1074" t="s">
        <v>11307</v>
      </c>
    </row>
    <row r="1619" spans="1:3" x14ac:dyDescent="0.2">
      <c r="A1619" s="1074" t="s">
        <v>970</v>
      </c>
      <c r="B1619" s="1074" t="s">
        <v>8998</v>
      </c>
      <c r="C1619" s="1074" t="s">
        <v>11308</v>
      </c>
    </row>
    <row r="1620" spans="1:3" x14ac:dyDescent="0.2">
      <c r="A1620" s="1074" t="s">
        <v>970</v>
      </c>
      <c r="B1620" s="1074" t="s">
        <v>9000</v>
      </c>
      <c r="C1620" s="1074" t="s">
        <v>11309</v>
      </c>
    </row>
    <row r="1621" spans="1:3" x14ac:dyDescent="0.2">
      <c r="A1621" s="1074" t="s">
        <v>970</v>
      </c>
      <c r="B1621" s="1074" t="s">
        <v>9002</v>
      </c>
      <c r="C1621" s="1074" t="s">
        <v>11310</v>
      </c>
    </row>
    <row r="1622" spans="1:3" x14ac:dyDescent="0.2">
      <c r="A1622" s="1074" t="s">
        <v>970</v>
      </c>
      <c r="B1622" s="1074" t="s">
        <v>9004</v>
      </c>
      <c r="C1622" s="1074" t="s">
        <v>11311</v>
      </c>
    </row>
    <row r="1623" spans="1:3" x14ac:dyDescent="0.2">
      <c r="A1623" s="1074" t="s">
        <v>970</v>
      </c>
      <c r="B1623" s="1074" t="s">
        <v>9006</v>
      </c>
      <c r="C1623" s="1074" t="s">
        <v>11312</v>
      </c>
    </row>
    <row r="1624" spans="1:3" x14ac:dyDescent="0.2">
      <c r="A1624" s="1074" t="s">
        <v>970</v>
      </c>
      <c r="B1624" s="1074" t="s">
        <v>9008</v>
      </c>
      <c r="C1624" s="1074" t="s">
        <v>11313</v>
      </c>
    </row>
    <row r="1625" spans="1:3" x14ac:dyDescent="0.2">
      <c r="A1625" s="1074" t="s">
        <v>970</v>
      </c>
      <c r="B1625" s="1074" t="s">
        <v>9010</v>
      </c>
      <c r="C1625" s="1074" t="s">
        <v>11314</v>
      </c>
    </row>
    <row r="1626" spans="1:3" x14ac:dyDescent="0.2">
      <c r="A1626" s="1074" t="s">
        <v>970</v>
      </c>
      <c r="B1626" s="1074" t="s">
        <v>9013</v>
      </c>
      <c r="C1626" s="1074" t="s">
        <v>11315</v>
      </c>
    </row>
    <row r="1627" spans="1:3" x14ac:dyDescent="0.2">
      <c r="A1627" s="1074" t="s">
        <v>970</v>
      </c>
      <c r="B1627" s="1074" t="s">
        <v>9015</v>
      </c>
      <c r="C1627" s="1074" t="s">
        <v>11316</v>
      </c>
    </row>
    <row r="1628" spans="1:3" x14ac:dyDescent="0.2">
      <c r="A1628" s="1074" t="s">
        <v>970</v>
      </c>
      <c r="B1628" s="1074" t="s">
        <v>9040</v>
      </c>
      <c r="C1628" s="1074" t="s">
        <v>9736</v>
      </c>
    </row>
    <row r="1629" spans="1:3" x14ac:dyDescent="0.2">
      <c r="A1629" s="1074" t="s">
        <v>970</v>
      </c>
      <c r="B1629" s="1074" t="s">
        <v>9042</v>
      </c>
      <c r="C1629" s="1074" t="s">
        <v>9737</v>
      </c>
    </row>
    <row r="1630" spans="1:3" x14ac:dyDescent="0.2">
      <c r="A1630" s="1074" t="s">
        <v>970</v>
      </c>
      <c r="B1630" s="1074" t="s">
        <v>9044</v>
      </c>
      <c r="C1630" s="1074" t="s">
        <v>9738</v>
      </c>
    </row>
    <row r="1631" spans="1:3" x14ac:dyDescent="0.2">
      <c r="A1631" s="1074" t="s">
        <v>970</v>
      </c>
      <c r="B1631" s="1074" t="s">
        <v>9046</v>
      </c>
      <c r="C1631" s="1074" t="s">
        <v>10122</v>
      </c>
    </row>
    <row r="1632" spans="1:3" x14ac:dyDescent="0.2">
      <c r="A1632" s="1074" t="s">
        <v>970</v>
      </c>
      <c r="B1632" s="1074" t="s">
        <v>9048</v>
      </c>
      <c r="C1632" s="1074" t="s">
        <v>10123</v>
      </c>
    </row>
    <row r="1633" spans="1:3" x14ac:dyDescent="0.2">
      <c r="A1633" s="1074" t="s">
        <v>970</v>
      </c>
      <c r="B1633" s="1074" t="s">
        <v>9050</v>
      </c>
      <c r="C1633" s="1074" t="s">
        <v>10124</v>
      </c>
    </row>
    <row r="1634" spans="1:3" x14ac:dyDescent="0.2">
      <c r="A1634" s="1074" t="s">
        <v>970</v>
      </c>
      <c r="B1634" s="1074" t="s">
        <v>9052</v>
      </c>
      <c r="C1634" s="1074" t="s">
        <v>10125</v>
      </c>
    </row>
    <row r="1635" spans="1:3" x14ac:dyDescent="0.2">
      <c r="A1635" s="1074" t="s">
        <v>970</v>
      </c>
      <c r="B1635" s="1074" t="s">
        <v>9054</v>
      </c>
      <c r="C1635" s="1074" t="s">
        <v>10126</v>
      </c>
    </row>
    <row r="1636" spans="1:3" x14ac:dyDescent="0.2">
      <c r="A1636" s="1074" t="s">
        <v>970</v>
      </c>
      <c r="B1636" s="1074" t="s">
        <v>9056</v>
      </c>
      <c r="C1636" s="1074" t="s">
        <v>10127</v>
      </c>
    </row>
    <row r="1637" spans="1:3" x14ac:dyDescent="0.2">
      <c r="A1637" s="1074" t="s">
        <v>970</v>
      </c>
      <c r="B1637" s="1074" t="s">
        <v>9058</v>
      </c>
      <c r="C1637" s="1074" t="s">
        <v>11317</v>
      </c>
    </row>
    <row r="1638" spans="1:3" x14ac:dyDescent="0.2">
      <c r="A1638" s="1074" t="s">
        <v>970</v>
      </c>
      <c r="B1638" s="1074" t="s">
        <v>9060</v>
      </c>
      <c r="C1638" s="1074" t="s">
        <v>11318</v>
      </c>
    </row>
    <row r="1639" spans="1:3" x14ac:dyDescent="0.2">
      <c r="A1639" s="1074" t="s">
        <v>970</v>
      </c>
      <c r="B1639" s="1074" t="s">
        <v>9062</v>
      </c>
      <c r="C1639" s="1074" t="s">
        <v>11319</v>
      </c>
    </row>
    <row r="1640" spans="1:3" x14ac:dyDescent="0.2">
      <c r="A1640" s="1074" t="s">
        <v>970</v>
      </c>
      <c r="B1640" s="1074" t="s">
        <v>9064</v>
      </c>
      <c r="C1640" s="1074" t="s">
        <v>11320</v>
      </c>
    </row>
    <row r="1641" spans="1:3" x14ac:dyDescent="0.2">
      <c r="A1641" s="1074" t="s">
        <v>970</v>
      </c>
      <c r="B1641" s="1074" t="s">
        <v>9066</v>
      </c>
      <c r="C1641" s="1074" t="s">
        <v>11321</v>
      </c>
    </row>
    <row r="1642" spans="1:3" x14ac:dyDescent="0.2">
      <c r="A1642" s="1074" t="s">
        <v>970</v>
      </c>
      <c r="B1642" s="1074" t="s">
        <v>9068</v>
      </c>
      <c r="C1642" s="1074" t="s">
        <v>11322</v>
      </c>
    </row>
    <row r="1643" spans="1:3" x14ac:dyDescent="0.2">
      <c r="A1643" s="1074" t="s">
        <v>970</v>
      </c>
      <c r="B1643" s="1074" t="s">
        <v>9070</v>
      </c>
      <c r="C1643" s="1074" t="s">
        <v>11323</v>
      </c>
    </row>
    <row r="1644" spans="1:3" x14ac:dyDescent="0.2">
      <c r="A1644" s="1074" t="s">
        <v>970</v>
      </c>
      <c r="B1644" s="1074" t="s">
        <v>9072</v>
      </c>
      <c r="C1644" s="1074" t="s">
        <v>11324</v>
      </c>
    </row>
    <row r="1645" spans="1:3" x14ac:dyDescent="0.2">
      <c r="A1645" s="1074" t="s">
        <v>970</v>
      </c>
      <c r="B1645" s="1074" t="s">
        <v>9074</v>
      </c>
      <c r="C1645" s="1074" t="s">
        <v>11325</v>
      </c>
    </row>
    <row r="1646" spans="1:3" x14ac:dyDescent="0.2">
      <c r="A1646" s="1074" t="s">
        <v>970</v>
      </c>
      <c r="B1646" s="1074" t="s">
        <v>9076</v>
      </c>
      <c r="C1646" s="1074" t="s">
        <v>11326</v>
      </c>
    </row>
    <row r="1647" spans="1:3" x14ac:dyDescent="0.2">
      <c r="A1647" s="1074" t="s">
        <v>970</v>
      </c>
      <c r="B1647" s="1074" t="s">
        <v>9078</v>
      </c>
      <c r="C1647" s="1074" t="s">
        <v>11327</v>
      </c>
    </row>
    <row r="1648" spans="1:3" x14ac:dyDescent="0.2">
      <c r="A1648" s="1074" t="s">
        <v>970</v>
      </c>
      <c r="B1648" s="1074" t="s">
        <v>9080</v>
      </c>
      <c r="C1648" s="1074" t="s">
        <v>11328</v>
      </c>
    </row>
    <row r="1649" spans="1:3" x14ac:dyDescent="0.2">
      <c r="A1649" s="1074" t="s">
        <v>970</v>
      </c>
      <c r="B1649" s="1074" t="s">
        <v>9082</v>
      </c>
      <c r="C1649" s="1074" t="s">
        <v>11329</v>
      </c>
    </row>
    <row r="1650" spans="1:3" x14ac:dyDescent="0.2">
      <c r="A1650" s="1074" t="s">
        <v>970</v>
      </c>
      <c r="B1650" s="1074" t="s">
        <v>9084</v>
      </c>
      <c r="C1650" s="1074" t="s">
        <v>11330</v>
      </c>
    </row>
    <row r="1651" spans="1:3" x14ac:dyDescent="0.2">
      <c r="A1651" s="1074" t="s">
        <v>970</v>
      </c>
      <c r="B1651" s="1074" t="s">
        <v>9086</v>
      </c>
      <c r="C1651" s="1074" t="s">
        <v>11331</v>
      </c>
    </row>
    <row r="1652" spans="1:3" x14ac:dyDescent="0.2">
      <c r="A1652" s="1074" t="s">
        <v>970</v>
      </c>
      <c r="B1652" s="1074" t="s">
        <v>9088</v>
      </c>
      <c r="C1652" s="1074" t="s">
        <v>11332</v>
      </c>
    </row>
    <row r="1653" spans="1:3" x14ac:dyDescent="0.2">
      <c r="A1653" s="1074" t="s">
        <v>970</v>
      </c>
      <c r="B1653" s="1074" t="s">
        <v>9090</v>
      </c>
      <c r="C1653" s="1074" t="s">
        <v>11333</v>
      </c>
    </row>
    <row r="1654" spans="1:3" x14ac:dyDescent="0.2">
      <c r="A1654" s="1074" t="s">
        <v>970</v>
      </c>
      <c r="B1654" s="1074" t="s">
        <v>9092</v>
      </c>
      <c r="C1654" s="1074" t="s">
        <v>11334</v>
      </c>
    </row>
    <row r="1655" spans="1:3" x14ac:dyDescent="0.2">
      <c r="A1655" s="1074" t="s">
        <v>970</v>
      </c>
      <c r="B1655" s="1074" t="s">
        <v>9094</v>
      </c>
      <c r="C1655" s="1074" t="s">
        <v>11335</v>
      </c>
    </row>
    <row r="1656" spans="1:3" x14ac:dyDescent="0.2">
      <c r="A1656" s="1074" t="s">
        <v>970</v>
      </c>
      <c r="B1656" s="1074" t="s">
        <v>9096</v>
      </c>
      <c r="C1656" s="1074" t="s">
        <v>11336</v>
      </c>
    </row>
    <row r="1657" spans="1:3" x14ac:dyDescent="0.2">
      <c r="A1657" s="1074" t="s">
        <v>970</v>
      </c>
      <c r="B1657" s="1074" t="s">
        <v>9098</v>
      </c>
      <c r="C1657" s="1074" t="s">
        <v>11337</v>
      </c>
    </row>
    <row r="1658" spans="1:3" x14ac:dyDescent="0.2">
      <c r="A1658" s="1074" t="s">
        <v>970</v>
      </c>
      <c r="B1658" s="1074" t="s">
        <v>9122</v>
      </c>
      <c r="C1658" s="1074" t="s">
        <v>11071</v>
      </c>
    </row>
    <row r="1659" spans="1:3" x14ac:dyDescent="0.2">
      <c r="A1659" s="1074" t="s">
        <v>970</v>
      </c>
      <c r="B1659" s="1074" t="s">
        <v>9124</v>
      </c>
      <c r="C1659" s="1074" t="s">
        <v>11072</v>
      </c>
    </row>
    <row r="1660" spans="1:3" x14ac:dyDescent="0.2">
      <c r="A1660" s="1074" t="s">
        <v>970</v>
      </c>
      <c r="B1660" s="1074" t="s">
        <v>9126</v>
      </c>
      <c r="C1660" s="1074" t="s">
        <v>11338</v>
      </c>
    </row>
    <row r="1661" spans="1:3" x14ac:dyDescent="0.2">
      <c r="A1661" s="1074" t="s">
        <v>970</v>
      </c>
      <c r="B1661" s="1074" t="s">
        <v>9133</v>
      </c>
      <c r="C1661" s="1074" t="s">
        <v>10128</v>
      </c>
    </row>
    <row r="1662" spans="1:3" x14ac:dyDescent="0.2">
      <c r="A1662" s="1074" t="s">
        <v>970</v>
      </c>
      <c r="B1662" s="1074" t="s">
        <v>9135</v>
      </c>
      <c r="C1662" s="1074" t="s">
        <v>11339</v>
      </c>
    </row>
    <row r="1663" spans="1:3" x14ac:dyDescent="0.2">
      <c r="A1663" s="1074" t="s">
        <v>970</v>
      </c>
      <c r="B1663" s="1074" t="s">
        <v>9137</v>
      </c>
      <c r="C1663" s="1074" t="s">
        <v>11340</v>
      </c>
    </row>
    <row r="1664" spans="1:3" x14ac:dyDescent="0.2">
      <c r="A1664" s="1074" t="s">
        <v>970</v>
      </c>
      <c r="B1664" s="1074" t="s">
        <v>9139</v>
      </c>
      <c r="C1664" s="1074" t="s">
        <v>11341</v>
      </c>
    </row>
    <row r="1665" spans="1:3" x14ac:dyDescent="0.2">
      <c r="A1665" s="1074" t="s">
        <v>970</v>
      </c>
      <c r="B1665" s="1074" t="s">
        <v>9141</v>
      </c>
      <c r="C1665" s="1074" t="s">
        <v>11342</v>
      </c>
    </row>
    <row r="1666" spans="1:3" x14ac:dyDescent="0.2">
      <c r="A1666" s="1074" t="s">
        <v>970</v>
      </c>
      <c r="B1666" s="1074" t="s">
        <v>9143</v>
      </c>
      <c r="C1666" s="1074" t="s">
        <v>11343</v>
      </c>
    </row>
    <row r="1667" spans="1:3" x14ac:dyDescent="0.2">
      <c r="A1667" s="1074" t="s">
        <v>970</v>
      </c>
      <c r="B1667" s="1074" t="s">
        <v>9145</v>
      </c>
      <c r="C1667" s="1074" t="s">
        <v>11344</v>
      </c>
    </row>
    <row r="1668" spans="1:3" x14ac:dyDescent="0.2">
      <c r="A1668" s="1074" t="s">
        <v>970</v>
      </c>
      <c r="B1668" s="1074" t="s">
        <v>9147</v>
      </c>
      <c r="C1668" s="1074" t="s">
        <v>11345</v>
      </c>
    </row>
    <row r="1669" spans="1:3" x14ac:dyDescent="0.2">
      <c r="A1669" s="1074" t="s">
        <v>970</v>
      </c>
      <c r="B1669" s="1074" t="s">
        <v>9149</v>
      </c>
      <c r="C1669" s="1074" t="s">
        <v>11346</v>
      </c>
    </row>
    <row r="1670" spans="1:3" x14ac:dyDescent="0.2">
      <c r="A1670" s="1074" t="s">
        <v>970</v>
      </c>
      <c r="B1670" s="1074" t="s">
        <v>9151</v>
      </c>
      <c r="C1670" s="1074" t="s">
        <v>11347</v>
      </c>
    </row>
    <row r="1671" spans="1:3" x14ac:dyDescent="0.2">
      <c r="A1671" s="1074" t="s">
        <v>970</v>
      </c>
      <c r="B1671" s="1074" t="s">
        <v>9153</v>
      </c>
      <c r="C1671" s="1074" t="s">
        <v>11348</v>
      </c>
    </row>
    <row r="1672" spans="1:3" x14ac:dyDescent="0.2">
      <c r="A1672" s="1074" t="s">
        <v>970</v>
      </c>
      <c r="B1672" s="1074" t="s">
        <v>9155</v>
      </c>
      <c r="C1672" s="1074" t="s">
        <v>11349</v>
      </c>
    </row>
    <row r="1673" spans="1:3" x14ac:dyDescent="0.2">
      <c r="A1673" s="1074" t="s">
        <v>970</v>
      </c>
      <c r="B1673" s="1074" t="s">
        <v>9157</v>
      </c>
      <c r="C1673" s="1074" t="s">
        <v>11350</v>
      </c>
    </row>
    <row r="1674" spans="1:3" x14ac:dyDescent="0.2">
      <c r="A1674" s="1074" t="s">
        <v>970</v>
      </c>
      <c r="B1674" s="1074" t="s">
        <v>9159</v>
      </c>
      <c r="C1674" s="1074" t="s">
        <v>11351</v>
      </c>
    </row>
    <row r="1675" spans="1:3" x14ac:dyDescent="0.2">
      <c r="A1675" s="1074" t="s">
        <v>970</v>
      </c>
      <c r="B1675" s="1074" t="s">
        <v>9161</v>
      </c>
      <c r="C1675" s="1074" t="s">
        <v>11352</v>
      </c>
    </row>
    <row r="1676" spans="1:3" x14ac:dyDescent="0.2">
      <c r="A1676" s="1074" t="s">
        <v>970</v>
      </c>
      <c r="B1676" s="1074" t="s">
        <v>9163</v>
      </c>
      <c r="C1676" s="1074" t="s">
        <v>11353</v>
      </c>
    </row>
    <row r="1677" spans="1:3" x14ac:dyDescent="0.2">
      <c r="A1677" s="1074" t="s">
        <v>970</v>
      </c>
      <c r="B1677" s="1074" t="s">
        <v>9165</v>
      </c>
      <c r="C1677" s="1074" t="s">
        <v>11354</v>
      </c>
    </row>
    <row r="1678" spans="1:3" x14ac:dyDescent="0.2">
      <c r="A1678" s="1074" t="s">
        <v>970</v>
      </c>
      <c r="B1678" s="1074" t="s">
        <v>9167</v>
      </c>
      <c r="C1678" s="1074" t="s">
        <v>11355</v>
      </c>
    </row>
    <row r="1679" spans="1:3" x14ac:dyDescent="0.2">
      <c r="A1679" s="1074" t="s">
        <v>970</v>
      </c>
      <c r="B1679" s="1074" t="s">
        <v>9169</v>
      </c>
      <c r="C1679" s="1074" t="s">
        <v>11356</v>
      </c>
    </row>
    <row r="1680" spans="1:3" x14ac:dyDescent="0.2">
      <c r="A1680" s="1074" t="s">
        <v>970</v>
      </c>
      <c r="B1680" s="1074" t="s">
        <v>9171</v>
      </c>
      <c r="C1680" s="1074" t="s">
        <v>11357</v>
      </c>
    </row>
    <row r="1681" spans="1:3" x14ac:dyDescent="0.2">
      <c r="A1681" s="1074" t="s">
        <v>970</v>
      </c>
      <c r="B1681" s="1074" t="s">
        <v>9173</v>
      </c>
      <c r="C1681" s="1074" t="s">
        <v>11358</v>
      </c>
    </row>
    <row r="1682" spans="1:3" x14ac:dyDescent="0.2">
      <c r="A1682" s="1074" t="s">
        <v>970</v>
      </c>
      <c r="B1682" s="1074" t="s">
        <v>9175</v>
      </c>
      <c r="C1682" s="1074" t="s">
        <v>11359</v>
      </c>
    </row>
    <row r="1683" spans="1:3" x14ac:dyDescent="0.2">
      <c r="A1683" s="1074" t="s">
        <v>970</v>
      </c>
      <c r="B1683" s="1074" t="s">
        <v>9177</v>
      </c>
      <c r="C1683" s="1074" t="s">
        <v>11360</v>
      </c>
    </row>
    <row r="1684" spans="1:3" x14ac:dyDescent="0.2">
      <c r="A1684" s="1074" t="s">
        <v>970</v>
      </c>
      <c r="B1684" s="1074" t="s">
        <v>9179</v>
      </c>
      <c r="C1684" s="1074" t="s">
        <v>11361</v>
      </c>
    </row>
    <row r="1685" spans="1:3" x14ac:dyDescent="0.2">
      <c r="A1685" s="1074" t="s">
        <v>970</v>
      </c>
      <c r="B1685" s="1074" t="s">
        <v>9181</v>
      </c>
      <c r="C1685" s="1074" t="s">
        <v>11362</v>
      </c>
    </row>
    <row r="1686" spans="1:3" x14ac:dyDescent="0.2">
      <c r="A1686" s="1074" t="s">
        <v>970</v>
      </c>
      <c r="B1686" s="1074" t="s">
        <v>9183</v>
      </c>
      <c r="C1686" s="1074" t="s">
        <v>11363</v>
      </c>
    </row>
    <row r="1687" spans="1:3" x14ac:dyDescent="0.2">
      <c r="A1687" s="1074" t="s">
        <v>970</v>
      </c>
      <c r="B1687" s="1074" t="s">
        <v>9185</v>
      </c>
      <c r="C1687" s="1074" t="s">
        <v>11364</v>
      </c>
    </row>
    <row r="1688" spans="1:3" x14ac:dyDescent="0.2">
      <c r="A1688" s="1074" t="s">
        <v>970</v>
      </c>
      <c r="B1688" s="1074" t="s">
        <v>9187</v>
      </c>
      <c r="C1688" s="1074" t="s">
        <v>11365</v>
      </c>
    </row>
    <row r="1689" spans="1:3" x14ac:dyDescent="0.2">
      <c r="A1689" s="1074" t="s">
        <v>970</v>
      </c>
      <c r="B1689" s="1074" t="s">
        <v>9189</v>
      </c>
      <c r="C1689" s="1074" t="s">
        <v>11366</v>
      </c>
    </row>
    <row r="1690" spans="1:3" x14ac:dyDescent="0.2">
      <c r="A1690" s="1074" t="s">
        <v>970</v>
      </c>
      <c r="B1690" s="1074" t="s">
        <v>9213</v>
      </c>
      <c r="C1690" s="1074" t="s">
        <v>9739</v>
      </c>
    </row>
    <row r="1691" spans="1:3" x14ac:dyDescent="0.2">
      <c r="A1691" s="1074" t="s">
        <v>970</v>
      </c>
      <c r="B1691" s="1074" t="s">
        <v>9215</v>
      </c>
      <c r="C1691" s="1074" t="s">
        <v>9740</v>
      </c>
    </row>
    <row r="1692" spans="1:3" x14ac:dyDescent="0.2">
      <c r="A1692" s="1074" t="s">
        <v>970</v>
      </c>
      <c r="B1692" s="1074" t="s">
        <v>9217</v>
      </c>
      <c r="C1692" s="1074" t="s">
        <v>9741</v>
      </c>
    </row>
    <row r="1693" spans="1:3" x14ac:dyDescent="0.2">
      <c r="A1693" s="1074" t="s">
        <v>970</v>
      </c>
      <c r="B1693" s="1074" t="s">
        <v>9219</v>
      </c>
      <c r="C1693" s="1074" t="s">
        <v>9742</v>
      </c>
    </row>
    <row r="1694" spans="1:3" x14ac:dyDescent="0.2">
      <c r="A1694" s="1074" t="s">
        <v>970</v>
      </c>
      <c r="B1694" s="1074" t="s">
        <v>9221</v>
      </c>
      <c r="C1694" s="1074" t="s">
        <v>10518</v>
      </c>
    </row>
    <row r="1695" spans="1:3" x14ac:dyDescent="0.2">
      <c r="A1695" s="1074" t="s">
        <v>970</v>
      </c>
      <c r="B1695" s="1074" t="s">
        <v>9223</v>
      </c>
      <c r="C1695" s="1074" t="s">
        <v>10519</v>
      </c>
    </row>
    <row r="1696" spans="1:3" x14ac:dyDescent="0.2">
      <c r="A1696" s="1074" t="s">
        <v>970</v>
      </c>
      <c r="B1696" s="1074" t="s">
        <v>9225</v>
      </c>
      <c r="C1696" s="1074" t="s">
        <v>10520</v>
      </c>
    </row>
    <row r="1697" spans="1:3" x14ac:dyDescent="0.2">
      <c r="A1697" s="1074" t="s">
        <v>970</v>
      </c>
      <c r="B1697" s="1074" t="s">
        <v>9227</v>
      </c>
      <c r="C1697" s="1074" t="s">
        <v>10521</v>
      </c>
    </row>
    <row r="1698" spans="1:3" x14ac:dyDescent="0.2">
      <c r="A1698" s="1074" t="s">
        <v>970</v>
      </c>
      <c r="B1698" s="1074" t="s">
        <v>9229</v>
      </c>
      <c r="C1698" s="1074" t="s">
        <v>10522</v>
      </c>
    </row>
    <row r="1699" spans="1:3" x14ac:dyDescent="0.2">
      <c r="A1699" s="1074" t="s">
        <v>970</v>
      </c>
      <c r="B1699" s="1074" t="s">
        <v>9231</v>
      </c>
      <c r="C1699" s="1074" t="s">
        <v>10523</v>
      </c>
    </row>
    <row r="1700" spans="1:3" x14ac:dyDescent="0.2">
      <c r="A1700" s="1074" t="s">
        <v>970</v>
      </c>
      <c r="B1700" s="1074" t="s">
        <v>9233</v>
      </c>
      <c r="C1700" s="1074" t="s">
        <v>10524</v>
      </c>
    </row>
    <row r="1701" spans="1:3" x14ac:dyDescent="0.2">
      <c r="A1701" s="1074" t="s">
        <v>970</v>
      </c>
      <c r="B1701" s="1074" t="s">
        <v>9235</v>
      </c>
      <c r="C1701" s="1074" t="s">
        <v>10525</v>
      </c>
    </row>
    <row r="1702" spans="1:3" x14ac:dyDescent="0.2">
      <c r="A1702" s="1074" t="s">
        <v>970</v>
      </c>
      <c r="B1702" s="1074" t="s">
        <v>9237</v>
      </c>
      <c r="C1702" s="1074" t="s">
        <v>10797</v>
      </c>
    </row>
    <row r="1703" spans="1:3" x14ac:dyDescent="0.2">
      <c r="A1703" s="1074" t="s">
        <v>970</v>
      </c>
      <c r="B1703" s="1074" t="s">
        <v>9239</v>
      </c>
      <c r="C1703" s="1074" t="s">
        <v>10798</v>
      </c>
    </row>
    <row r="1704" spans="1:3" x14ac:dyDescent="0.2">
      <c r="A1704" s="1074" t="s">
        <v>970</v>
      </c>
      <c r="B1704" s="1074" t="s">
        <v>9241</v>
      </c>
      <c r="C1704" s="1074" t="s">
        <v>10799</v>
      </c>
    </row>
    <row r="1705" spans="1:3" x14ac:dyDescent="0.2">
      <c r="A1705" s="1074" t="s">
        <v>970</v>
      </c>
      <c r="B1705" s="1074" t="s">
        <v>9243</v>
      </c>
      <c r="C1705" s="1074" t="s">
        <v>10800</v>
      </c>
    </row>
    <row r="1706" spans="1:3" x14ac:dyDescent="0.2">
      <c r="A1706" s="1074" t="s">
        <v>970</v>
      </c>
      <c r="B1706" s="1074" t="s">
        <v>9245</v>
      </c>
      <c r="C1706" s="1074" t="s">
        <v>10801</v>
      </c>
    </row>
    <row r="1707" spans="1:3" x14ac:dyDescent="0.2">
      <c r="A1707" s="1074" t="s">
        <v>970</v>
      </c>
      <c r="B1707" s="1074" t="s">
        <v>9247</v>
      </c>
      <c r="C1707" s="1074" t="s">
        <v>10802</v>
      </c>
    </row>
    <row r="1708" spans="1:3" x14ac:dyDescent="0.2">
      <c r="A1708" s="1074" t="s">
        <v>970</v>
      </c>
      <c r="B1708" s="1074" t="s">
        <v>9249</v>
      </c>
      <c r="C1708" s="1074" t="s">
        <v>10803</v>
      </c>
    </row>
    <row r="1709" spans="1:3" x14ac:dyDescent="0.2">
      <c r="A1709" s="1074" t="s">
        <v>970</v>
      </c>
      <c r="B1709" s="1074" t="s">
        <v>9251</v>
      </c>
      <c r="C1709" s="1074" t="s">
        <v>11367</v>
      </c>
    </row>
    <row r="1710" spans="1:3" x14ac:dyDescent="0.2">
      <c r="A1710" s="1074" t="s">
        <v>970</v>
      </c>
      <c r="B1710" s="1074" t="s">
        <v>9253</v>
      </c>
      <c r="C1710" s="1074" t="s">
        <v>10804</v>
      </c>
    </row>
    <row r="1711" spans="1:3" x14ac:dyDescent="0.2">
      <c r="A1711" s="1074" t="s">
        <v>970</v>
      </c>
      <c r="B1711" s="1074" t="s">
        <v>9255</v>
      </c>
      <c r="C1711" s="1074" t="s">
        <v>10805</v>
      </c>
    </row>
    <row r="1712" spans="1:3" x14ac:dyDescent="0.2">
      <c r="A1712" s="1074" t="s">
        <v>970</v>
      </c>
      <c r="B1712" s="1074" t="s">
        <v>9257</v>
      </c>
      <c r="C1712" s="1074" t="s">
        <v>10806</v>
      </c>
    </row>
    <row r="1713" spans="1:3" x14ac:dyDescent="0.2">
      <c r="A1713" s="1074" t="s">
        <v>970</v>
      </c>
      <c r="B1713" s="1074" t="s">
        <v>9259</v>
      </c>
      <c r="C1713" s="1074" t="s">
        <v>10807</v>
      </c>
    </row>
    <row r="1714" spans="1:3" x14ac:dyDescent="0.2">
      <c r="A1714" s="1074" t="s">
        <v>970</v>
      </c>
      <c r="B1714" s="1074" t="s">
        <v>9261</v>
      </c>
      <c r="C1714" s="1074" t="s">
        <v>10808</v>
      </c>
    </row>
    <row r="1715" spans="1:3" x14ac:dyDescent="0.2">
      <c r="A1715" s="1074" t="s">
        <v>970</v>
      </c>
      <c r="B1715" s="1074" t="s">
        <v>9263</v>
      </c>
      <c r="C1715" s="1074" t="s">
        <v>10809</v>
      </c>
    </row>
    <row r="1716" spans="1:3" x14ac:dyDescent="0.2">
      <c r="A1716" s="1074" t="s">
        <v>970</v>
      </c>
      <c r="B1716" s="1074" t="s">
        <v>9265</v>
      </c>
      <c r="C1716" s="1074" t="s">
        <v>10810</v>
      </c>
    </row>
    <row r="1717" spans="1:3" x14ac:dyDescent="0.2">
      <c r="A1717" s="1074" t="s">
        <v>970</v>
      </c>
      <c r="B1717" s="1074" t="s">
        <v>9267</v>
      </c>
      <c r="C1717" s="1074" t="s">
        <v>10811</v>
      </c>
    </row>
    <row r="1718" spans="1:3" x14ac:dyDescent="0.2">
      <c r="A1718" s="1074" t="s">
        <v>970</v>
      </c>
      <c r="B1718" s="1074" t="s">
        <v>9269</v>
      </c>
      <c r="C1718" s="1074" t="s">
        <v>10812</v>
      </c>
    </row>
    <row r="1719" spans="1:3" x14ac:dyDescent="0.2">
      <c r="A1719" s="1074" t="s">
        <v>970</v>
      </c>
      <c r="B1719" s="1074" t="s">
        <v>9293</v>
      </c>
      <c r="C1719" s="1074" t="s">
        <v>11073</v>
      </c>
    </row>
    <row r="1720" spans="1:3" x14ac:dyDescent="0.2">
      <c r="A1720" s="1074" t="s">
        <v>970</v>
      </c>
      <c r="B1720" s="1074" t="s">
        <v>9295</v>
      </c>
      <c r="C1720" s="1074" t="s">
        <v>11074</v>
      </c>
    </row>
    <row r="1721" spans="1:3" x14ac:dyDescent="0.2">
      <c r="A1721" s="1074" t="s">
        <v>970</v>
      </c>
      <c r="B1721" s="1074" t="s">
        <v>9297</v>
      </c>
      <c r="C1721" s="1074" t="s">
        <v>11368</v>
      </c>
    </row>
    <row r="1722" spans="1:3" x14ac:dyDescent="0.2">
      <c r="A1722" s="1074" t="s">
        <v>970</v>
      </c>
      <c r="B1722" s="1074" t="s">
        <v>9368</v>
      </c>
      <c r="C1722" s="1074" t="s">
        <v>10233</v>
      </c>
    </row>
    <row r="1723" spans="1:3" x14ac:dyDescent="0.2">
      <c r="A1723" s="1074" t="s">
        <v>970</v>
      </c>
      <c r="B1723" s="1074" t="s">
        <v>9369</v>
      </c>
      <c r="C1723" s="1074" t="s">
        <v>10234</v>
      </c>
    </row>
    <row r="1724" spans="1:3" x14ac:dyDescent="0.2">
      <c r="A1724" s="1074" t="s">
        <v>970</v>
      </c>
      <c r="B1724" s="1074" t="s">
        <v>9370</v>
      </c>
      <c r="C1724" s="1074" t="s">
        <v>10235</v>
      </c>
    </row>
    <row r="1725" spans="1:3" x14ac:dyDescent="0.2">
      <c r="A1725" s="1074" t="s">
        <v>970</v>
      </c>
      <c r="B1725" s="1074" t="s">
        <v>9372</v>
      </c>
      <c r="C1725" s="1074" t="s">
        <v>10236</v>
      </c>
    </row>
    <row r="1726" spans="1:3" x14ac:dyDescent="0.2">
      <c r="A1726" s="1074" t="s">
        <v>970</v>
      </c>
      <c r="B1726" s="1074" t="s">
        <v>9373</v>
      </c>
      <c r="C1726" s="1074" t="s">
        <v>10237</v>
      </c>
    </row>
    <row r="1727" spans="1:3" x14ac:dyDescent="0.2">
      <c r="A1727" s="1074" t="s">
        <v>970</v>
      </c>
      <c r="B1727" s="1074" t="s">
        <v>9374</v>
      </c>
      <c r="C1727" s="1074" t="s">
        <v>10494</v>
      </c>
    </row>
    <row r="1728" spans="1:3" x14ac:dyDescent="0.2">
      <c r="A1728" s="1074" t="s">
        <v>970</v>
      </c>
      <c r="B1728" s="1074" t="s">
        <v>9376</v>
      </c>
      <c r="C1728" s="1074" t="s">
        <v>10495</v>
      </c>
    </row>
    <row r="1729" spans="1:3" x14ac:dyDescent="0.2">
      <c r="A1729" s="1074" t="s">
        <v>970</v>
      </c>
      <c r="B1729" s="1074" t="s">
        <v>9378</v>
      </c>
      <c r="C1729" s="1074" t="s">
        <v>10496</v>
      </c>
    </row>
    <row r="1730" spans="1:3" x14ac:dyDescent="0.2">
      <c r="A1730" s="1074" t="s">
        <v>970</v>
      </c>
      <c r="B1730" s="1074" t="s">
        <v>9388</v>
      </c>
      <c r="C1730" s="1074" t="s">
        <v>10304</v>
      </c>
    </row>
    <row r="1731" spans="1:3" x14ac:dyDescent="0.2">
      <c r="A1731" s="1074" t="s">
        <v>970</v>
      </c>
      <c r="B1731" s="1074" t="s">
        <v>9389</v>
      </c>
      <c r="C1731" s="1074" t="s">
        <v>11369</v>
      </c>
    </row>
    <row r="1732" spans="1:3" x14ac:dyDescent="0.2">
      <c r="A1732" s="1074" t="s">
        <v>970</v>
      </c>
      <c r="B1732" s="1074" t="s">
        <v>9391</v>
      </c>
      <c r="C1732" s="1074" t="s">
        <v>11370</v>
      </c>
    </row>
    <row r="1733" spans="1:3" x14ac:dyDescent="0.2">
      <c r="A1733" s="1074" t="s">
        <v>970</v>
      </c>
      <c r="B1733" s="1074" t="s">
        <v>9392</v>
      </c>
      <c r="C1733" s="1074" t="s">
        <v>11371</v>
      </c>
    </row>
    <row r="1734" spans="1:3" x14ac:dyDescent="0.2">
      <c r="A1734" s="1074" t="s">
        <v>971</v>
      </c>
      <c r="B1734" s="1074" t="s">
        <v>11372</v>
      </c>
      <c r="C1734" s="1074" t="s">
        <v>11373</v>
      </c>
    </row>
    <row r="1735" spans="1:3" x14ac:dyDescent="0.2">
      <c r="A1735" s="1074" t="s">
        <v>971</v>
      </c>
      <c r="B1735" s="1074" t="s">
        <v>9433</v>
      </c>
      <c r="C1735" s="1074" t="s">
        <v>10177</v>
      </c>
    </row>
    <row r="1736" spans="1:3" x14ac:dyDescent="0.2">
      <c r="A1736" s="1074" t="s">
        <v>971</v>
      </c>
      <c r="B1736" s="1074" t="s">
        <v>9435</v>
      </c>
      <c r="C1736" s="1074" t="s">
        <v>10179</v>
      </c>
    </row>
    <row r="1737" spans="1:3" x14ac:dyDescent="0.2">
      <c r="A1737" s="1074" t="s">
        <v>971</v>
      </c>
      <c r="B1737" s="1074" t="s">
        <v>9436</v>
      </c>
      <c r="C1737" s="1074" t="s">
        <v>10180</v>
      </c>
    </row>
    <row r="1738" spans="1:3" x14ac:dyDescent="0.2">
      <c r="A1738" s="1074" t="s">
        <v>971</v>
      </c>
      <c r="B1738" s="1074" t="s">
        <v>9437</v>
      </c>
      <c r="C1738" s="1074" t="s">
        <v>11374</v>
      </c>
    </row>
    <row r="1739" spans="1:3" x14ac:dyDescent="0.2">
      <c r="A1739" s="1074" t="s">
        <v>971</v>
      </c>
      <c r="B1739" s="1074" t="s">
        <v>9438</v>
      </c>
      <c r="C1739" s="1074" t="s">
        <v>11375</v>
      </c>
    </row>
    <row r="1740" spans="1:3" x14ac:dyDescent="0.2">
      <c r="A1740" s="1074" t="s">
        <v>971</v>
      </c>
      <c r="B1740" s="1074" t="s">
        <v>9439</v>
      </c>
      <c r="C1740" s="1074" t="s">
        <v>11376</v>
      </c>
    </row>
    <row r="1741" spans="1:3" x14ac:dyDescent="0.2">
      <c r="A1741" s="1074" t="s">
        <v>971</v>
      </c>
      <c r="B1741" s="1074" t="s">
        <v>9440</v>
      </c>
      <c r="C1741" s="1074" t="s">
        <v>11377</v>
      </c>
    </row>
    <row r="1742" spans="1:3" x14ac:dyDescent="0.2">
      <c r="A1742" s="1074" t="s">
        <v>971</v>
      </c>
      <c r="B1742" s="1074" t="s">
        <v>11378</v>
      </c>
      <c r="C1742" s="1074" t="s">
        <v>11379</v>
      </c>
    </row>
    <row r="1743" spans="1:3" x14ac:dyDescent="0.2">
      <c r="A1743" s="1074" t="s">
        <v>971</v>
      </c>
      <c r="B1743" s="1074" t="s">
        <v>11380</v>
      </c>
      <c r="C1743" s="1074" t="s">
        <v>11381</v>
      </c>
    </row>
    <row r="1744" spans="1:3" x14ac:dyDescent="0.2">
      <c r="A1744" s="1074" t="s">
        <v>971</v>
      </c>
      <c r="B1744" s="1074" t="s">
        <v>11382</v>
      </c>
      <c r="C1744" s="1074" t="s">
        <v>11383</v>
      </c>
    </row>
    <row r="1745" spans="1:3" x14ac:dyDescent="0.2">
      <c r="A1745" s="1074" t="s">
        <v>971</v>
      </c>
      <c r="B1745" s="1074" t="s">
        <v>11384</v>
      </c>
      <c r="C1745" s="1074" t="s">
        <v>11385</v>
      </c>
    </row>
    <row r="1746" spans="1:3" x14ac:dyDescent="0.2">
      <c r="A1746" s="1074" t="s">
        <v>971</v>
      </c>
      <c r="B1746" s="1074" t="s">
        <v>11386</v>
      </c>
      <c r="C1746" s="1074" t="s">
        <v>11387</v>
      </c>
    </row>
    <row r="1747" spans="1:3" x14ac:dyDescent="0.2">
      <c r="A1747" s="1074" t="s">
        <v>971</v>
      </c>
      <c r="B1747" s="1074" t="s">
        <v>11388</v>
      </c>
      <c r="C1747" s="1074" t="s">
        <v>11389</v>
      </c>
    </row>
    <row r="1748" spans="1:3" x14ac:dyDescent="0.2">
      <c r="A1748" s="1074" t="s">
        <v>971</v>
      </c>
      <c r="B1748" s="1074" t="s">
        <v>11390</v>
      </c>
      <c r="C1748" s="1074" t="s">
        <v>11391</v>
      </c>
    </row>
    <row r="1749" spans="1:3" x14ac:dyDescent="0.2">
      <c r="A1749" s="1074" t="s">
        <v>971</v>
      </c>
      <c r="B1749" s="1074" t="s">
        <v>11392</v>
      </c>
      <c r="C1749" s="1074" t="s">
        <v>11393</v>
      </c>
    </row>
    <row r="1750" spans="1:3" x14ac:dyDescent="0.2">
      <c r="A1750" s="1074" t="s">
        <v>971</v>
      </c>
      <c r="B1750" s="1074" t="s">
        <v>11394</v>
      </c>
      <c r="C1750" s="1074" t="s">
        <v>11395</v>
      </c>
    </row>
    <row r="1751" spans="1:3" x14ac:dyDescent="0.2">
      <c r="A1751" s="1074" t="s">
        <v>971</v>
      </c>
      <c r="B1751" s="1074" t="s">
        <v>11396</v>
      </c>
      <c r="C1751" s="1074" t="s">
        <v>11397</v>
      </c>
    </row>
    <row r="1752" spans="1:3" x14ac:dyDescent="0.2">
      <c r="A1752" s="1074" t="s">
        <v>971</v>
      </c>
      <c r="B1752" s="1074" t="s">
        <v>11398</v>
      </c>
      <c r="C1752" s="1074" t="s">
        <v>11399</v>
      </c>
    </row>
    <row r="1753" spans="1:3" x14ac:dyDescent="0.2">
      <c r="A1753" s="1074" t="s">
        <v>971</v>
      </c>
      <c r="B1753" s="1074" t="s">
        <v>11400</v>
      </c>
      <c r="C1753" s="1074" t="s">
        <v>11401</v>
      </c>
    </row>
    <row r="1754" spans="1:3" x14ac:dyDescent="0.2">
      <c r="A1754" s="1074" t="s">
        <v>971</v>
      </c>
      <c r="B1754" s="1074" t="s">
        <v>11402</v>
      </c>
      <c r="C1754" s="1074" t="s">
        <v>11403</v>
      </c>
    </row>
    <row r="1755" spans="1:3" x14ac:dyDescent="0.2">
      <c r="A1755" s="1074" t="s">
        <v>971</v>
      </c>
      <c r="B1755" s="1074" t="s">
        <v>11404</v>
      </c>
      <c r="C1755" s="1074" t="s">
        <v>11405</v>
      </c>
    </row>
    <row r="1756" spans="1:3" x14ac:dyDescent="0.2">
      <c r="A1756" s="1074" t="s">
        <v>971</v>
      </c>
      <c r="B1756" s="1074" t="s">
        <v>11406</v>
      </c>
      <c r="C1756" s="1074" t="s">
        <v>11407</v>
      </c>
    </row>
    <row r="1757" spans="1:3" x14ac:dyDescent="0.2">
      <c r="A1757" s="1074" t="s">
        <v>971</v>
      </c>
      <c r="B1757" s="1074" t="s">
        <v>11408</v>
      </c>
      <c r="C1757" s="1074" t="s">
        <v>11409</v>
      </c>
    </row>
    <row r="1758" spans="1:3" x14ac:dyDescent="0.2">
      <c r="A1758" s="1074" t="s">
        <v>971</v>
      </c>
      <c r="B1758" s="1074" t="s">
        <v>11410</v>
      </c>
      <c r="C1758" s="1074" t="s">
        <v>11411</v>
      </c>
    </row>
    <row r="1759" spans="1:3" x14ac:dyDescent="0.2">
      <c r="A1759" s="1074" t="s">
        <v>971</v>
      </c>
      <c r="B1759" s="1074" t="s">
        <v>11412</v>
      </c>
      <c r="C1759" s="1074" t="s">
        <v>11413</v>
      </c>
    </row>
    <row r="1760" spans="1:3" x14ac:dyDescent="0.2">
      <c r="A1760" s="1074" t="s">
        <v>971</v>
      </c>
      <c r="B1760" s="1074" t="s">
        <v>11414</v>
      </c>
      <c r="C1760" s="1074" t="s">
        <v>11415</v>
      </c>
    </row>
    <row r="1761" spans="1:3" x14ac:dyDescent="0.2">
      <c r="A1761" s="1074" t="s">
        <v>971</v>
      </c>
      <c r="B1761" s="1074" t="s">
        <v>11416</v>
      </c>
      <c r="C1761" s="1074" t="s">
        <v>11417</v>
      </c>
    </row>
    <row r="1762" spans="1:3" x14ac:dyDescent="0.2">
      <c r="A1762" s="1074" t="s">
        <v>971</v>
      </c>
      <c r="B1762" s="1074" t="s">
        <v>11418</v>
      </c>
      <c r="C1762" s="1074" t="s">
        <v>11419</v>
      </c>
    </row>
    <row r="1763" spans="1:3" x14ac:dyDescent="0.2">
      <c r="A1763" s="1074" t="s">
        <v>971</v>
      </c>
      <c r="B1763" s="1074" t="s">
        <v>11420</v>
      </c>
      <c r="C1763" s="1074" t="s">
        <v>11421</v>
      </c>
    </row>
    <row r="1764" spans="1:3" x14ac:dyDescent="0.2">
      <c r="A1764" s="1074" t="s">
        <v>971</v>
      </c>
      <c r="B1764" s="1074" t="s">
        <v>11422</v>
      </c>
      <c r="C1764" s="1074" t="s">
        <v>11423</v>
      </c>
    </row>
    <row r="1765" spans="1:3" x14ac:dyDescent="0.2">
      <c r="A1765" s="1074" t="s">
        <v>971</v>
      </c>
      <c r="B1765" s="1074" t="s">
        <v>11424</v>
      </c>
      <c r="C1765" s="1074" t="s">
        <v>11425</v>
      </c>
    </row>
    <row r="1766" spans="1:3" x14ac:dyDescent="0.2">
      <c r="A1766" s="1074" t="s">
        <v>971</v>
      </c>
      <c r="B1766" s="1074" t="s">
        <v>11426</v>
      </c>
      <c r="C1766" s="1074" t="s">
        <v>11427</v>
      </c>
    </row>
    <row r="1767" spans="1:3" x14ac:dyDescent="0.2">
      <c r="A1767" s="1074" t="s">
        <v>971</v>
      </c>
      <c r="B1767" s="1074" t="s">
        <v>11428</v>
      </c>
      <c r="C1767" s="1074" t="s">
        <v>11429</v>
      </c>
    </row>
    <row r="1768" spans="1:3" x14ac:dyDescent="0.2">
      <c r="A1768" s="1074" t="s">
        <v>971</v>
      </c>
      <c r="B1768" s="1074" t="s">
        <v>11430</v>
      </c>
      <c r="C1768" s="1074" t="s">
        <v>11431</v>
      </c>
    </row>
    <row r="1769" spans="1:3" x14ac:dyDescent="0.2">
      <c r="A1769" s="1074" t="s">
        <v>971</v>
      </c>
      <c r="B1769" s="1074" t="s">
        <v>11432</v>
      </c>
      <c r="C1769" s="1074" t="s">
        <v>11433</v>
      </c>
    </row>
    <row r="1770" spans="1:3" x14ac:dyDescent="0.2">
      <c r="A1770" s="1074" t="s">
        <v>971</v>
      </c>
      <c r="B1770" s="1074" t="s">
        <v>11434</v>
      </c>
      <c r="C1770" s="1074" t="s">
        <v>11435</v>
      </c>
    </row>
    <row r="1771" spans="1:3" x14ac:dyDescent="0.2">
      <c r="A1771" s="1074" t="s">
        <v>971</v>
      </c>
      <c r="B1771" s="1074" t="s">
        <v>11436</v>
      </c>
      <c r="C1771" s="1074" t="s">
        <v>11437</v>
      </c>
    </row>
    <row r="1772" spans="1:3" x14ac:dyDescent="0.2">
      <c r="A1772" s="1074" t="s">
        <v>971</v>
      </c>
      <c r="B1772" s="1074" t="s">
        <v>11438</v>
      </c>
      <c r="C1772" s="1074" t="s">
        <v>11439</v>
      </c>
    </row>
    <row r="1773" spans="1:3" x14ac:dyDescent="0.2">
      <c r="A1773" s="1074" t="s">
        <v>971</v>
      </c>
      <c r="B1773" s="1074" t="s">
        <v>11440</v>
      </c>
      <c r="C1773" s="1074" t="s">
        <v>11441</v>
      </c>
    </row>
    <row r="1774" spans="1:3" x14ac:dyDescent="0.2">
      <c r="A1774" s="1074" t="s">
        <v>971</v>
      </c>
      <c r="B1774" s="1074" t="s">
        <v>11442</v>
      </c>
      <c r="C1774" s="1074" t="s">
        <v>11443</v>
      </c>
    </row>
    <row r="1775" spans="1:3" x14ac:dyDescent="0.2">
      <c r="A1775" s="1074" t="s">
        <v>971</v>
      </c>
      <c r="B1775" s="1074" t="s">
        <v>11444</v>
      </c>
      <c r="C1775" s="1074" t="s">
        <v>11445</v>
      </c>
    </row>
    <row r="1776" spans="1:3" x14ac:dyDescent="0.2">
      <c r="A1776" s="1074" t="s">
        <v>971</v>
      </c>
      <c r="B1776" s="1074" t="s">
        <v>11446</v>
      </c>
      <c r="C1776" s="1074" t="s">
        <v>11447</v>
      </c>
    </row>
    <row r="1777" spans="1:3" x14ac:dyDescent="0.2">
      <c r="A1777" s="1074" t="s">
        <v>971</v>
      </c>
      <c r="B1777" s="1074" t="s">
        <v>11448</v>
      </c>
      <c r="C1777" s="1074" t="s">
        <v>11449</v>
      </c>
    </row>
    <row r="1778" spans="1:3" x14ac:dyDescent="0.2">
      <c r="A1778" s="1074" t="s">
        <v>971</v>
      </c>
      <c r="B1778" s="1074" t="s">
        <v>11450</v>
      </c>
      <c r="C1778" s="1074" t="s">
        <v>11451</v>
      </c>
    </row>
    <row r="1779" spans="1:3" x14ac:dyDescent="0.2">
      <c r="A1779" s="1074" t="s">
        <v>971</v>
      </c>
      <c r="B1779" s="1074" t="s">
        <v>11452</v>
      </c>
      <c r="C1779" s="1074" t="s">
        <v>11453</v>
      </c>
    </row>
    <row r="1780" spans="1:3" x14ac:dyDescent="0.2">
      <c r="A1780" s="1074" t="s">
        <v>971</v>
      </c>
      <c r="B1780" s="1074" t="s">
        <v>11454</v>
      </c>
      <c r="C1780" s="1074" t="s">
        <v>11455</v>
      </c>
    </row>
    <row r="1781" spans="1:3" x14ac:dyDescent="0.2">
      <c r="A1781" s="1074" t="s">
        <v>971</v>
      </c>
      <c r="B1781" s="1074" t="s">
        <v>11456</v>
      </c>
      <c r="C1781" s="1074" t="s">
        <v>11457</v>
      </c>
    </row>
    <row r="1782" spans="1:3" x14ac:dyDescent="0.2">
      <c r="A1782" s="1074" t="s">
        <v>971</v>
      </c>
      <c r="B1782" s="1074" t="s">
        <v>11458</v>
      </c>
      <c r="C1782" s="1074" t="s">
        <v>11459</v>
      </c>
    </row>
    <row r="1783" spans="1:3" x14ac:dyDescent="0.2">
      <c r="A1783" s="1074" t="s">
        <v>972</v>
      </c>
      <c r="B1783" s="1074" t="s">
        <v>9529</v>
      </c>
      <c r="C1783" s="1074" t="s">
        <v>9691</v>
      </c>
    </row>
    <row r="1784" spans="1:3" x14ac:dyDescent="0.2">
      <c r="A1784" s="1074" t="s">
        <v>972</v>
      </c>
      <c r="B1784" s="1074" t="s">
        <v>9531</v>
      </c>
      <c r="C1784" s="1074" t="s">
        <v>9692</v>
      </c>
    </row>
    <row r="1785" spans="1:3" x14ac:dyDescent="0.2">
      <c r="A1785" s="1074" t="s">
        <v>972</v>
      </c>
      <c r="B1785" s="1074" t="s">
        <v>9533</v>
      </c>
      <c r="C1785" s="1074" t="s">
        <v>9693</v>
      </c>
    </row>
    <row r="1786" spans="1:3" x14ac:dyDescent="0.2">
      <c r="A1786" s="1074" t="s">
        <v>972</v>
      </c>
      <c r="B1786" s="1074" t="s">
        <v>9535</v>
      </c>
      <c r="C1786" s="1074" t="s">
        <v>9694</v>
      </c>
    </row>
    <row r="1787" spans="1:3" x14ac:dyDescent="0.2">
      <c r="A1787" s="1074" t="s">
        <v>972</v>
      </c>
      <c r="B1787" s="1074" t="s">
        <v>9537</v>
      </c>
      <c r="C1787" s="1074" t="s">
        <v>9695</v>
      </c>
    </row>
    <row r="1788" spans="1:3" x14ac:dyDescent="0.2">
      <c r="A1788" s="1074" t="s">
        <v>972</v>
      </c>
      <c r="B1788" s="1074" t="s">
        <v>9539</v>
      </c>
      <c r="C1788" s="1074" t="s">
        <v>9696</v>
      </c>
    </row>
    <row r="1789" spans="1:3" x14ac:dyDescent="0.2">
      <c r="A1789" s="1074" t="s">
        <v>972</v>
      </c>
      <c r="B1789" s="1074" t="s">
        <v>9541</v>
      </c>
      <c r="C1789" s="1074" t="s">
        <v>9730</v>
      </c>
    </row>
    <row r="1790" spans="1:3" x14ac:dyDescent="0.2">
      <c r="A1790" s="1074" t="s">
        <v>972</v>
      </c>
      <c r="B1790" s="1074" t="s">
        <v>9543</v>
      </c>
      <c r="C1790" s="1074" t="s">
        <v>9736</v>
      </c>
    </row>
  </sheetData>
  <autoFilter ref="A5:C5" xr:uid="{00000000-0009-0000-0000-00004E000000}"/>
  <sortState xmlns:xlrd2="http://schemas.microsoft.com/office/spreadsheetml/2017/richdata2" ref="A53:C1790">
    <sortCondition ref="A53:A1790"/>
    <sortCondition ref="B53:B1790"/>
  </sortState>
  <mergeCells count="2">
    <mergeCell ref="A2:C2"/>
    <mergeCell ref="A3:C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76AD09-E26A-4DE4-AE92-2B14E54E02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3.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4.xml><?xml version="1.0" encoding="utf-8"?>
<ds:datastoreItem xmlns:ds="http://schemas.openxmlformats.org/officeDocument/2006/customXml" ds:itemID="{62152E42-2B0F-401D-A63A-E1873D6AE4B9}">
  <ds:schemaRefs>
    <ds:schemaRef ds:uri="http://schemas.microsoft.com/office/2006/documentManagement/types"/>
    <ds:schemaRef ds:uri="http://purl.org/dc/dcmitype/"/>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elements/1.1/"/>
    <ds:schemaRef ds:uri="44c57150-95d3-44f5-b623-81a9dee31073"/>
    <ds:schemaRef ds:uri="841ce161-2f11-4fff-9b19-93e9b368de60"/>
    <ds:schemaRef ds:uri="http://purl.org/dc/te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75</vt:i4>
      </vt:variant>
    </vt:vector>
  </HeadingPairs>
  <TitlesOfParts>
    <vt:vector size="164" baseType="lpstr">
      <vt:lpstr>Top</vt:lpstr>
      <vt:lpstr>Deprecations</vt:lpstr>
      <vt:lpstr>Disclaimer</vt:lpstr>
      <vt:lpstr>Release Notes</vt:lpstr>
      <vt:lpstr>ACP</vt:lpstr>
      <vt:lpstr>ACS</vt:lpstr>
      <vt:lpstr>AIOP</vt:lpstr>
      <vt:lpstr>AIOS</vt:lpstr>
      <vt:lpstr>ANP</vt:lpstr>
      <vt:lpstr>ANS</vt:lpstr>
      <vt:lpstr>ATP</vt:lpstr>
      <vt:lpstr>BAS</vt:lpstr>
      <vt:lpstr>BCS</vt:lpstr>
      <vt:lpstr>BLP</vt:lpstr>
      <vt:lpstr>BLS</vt:lpstr>
      <vt:lpstr>BMS</vt:lpstr>
      <vt:lpstr>BSP</vt:lpstr>
      <vt:lpstr>BSS</vt:lpstr>
      <vt:lpstr>CGMP</vt:lpstr>
      <vt:lpstr>CGMS</vt:lpstr>
      <vt:lpstr>CHP</vt:lpstr>
      <vt:lpstr>CPP</vt:lpstr>
      <vt:lpstr>CPS</vt:lpstr>
      <vt:lpstr>CSCP</vt:lpstr>
      <vt:lpstr>CSCS</vt:lpstr>
      <vt:lpstr>CTES</vt:lpstr>
      <vt:lpstr>CTS</vt:lpstr>
      <vt:lpstr>CWP</vt:lpstr>
      <vt:lpstr>CWS</vt:lpstr>
      <vt:lpstr>DIS</vt:lpstr>
      <vt:lpstr>DTP</vt:lpstr>
      <vt:lpstr>DTS</vt:lpstr>
      <vt:lpstr>EMCS</vt:lpstr>
      <vt:lpstr>EMP</vt:lpstr>
      <vt:lpstr>ESLP</vt:lpstr>
      <vt:lpstr>ESLS</vt:lpstr>
      <vt:lpstr>ESP</vt:lpstr>
      <vt:lpstr>ESS</vt:lpstr>
      <vt:lpstr>ETS</vt:lpstr>
      <vt:lpstr>FMP</vt:lpstr>
      <vt:lpstr>FTMP</vt:lpstr>
      <vt:lpstr>FTMS</vt:lpstr>
      <vt:lpstr>GHSP</vt:lpstr>
      <vt:lpstr>GHSS</vt:lpstr>
      <vt:lpstr>GLP</vt:lpstr>
      <vt:lpstr>GLS</vt:lpstr>
      <vt:lpstr>HIDS</vt:lpstr>
      <vt:lpstr>HOGP</vt:lpstr>
      <vt:lpstr>HPS</vt:lpstr>
      <vt:lpstr>HRP</vt:lpstr>
      <vt:lpstr>HRS</vt:lpstr>
      <vt:lpstr>HTP</vt:lpstr>
      <vt:lpstr>HTS</vt:lpstr>
      <vt:lpstr>IAS</vt:lpstr>
      <vt:lpstr>IDP</vt:lpstr>
      <vt:lpstr>IDS</vt:lpstr>
      <vt:lpstr>IMDP</vt:lpstr>
      <vt:lpstr>IMDS</vt:lpstr>
      <vt:lpstr>IPS</vt:lpstr>
      <vt:lpstr>IPSP</vt:lpstr>
      <vt:lpstr>LLS</vt:lpstr>
      <vt:lpstr>LNP</vt:lpstr>
      <vt:lpstr>LNS</vt:lpstr>
      <vt:lpstr>NDCS</vt:lpstr>
      <vt:lpstr>OTP</vt:lpstr>
      <vt:lpstr>OTS</vt:lpstr>
      <vt:lpstr>PAMP</vt:lpstr>
      <vt:lpstr>PAMS</vt:lpstr>
      <vt:lpstr>PASP</vt:lpstr>
      <vt:lpstr>PASS</vt:lpstr>
      <vt:lpstr>PLXP</vt:lpstr>
      <vt:lpstr>PLXS</vt:lpstr>
      <vt:lpstr>PXP</vt:lpstr>
      <vt:lpstr>RAP</vt:lpstr>
      <vt:lpstr>RAS</vt:lpstr>
      <vt:lpstr>RCP</vt:lpstr>
      <vt:lpstr>RCS</vt:lpstr>
      <vt:lpstr>RSCP</vt:lpstr>
      <vt:lpstr>RSCS</vt:lpstr>
      <vt:lpstr>RTUS</vt:lpstr>
      <vt:lpstr>SCPP</vt:lpstr>
      <vt:lpstr>SCPS</vt:lpstr>
      <vt:lpstr>TDS</vt:lpstr>
      <vt:lpstr>TIP</vt:lpstr>
      <vt:lpstr>TPS</vt:lpstr>
      <vt:lpstr>UDS</vt:lpstr>
      <vt:lpstr>WSP</vt:lpstr>
      <vt:lpstr>WSS</vt:lpstr>
      <vt:lpstr>TCID History</vt:lpstr>
      <vt:lpstr>ACP!Print_Area</vt:lpstr>
      <vt:lpstr>AIOP!Print_Area</vt:lpstr>
      <vt:lpstr>AIOS!Print_Area</vt:lpstr>
      <vt:lpstr>ANP!Print_Area</vt:lpstr>
      <vt:lpstr>ANS!Print_Area</vt:lpstr>
      <vt:lpstr>ATP!Print_Area</vt:lpstr>
      <vt:lpstr>BAS!Print_Area</vt:lpstr>
      <vt:lpstr>BCS!Print_Area</vt:lpstr>
      <vt:lpstr>BLP!Print_Area</vt:lpstr>
      <vt:lpstr>BLS!Print_Area</vt:lpstr>
      <vt:lpstr>BMS!Print_Area</vt:lpstr>
      <vt:lpstr>BSP!Print_Area</vt:lpstr>
      <vt:lpstr>BSS!Print_Area</vt:lpstr>
      <vt:lpstr>CGMP!Print_Area</vt:lpstr>
      <vt:lpstr>CGMS!Print_Area</vt:lpstr>
      <vt:lpstr>CHP!Print_Area</vt:lpstr>
      <vt:lpstr>CSCP!Print_Area</vt:lpstr>
      <vt:lpstr>CSCS!Print_Area</vt:lpstr>
      <vt:lpstr>CTES!Print_Area</vt:lpstr>
      <vt:lpstr>CTS!Print_Area</vt:lpstr>
      <vt:lpstr>CWP!Print_Area</vt:lpstr>
      <vt:lpstr>CWS!Print_Area</vt:lpstr>
      <vt:lpstr>Deprecations!Print_Area</vt:lpstr>
      <vt:lpstr>DIS!Print_Area</vt:lpstr>
      <vt:lpstr>DTP!Print_Area</vt:lpstr>
      <vt:lpstr>EMCS!Print_Area</vt:lpstr>
      <vt:lpstr>EMP!Print_Area</vt:lpstr>
      <vt:lpstr>ESLP!Print_Area</vt:lpstr>
      <vt:lpstr>ESLS!Print_Area</vt:lpstr>
      <vt:lpstr>ESP!Print_Area</vt:lpstr>
      <vt:lpstr>ESS!Print_Area</vt:lpstr>
      <vt:lpstr>ETS!Print_Area</vt:lpstr>
      <vt:lpstr>FMP!Print_Area</vt:lpstr>
      <vt:lpstr>FTMP!Print_Area</vt:lpstr>
      <vt:lpstr>FTMS!Print_Area</vt:lpstr>
      <vt:lpstr>GHSP!Print_Area</vt:lpstr>
      <vt:lpstr>GLS!Print_Area</vt:lpstr>
      <vt:lpstr>HIDS!Print_Area</vt:lpstr>
      <vt:lpstr>HOGP!Print_Area</vt:lpstr>
      <vt:lpstr>HPS!Print_Area</vt:lpstr>
      <vt:lpstr>HRP!Print_Area</vt:lpstr>
      <vt:lpstr>HRS!Print_Area</vt:lpstr>
      <vt:lpstr>HTP!Print_Area</vt:lpstr>
      <vt:lpstr>HTS!Print_Area</vt:lpstr>
      <vt:lpstr>IAS!Print_Area</vt:lpstr>
      <vt:lpstr>IDS!Print_Area</vt:lpstr>
      <vt:lpstr>IMDP!Print_Area</vt:lpstr>
      <vt:lpstr>IMDS!Print_Area</vt:lpstr>
      <vt:lpstr>IPS!Print_Area</vt:lpstr>
      <vt:lpstr>IPSP!Print_Area</vt:lpstr>
      <vt:lpstr>LLS!Print_Area</vt:lpstr>
      <vt:lpstr>NDCS!Print_Area</vt:lpstr>
      <vt:lpstr>OTS!Print_Area</vt:lpstr>
      <vt:lpstr>PAMS!Print_Area</vt:lpstr>
      <vt:lpstr>PASP!Print_Area</vt:lpstr>
      <vt:lpstr>PASS!Print_Area</vt:lpstr>
      <vt:lpstr>PLXP!Print_Area</vt:lpstr>
      <vt:lpstr>PLXS!Print_Area</vt:lpstr>
      <vt:lpstr>PXP!Print_Area</vt:lpstr>
      <vt:lpstr>RAP!Print_Area</vt:lpstr>
      <vt:lpstr>RAS!Print_Area</vt:lpstr>
      <vt:lpstr>RCS!Print_Area</vt:lpstr>
      <vt:lpstr>RSCP!Print_Area</vt:lpstr>
      <vt:lpstr>RSCS!Print_Area</vt:lpstr>
      <vt:lpstr>RTUS!Print_Area</vt:lpstr>
      <vt:lpstr>SCPP!Print_Area</vt:lpstr>
      <vt:lpstr>SCPS!Print_Area</vt:lpstr>
      <vt:lpstr>TDS!Print_Area</vt:lpstr>
      <vt:lpstr>TIP!Print_Area</vt:lpstr>
      <vt:lpstr>Top!Print_Area</vt:lpstr>
      <vt:lpstr>TPS!Print_Area</vt:lpstr>
      <vt:lpstr>UDS!Print_Area</vt:lpstr>
      <vt:lpstr>WSP!Print_Area</vt:lpstr>
      <vt:lpstr>WSS!Print_Area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GATTBased.TCRL.p28</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2026-02-16T16:56:45Z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IsCharter">
    <vt:bool>true</vt:bool>
  </property>
  <property fmtid="{D5CDD505-2E9C-101B-9397-08002B2CF9AE}" pid="17" name="ffae6c47e63c48e7ac7ef403e3387e67">
    <vt:lpwstr/>
  </property>
  <property fmtid="{D5CDD505-2E9C-101B-9397-08002B2CF9AE}" pid="18" name="SpecificationVersion">
    <vt:lpwstr/>
  </property>
  <property fmtid="{D5CDD505-2E9C-101B-9397-08002B2CF9AE}" pid="19" name="IsTestSpecification">
    <vt:bool>false</vt:bool>
  </property>
  <property fmtid="{D5CDD505-2E9C-101B-9397-08002B2CF9AE}" pid="20" name="Is Published">
    <vt:bool>false</vt:bool>
  </property>
  <property fmtid="{D5CDD505-2E9C-101B-9397-08002B2CF9AE}" pid="21" name="j549a530e4d34c0280002dbace63d5ef">
    <vt:lpwstr/>
  </property>
  <property fmtid="{D5CDD505-2E9C-101B-9397-08002B2CF9AE}" pid="22" name="SpecificationName">
    <vt:lpwstr/>
  </property>
  <property fmtid="{D5CDD505-2E9C-101B-9397-08002B2CF9AE}" pid="23" name="SIGGroup">
    <vt:lpwstr/>
  </property>
  <property fmtid="{D5CDD505-2E9C-101B-9397-08002B2CF9AE}" pid="24" name="dce0bea3db71457195d934bb264453e3">
    <vt:lpwstr/>
  </property>
  <property fmtid="{D5CDD505-2E9C-101B-9397-08002B2CF9AE}" pid="25" name="IsReviewedDocument">
    <vt:bool>false</vt:bool>
  </property>
  <property fmtid="{D5CDD505-2E9C-101B-9397-08002B2CF9AE}" pid="26" name="_dlc_DocIdItemGuid">
    <vt:lpwstr>0e76a101-516d-49a6-877f-83a217b8e5dd</vt:lpwstr>
  </property>
  <property fmtid="{D5CDD505-2E9C-101B-9397-08002B2CF9AE}" pid="27" name="TaxCatchAll">
    <vt:lpwstr/>
  </property>
  <property fmtid="{D5CDD505-2E9C-101B-9397-08002B2CF9AE}" pid="28" name="MediaServiceImageTags">
    <vt:lpwstr/>
  </property>
</Properties>
</file>